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440" windowHeight="10035" activeTab="1"/>
  </bookViews>
  <sheets>
    <sheet name="Data" sheetId="1" r:id="rId1"/>
    <sheet name="بحث" sheetId="2" r:id="rId2"/>
  </sheets>
  <definedNames>
    <definedName name="_xlnm._FilterDatabase" localSheetId="0" hidden="1">Data!$A$1:$H$6529</definedName>
    <definedName name="Colo">OFFSET(Data!$A$2,,,COUNTA(Data!$A:$A)-1)</definedName>
  </definedNames>
  <calcPr calcId="144525"/>
</workbook>
</file>

<file path=xl/calcChain.xml><?xml version="1.0" encoding="utf-8"?>
<calcChain xmlns="http://schemas.openxmlformats.org/spreadsheetml/2006/main">
  <c r="G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2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G3859" i="1"/>
  <c r="G3860" i="1"/>
  <c r="G3861" i="1"/>
  <c r="G3862" i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5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00" i="1"/>
  <c r="G3901" i="1"/>
  <c r="G3902" i="1"/>
  <c r="G3903" i="1"/>
  <c r="G3904" i="1"/>
  <c r="G3905" i="1"/>
  <c r="G3906" i="1"/>
  <c r="G3907" i="1"/>
  <c r="G3908" i="1"/>
  <c r="G3909" i="1"/>
  <c r="G3910" i="1"/>
  <c r="G3911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68" i="1"/>
  <c r="G3969" i="1"/>
  <c r="G3970" i="1"/>
  <c r="G3971" i="1"/>
  <c r="G3972" i="1"/>
  <c r="G3973" i="1"/>
  <c r="G3974" i="1"/>
  <c r="G3975" i="1"/>
  <c r="G3976" i="1"/>
  <c r="G3977" i="1"/>
  <c r="G3978" i="1"/>
  <c r="G3979" i="1"/>
  <c r="G3980" i="1"/>
  <c r="G3981" i="1"/>
  <c r="G3982" i="1"/>
  <c r="G3983" i="1"/>
  <c r="G3984" i="1"/>
  <c r="G3985" i="1"/>
  <c r="G3986" i="1"/>
  <c r="G3987" i="1"/>
  <c r="G3988" i="1"/>
  <c r="G3989" i="1"/>
  <c r="G3990" i="1"/>
  <c r="G3991" i="1"/>
  <c r="G3992" i="1"/>
  <c r="G3993" i="1"/>
  <c r="G3994" i="1"/>
  <c r="G3995" i="1"/>
  <c r="G3996" i="1"/>
  <c r="G3997" i="1"/>
  <c r="G3998" i="1"/>
  <c r="G3999" i="1"/>
  <c r="G4000" i="1"/>
  <c r="G4001" i="1"/>
  <c r="G4002" i="1"/>
  <c r="G4003" i="1"/>
  <c r="G4004" i="1"/>
  <c r="G4005" i="1"/>
  <c r="G4006" i="1"/>
  <c r="G4007" i="1"/>
  <c r="G4008" i="1"/>
  <c r="G4009" i="1"/>
  <c r="G4010" i="1"/>
  <c r="G4011" i="1"/>
  <c r="G4012" i="1"/>
  <c r="G4013" i="1"/>
  <c r="G4014" i="1"/>
  <c r="G4015" i="1"/>
  <c r="G4016" i="1"/>
  <c r="G4017" i="1"/>
  <c r="G4018" i="1"/>
  <c r="G4019" i="1"/>
  <c r="G4020" i="1"/>
  <c r="G4021" i="1"/>
  <c r="G4022" i="1"/>
  <c r="G4023" i="1"/>
  <c r="G4024" i="1"/>
  <c r="G4025" i="1"/>
  <c r="G4026" i="1"/>
  <c r="G4027" i="1"/>
  <c r="G4028" i="1"/>
  <c r="G4029" i="1"/>
  <c r="G4030" i="1"/>
  <c r="G4031" i="1"/>
  <c r="G4032" i="1"/>
  <c r="G4033" i="1"/>
  <c r="G4034" i="1"/>
  <c r="G4035" i="1"/>
  <c r="G4036" i="1"/>
  <c r="G4037" i="1"/>
  <c r="G4038" i="1"/>
  <c r="G4039" i="1"/>
  <c r="G4040" i="1"/>
  <c r="G4041" i="1"/>
  <c r="G4042" i="1"/>
  <c r="G4043" i="1"/>
  <c r="G4044" i="1"/>
  <c r="G4045" i="1"/>
  <c r="G4046" i="1"/>
  <c r="G4047" i="1"/>
  <c r="G4048" i="1"/>
  <c r="G4049" i="1"/>
  <c r="G4050" i="1"/>
  <c r="G4051" i="1"/>
  <c r="G4052" i="1"/>
  <c r="G4053" i="1"/>
  <c r="G4054" i="1"/>
  <c r="G4055" i="1"/>
  <c r="G4056" i="1"/>
  <c r="G4057" i="1"/>
  <c r="G4058" i="1"/>
  <c r="G4059" i="1"/>
  <c r="G4060" i="1"/>
  <c r="G4061" i="1"/>
  <c r="G4062" i="1"/>
  <c r="G4063" i="1"/>
  <c r="G4064" i="1"/>
  <c r="G4065" i="1"/>
  <c r="G4066" i="1"/>
  <c r="G4067" i="1"/>
  <c r="G4068" i="1"/>
  <c r="G4069" i="1"/>
  <c r="G4070" i="1"/>
  <c r="G4071" i="1"/>
  <c r="G4072" i="1"/>
  <c r="G4073" i="1"/>
  <c r="G4074" i="1"/>
  <c r="G4075" i="1"/>
  <c r="G4076" i="1"/>
  <c r="G4077" i="1"/>
  <c r="G4078" i="1"/>
  <c r="G4079" i="1"/>
  <c r="G4080" i="1"/>
  <c r="G4081" i="1"/>
  <c r="G4082" i="1"/>
  <c r="G4083" i="1"/>
  <c r="G4084" i="1"/>
  <c r="G4085" i="1"/>
  <c r="G4086" i="1"/>
  <c r="G4087" i="1"/>
  <c r="G4088" i="1"/>
  <c r="G4089" i="1"/>
  <c r="G4090" i="1"/>
  <c r="G4091" i="1"/>
  <c r="G4092" i="1"/>
  <c r="G4093" i="1"/>
  <c r="G4094" i="1"/>
  <c r="G4095" i="1"/>
  <c r="G4096" i="1"/>
  <c r="G4097" i="1"/>
  <c r="G4098" i="1"/>
  <c r="G4099" i="1"/>
  <c r="G4100" i="1"/>
  <c r="G4101" i="1"/>
  <c r="G4102" i="1"/>
  <c r="G4103" i="1"/>
  <c r="G4104" i="1"/>
  <c r="G4105" i="1"/>
  <c r="G4106" i="1"/>
  <c r="G4107" i="1"/>
  <c r="G4108" i="1"/>
  <c r="G4109" i="1"/>
  <c r="G4110" i="1"/>
  <c r="G4111" i="1"/>
  <c r="G4112" i="1"/>
  <c r="G4113" i="1"/>
  <c r="G4114" i="1"/>
  <c r="G4115" i="1"/>
  <c r="G4116" i="1"/>
  <c r="G4117" i="1"/>
  <c r="G4118" i="1"/>
  <c r="G4119" i="1"/>
  <c r="G4120" i="1"/>
  <c r="G4121" i="1"/>
  <c r="G4122" i="1"/>
  <c r="G4123" i="1"/>
  <c r="G4124" i="1"/>
  <c r="G4125" i="1"/>
  <c r="G4126" i="1"/>
  <c r="G4127" i="1"/>
  <c r="G4128" i="1"/>
  <c r="G4129" i="1"/>
  <c r="G4130" i="1"/>
  <c r="G4131" i="1"/>
  <c r="G4132" i="1"/>
  <c r="G4133" i="1"/>
  <c r="G4134" i="1"/>
  <c r="G4135" i="1"/>
  <c r="G4136" i="1"/>
  <c r="G4137" i="1"/>
  <c r="G4138" i="1"/>
  <c r="G4139" i="1"/>
  <c r="G4140" i="1"/>
  <c r="G4141" i="1"/>
  <c r="G4142" i="1"/>
  <c r="G4143" i="1"/>
  <c r="G4144" i="1"/>
  <c r="G4145" i="1"/>
  <c r="G4146" i="1"/>
  <c r="G4147" i="1"/>
  <c r="G4148" i="1"/>
  <c r="G4149" i="1"/>
  <c r="G4150" i="1"/>
  <c r="G4151" i="1"/>
  <c r="G4152" i="1"/>
  <c r="G4153" i="1"/>
  <c r="G4154" i="1"/>
  <c r="G4155" i="1"/>
  <c r="G4156" i="1"/>
  <c r="G4157" i="1"/>
  <c r="G4158" i="1"/>
  <c r="G4159" i="1"/>
  <c r="G4160" i="1"/>
  <c r="G4161" i="1"/>
  <c r="G4162" i="1"/>
  <c r="G4163" i="1"/>
  <c r="G4164" i="1"/>
  <c r="G4165" i="1"/>
  <c r="G4166" i="1"/>
  <c r="G4167" i="1"/>
  <c r="G4168" i="1"/>
  <c r="G4169" i="1"/>
  <c r="G4170" i="1"/>
  <c r="G4171" i="1"/>
  <c r="G4172" i="1"/>
  <c r="G4173" i="1"/>
  <c r="G4174" i="1"/>
  <c r="G4175" i="1"/>
  <c r="G4176" i="1"/>
  <c r="G4177" i="1"/>
  <c r="G4178" i="1"/>
  <c r="G4179" i="1"/>
  <c r="G4180" i="1"/>
  <c r="G4181" i="1"/>
  <c r="G4182" i="1"/>
  <c r="G4183" i="1"/>
  <c r="G4184" i="1"/>
  <c r="G4185" i="1"/>
  <c r="G4186" i="1"/>
  <c r="G4187" i="1"/>
  <c r="G4188" i="1"/>
  <c r="G4189" i="1"/>
  <c r="G4190" i="1"/>
  <c r="G4191" i="1"/>
  <c r="G4192" i="1"/>
  <c r="G4193" i="1"/>
  <c r="G4194" i="1"/>
  <c r="G4195" i="1"/>
  <c r="G4196" i="1"/>
  <c r="G4197" i="1"/>
  <c r="G4198" i="1"/>
  <c r="G4199" i="1"/>
  <c r="G4200" i="1"/>
  <c r="G4201" i="1"/>
  <c r="G4202" i="1"/>
  <c r="G4203" i="1"/>
  <c r="G4204" i="1"/>
  <c r="G4205" i="1"/>
  <c r="G4206" i="1"/>
  <c r="G4207" i="1"/>
  <c r="G4208" i="1"/>
  <c r="G4209" i="1"/>
  <c r="G4210" i="1"/>
  <c r="G4211" i="1"/>
  <c r="G4212" i="1"/>
  <c r="G4213" i="1"/>
  <c r="G4214" i="1"/>
  <c r="G4215" i="1"/>
  <c r="G4216" i="1"/>
  <c r="G4217" i="1"/>
  <c r="G4218" i="1"/>
  <c r="G4219" i="1"/>
  <c r="G4220" i="1"/>
  <c r="G4221" i="1"/>
  <c r="G4222" i="1"/>
  <c r="G4223" i="1"/>
  <c r="G4224" i="1"/>
  <c r="G4225" i="1"/>
  <c r="G4226" i="1"/>
  <c r="G4227" i="1"/>
  <c r="G4228" i="1"/>
  <c r="G4229" i="1"/>
  <c r="G4230" i="1"/>
  <c r="G4231" i="1"/>
  <c r="G4232" i="1"/>
  <c r="G4233" i="1"/>
  <c r="G4234" i="1"/>
  <c r="G4235" i="1"/>
  <c r="G4236" i="1"/>
  <c r="G4237" i="1"/>
  <c r="G4238" i="1"/>
  <c r="G4239" i="1"/>
  <c r="G4240" i="1"/>
  <c r="G4241" i="1"/>
  <c r="G4242" i="1"/>
  <c r="G4243" i="1"/>
  <c r="G4244" i="1"/>
  <c r="G4245" i="1"/>
  <c r="G4246" i="1"/>
  <c r="G4247" i="1"/>
  <c r="G4248" i="1"/>
  <c r="G4249" i="1"/>
  <c r="G4250" i="1"/>
  <c r="G4251" i="1"/>
  <c r="G4252" i="1"/>
  <c r="G4253" i="1"/>
  <c r="G4254" i="1"/>
  <c r="G4255" i="1"/>
  <c r="G4256" i="1"/>
  <c r="G4257" i="1"/>
  <c r="G4258" i="1"/>
  <c r="G4259" i="1"/>
  <c r="G4260" i="1"/>
  <c r="G4261" i="1"/>
  <c r="G4262" i="1"/>
  <c r="G4263" i="1"/>
  <c r="G4264" i="1"/>
  <c r="G4265" i="1"/>
  <c r="G4266" i="1"/>
  <c r="G4267" i="1"/>
  <c r="G4268" i="1"/>
  <c r="G4269" i="1"/>
  <c r="G4270" i="1"/>
  <c r="G4271" i="1"/>
  <c r="G4272" i="1"/>
  <c r="G4273" i="1"/>
  <c r="G4274" i="1"/>
  <c r="G4275" i="1"/>
  <c r="G4276" i="1"/>
  <c r="G4277" i="1"/>
  <c r="G4278" i="1"/>
  <c r="G4279" i="1"/>
  <c r="G4280" i="1"/>
  <c r="G4281" i="1"/>
  <c r="G4282" i="1"/>
  <c r="G4283" i="1"/>
  <c r="G4284" i="1"/>
  <c r="G4285" i="1"/>
  <c r="G4286" i="1"/>
  <c r="G4287" i="1"/>
  <c r="G4288" i="1"/>
  <c r="G4289" i="1"/>
  <c r="G4290" i="1"/>
  <c r="G4291" i="1"/>
  <c r="G4292" i="1"/>
  <c r="G4293" i="1"/>
  <c r="G4294" i="1"/>
  <c r="G4295" i="1"/>
  <c r="G4296" i="1"/>
  <c r="G4297" i="1"/>
  <c r="G4298" i="1"/>
  <c r="G4299" i="1"/>
  <c r="G4300" i="1"/>
  <c r="G4301" i="1"/>
  <c r="G4302" i="1"/>
  <c r="G4303" i="1"/>
  <c r="G4304" i="1"/>
  <c r="G4305" i="1"/>
  <c r="G4306" i="1"/>
  <c r="G4307" i="1"/>
  <c r="G4308" i="1"/>
  <c r="G4309" i="1"/>
  <c r="G4310" i="1"/>
  <c r="G4311" i="1"/>
  <c r="G4312" i="1"/>
  <c r="G4313" i="1"/>
  <c r="G4314" i="1"/>
  <c r="G4315" i="1"/>
  <c r="G4316" i="1"/>
  <c r="G4317" i="1"/>
  <c r="G4318" i="1"/>
  <c r="G4319" i="1"/>
  <c r="G4320" i="1"/>
  <c r="G4321" i="1"/>
  <c r="G4322" i="1"/>
  <c r="G4323" i="1"/>
  <c r="G4324" i="1"/>
  <c r="G4325" i="1"/>
  <c r="G4326" i="1"/>
  <c r="G4327" i="1"/>
  <c r="G4328" i="1"/>
  <c r="G4329" i="1"/>
  <c r="G4330" i="1"/>
  <c r="G4331" i="1"/>
  <c r="G4332" i="1"/>
  <c r="G4333" i="1"/>
  <c r="G4334" i="1"/>
  <c r="G4335" i="1"/>
  <c r="G4336" i="1"/>
  <c r="G4337" i="1"/>
  <c r="G4338" i="1"/>
  <c r="G4339" i="1"/>
  <c r="G4340" i="1"/>
  <c r="G4341" i="1"/>
  <c r="G4342" i="1"/>
  <c r="G4343" i="1"/>
  <c r="G4344" i="1"/>
  <c r="G4345" i="1"/>
  <c r="G4346" i="1"/>
  <c r="G4347" i="1"/>
  <c r="G4348" i="1"/>
  <c r="G4349" i="1"/>
  <c r="G4350" i="1"/>
  <c r="G4351" i="1"/>
  <c r="G4352" i="1"/>
  <c r="G4353" i="1"/>
  <c r="G4354" i="1"/>
  <c r="G4355" i="1"/>
  <c r="G4356" i="1"/>
  <c r="G4357" i="1"/>
  <c r="G4358" i="1"/>
  <c r="G4359" i="1"/>
  <c r="G4360" i="1"/>
  <c r="G4361" i="1"/>
  <c r="G4362" i="1"/>
  <c r="G4363" i="1"/>
  <c r="G4364" i="1"/>
  <c r="G4365" i="1"/>
  <c r="G4366" i="1"/>
  <c r="G4367" i="1"/>
  <c r="G4368" i="1"/>
  <c r="G4369" i="1"/>
  <c r="G4370" i="1"/>
  <c r="G4371" i="1"/>
  <c r="G4372" i="1"/>
  <c r="G4373" i="1"/>
  <c r="G4374" i="1"/>
  <c r="G4375" i="1"/>
  <c r="G4376" i="1"/>
  <c r="G4377" i="1"/>
  <c r="G4378" i="1"/>
  <c r="G4379" i="1"/>
  <c r="G4380" i="1"/>
  <c r="G4381" i="1"/>
  <c r="G4382" i="1"/>
  <c r="G4383" i="1"/>
  <c r="G4384" i="1"/>
  <c r="G4385" i="1"/>
  <c r="G4386" i="1"/>
  <c r="G4387" i="1"/>
  <c r="G4388" i="1"/>
  <c r="G4389" i="1"/>
  <c r="G4390" i="1"/>
  <c r="G4391" i="1"/>
  <c r="G4392" i="1"/>
  <c r="G4393" i="1"/>
  <c r="G4394" i="1"/>
  <c r="G4395" i="1"/>
  <c r="G4396" i="1"/>
  <c r="G4397" i="1"/>
  <c r="G4398" i="1"/>
  <c r="G4399" i="1"/>
  <c r="G4400" i="1"/>
  <c r="G4401" i="1"/>
  <c r="G4402" i="1"/>
  <c r="G4403" i="1"/>
  <c r="G4404" i="1"/>
  <c r="G4405" i="1"/>
  <c r="G4406" i="1"/>
  <c r="G4407" i="1"/>
  <c r="G4408" i="1"/>
  <c r="G4409" i="1"/>
  <c r="G4410" i="1"/>
  <c r="G4411" i="1"/>
  <c r="G4412" i="1"/>
  <c r="G4413" i="1"/>
  <c r="G4414" i="1"/>
  <c r="G4415" i="1"/>
  <c r="G4416" i="1"/>
  <c r="G4417" i="1"/>
  <c r="G4418" i="1"/>
  <c r="G4419" i="1"/>
  <c r="G4420" i="1"/>
  <c r="G4421" i="1"/>
  <c r="G4422" i="1"/>
  <c r="G4423" i="1"/>
  <c r="G4424" i="1"/>
  <c r="G4425" i="1"/>
  <c r="G4426" i="1"/>
  <c r="G4427" i="1"/>
  <c r="G4428" i="1"/>
  <c r="G4429" i="1"/>
  <c r="G4430" i="1"/>
  <c r="G4431" i="1"/>
  <c r="G4432" i="1"/>
  <c r="G4433" i="1"/>
  <c r="G4434" i="1"/>
  <c r="G4435" i="1"/>
  <c r="G4436" i="1"/>
  <c r="G4437" i="1"/>
  <c r="G4438" i="1"/>
  <c r="G4439" i="1"/>
  <c r="G4440" i="1"/>
  <c r="G4441" i="1"/>
  <c r="G4442" i="1"/>
  <c r="G4443" i="1"/>
  <c r="G4444" i="1"/>
  <c r="G4445" i="1"/>
  <c r="G4446" i="1"/>
  <c r="G4447" i="1"/>
  <c r="G4448" i="1"/>
  <c r="G4449" i="1"/>
  <c r="G4450" i="1"/>
  <c r="G4451" i="1"/>
  <c r="G4452" i="1"/>
  <c r="G4453" i="1"/>
  <c r="G4454" i="1"/>
  <c r="G4455" i="1"/>
  <c r="G4456" i="1"/>
  <c r="G4457" i="1"/>
  <c r="G4458" i="1"/>
  <c r="G4459" i="1"/>
  <c r="G4460" i="1"/>
  <c r="G4461" i="1"/>
  <c r="G4462" i="1"/>
  <c r="G4463" i="1"/>
  <c r="G4464" i="1"/>
  <c r="G4465" i="1"/>
  <c r="G4466" i="1"/>
  <c r="G4467" i="1"/>
  <c r="G4468" i="1"/>
  <c r="G4469" i="1"/>
  <c r="G4470" i="1"/>
  <c r="G4471" i="1"/>
  <c r="G4472" i="1"/>
  <c r="G4473" i="1"/>
  <c r="G4474" i="1"/>
  <c r="G4475" i="1"/>
  <c r="G4476" i="1"/>
  <c r="G4477" i="1"/>
  <c r="G4478" i="1"/>
  <c r="G4479" i="1"/>
  <c r="G4480" i="1"/>
  <c r="G4481" i="1"/>
  <c r="G4482" i="1"/>
  <c r="G4483" i="1"/>
  <c r="G4484" i="1"/>
  <c r="G4485" i="1"/>
  <c r="G4486" i="1"/>
  <c r="G4487" i="1"/>
  <c r="G4488" i="1"/>
  <c r="G4489" i="1"/>
  <c r="G4490" i="1"/>
  <c r="G4491" i="1"/>
  <c r="G4492" i="1"/>
  <c r="G4493" i="1"/>
  <c r="G4494" i="1"/>
  <c r="G4495" i="1"/>
  <c r="G4496" i="1"/>
  <c r="G4497" i="1"/>
  <c r="G4498" i="1"/>
  <c r="G4499" i="1"/>
  <c r="G4500" i="1"/>
  <c r="G4501" i="1"/>
  <c r="G4502" i="1"/>
  <c r="G4503" i="1"/>
  <c r="G4504" i="1"/>
  <c r="G4505" i="1"/>
  <c r="G4506" i="1"/>
  <c r="G4507" i="1"/>
  <c r="G4508" i="1"/>
  <c r="G4509" i="1"/>
  <c r="G4510" i="1"/>
  <c r="G4511" i="1"/>
  <c r="G4512" i="1"/>
  <c r="G4513" i="1"/>
  <c r="G4514" i="1"/>
  <c r="G4515" i="1"/>
  <c r="G4516" i="1"/>
  <c r="G4517" i="1"/>
  <c r="G4518" i="1"/>
  <c r="G4519" i="1"/>
  <c r="G4520" i="1"/>
  <c r="G4521" i="1"/>
  <c r="G4522" i="1"/>
  <c r="G4523" i="1"/>
  <c r="G4524" i="1"/>
  <c r="G4525" i="1"/>
  <c r="G4526" i="1"/>
  <c r="G4527" i="1"/>
  <c r="G4528" i="1"/>
  <c r="G4529" i="1"/>
  <c r="G4530" i="1"/>
  <c r="G4531" i="1"/>
  <c r="G4532" i="1"/>
  <c r="G4533" i="1"/>
  <c r="G4534" i="1"/>
  <c r="G4535" i="1"/>
  <c r="G4536" i="1"/>
  <c r="G4537" i="1"/>
  <c r="G4538" i="1"/>
  <c r="G4539" i="1"/>
  <c r="G4540" i="1"/>
  <c r="G4541" i="1"/>
  <c r="G4542" i="1"/>
  <c r="G4543" i="1"/>
  <c r="G4544" i="1"/>
  <c r="G4545" i="1"/>
  <c r="G4546" i="1"/>
  <c r="G4547" i="1"/>
  <c r="G4548" i="1"/>
  <c r="G4549" i="1"/>
  <c r="G4550" i="1"/>
  <c r="G4551" i="1"/>
  <c r="G4552" i="1"/>
  <c r="G4553" i="1"/>
  <c r="G4554" i="1"/>
  <c r="G4555" i="1"/>
  <c r="G4556" i="1"/>
  <c r="G4557" i="1"/>
  <c r="G4558" i="1"/>
  <c r="G4559" i="1"/>
  <c r="G4560" i="1"/>
  <c r="G4561" i="1"/>
  <c r="G4562" i="1"/>
  <c r="G4563" i="1"/>
  <c r="G4564" i="1"/>
  <c r="G4565" i="1"/>
  <c r="G4566" i="1"/>
  <c r="G4567" i="1"/>
  <c r="G4568" i="1"/>
  <c r="G4569" i="1"/>
  <c r="G4570" i="1"/>
  <c r="G4571" i="1"/>
  <c r="G4572" i="1"/>
  <c r="G4573" i="1"/>
  <c r="G4574" i="1"/>
  <c r="G4575" i="1"/>
  <c r="G4576" i="1"/>
  <c r="G4577" i="1"/>
  <c r="G4578" i="1"/>
  <c r="G4579" i="1"/>
  <c r="G4580" i="1"/>
  <c r="G4581" i="1"/>
  <c r="G4582" i="1"/>
  <c r="G4583" i="1"/>
  <c r="G4584" i="1"/>
  <c r="G4585" i="1"/>
  <c r="G4586" i="1"/>
  <c r="G4587" i="1"/>
  <c r="G4588" i="1"/>
  <c r="G4589" i="1"/>
  <c r="G4590" i="1"/>
  <c r="G4591" i="1"/>
  <c r="G4592" i="1"/>
  <c r="G4593" i="1"/>
  <c r="G4594" i="1"/>
  <c r="G4595" i="1"/>
  <c r="G4596" i="1"/>
  <c r="G4597" i="1"/>
  <c r="G4598" i="1"/>
  <c r="G4599" i="1"/>
  <c r="G4600" i="1"/>
  <c r="G4601" i="1"/>
  <c r="G4602" i="1"/>
  <c r="G4603" i="1"/>
  <c r="G4604" i="1"/>
  <c r="G4605" i="1"/>
  <c r="G4606" i="1"/>
  <c r="G4607" i="1"/>
  <c r="G4608" i="1"/>
  <c r="G4609" i="1"/>
  <c r="G4610" i="1"/>
  <c r="G4611" i="1"/>
  <c r="G4612" i="1"/>
  <c r="G4613" i="1"/>
  <c r="G4614" i="1"/>
  <c r="G4615" i="1"/>
  <c r="G4616" i="1"/>
  <c r="G4617" i="1"/>
  <c r="G4618" i="1"/>
  <c r="G4619" i="1"/>
  <c r="G4620" i="1"/>
  <c r="G4621" i="1"/>
  <c r="G4622" i="1"/>
  <c r="G4623" i="1"/>
  <c r="G4624" i="1"/>
  <c r="G4625" i="1"/>
  <c r="G4626" i="1"/>
  <c r="G4627" i="1"/>
  <c r="G4628" i="1"/>
  <c r="G4629" i="1"/>
  <c r="G4630" i="1"/>
  <c r="G4631" i="1"/>
  <c r="G4632" i="1"/>
  <c r="G4633" i="1"/>
  <c r="G4634" i="1"/>
  <c r="G4635" i="1"/>
  <c r="G4636" i="1"/>
  <c r="G4637" i="1"/>
  <c r="G4638" i="1"/>
  <c r="G4639" i="1"/>
  <c r="G4640" i="1"/>
  <c r="G4641" i="1"/>
  <c r="G4642" i="1"/>
  <c r="G4643" i="1"/>
  <c r="G4644" i="1"/>
  <c r="G4645" i="1"/>
  <c r="G4646" i="1"/>
  <c r="G4647" i="1"/>
  <c r="G4648" i="1"/>
  <c r="G4649" i="1"/>
  <c r="G4650" i="1"/>
  <c r="G4651" i="1"/>
  <c r="G4652" i="1"/>
  <c r="G4653" i="1"/>
  <c r="G4654" i="1"/>
  <c r="G4655" i="1"/>
  <c r="G4656" i="1"/>
  <c r="G4657" i="1"/>
  <c r="G4658" i="1"/>
  <c r="G4659" i="1"/>
  <c r="G4660" i="1"/>
  <c r="G4661" i="1"/>
  <c r="G4662" i="1"/>
  <c r="G4663" i="1"/>
  <c r="G4664" i="1"/>
  <c r="G4665" i="1"/>
  <c r="G4666" i="1"/>
  <c r="G4667" i="1"/>
  <c r="G4668" i="1"/>
  <c r="G4669" i="1"/>
  <c r="G4670" i="1"/>
  <c r="G4671" i="1"/>
  <c r="G4672" i="1"/>
  <c r="G4673" i="1"/>
  <c r="G4674" i="1"/>
  <c r="G4675" i="1"/>
  <c r="G4676" i="1"/>
  <c r="G4677" i="1"/>
  <c r="G4678" i="1"/>
  <c r="G4679" i="1"/>
  <c r="G4680" i="1"/>
  <c r="G4681" i="1"/>
  <c r="G4682" i="1"/>
  <c r="G4683" i="1"/>
  <c r="G4684" i="1"/>
  <c r="G4685" i="1"/>
  <c r="G4686" i="1"/>
  <c r="G4687" i="1"/>
  <c r="G4688" i="1"/>
  <c r="G4689" i="1"/>
  <c r="G4690" i="1"/>
  <c r="G4691" i="1"/>
  <c r="G4692" i="1"/>
  <c r="G4693" i="1"/>
  <c r="G4694" i="1"/>
  <c r="G4695" i="1"/>
  <c r="G4696" i="1"/>
  <c r="G4697" i="1"/>
  <c r="G4698" i="1"/>
  <c r="G4699" i="1"/>
  <c r="G4700" i="1"/>
  <c r="G4701" i="1"/>
  <c r="G4702" i="1"/>
  <c r="G4703" i="1"/>
  <c r="G4704" i="1"/>
  <c r="G4705" i="1"/>
  <c r="G4706" i="1"/>
  <c r="G4707" i="1"/>
  <c r="G4708" i="1"/>
  <c r="G4709" i="1"/>
  <c r="G4710" i="1"/>
  <c r="G4711" i="1"/>
  <c r="G4712" i="1"/>
  <c r="G4713" i="1"/>
  <c r="G4714" i="1"/>
  <c r="G4715" i="1"/>
  <c r="G4716" i="1"/>
  <c r="G4717" i="1"/>
  <c r="G4718" i="1"/>
  <c r="G4719" i="1"/>
  <c r="G4720" i="1"/>
  <c r="G4721" i="1"/>
  <c r="G4722" i="1"/>
  <c r="G4723" i="1"/>
  <c r="G4724" i="1"/>
  <c r="G4725" i="1"/>
  <c r="G4726" i="1"/>
  <c r="G4727" i="1"/>
  <c r="G4728" i="1"/>
  <c r="G4729" i="1"/>
  <c r="G4730" i="1"/>
  <c r="G4731" i="1"/>
  <c r="G4732" i="1"/>
  <c r="G4733" i="1"/>
  <c r="G4734" i="1"/>
  <c r="G4735" i="1"/>
  <c r="G4736" i="1"/>
  <c r="G4737" i="1"/>
  <c r="G4738" i="1"/>
  <c r="G4739" i="1"/>
  <c r="G4740" i="1"/>
  <c r="G4741" i="1"/>
  <c r="G4742" i="1"/>
  <c r="G4743" i="1"/>
  <c r="G4744" i="1"/>
  <c r="G4745" i="1"/>
  <c r="G4746" i="1"/>
  <c r="G4747" i="1"/>
  <c r="G4748" i="1"/>
  <c r="G4749" i="1"/>
  <c r="G4750" i="1"/>
  <c r="G4751" i="1"/>
  <c r="G4752" i="1"/>
  <c r="G4753" i="1"/>
  <c r="G4754" i="1"/>
  <c r="G4755" i="1"/>
  <c r="G4756" i="1"/>
  <c r="G4757" i="1"/>
  <c r="G4758" i="1"/>
  <c r="G4759" i="1"/>
  <c r="G4760" i="1"/>
  <c r="G4761" i="1"/>
  <c r="G4762" i="1"/>
  <c r="G4763" i="1"/>
  <c r="G4764" i="1"/>
  <c r="G4765" i="1"/>
  <c r="G4766" i="1"/>
  <c r="G4767" i="1"/>
  <c r="G4768" i="1"/>
  <c r="G4769" i="1"/>
  <c r="G4770" i="1"/>
  <c r="G4771" i="1"/>
  <c r="G4772" i="1"/>
  <c r="G4773" i="1"/>
  <c r="G4774" i="1"/>
  <c r="G4775" i="1"/>
  <c r="G4776" i="1"/>
  <c r="G4777" i="1"/>
  <c r="G4778" i="1"/>
  <c r="G4779" i="1"/>
  <c r="G4780" i="1"/>
  <c r="G4781" i="1"/>
  <c r="G4782" i="1"/>
  <c r="G4783" i="1"/>
  <c r="G4784" i="1"/>
  <c r="G4785" i="1"/>
  <c r="G4786" i="1"/>
  <c r="G4787" i="1"/>
  <c r="G4788" i="1"/>
  <c r="G4789" i="1"/>
  <c r="G4790" i="1"/>
  <c r="G4791" i="1"/>
  <c r="G4792" i="1"/>
  <c r="G4793" i="1"/>
  <c r="G4794" i="1"/>
  <c r="G4795" i="1"/>
  <c r="G4796" i="1"/>
  <c r="G4797" i="1"/>
  <c r="G4798" i="1"/>
  <c r="G4799" i="1"/>
  <c r="G4800" i="1"/>
  <c r="G4801" i="1"/>
  <c r="G4802" i="1"/>
  <c r="G4803" i="1"/>
  <c r="G4804" i="1"/>
  <c r="G4805" i="1"/>
  <c r="G4806" i="1"/>
  <c r="G4807" i="1"/>
  <c r="G4808" i="1"/>
  <c r="G4809" i="1"/>
  <c r="G4810" i="1"/>
  <c r="G4811" i="1"/>
  <c r="G4812" i="1"/>
  <c r="G4813" i="1"/>
  <c r="G4814" i="1"/>
  <c r="G4815" i="1"/>
  <c r="G4816" i="1"/>
  <c r="G4817" i="1"/>
  <c r="G4818" i="1"/>
  <c r="G4819" i="1"/>
  <c r="G4820" i="1"/>
  <c r="G4821" i="1"/>
  <c r="G4822" i="1"/>
  <c r="G4823" i="1"/>
  <c r="G4824" i="1"/>
  <c r="G4825" i="1"/>
  <c r="G4826" i="1"/>
  <c r="G4827" i="1"/>
  <c r="G4828" i="1"/>
  <c r="G4829" i="1"/>
  <c r="G4830" i="1"/>
  <c r="G4831" i="1"/>
  <c r="G4832" i="1"/>
  <c r="G4833" i="1"/>
  <c r="G4834" i="1"/>
  <c r="G4835" i="1"/>
  <c r="G4836" i="1"/>
  <c r="G4837" i="1"/>
  <c r="G4838" i="1"/>
  <c r="G4839" i="1"/>
  <c r="G4840" i="1"/>
  <c r="G4841" i="1"/>
  <c r="G4842" i="1"/>
  <c r="G4843" i="1"/>
  <c r="G4844" i="1"/>
  <c r="G4845" i="1"/>
  <c r="G4846" i="1"/>
  <c r="G4847" i="1"/>
  <c r="G4848" i="1"/>
  <c r="G4849" i="1"/>
  <c r="G4850" i="1"/>
  <c r="G4851" i="1"/>
  <c r="G4852" i="1"/>
  <c r="G4853" i="1"/>
  <c r="G4854" i="1"/>
  <c r="G4855" i="1"/>
  <c r="G4856" i="1"/>
  <c r="G4857" i="1"/>
  <c r="G4858" i="1"/>
  <c r="G4859" i="1"/>
  <c r="G4860" i="1"/>
  <c r="G4861" i="1"/>
  <c r="G4862" i="1"/>
  <c r="G4863" i="1"/>
  <c r="G4864" i="1"/>
  <c r="G4865" i="1"/>
  <c r="G4866" i="1"/>
  <c r="G4867" i="1"/>
  <c r="G4868" i="1"/>
  <c r="G4869" i="1"/>
  <c r="G4870" i="1"/>
  <c r="G4871" i="1"/>
  <c r="G4872" i="1"/>
  <c r="G4873" i="1"/>
  <c r="G4874" i="1"/>
  <c r="G4875" i="1"/>
  <c r="G4876" i="1"/>
  <c r="G4877" i="1"/>
  <c r="G4878" i="1"/>
  <c r="G4879" i="1"/>
  <c r="G4880" i="1"/>
  <c r="G4881" i="1"/>
  <c r="G4882" i="1"/>
  <c r="G4883" i="1"/>
  <c r="G4884" i="1"/>
  <c r="G4885" i="1"/>
  <c r="G4886" i="1"/>
  <c r="G4887" i="1"/>
  <c r="G4888" i="1"/>
  <c r="G4889" i="1"/>
  <c r="G4890" i="1"/>
  <c r="G4891" i="1"/>
  <c r="G4892" i="1"/>
  <c r="G4893" i="1"/>
  <c r="G4894" i="1"/>
  <c r="G4895" i="1"/>
  <c r="G4896" i="1"/>
  <c r="G4897" i="1"/>
  <c r="G4898" i="1"/>
  <c r="G4899" i="1"/>
  <c r="G4900" i="1"/>
  <c r="G4901" i="1"/>
  <c r="G4902" i="1"/>
  <c r="G4903" i="1"/>
  <c r="G4904" i="1"/>
  <c r="G4905" i="1"/>
  <c r="G4906" i="1"/>
  <c r="G4907" i="1"/>
  <c r="G4908" i="1"/>
  <c r="G4909" i="1"/>
  <c r="G4910" i="1"/>
  <c r="G4911" i="1"/>
  <c r="G4912" i="1"/>
  <c r="G4913" i="1"/>
  <c r="G4914" i="1"/>
  <c r="G4915" i="1"/>
  <c r="G4916" i="1"/>
  <c r="G4917" i="1"/>
  <c r="G4918" i="1"/>
  <c r="G4919" i="1"/>
  <c r="G4920" i="1"/>
  <c r="G4921" i="1"/>
  <c r="G4922" i="1"/>
  <c r="G4923" i="1"/>
  <c r="G4924" i="1"/>
  <c r="G4925" i="1"/>
  <c r="G4926" i="1"/>
  <c r="G4927" i="1"/>
  <c r="G4928" i="1"/>
  <c r="G4929" i="1"/>
  <c r="G4930" i="1"/>
  <c r="G4931" i="1"/>
  <c r="G4932" i="1"/>
  <c r="G4933" i="1"/>
  <c r="G4934" i="1"/>
  <c r="G4935" i="1"/>
  <c r="G4936" i="1"/>
  <c r="G4937" i="1"/>
  <c r="G4938" i="1"/>
  <c r="G4939" i="1"/>
  <c r="G4940" i="1"/>
  <c r="G4941" i="1"/>
  <c r="G4942" i="1"/>
  <c r="G4943" i="1"/>
  <c r="G4944" i="1"/>
  <c r="G4945" i="1"/>
  <c r="G4946" i="1"/>
  <c r="G4947" i="1"/>
  <c r="G4948" i="1"/>
  <c r="G4949" i="1"/>
  <c r="G4950" i="1"/>
  <c r="G4951" i="1"/>
  <c r="G4952" i="1"/>
  <c r="G4953" i="1"/>
  <c r="G4954" i="1"/>
  <c r="G4955" i="1"/>
  <c r="G4956" i="1"/>
  <c r="G4957" i="1"/>
  <c r="G4958" i="1"/>
  <c r="G4959" i="1"/>
  <c r="G4960" i="1"/>
  <c r="G4961" i="1"/>
  <c r="G4962" i="1"/>
  <c r="G4963" i="1"/>
  <c r="G4964" i="1"/>
  <c r="G4965" i="1"/>
  <c r="G4966" i="1"/>
  <c r="G4967" i="1"/>
  <c r="G4968" i="1"/>
  <c r="G4969" i="1"/>
  <c r="G4970" i="1"/>
  <c r="G4971" i="1"/>
  <c r="G4972" i="1"/>
  <c r="G4973" i="1"/>
  <c r="G4974" i="1"/>
  <c r="G4975" i="1"/>
  <c r="G4976" i="1"/>
  <c r="G4977" i="1"/>
  <c r="G4978" i="1"/>
  <c r="G4979" i="1"/>
  <c r="G4980" i="1"/>
  <c r="G4981" i="1"/>
  <c r="G4982" i="1"/>
  <c r="G4983" i="1"/>
  <c r="G4984" i="1"/>
  <c r="G4985" i="1"/>
  <c r="G4986" i="1"/>
  <c r="G4987" i="1"/>
  <c r="G4988" i="1"/>
  <c r="G4989" i="1"/>
  <c r="G4990" i="1"/>
  <c r="G4991" i="1"/>
  <c r="G4992" i="1"/>
  <c r="G4993" i="1"/>
  <c r="G4994" i="1"/>
  <c r="G4995" i="1"/>
  <c r="G4996" i="1"/>
  <c r="G4997" i="1"/>
  <c r="G4998" i="1"/>
  <c r="G4999" i="1"/>
  <c r="G5000" i="1"/>
  <c r="G5001" i="1"/>
  <c r="G5002" i="1"/>
  <c r="G5003" i="1"/>
  <c r="G5004" i="1"/>
  <c r="G5005" i="1"/>
  <c r="G5006" i="1"/>
  <c r="G5007" i="1"/>
  <c r="G5008" i="1"/>
  <c r="G5009" i="1"/>
  <c r="G5010" i="1"/>
  <c r="G5011" i="1"/>
  <c r="G5012" i="1"/>
  <c r="G5013" i="1"/>
  <c r="G5014" i="1"/>
  <c r="G5015" i="1"/>
  <c r="G5016" i="1"/>
  <c r="G5017" i="1"/>
  <c r="G5018" i="1"/>
  <c r="G5019" i="1"/>
  <c r="G5020" i="1"/>
  <c r="G5021" i="1"/>
  <c r="G5022" i="1"/>
  <c r="G5023" i="1"/>
  <c r="G5024" i="1"/>
  <c r="G5025" i="1"/>
  <c r="G5026" i="1"/>
  <c r="G5027" i="1"/>
  <c r="G5028" i="1"/>
  <c r="G5029" i="1"/>
  <c r="G5030" i="1"/>
  <c r="G5031" i="1"/>
  <c r="G5032" i="1"/>
  <c r="G5033" i="1"/>
  <c r="G5034" i="1"/>
  <c r="G5035" i="1"/>
  <c r="G5036" i="1"/>
  <c r="G5037" i="1"/>
  <c r="G5038" i="1"/>
  <c r="G5039" i="1"/>
  <c r="G5040" i="1"/>
  <c r="G5041" i="1"/>
  <c r="G5042" i="1"/>
  <c r="G5043" i="1"/>
  <c r="G5044" i="1"/>
  <c r="G5045" i="1"/>
  <c r="G5046" i="1"/>
  <c r="G5047" i="1"/>
  <c r="G5048" i="1"/>
  <c r="G5049" i="1"/>
  <c r="G5050" i="1"/>
  <c r="G5051" i="1"/>
  <c r="G5052" i="1"/>
  <c r="G5053" i="1"/>
  <c r="G5054" i="1"/>
  <c r="G5055" i="1"/>
  <c r="G5056" i="1"/>
  <c r="G5057" i="1"/>
  <c r="G5058" i="1"/>
  <c r="G5059" i="1"/>
  <c r="G5060" i="1"/>
  <c r="G5061" i="1"/>
  <c r="G5062" i="1"/>
  <c r="G5063" i="1"/>
  <c r="G5064" i="1"/>
  <c r="G5065" i="1"/>
  <c r="G5066" i="1"/>
  <c r="G5067" i="1"/>
  <c r="G5068" i="1"/>
  <c r="G5069" i="1"/>
  <c r="G5070" i="1"/>
  <c r="G5071" i="1"/>
  <c r="G5072" i="1"/>
  <c r="G5073" i="1"/>
  <c r="G5074" i="1"/>
  <c r="G5075" i="1"/>
  <c r="G5076" i="1"/>
  <c r="G5077" i="1"/>
  <c r="G5078" i="1"/>
  <c r="G5079" i="1"/>
  <c r="G5080" i="1"/>
  <c r="G5081" i="1"/>
  <c r="G5082" i="1"/>
  <c r="G5083" i="1"/>
  <c r="G5084" i="1"/>
  <c r="G5085" i="1"/>
  <c r="G5086" i="1"/>
  <c r="G5087" i="1"/>
  <c r="G5088" i="1"/>
  <c r="G5089" i="1"/>
  <c r="G5090" i="1"/>
  <c r="G5091" i="1"/>
  <c r="G5092" i="1"/>
  <c r="G5093" i="1"/>
  <c r="G5094" i="1"/>
  <c r="G5095" i="1"/>
  <c r="G5096" i="1"/>
  <c r="G5097" i="1"/>
  <c r="G5098" i="1"/>
  <c r="G5099" i="1"/>
  <c r="G5100" i="1"/>
  <c r="G5101" i="1"/>
  <c r="G5102" i="1"/>
  <c r="G5103" i="1"/>
  <c r="G5104" i="1"/>
  <c r="G5105" i="1"/>
  <c r="G5106" i="1"/>
  <c r="G5107" i="1"/>
  <c r="G5108" i="1"/>
  <c r="G5109" i="1"/>
  <c r="G5110" i="1"/>
  <c r="G5111" i="1"/>
  <c r="G5112" i="1"/>
  <c r="G5113" i="1"/>
  <c r="G5114" i="1"/>
  <c r="G5115" i="1"/>
  <c r="G5116" i="1"/>
  <c r="G5117" i="1"/>
  <c r="G5118" i="1"/>
  <c r="G5119" i="1"/>
  <c r="G5120" i="1"/>
  <c r="G5121" i="1"/>
  <c r="G5122" i="1"/>
  <c r="G5123" i="1"/>
  <c r="G5124" i="1"/>
  <c r="G5125" i="1"/>
  <c r="G5126" i="1"/>
  <c r="G5127" i="1"/>
  <c r="G5128" i="1"/>
  <c r="G5129" i="1"/>
  <c r="G5130" i="1"/>
  <c r="G5131" i="1"/>
  <c r="G5132" i="1"/>
  <c r="G5133" i="1"/>
  <c r="G5134" i="1"/>
  <c r="G5135" i="1"/>
  <c r="G5136" i="1"/>
  <c r="G5137" i="1"/>
  <c r="G5138" i="1"/>
  <c r="G5139" i="1"/>
  <c r="G5140" i="1"/>
  <c r="G5141" i="1"/>
  <c r="G5142" i="1"/>
  <c r="G5143" i="1"/>
  <c r="G5144" i="1"/>
  <c r="G5145" i="1"/>
  <c r="G5146" i="1"/>
  <c r="G5147" i="1"/>
  <c r="G5148" i="1"/>
  <c r="G5149" i="1"/>
  <c r="G5150" i="1"/>
  <c r="G5151" i="1"/>
  <c r="G5152" i="1"/>
  <c r="G5153" i="1"/>
  <c r="G5154" i="1"/>
  <c r="G5155" i="1"/>
  <c r="G5156" i="1"/>
  <c r="G5157" i="1"/>
  <c r="G5158" i="1"/>
  <c r="G5159" i="1"/>
  <c r="G5160" i="1"/>
  <c r="G5161" i="1"/>
  <c r="G5162" i="1"/>
  <c r="G5163" i="1"/>
  <c r="G5164" i="1"/>
  <c r="G5165" i="1"/>
  <c r="G5166" i="1"/>
  <c r="G5167" i="1"/>
  <c r="G5168" i="1"/>
  <c r="G5169" i="1"/>
  <c r="G5170" i="1"/>
  <c r="G5171" i="1"/>
  <c r="G5172" i="1"/>
  <c r="G5173" i="1"/>
  <c r="G5174" i="1"/>
  <c r="G5175" i="1"/>
  <c r="G5176" i="1"/>
  <c r="G5177" i="1"/>
  <c r="G5178" i="1"/>
  <c r="G5179" i="1"/>
  <c r="G5180" i="1"/>
  <c r="G5181" i="1"/>
  <c r="G5182" i="1"/>
  <c r="G5183" i="1"/>
  <c r="G5184" i="1"/>
  <c r="G5185" i="1"/>
  <c r="G5186" i="1"/>
  <c r="G5187" i="1"/>
  <c r="G5188" i="1"/>
  <c r="G5189" i="1"/>
  <c r="G5190" i="1"/>
  <c r="G5191" i="1"/>
  <c r="G5192" i="1"/>
  <c r="G5193" i="1"/>
  <c r="G5194" i="1"/>
  <c r="G5195" i="1"/>
  <c r="G5196" i="1"/>
  <c r="G5197" i="1"/>
  <c r="G5198" i="1"/>
  <c r="G5199" i="1"/>
  <c r="G5200" i="1"/>
  <c r="G5201" i="1"/>
  <c r="G5202" i="1"/>
  <c r="G5203" i="1"/>
  <c r="G5204" i="1"/>
  <c r="G5205" i="1"/>
  <c r="G5206" i="1"/>
  <c r="G5207" i="1"/>
  <c r="G5208" i="1"/>
  <c r="G5209" i="1"/>
  <c r="G5210" i="1"/>
  <c r="G5211" i="1"/>
  <c r="G5212" i="1"/>
  <c r="G5213" i="1"/>
  <c r="G5214" i="1"/>
  <c r="G5215" i="1"/>
  <c r="G5216" i="1"/>
  <c r="G5217" i="1"/>
  <c r="G5218" i="1"/>
  <c r="G5219" i="1"/>
  <c r="G5220" i="1"/>
  <c r="G5221" i="1"/>
  <c r="G5222" i="1"/>
  <c r="G5223" i="1"/>
  <c r="G5224" i="1"/>
  <c r="G5225" i="1"/>
  <c r="G5226" i="1"/>
  <c r="G5227" i="1"/>
  <c r="G5228" i="1"/>
  <c r="G5229" i="1"/>
  <c r="G5230" i="1"/>
  <c r="G5231" i="1"/>
  <c r="G5232" i="1"/>
  <c r="G5233" i="1"/>
  <c r="G5234" i="1"/>
  <c r="G5235" i="1"/>
  <c r="G5236" i="1"/>
  <c r="G5237" i="1"/>
  <c r="G5238" i="1"/>
  <c r="G5239" i="1"/>
  <c r="G5240" i="1"/>
  <c r="G5241" i="1"/>
  <c r="G5242" i="1"/>
  <c r="G5243" i="1"/>
  <c r="G5244" i="1"/>
  <c r="G5245" i="1"/>
  <c r="G5246" i="1"/>
  <c r="G5247" i="1"/>
  <c r="G5248" i="1"/>
  <c r="G5249" i="1"/>
  <c r="G5250" i="1"/>
  <c r="G5251" i="1"/>
  <c r="G5252" i="1"/>
  <c r="G5253" i="1"/>
  <c r="G5254" i="1"/>
  <c r="G5255" i="1"/>
  <c r="G5256" i="1"/>
  <c r="G5257" i="1"/>
  <c r="G5258" i="1"/>
  <c r="G5259" i="1"/>
  <c r="G5260" i="1"/>
  <c r="G5261" i="1"/>
  <c r="G5262" i="1"/>
  <c r="G5263" i="1"/>
  <c r="G5264" i="1"/>
  <c r="G5265" i="1"/>
  <c r="G5266" i="1"/>
  <c r="G5267" i="1"/>
  <c r="G5268" i="1"/>
  <c r="G5269" i="1"/>
  <c r="G5270" i="1"/>
  <c r="G5271" i="1"/>
  <c r="G5272" i="1"/>
  <c r="G5273" i="1"/>
  <c r="G5274" i="1"/>
  <c r="G5275" i="1"/>
  <c r="G5276" i="1"/>
  <c r="G5277" i="1"/>
  <c r="G5278" i="1"/>
  <c r="G5279" i="1"/>
  <c r="G5280" i="1"/>
  <c r="G5281" i="1"/>
  <c r="G5282" i="1"/>
  <c r="G5283" i="1"/>
  <c r="G5284" i="1"/>
  <c r="G5285" i="1"/>
  <c r="G5286" i="1"/>
  <c r="G5287" i="1"/>
  <c r="G5288" i="1"/>
  <c r="G5289" i="1"/>
  <c r="G5290" i="1"/>
  <c r="G5291" i="1"/>
  <c r="G5292" i="1"/>
  <c r="G5293" i="1"/>
  <c r="G5294" i="1"/>
  <c r="G5295" i="1"/>
  <c r="G5296" i="1"/>
  <c r="G5297" i="1"/>
  <c r="G5298" i="1"/>
  <c r="G5299" i="1"/>
  <c r="G5300" i="1"/>
  <c r="G5301" i="1"/>
  <c r="G5302" i="1"/>
  <c r="G5303" i="1"/>
  <c r="G5304" i="1"/>
  <c r="G5305" i="1"/>
  <c r="G5306" i="1"/>
  <c r="G5307" i="1"/>
  <c r="G5308" i="1"/>
  <c r="G5309" i="1"/>
  <c r="G5310" i="1"/>
  <c r="G5311" i="1"/>
  <c r="G5312" i="1"/>
  <c r="G5313" i="1"/>
  <c r="G5314" i="1"/>
  <c r="G5315" i="1"/>
  <c r="G5316" i="1"/>
  <c r="G5317" i="1"/>
  <c r="G5318" i="1"/>
  <c r="G5319" i="1"/>
  <c r="G5320" i="1"/>
  <c r="G5321" i="1"/>
  <c r="G5322" i="1"/>
  <c r="G5323" i="1"/>
  <c r="G5324" i="1"/>
  <c r="G5325" i="1"/>
  <c r="G5326" i="1"/>
  <c r="G5327" i="1"/>
  <c r="G5328" i="1"/>
  <c r="G5329" i="1"/>
  <c r="G5330" i="1"/>
  <c r="G5331" i="1"/>
  <c r="G5332" i="1"/>
  <c r="G5333" i="1"/>
  <c r="G5334" i="1"/>
  <c r="G5335" i="1"/>
  <c r="G5336" i="1"/>
  <c r="G5337" i="1"/>
  <c r="G5338" i="1"/>
  <c r="G5339" i="1"/>
  <c r="G5340" i="1"/>
  <c r="G5341" i="1"/>
  <c r="G5342" i="1"/>
  <c r="G5343" i="1"/>
  <c r="G5344" i="1"/>
  <c r="G5345" i="1"/>
  <c r="G5346" i="1"/>
  <c r="G5347" i="1"/>
  <c r="G5348" i="1"/>
  <c r="G5349" i="1"/>
  <c r="G5350" i="1"/>
  <c r="G5351" i="1"/>
  <c r="G5352" i="1"/>
  <c r="G5353" i="1"/>
  <c r="G5354" i="1"/>
  <c r="G5355" i="1"/>
  <c r="G5356" i="1"/>
  <c r="G5357" i="1"/>
  <c r="G5358" i="1"/>
  <c r="G5359" i="1"/>
  <c r="G5360" i="1"/>
  <c r="G5361" i="1"/>
  <c r="G5362" i="1"/>
  <c r="G5363" i="1"/>
  <c r="G5364" i="1"/>
  <c r="G5365" i="1"/>
  <c r="G5366" i="1"/>
  <c r="G5367" i="1"/>
  <c r="G5368" i="1"/>
  <c r="G5369" i="1"/>
  <c r="G5370" i="1"/>
  <c r="G5371" i="1"/>
  <c r="G5372" i="1"/>
  <c r="G5373" i="1"/>
  <c r="G5374" i="1"/>
  <c r="G5375" i="1"/>
  <c r="G5376" i="1"/>
  <c r="G5377" i="1"/>
  <c r="G5378" i="1"/>
  <c r="G5379" i="1"/>
  <c r="G5380" i="1"/>
  <c r="G5381" i="1"/>
  <c r="G5382" i="1"/>
  <c r="G5383" i="1"/>
  <c r="G5384" i="1"/>
  <c r="G5385" i="1"/>
  <c r="G5386" i="1"/>
  <c r="G5387" i="1"/>
  <c r="G5388" i="1"/>
  <c r="G5389" i="1"/>
  <c r="G5390" i="1"/>
  <c r="G5391" i="1"/>
  <c r="G5392" i="1"/>
  <c r="G5393" i="1"/>
  <c r="G5394" i="1"/>
  <c r="G5395" i="1"/>
  <c r="G5396" i="1"/>
  <c r="G5397" i="1"/>
  <c r="G5398" i="1"/>
  <c r="G5399" i="1"/>
  <c r="G5400" i="1"/>
  <c r="G5401" i="1"/>
  <c r="G5402" i="1"/>
  <c r="G5403" i="1"/>
  <c r="G5404" i="1"/>
  <c r="G5405" i="1"/>
  <c r="G5406" i="1"/>
  <c r="G5407" i="1"/>
  <c r="G5408" i="1"/>
  <c r="G5409" i="1"/>
  <c r="G5410" i="1"/>
  <c r="G5411" i="1"/>
  <c r="G5412" i="1"/>
  <c r="G5413" i="1"/>
  <c r="G5414" i="1"/>
  <c r="G5415" i="1"/>
  <c r="G5416" i="1"/>
  <c r="G5417" i="1"/>
  <c r="G5418" i="1"/>
  <c r="G5419" i="1"/>
  <c r="G5420" i="1"/>
  <c r="G5421" i="1"/>
  <c r="G5422" i="1"/>
  <c r="G5423" i="1"/>
  <c r="G5424" i="1"/>
  <c r="G5425" i="1"/>
  <c r="G5426" i="1"/>
  <c r="G5427" i="1"/>
  <c r="G5428" i="1"/>
  <c r="G5429" i="1"/>
  <c r="G5430" i="1"/>
  <c r="G5431" i="1"/>
  <c r="G5432" i="1"/>
  <c r="G5433" i="1"/>
  <c r="G5434" i="1"/>
  <c r="G5435" i="1"/>
  <c r="G5436" i="1"/>
  <c r="G5437" i="1"/>
  <c r="G5438" i="1"/>
  <c r="G5439" i="1"/>
  <c r="G5440" i="1"/>
  <c r="G5441" i="1"/>
  <c r="G5442" i="1"/>
  <c r="G5443" i="1"/>
  <c r="G5444" i="1"/>
  <c r="G5445" i="1"/>
  <c r="G5446" i="1"/>
  <c r="G5447" i="1"/>
  <c r="G5448" i="1"/>
  <c r="G5449" i="1"/>
  <c r="G5450" i="1"/>
  <c r="G5451" i="1"/>
  <c r="G5452" i="1"/>
  <c r="G5453" i="1"/>
  <c r="G5454" i="1"/>
  <c r="G5455" i="1"/>
  <c r="G5456" i="1"/>
  <c r="G5457" i="1"/>
  <c r="G5458" i="1"/>
  <c r="G5459" i="1"/>
  <c r="G5460" i="1"/>
  <c r="G5461" i="1"/>
  <c r="G5462" i="1"/>
  <c r="G5463" i="1"/>
  <c r="G5464" i="1"/>
  <c r="G5465" i="1"/>
  <c r="G5466" i="1"/>
  <c r="G5467" i="1"/>
  <c r="G5468" i="1"/>
  <c r="G5469" i="1"/>
  <c r="G5470" i="1"/>
  <c r="G5471" i="1"/>
  <c r="G5472" i="1"/>
  <c r="G5473" i="1"/>
  <c r="G5474" i="1"/>
  <c r="G5475" i="1"/>
  <c r="G5476" i="1"/>
  <c r="G5477" i="1"/>
  <c r="G5478" i="1"/>
  <c r="G5479" i="1"/>
  <c r="G5480" i="1"/>
  <c r="G5481" i="1"/>
  <c r="G5482" i="1"/>
  <c r="G5483" i="1"/>
  <c r="G5484" i="1"/>
  <c r="G5485" i="1"/>
  <c r="G5486" i="1"/>
  <c r="G5487" i="1"/>
  <c r="G5488" i="1"/>
  <c r="G5489" i="1"/>
  <c r="G5490" i="1"/>
  <c r="G5491" i="1"/>
  <c r="G5492" i="1"/>
  <c r="G5493" i="1"/>
  <c r="G5494" i="1"/>
  <c r="G5495" i="1"/>
  <c r="G5496" i="1"/>
  <c r="G5497" i="1"/>
  <c r="G5498" i="1"/>
  <c r="G5499" i="1"/>
  <c r="G5500" i="1"/>
  <c r="G5501" i="1"/>
  <c r="G5502" i="1"/>
  <c r="G5503" i="1"/>
  <c r="G5504" i="1"/>
  <c r="G5505" i="1"/>
  <c r="G5506" i="1"/>
  <c r="G5507" i="1"/>
  <c r="G5508" i="1"/>
  <c r="G5509" i="1"/>
  <c r="G5510" i="1"/>
  <c r="G5511" i="1"/>
  <c r="G5512" i="1"/>
  <c r="G5513" i="1"/>
  <c r="G5514" i="1"/>
  <c r="G5515" i="1"/>
  <c r="G5516" i="1"/>
  <c r="G5517" i="1"/>
  <c r="G5518" i="1"/>
  <c r="G5519" i="1"/>
  <c r="G5520" i="1"/>
  <c r="G5521" i="1"/>
  <c r="G5522" i="1"/>
  <c r="G5523" i="1"/>
  <c r="G5524" i="1"/>
  <c r="G5525" i="1"/>
  <c r="G5526" i="1"/>
  <c r="G5527" i="1"/>
  <c r="G5528" i="1"/>
  <c r="G5529" i="1"/>
  <c r="G5530" i="1"/>
  <c r="G5531" i="1"/>
  <c r="G5532" i="1"/>
  <c r="G5533" i="1"/>
  <c r="G5534" i="1"/>
  <c r="G5535" i="1"/>
  <c r="G5536" i="1"/>
  <c r="G5537" i="1"/>
  <c r="G5538" i="1"/>
  <c r="G5539" i="1"/>
  <c r="G5540" i="1"/>
  <c r="G5541" i="1"/>
  <c r="G5542" i="1"/>
  <c r="G5543" i="1"/>
  <c r="G5544" i="1"/>
  <c r="G5545" i="1"/>
  <c r="G5546" i="1"/>
  <c r="G5547" i="1"/>
  <c r="G5548" i="1"/>
  <c r="G5549" i="1"/>
  <c r="G5550" i="1"/>
  <c r="G5551" i="1"/>
  <c r="G5552" i="1"/>
  <c r="G5553" i="1"/>
  <c r="G5554" i="1"/>
  <c r="G5555" i="1"/>
  <c r="G5556" i="1"/>
  <c r="G5557" i="1"/>
  <c r="G5558" i="1"/>
  <c r="G5559" i="1"/>
  <c r="G5560" i="1"/>
  <c r="G5561" i="1"/>
  <c r="G5562" i="1"/>
  <c r="G5563" i="1"/>
  <c r="G5564" i="1"/>
  <c r="G5565" i="1"/>
  <c r="G5566" i="1"/>
  <c r="G5567" i="1"/>
  <c r="G5568" i="1"/>
  <c r="G5569" i="1"/>
  <c r="G5570" i="1"/>
  <c r="G5571" i="1"/>
  <c r="G5572" i="1"/>
  <c r="G5573" i="1"/>
  <c r="G5574" i="1"/>
  <c r="G5575" i="1"/>
  <c r="G5576" i="1"/>
  <c r="G5577" i="1"/>
  <c r="G5578" i="1"/>
  <c r="G5579" i="1"/>
  <c r="G5580" i="1"/>
  <c r="G5581" i="1"/>
  <c r="G5582" i="1"/>
  <c r="G5583" i="1"/>
  <c r="G5584" i="1"/>
  <c r="G5585" i="1"/>
  <c r="G5586" i="1"/>
  <c r="G5587" i="1"/>
  <c r="G5588" i="1"/>
  <c r="G5589" i="1"/>
  <c r="G5590" i="1"/>
  <c r="G5591" i="1"/>
  <c r="G5592" i="1"/>
  <c r="G5593" i="1"/>
  <c r="G5594" i="1"/>
  <c r="G5595" i="1"/>
  <c r="G5596" i="1"/>
  <c r="G5597" i="1"/>
  <c r="G5598" i="1"/>
  <c r="G5599" i="1"/>
  <c r="G5600" i="1"/>
  <c r="G5601" i="1"/>
  <c r="G5602" i="1"/>
  <c r="G5603" i="1"/>
  <c r="G5604" i="1"/>
  <c r="G5605" i="1"/>
  <c r="G5606" i="1"/>
  <c r="G5607" i="1"/>
  <c r="G5608" i="1"/>
  <c r="G5609" i="1"/>
  <c r="G5610" i="1"/>
  <c r="G5611" i="1"/>
  <c r="G5612" i="1"/>
  <c r="G5613" i="1"/>
  <c r="G5614" i="1"/>
  <c r="G5615" i="1"/>
  <c r="G5616" i="1"/>
  <c r="G5617" i="1"/>
  <c r="G5618" i="1"/>
  <c r="G5619" i="1"/>
  <c r="G5620" i="1"/>
  <c r="G5621" i="1"/>
  <c r="G5622" i="1"/>
  <c r="G5623" i="1"/>
  <c r="G5624" i="1"/>
  <c r="G5625" i="1"/>
  <c r="G5626" i="1"/>
  <c r="G5627" i="1"/>
  <c r="G5628" i="1"/>
  <c r="G5629" i="1"/>
  <c r="G5630" i="1"/>
  <c r="G5631" i="1"/>
  <c r="G5632" i="1"/>
  <c r="G5633" i="1"/>
  <c r="G5634" i="1"/>
  <c r="G5635" i="1"/>
  <c r="G5636" i="1"/>
  <c r="G5637" i="1"/>
  <c r="G5638" i="1"/>
  <c r="G5639" i="1"/>
  <c r="G5640" i="1"/>
  <c r="G5641" i="1"/>
  <c r="G5642" i="1"/>
  <c r="G5643" i="1"/>
  <c r="G5644" i="1"/>
  <c r="G5645" i="1"/>
  <c r="G5646" i="1"/>
  <c r="G5647" i="1"/>
  <c r="G5648" i="1"/>
  <c r="G5649" i="1"/>
  <c r="G5650" i="1"/>
  <c r="G5651" i="1"/>
  <c r="G5652" i="1"/>
  <c r="G5653" i="1"/>
  <c r="G5654" i="1"/>
  <c r="G5655" i="1"/>
  <c r="G5656" i="1"/>
  <c r="G5657" i="1"/>
  <c r="G5658" i="1"/>
  <c r="G5659" i="1"/>
  <c r="G5660" i="1"/>
  <c r="G5661" i="1"/>
  <c r="G5662" i="1"/>
  <c r="G5663" i="1"/>
  <c r="G5664" i="1"/>
  <c r="G5665" i="1"/>
  <c r="G5666" i="1"/>
  <c r="G5667" i="1"/>
  <c r="G5668" i="1"/>
  <c r="G5669" i="1"/>
  <c r="G5670" i="1"/>
  <c r="G5671" i="1"/>
  <c r="G5672" i="1"/>
  <c r="G5673" i="1"/>
  <c r="G5674" i="1"/>
  <c r="G5675" i="1"/>
  <c r="G5676" i="1"/>
  <c r="G5677" i="1"/>
  <c r="G5678" i="1"/>
  <c r="G5679" i="1"/>
  <c r="G5680" i="1"/>
  <c r="G5681" i="1"/>
  <c r="G5682" i="1"/>
  <c r="G5683" i="1"/>
  <c r="G5684" i="1"/>
  <c r="G5685" i="1"/>
  <c r="G5686" i="1"/>
  <c r="G5687" i="1"/>
  <c r="G5688" i="1"/>
  <c r="G5689" i="1"/>
  <c r="G5690" i="1"/>
  <c r="G5691" i="1"/>
  <c r="G5692" i="1"/>
  <c r="G5693" i="1"/>
  <c r="G5694" i="1"/>
  <c r="G5695" i="1"/>
  <c r="G5696" i="1"/>
  <c r="G5697" i="1"/>
  <c r="G5698" i="1"/>
  <c r="G5699" i="1"/>
  <c r="G5700" i="1"/>
  <c r="G5701" i="1"/>
  <c r="G5702" i="1"/>
  <c r="G5703" i="1"/>
  <c r="G5704" i="1"/>
  <c r="G5705" i="1"/>
  <c r="G5706" i="1"/>
  <c r="G5707" i="1"/>
  <c r="G5708" i="1"/>
  <c r="G5709" i="1"/>
  <c r="G5710" i="1"/>
  <c r="G5711" i="1"/>
  <c r="G5712" i="1"/>
  <c r="G5713" i="1"/>
  <c r="G5714" i="1"/>
  <c r="G5715" i="1"/>
  <c r="G5716" i="1"/>
  <c r="G5717" i="1"/>
  <c r="G5718" i="1"/>
  <c r="G5719" i="1"/>
  <c r="G5720" i="1"/>
  <c r="G5721" i="1"/>
  <c r="G5722" i="1"/>
  <c r="G5723" i="1"/>
  <c r="G5724" i="1"/>
  <c r="G5725" i="1"/>
  <c r="G5726" i="1"/>
  <c r="G5727" i="1"/>
  <c r="G5728" i="1"/>
  <c r="G5729" i="1"/>
  <c r="G5730" i="1"/>
  <c r="G5731" i="1"/>
  <c r="G5732" i="1"/>
  <c r="G5733" i="1"/>
  <c r="G5734" i="1"/>
  <c r="G5735" i="1"/>
  <c r="G5736" i="1"/>
  <c r="G5737" i="1"/>
  <c r="G5738" i="1"/>
  <c r="G5739" i="1"/>
  <c r="G5740" i="1"/>
  <c r="G5741" i="1"/>
  <c r="G5742" i="1"/>
  <c r="G5743" i="1"/>
  <c r="G5744" i="1"/>
  <c r="G5745" i="1"/>
  <c r="G5746" i="1"/>
  <c r="G5747" i="1"/>
  <c r="G5748" i="1"/>
  <c r="G5749" i="1"/>
  <c r="G5750" i="1"/>
  <c r="G5751" i="1"/>
  <c r="G5752" i="1"/>
  <c r="G5753" i="1"/>
  <c r="G5754" i="1"/>
  <c r="G5755" i="1"/>
  <c r="G5756" i="1"/>
  <c r="G5757" i="1"/>
  <c r="G5758" i="1"/>
  <c r="G5759" i="1"/>
  <c r="G5760" i="1"/>
  <c r="G5761" i="1"/>
  <c r="G5762" i="1"/>
  <c r="G5763" i="1"/>
  <c r="G5764" i="1"/>
  <c r="G5765" i="1"/>
  <c r="G5766" i="1"/>
  <c r="G5767" i="1"/>
  <c r="G5768" i="1"/>
  <c r="G5769" i="1"/>
  <c r="G5770" i="1"/>
  <c r="G5771" i="1"/>
  <c r="G5772" i="1"/>
  <c r="G5773" i="1"/>
  <c r="G5774" i="1"/>
  <c r="G5775" i="1"/>
  <c r="G5776" i="1"/>
  <c r="G5777" i="1"/>
  <c r="G5778" i="1"/>
  <c r="G5779" i="1"/>
  <c r="G5780" i="1"/>
  <c r="G5781" i="1"/>
  <c r="G5782" i="1"/>
  <c r="G5783" i="1"/>
  <c r="G5784" i="1"/>
  <c r="G5785" i="1"/>
  <c r="G5786" i="1"/>
  <c r="G5787" i="1"/>
  <c r="G5788" i="1"/>
  <c r="G5789" i="1"/>
  <c r="G5790" i="1"/>
  <c r="G5791" i="1"/>
  <c r="G5792" i="1"/>
  <c r="G5793" i="1"/>
  <c r="G5794" i="1"/>
  <c r="G5795" i="1"/>
  <c r="G5796" i="1"/>
  <c r="G5797" i="1"/>
  <c r="G5798" i="1"/>
  <c r="G5799" i="1"/>
  <c r="G5800" i="1"/>
  <c r="G5801" i="1"/>
  <c r="G5802" i="1"/>
  <c r="G5803" i="1"/>
  <c r="G5804" i="1"/>
  <c r="G5805" i="1"/>
  <c r="G5806" i="1"/>
  <c r="G5807" i="1"/>
  <c r="G5808" i="1"/>
  <c r="G5809" i="1"/>
  <c r="G5810" i="1"/>
  <c r="G5811" i="1"/>
  <c r="G5812" i="1"/>
  <c r="G5813" i="1"/>
  <c r="G5814" i="1"/>
  <c r="G5815" i="1"/>
  <c r="G5816" i="1"/>
  <c r="G5817" i="1"/>
  <c r="G5818" i="1"/>
  <c r="G5819" i="1"/>
  <c r="G5820" i="1"/>
  <c r="G5821" i="1"/>
  <c r="G5822" i="1"/>
  <c r="G5823" i="1"/>
  <c r="G5824" i="1"/>
  <c r="G5825" i="1"/>
  <c r="G5826" i="1"/>
  <c r="G5827" i="1"/>
  <c r="G5828" i="1"/>
  <c r="G5829" i="1"/>
  <c r="G5830" i="1"/>
  <c r="G5831" i="1"/>
  <c r="G5832" i="1"/>
  <c r="G5833" i="1"/>
  <c r="G5834" i="1"/>
  <c r="G5835" i="1"/>
  <c r="G5836" i="1"/>
  <c r="G5837" i="1"/>
  <c r="G5838" i="1"/>
  <c r="G5839" i="1"/>
  <c r="G5840" i="1"/>
  <c r="G5841" i="1"/>
  <c r="G5842" i="1"/>
  <c r="G5843" i="1"/>
  <c r="G5844" i="1"/>
  <c r="G5845" i="1"/>
  <c r="G5846" i="1"/>
  <c r="G5847" i="1"/>
  <c r="G5848" i="1"/>
  <c r="G5849" i="1"/>
  <c r="G5850" i="1"/>
  <c r="G5851" i="1"/>
  <c r="G5852" i="1"/>
  <c r="G5853" i="1"/>
  <c r="G5854" i="1"/>
  <c r="G5855" i="1"/>
  <c r="G5856" i="1"/>
  <c r="G5857" i="1"/>
  <c r="G5858" i="1"/>
  <c r="G5859" i="1"/>
  <c r="G5860" i="1"/>
  <c r="G5861" i="1"/>
  <c r="G5862" i="1"/>
  <c r="G5863" i="1"/>
  <c r="G5864" i="1"/>
  <c r="G5865" i="1"/>
  <c r="G5866" i="1"/>
  <c r="G5867" i="1"/>
  <c r="G5868" i="1"/>
  <c r="G5869" i="1"/>
  <c r="G5870" i="1"/>
  <c r="G5871" i="1"/>
  <c r="G5872" i="1"/>
  <c r="G5873" i="1"/>
  <c r="G5874" i="1"/>
  <c r="G5875" i="1"/>
  <c r="G5876" i="1"/>
  <c r="G5877" i="1"/>
  <c r="G5878" i="1"/>
  <c r="G5879" i="1"/>
  <c r="G5880" i="1"/>
  <c r="G5881" i="1"/>
  <c r="G5882" i="1"/>
  <c r="G5883" i="1"/>
  <c r="G5884" i="1"/>
  <c r="G5885" i="1"/>
  <c r="G5886" i="1"/>
  <c r="G5887" i="1"/>
  <c r="G5888" i="1"/>
  <c r="G5889" i="1"/>
  <c r="G5890" i="1"/>
  <c r="G5891" i="1"/>
  <c r="G5892" i="1"/>
  <c r="G5893" i="1"/>
  <c r="G5894" i="1"/>
  <c r="G5895" i="1"/>
  <c r="G5896" i="1"/>
  <c r="G5897" i="1"/>
  <c r="G5898" i="1"/>
  <c r="G5899" i="1"/>
  <c r="G5900" i="1"/>
  <c r="G5901" i="1"/>
  <c r="G5902" i="1"/>
  <c r="G5903" i="1"/>
  <c r="G5904" i="1"/>
  <c r="G5905" i="1"/>
  <c r="G5906" i="1"/>
  <c r="G5907" i="1"/>
  <c r="G5908" i="1"/>
  <c r="G5909" i="1"/>
  <c r="G5910" i="1"/>
  <c r="G5911" i="1"/>
  <c r="G5912" i="1"/>
  <c r="G5913" i="1"/>
  <c r="G5914" i="1"/>
  <c r="G5915" i="1"/>
  <c r="G5916" i="1"/>
  <c r="G5917" i="1"/>
  <c r="G5918" i="1"/>
  <c r="G5919" i="1"/>
  <c r="G5920" i="1"/>
  <c r="G5921" i="1"/>
  <c r="G5922" i="1"/>
  <c r="G5923" i="1"/>
  <c r="G5924" i="1"/>
  <c r="G5925" i="1"/>
  <c r="G5926" i="1"/>
  <c r="G5927" i="1"/>
  <c r="G5928" i="1"/>
  <c r="G5929" i="1"/>
  <c r="G5930" i="1"/>
  <c r="G5931" i="1"/>
  <c r="G5932" i="1"/>
  <c r="G5933" i="1"/>
  <c r="G5934" i="1"/>
  <c r="G5935" i="1"/>
  <c r="G5936" i="1"/>
  <c r="G5937" i="1"/>
  <c r="G5938" i="1"/>
  <c r="G5939" i="1"/>
  <c r="G5940" i="1"/>
  <c r="G5941" i="1"/>
  <c r="G5942" i="1"/>
  <c r="G5943" i="1"/>
  <c r="G5944" i="1"/>
  <c r="G5945" i="1"/>
  <c r="G5946" i="1"/>
  <c r="G5947" i="1"/>
  <c r="G5948" i="1"/>
  <c r="G5949" i="1"/>
  <c r="G5950" i="1"/>
  <c r="G5951" i="1"/>
  <c r="G5952" i="1"/>
  <c r="G5953" i="1"/>
  <c r="G5954" i="1"/>
  <c r="G5955" i="1"/>
  <c r="G5956" i="1"/>
  <c r="G5957" i="1"/>
  <c r="G5958" i="1"/>
  <c r="G5959" i="1"/>
  <c r="G5960" i="1"/>
  <c r="G5961" i="1"/>
  <c r="G5962" i="1"/>
  <c r="G5963" i="1"/>
  <c r="G5964" i="1"/>
  <c r="G5965" i="1"/>
  <c r="G5966" i="1"/>
  <c r="G5967" i="1"/>
  <c r="G5968" i="1"/>
  <c r="G5969" i="1"/>
  <c r="G5970" i="1"/>
  <c r="G5971" i="1"/>
  <c r="G5972" i="1"/>
  <c r="G5973" i="1"/>
  <c r="G5974" i="1"/>
  <c r="G5975" i="1"/>
  <c r="G5976" i="1"/>
  <c r="G5977" i="1"/>
  <c r="G5978" i="1"/>
  <c r="G5979" i="1"/>
  <c r="G5980" i="1"/>
  <c r="G5981" i="1"/>
  <c r="G5982" i="1"/>
  <c r="G5983" i="1"/>
  <c r="G5984" i="1"/>
  <c r="G5985" i="1"/>
  <c r="G5986" i="1"/>
  <c r="G5987" i="1"/>
  <c r="G5988" i="1"/>
  <c r="G5989" i="1"/>
  <c r="G5990" i="1"/>
  <c r="G5991" i="1"/>
  <c r="G5992" i="1"/>
  <c r="G5993" i="1"/>
  <c r="G5994" i="1"/>
  <c r="G5995" i="1"/>
  <c r="G5996" i="1"/>
  <c r="G5997" i="1"/>
  <c r="G5998" i="1"/>
  <c r="G5999" i="1"/>
  <c r="G6000" i="1"/>
  <c r="G6001" i="1"/>
  <c r="G6002" i="1"/>
  <c r="G6003" i="1"/>
  <c r="G6004" i="1"/>
  <c r="G6005" i="1"/>
  <c r="G6006" i="1"/>
  <c r="G6007" i="1"/>
  <c r="G6008" i="1"/>
  <c r="G6009" i="1"/>
  <c r="G6010" i="1"/>
  <c r="G6011" i="1"/>
  <c r="G6012" i="1"/>
  <c r="G6013" i="1"/>
  <c r="G6014" i="1"/>
  <c r="G6015" i="1"/>
  <c r="G6016" i="1"/>
  <c r="G6017" i="1"/>
  <c r="G6018" i="1"/>
  <c r="G6019" i="1"/>
  <c r="G6020" i="1"/>
  <c r="G6021" i="1"/>
  <c r="G6022" i="1"/>
  <c r="G6023" i="1"/>
  <c r="G6024" i="1"/>
  <c r="G6025" i="1"/>
  <c r="G6026" i="1"/>
  <c r="G6027" i="1"/>
  <c r="G6028" i="1"/>
  <c r="G6029" i="1"/>
  <c r="G6030" i="1"/>
  <c r="G6031" i="1"/>
  <c r="G6032" i="1"/>
  <c r="G6033" i="1"/>
  <c r="G6034" i="1"/>
  <c r="G6035" i="1"/>
  <c r="G6036" i="1"/>
  <c r="G6037" i="1"/>
  <c r="G6038" i="1"/>
  <c r="G6039" i="1"/>
  <c r="G6040" i="1"/>
  <c r="G6041" i="1"/>
  <c r="G6042" i="1"/>
  <c r="G6043" i="1"/>
  <c r="G6044" i="1"/>
  <c r="G6045" i="1"/>
  <c r="G6046" i="1"/>
  <c r="G6047" i="1"/>
  <c r="G6048" i="1"/>
  <c r="G6049" i="1"/>
  <c r="G6050" i="1"/>
  <c r="G6051" i="1"/>
  <c r="G6052" i="1"/>
  <c r="G6053" i="1"/>
  <c r="G6054" i="1"/>
  <c r="G6055" i="1"/>
  <c r="G6056" i="1"/>
  <c r="G6057" i="1"/>
  <c r="G6058" i="1"/>
  <c r="G6059" i="1"/>
  <c r="G6060" i="1"/>
  <c r="G6061" i="1"/>
  <c r="G6062" i="1"/>
  <c r="G6063" i="1"/>
  <c r="G6064" i="1"/>
  <c r="G6065" i="1"/>
  <c r="G6066" i="1"/>
  <c r="G6067" i="1"/>
  <c r="G6068" i="1"/>
  <c r="G6069" i="1"/>
  <c r="G6070" i="1"/>
  <c r="G6071" i="1"/>
  <c r="G6072" i="1"/>
  <c r="G6073" i="1"/>
  <c r="G6074" i="1"/>
  <c r="G6075" i="1"/>
  <c r="G6076" i="1"/>
  <c r="G6077" i="1"/>
  <c r="G6078" i="1"/>
  <c r="G6079" i="1"/>
  <c r="G6080" i="1"/>
  <c r="G6081" i="1"/>
  <c r="G6082" i="1"/>
  <c r="G6083" i="1"/>
  <c r="G6084" i="1"/>
  <c r="G6085" i="1"/>
  <c r="G6086" i="1"/>
  <c r="G6087" i="1"/>
  <c r="G6088" i="1"/>
  <c r="G6089" i="1"/>
  <c r="G6090" i="1"/>
  <c r="G6091" i="1"/>
  <c r="G6092" i="1"/>
  <c r="G6093" i="1"/>
  <c r="G6094" i="1"/>
  <c r="G6095" i="1"/>
  <c r="G6096" i="1"/>
  <c r="G6097" i="1"/>
  <c r="G6098" i="1"/>
  <c r="G6099" i="1"/>
  <c r="G6100" i="1"/>
  <c r="G6101" i="1"/>
  <c r="G6102" i="1"/>
  <c r="G6103" i="1"/>
  <c r="G6104" i="1"/>
  <c r="G6105" i="1"/>
  <c r="G6106" i="1"/>
  <c r="G6107" i="1"/>
  <c r="G6108" i="1"/>
  <c r="G6109" i="1"/>
  <c r="G6110" i="1"/>
  <c r="G6111" i="1"/>
  <c r="G6112" i="1"/>
  <c r="G6113" i="1"/>
  <c r="G6114" i="1"/>
  <c r="G6115" i="1"/>
  <c r="G6116" i="1"/>
  <c r="G6117" i="1"/>
  <c r="G6118" i="1"/>
  <c r="G6119" i="1"/>
  <c r="G6120" i="1"/>
  <c r="G6121" i="1"/>
  <c r="G6122" i="1"/>
  <c r="G6123" i="1"/>
  <c r="G6124" i="1"/>
  <c r="G6125" i="1"/>
  <c r="G6126" i="1"/>
  <c r="G6127" i="1"/>
  <c r="G6128" i="1"/>
  <c r="G6129" i="1"/>
  <c r="G6130" i="1"/>
  <c r="G6131" i="1"/>
  <c r="G6132" i="1"/>
  <c r="G6133" i="1"/>
  <c r="G6134" i="1"/>
  <c r="G6135" i="1"/>
  <c r="G6136" i="1"/>
  <c r="G6137" i="1"/>
  <c r="G6138" i="1"/>
  <c r="G6139" i="1"/>
  <c r="G6140" i="1"/>
  <c r="G6141" i="1"/>
  <c r="G6142" i="1"/>
  <c r="G6143" i="1"/>
  <c r="G6144" i="1"/>
  <c r="G6145" i="1"/>
  <c r="G6146" i="1"/>
  <c r="G6147" i="1"/>
  <c r="G6148" i="1"/>
  <c r="G6149" i="1"/>
  <c r="G6150" i="1"/>
  <c r="G6151" i="1"/>
  <c r="G6152" i="1"/>
  <c r="G6153" i="1"/>
  <c r="G6154" i="1"/>
  <c r="G6155" i="1"/>
  <c r="G6156" i="1"/>
  <c r="G6157" i="1"/>
  <c r="G6158" i="1"/>
  <c r="G6159" i="1"/>
  <c r="G6160" i="1"/>
  <c r="G6161" i="1"/>
  <c r="G6162" i="1"/>
  <c r="G6163" i="1"/>
  <c r="G6164" i="1"/>
  <c r="G6165" i="1"/>
  <c r="G6166" i="1"/>
  <c r="G6167" i="1"/>
  <c r="G6168" i="1"/>
  <c r="G6169" i="1"/>
  <c r="G6170" i="1"/>
  <c r="G6171" i="1"/>
  <c r="G6172" i="1"/>
  <c r="G6173" i="1"/>
  <c r="G6174" i="1"/>
  <c r="G6175" i="1"/>
  <c r="G6176" i="1"/>
  <c r="G6177" i="1"/>
  <c r="G6178" i="1"/>
  <c r="G6179" i="1"/>
  <c r="G6180" i="1"/>
  <c r="G6181" i="1"/>
  <c r="G6182" i="1"/>
  <c r="G6183" i="1"/>
  <c r="G6184" i="1"/>
  <c r="G6185" i="1"/>
  <c r="G6186" i="1"/>
  <c r="G6187" i="1"/>
  <c r="G6188" i="1"/>
  <c r="G6189" i="1"/>
  <c r="G6190" i="1"/>
  <c r="G6191" i="1"/>
  <c r="G6192" i="1"/>
  <c r="G6193" i="1"/>
  <c r="G6194" i="1"/>
  <c r="G6195" i="1"/>
  <c r="G6196" i="1"/>
  <c r="G6197" i="1"/>
  <c r="G6198" i="1"/>
  <c r="G6199" i="1"/>
  <c r="G6200" i="1"/>
  <c r="G6201" i="1"/>
  <c r="G6202" i="1"/>
  <c r="G6203" i="1"/>
  <c r="G6204" i="1"/>
  <c r="G6205" i="1"/>
  <c r="G6206" i="1"/>
  <c r="G6207" i="1"/>
  <c r="G6208" i="1"/>
  <c r="G6209" i="1"/>
  <c r="G6210" i="1"/>
  <c r="G6211" i="1"/>
  <c r="G6212" i="1"/>
  <c r="G6213" i="1"/>
  <c r="G6214" i="1"/>
  <c r="G6215" i="1"/>
  <c r="G6216" i="1"/>
  <c r="G6217" i="1"/>
  <c r="G6218" i="1"/>
  <c r="G6219" i="1"/>
  <c r="G6220" i="1"/>
  <c r="G6221" i="1"/>
  <c r="G6222" i="1"/>
  <c r="G6223" i="1"/>
  <c r="G6224" i="1"/>
  <c r="G6225" i="1"/>
  <c r="G6226" i="1"/>
  <c r="G6227" i="1"/>
  <c r="G6228" i="1"/>
  <c r="G6229" i="1"/>
  <c r="G6230" i="1"/>
  <c r="G6231" i="1"/>
  <c r="G6232" i="1"/>
  <c r="G6233" i="1"/>
  <c r="G6234" i="1"/>
  <c r="G6235" i="1"/>
  <c r="G6236" i="1"/>
  <c r="G6237" i="1"/>
  <c r="G6238" i="1"/>
  <c r="G6239" i="1"/>
  <c r="G6240" i="1"/>
  <c r="G6241" i="1"/>
  <c r="G6242" i="1"/>
  <c r="G6243" i="1"/>
  <c r="G6244" i="1"/>
  <c r="G6245" i="1"/>
  <c r="G6246" i="1"/>
  <c r="G6247" i="1"/>
  <c r="G6248" i="1"/>
  <c r="G6249" i="1"/>
  <c r="G6250" i="1"/>
  <c r="G6251" i="1"/>
  <c r="G6252" i="1"/>
  <c r="G6253" i="1"/>
  <c r="G6254" i="1"/>
  <c r="G6255" i="1"/>
  <c r="G6256" i="1"/>
  <c r="G6257" i="1"/>
  <c r="G6258" i="1"/>
  <c r="G6259" i="1"/>
  <c r="G6260" i="1"/>
  <c r="G6261" i="1"/>
  <c r="G6262" i="1"/>
  <c r="G6263" i="1"/>
  <c r="G6264" i="1"/>
  <c r="G6265" i="1"/>
  <c r="G6266" i="1"/>
  <c r="G6267" i="1"/>
  <c r="G6268" i="1"/>
  <c r="G6269" i="1"/>
  <c r="G6270" i="1"/>
  <c r="G6271" i="1"/>
  <c r="G6272" i="1"/>
  <c r="G6273" i="1"/>
  <c r="G6274" i="1"/>
  <c r="G6275" i="1"/>
  <c r="G6276" i="1"/>
  <c r="G6277" i="1"/>
  <c r="G6278" i="1"/>
  <c r="G6279" i="1"/>
  <c r="G6280" i="1"/>
  <c r="G6281" i="1"/>
  <c r="G6282" i="1"/>
  <c r="G6283" i="1"/>
  <c r="G6284" i="1"/>
  <c r="G6285" i="1"/>
  <c r="G6286" i="1"/>
  <c r="G6287" i="1"/>
  <c r="G6288" i="1"/>
  <c r="G6289" i="1"/>
  <c r="G6290" i="1"/>
  <c r="G6291" i="1"/>
  <c r="G6292" i="1"/>
  <c r="G6293" i="1"/>
  <c r="G6294" i="1"/>
  <c r="G6295" i="1"/>
  <c r="G6296" i="1"/>
  <c r="G6297" i="1"/>
  <c r="G6298" i="1"/>
  <c r="G6299" i="1"/>
  <c r="G6300" i="1"/>
  <c r="G6301" i="1"/>
  <c r="G6302" i="1"/>
  <c r="G6303" i="1"/>
  <c r="G6304" i="1"/>
  <c r="G6305" i="1"/>
  <c r="G6306" i="1"/>
  <c r="G6307" i="1"/>
  <c r="G6308" i="1"/>
  <c r="G6309" i="1"/>
  <c r="G6310" i="1"/>
  <c r="G6311" i="1"/>
  <c r="G6312" i="1"/>
  <c r="G6313" i="1"/>
  <c r="G6314" i="1"/>
  <c r="G6315" i="1"/>
  <c r="G6316" i="1"/>
  <c r="G6317" i="1"/>
  <c r="G6318" i="1"/>
  <c r="G6319" i="1"/>
  <c r="G6320" i="1"/>
  <c r="G6321" i="1"/>
  <c r="G6322" i="1"/>
  <c r="G6323" i="1"/>
  <c r="G6324" i="1"/>
  <c r="G6325" i="1"/>
  <c r="G6326" i="1"/>
  <c r="G6327" i="1"/>
  <c r="G6328" i="1"/>
  <c r="G6329" i="1"/>
  <c r="G6330" i="1"/>
  <c r="G6331" i="1"/>
  <c r="G6332" i="1"/>
  <c r="G6333" i="1"/>
  <c r="G6334" i="1"/>
  <c r="G6335" i="1"/>
  <c r="G6336" i="1"/>
  <c r="G6337" i="1"/>
  <c r="G6338" i="1"/>
  <c r="G6339" i="1"/>
  <c r="G6340" i="1"/>
  <c r="G6341" i="1"/>
  <c r="G6342" i="1"/>
  <c r="G6343" i="1"/>
  <c r="G6344" i="1"/>
  <c r="G6345" i="1"/>
  <c r="G6346" i="1"/>
  <c r="G6347" i="1"/>
  <c r="G6348" i="1"/>
  <c r="G6349" i="1"/>
  <c r="G6350" i="1"/>
  <c r="G6351" i="1"/>
  <c r="G6352" i="1"/>
  <c r="G6353" i="1"/>
  <c r="G6354" i="1"/>
  <c r="G6355" i="1"/>
  <c r="G6356" i="1"/>
  <c r="G6357" i="1"/>
  <c r="G6358" i="1"/>
  <c r="G6359" i="1"/>
  <c r="G6360" i="1"/>
  <c r="G6361" i="1"/>
  <c r="G6362" i="1"/>
  <c r="G6363" i="1"/>
  <c r="G6364" i="1"/>
  <c r="G6365" i="1"/>
  <c r="G6366" i="1"/>
  <c r="G6367" i="1"/>
  <c r="G6368" i="1"/>
  <c r="G6369" i="1"/>
  <c r="G6370" i="1"/>
  <c r="G6371" i="1"/>
  <c r="G6372" i="1"/>
  <c r="G6373" i="1"/>
  <c r="G6374" i="1"/>
  <c r="G6375" i="1"/>
  <c r="G6376" i="1"/>
  <c r="G6377" i="1"/>
  <c r="G6378" i="1"/>
  <c r="G6379" i="1"/>
  <c r="G6380" i="1"/>
  <c r="G6381" i="1"/>
  <c r="G6382" i="1"/>
  <c r="G6383" i="1"/>
  <c r="G6384" i="1"/>
  <c r="G6385" i="1"/>
  <c r="G6386" i="1"/>
  <c r="G6387" i="1"/>
  <c r="G6388" i="1"/>
  <c r="G6389" i="1"/>
  <c r="G6390" i="1"/>
  <c r="G6391" i="1"/>
  <c r="G6392" i="1"/>
  <c r="G6393" i="1"/>
  <c r="G6394" i="1"/>
  <c r="G6395" i="1"/>
  <c r="G6396" i="1"/>
  <c r="G6397" i="1"/>
  <c r="G6398" i="1"/>
  <c r="G6399" i="1"/>
  <c r="G6400" i="1"/>
  <c r="G6401" i="1"/>
  <c r="G6402" i="1"/>
  <c r="G6403" i="1"/>
  <c r="G6404" i="1"/>
  <c r="G6405" i="1"/>
  <c r="G6406" i="1"/>
  <c r="G6407" i="1"/>
  <c r="G6408" i="1"/>
  <c r="G6409" i="1"/>
  <c r="G6410" i="1"/>
  <c r="G6411" i="1"/>
  <c r="G6412" i="1"/>
  <c r="G6413" i="1"/>
  <c r="G6414" i="1"/>
  <c r="G6415" i="1"/>
  <c r="G6416" i="1"/>
  <c r="G6417" i="1"/>
  <c r="G6418" i="1"/>
  <c r="G6419" i="1"/>
  <c r="G6420" i="1"/>
  <c r="G6421" i="1"/>
  <c r="G6422" i="1"/>
  <c r="G6423" i="1"/>
  <c r="G6424" i="1"/>
  <c r="G6425" i="1"/>
  <c r="G6426" i="1"/>
  <c r="G6427" i="1"/>
  <c r="G6428" i="1"/>
  <c r="G6429" i="1"/>
  <c r="G6430" i="1"/>
  <c r="G6431" i="1"/>
  <c r="G6432" i="1"/>
  <c r="G6433" i="1"/>
  <c r="G6434" i="1"/>
  <c r="G6435" i="1"/>
  <c r="G6436" i="1"/>
  <c r="G6437" i="1"/>
  <c r="G6438" i="1"/>
  <c r="G6439" i="1"/>
  <c r="G6440" i="1"/>
  <c r="G6441" i="1"/>
  <c r="G6442" i="1"/>
  <c r="G6443" i="1"/>
  <c r="G6444" i="1"/>
  <c r="G6445" i="1"/>
  <c r="G6446" i="1"/>
  <c r="G6447" i="1"/>
  <c r="G6448" i="1"/>
  <c r="G6449" i="1"/>
  <c r="G6450" i="1"/>
  <c r="G6451" i="1"/>
  <c r="G6452" i="1"/>
  <c r="G6453" i="1"/>
  <c r="G6454" i="1"/>
  <c r="G6455" i="1"/>
  <c r="G6456" i="1"/>
  <c r="G6457" i="1"/>
  <c r="G6458" i="1"/>
  <c r="G6459" i="1"/>
  <c r="G6460" i="1"/>
  <c r="G6461" i="1"/>
  <c r="G6462" i="1"/>
  <c r="G6463" i="1"/>
  <c r="G6464" i="1"/>
  <c r="G6465" i="1"/>
  <c r="G6466" i="1"/>
  <c r="G6467" i="1"/>
  <c r="G6468" i="1"/>
  <c r="G6469" i="1"/>
  <c r="G6470" i="1"/>
  <c r="G6471" i="1"/>
  <c r="G6472" i="1"/>
  <c r="G6473" i="1"/>
  <c r="G6474" i="1"/>
  <c r="G6475" i="1"/>
  <c r="G6476" i="1"/>
  <c r="G6477" i="1"/>
  <c r="G6478" i="1"/>
  <c r="G6479" i="1"/>
  <c r="G6480" i="1"/>
  <c r="G6481" i="1"/>
  <c r="G6482" i="1"/>
  <c r="G6483" i="1"/>
  <c r="G6484" i="1"/>
  <c r="G6485" i="1"/>
  <c r="G6486" i="1"/>
  <c r="G6487" i="1"/>
  <c r="G6488" i="1"/>
  <c r="G6489" i="1"/>
  <c r="G6490" i="1"/>
  <c r="G6491" i="1"/>
  <c r="G6492" i="1"/>
  <c r="G6493" i="1"/>
  <c r="G6494" i="1"/>
  <c r="G6495" i="1"/>
  <c r="G6496" i="1"/>
  <c r="G6497" i="1"/>
  <c r="G6498" i="1"/>
  <c r="G6499" i="1"/>
  <c r="G6500" i="1"/>
  <c r="G6501" i="1"/>
  <c r="G6502" i="1"/>
  <c r="G6503" i="1"/>
  <c r="G6504" i="1"/>
  <c r="G6505" i="1"/>
  <c r="G6506" i="1"/>
  <c r="G6507" i="1"/>
  <c r="G6508" i="1"/>
  <c r="G6509" i="1"/>
  <c r="G6510" i="1"/>
  <c r="G6511" i="1"/>
  <c r="G6512" i="1"/>
  <c r="G6513" i="1"/>
  <c r="G6514" i="1"/>
  <c r="G6515" i="1"/>
  <c r="G6516" i="1"/>
  <c r="G6517" i="1"/>
  <c r="G6518" i="1"/>
  <c r="G6519" i="1"/>
  <c r="G6520" i="1"/>
  <c r="G6521" i="1"/>
  <c r="G6522" i="1"/>
  <c r="G6523" i="1"/>
  <c r="G6524" i="1"/>
  <c r="G6525" i="1"/>
  <c r="G6526" i="1"/>
  <c r="G6527" i="1"/>
  <c r="G6528" i="1"/>
  <c r="G6529" i="1"/>
  <c r="F6530" i="1" l="1"/>
  <c r="H2" i="1"/>
  <c r="H28" i="1"/>
  <c r="H473" i="1"/>
  <c r="H481" i="1"/>
  <c r="H484" i="1"/>
  <c r="H499" i="1"/>
  <c r="H500" i="1"/>
  <c r="H512" i="1"/>
  <c r="H519" i="1"/>
  <c r="H521" i="1"/>
  <c r="H522" i="1"/>
  <c r="H528" i="1"/>
  <c r="H553" i="1"/>
  <c r="H554" i="1"/>
  <c r="H580" i="1"/>
  <c r="H583" i="1"/>
  <c r="H584" i="1"/>
  <c r="H585" i="1"/>
  <c r="H588" i="1"/>
  <c r="H589" i="1"/>
  <c r="H590" i="1"/>
  <c r="H591" i="1"/>
  <c r="H592" i="1"/>
  <c r="H593" i="1"/>
  <c r="H594" i="1"/>
  <c r="H595" i="1"/>
  <c r="H596" i="1"/>
  <c r="H597" i="1"/>
  <c r="H602" i="1"/>
  <c r="H671" i="1"/>
  <c r="H672" i="1"/>
  <c r="H673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6" i="1"/>
  <c r="H697" i="1"/>
  <c r="H700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20" i="1"/>
  <c r="H721" i="1"/>
  <c r="H722" i="1"/>
  <c r="H723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801" i="1"/>
  <c r="H803" i="1"/>
  <c r="H804" i="1"/>
  <c r="H805" i="1"/>
  <c r="H806" i="1"/>
  <c r="H807" i="1"/>
  <c r="H808" i="1"/>
  <c r="H809" i="1"/>
  <c r="H812" i="1"/>
  <c r="H813" i="1"/>
  <c r="H814" i="1"/>
  <c r="H815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4" i="1"/>
  <c r="H1015" i="1"/>
  <c r="H1016" i="1"/>
  <c r="H1017" i="1"/>
  <c r="H1018" i="1"/>
  <c r="H1019" i="1"/>
  <c r="H1020" i="1"/>
  <c r="H1021" i="1"/>
  <c r="H1022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92" i="1"/>
  <c r="H1401" i="1"/>
  <c r="H1402" i="1"/>
  <c r="H1426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41" i="1"/>
  <c r="H1942" i="1"/>
  <c r="H1943" i="1"/>
  <c r="H1944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19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5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1" i="1"/>
  <c r="H2652" i="1"/>
  <c r="H2653" i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3" i="1"/>
  <c r="H2674" i="1"/>
  <c r="H2675" i="1"/>
  <c r="H2676" i="1"/>
  <c r="H2677" i="1"/>
  <c r="H2678" i="1"/>
  <c r="H2679" i="1"/>
  <c r="H2680" i="1"/>
  <c r="H2681" i="1"/>
  <c r="H2682" i="1"/>
  <c r="H2683" i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2" i="1"/>
  <c r="H2743" i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H2904" i="1"/>
  <c r="H2905" i="1"/>
  <c r="H2906" i="1"/>
  <c r="H2907" i="1"/>
  <c r="H2908" i="1"/>
  <c r="H2909" i="1"/>
  <c r="H2910" i="1"/>
  <c r="H2911" i="1"/>
  <c r="H2912" i="1"/>
  <c r="H2913" i="1"/>
  <c r="H2914" i="1"/>
  <c r="H2915" i="1"/>
  <c r="H2916" i="1"/>
  <c r="H2917" i="1"/>
  <c r="H2918" i="1"/>
  <c r="H2919" i="1"/>
  <c r="H2920" i="1"/>
  <c r="H2921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H2937" i="1"/>
  <c r="H2938" i="1"/>
  <c r="H2939" i="1"/>
  <c r="H2940" i="1"/>
  <c r="H2941" i="1"/>
  <c r="H2942" i="1"/>
  <c r="H2943" i="1"/>
  <c r="H2944" i="1"/>
  <c r="H2945" i="1"/>
  <c r="H2946" i="1"/>
  <c r="H2947" i="1"/>
  <c r="H2948" i="1"/>
  <c r="H2949" i="1"/>
  <c r="H2950" i="1"/>
  <c r="H2951" i="1"/>
  <c r="H2952" i="1"/>
  <c r="H2953" i="1"/>
  <c r="H2954" i="1"/>
  <c r="H2955" i="1"/>
  <c r="H2956" i="1"/>
  <c r="H2957" i="1"/>
  <c r="H2958" i="1"/>
  <c r="H2959" i="1"/>
  <c r="H2960" i="1"/>
  <c r="H2961" i="1"/>
  <c r="H2962" i="1"/>
  <c r="H2963" i="1"/>
  <c r="H2964" i="1"/>
  <c r="H2965" i="1"/>
  <c r="H2966" i="1"/>
  <c r="H2967" i="1"/>
  <c r="H2968" i="1"/>
  <c r="H2969" i="1"/>
  <c r="H2970" i="1"/>
  <c r="H2971" i="1"/>
  <c r="H2972" i="1"/>
  <c r="H2973" i="1"/>
  <c r="H2974" i="1"/>
  <c r="H2975" i="1"/>
  <c r="H2976" i="1"/>
  <c r="H2977" i="1"/>
  <c r="H2978" i="1"/>
  <c r="H2979" i="1"/>
  <c r="H2980" i="1"/>
  <c r="H2981" i="1"/>
  <c r="H2982" i="1"/>
  <c r="H2983" i="1"/>
  <c r="H2984" i="1"/>
  <c r="H2985" i="1"/>
  <c r="H2986" i="1"/>
  <c r="H2987" i="1"/>
  <c r="H2988" i="1"/>
  <c r="H2989" i="1"/>
  <c r="H2990" i="1"/>
  <c r="H2991" i="1"/>
  <c r="H2992" i="1"/>
  <c r="H2993" i="1"/>
  <c r="H2994" i="1"/>
  <c r="H2995" i="1"/>
  <c r="H2996" i="1"/>
  <c r="H2997" i="1"/>
  <c r="H2998" i="1"/>
  <c r="H2999" i="1"/>
  <c r="H3000" i="1"/>
  <c r="H3001" i="1"/>
  <c r="H3002" i="1"/>
  <c r="H3003" i="1"/>
  <c r="H3004" i="1"/>
  <c r="H3005" i="1"/>
  <c r="H3006" i="1"/>
  <c r="H3007" i="1"/>
  <c r="H3008" i="1"/>
  <c r="H3009" i="1"/>
  <c r="H3010" i="1"/>
  <c r="H3011" i="1"/>
  <c r="H3012" i="1"/>
  <c r="H3013" i="1"/>
  <c r="H3014" i="1"/>
  <c r="H3015" i="1"/>
  <c r="H3016" i="1"/>
  <c r="H3017" i="1"/>
  <c r="H3018" i="1"/>
  <c r="H3019" i="1"/>
  <c r="H3020" i="1"/>
  <c r="H3021" i="1"/>
  <c r="H3022" i="1"/>
  <c r="H3023" i="1"/>
  <c r="H3024" i="1"/>
  <c r="H3025" i="1"/>
  <c r="H3026" i="1"/>
  <c r="H3027" i="1"/>
  <c r="H3028" i="1"/>
  <c r="H3029" i="1"/>
  <c r="H3030" i="1"/>
  <c r="H3031" i="1"/>
  <c r="H3032" i="1"/>
  <c r="H3033" i="1"/>
  <c r="H3034" i="1"/>
  <c r="H3035" i="1"/>
  <c r="H3036" i="1"/>
  <c r="H3037" i="1"/>
  <c r="H3038" i="1"/>
  <c r="H3039" i="1"/>
  <c r="H3040" i="1"/>
  <c r="H3041" i="1"/>
  <c r="H3042" i="1"/>
  <c r="H3043" i="1"/>
  <c r="H3044" i="1"/>
  <c r="H3045" i="1"/>
  <c r="H3046" i="1"/>
  <c r="H3047" i="1"/>
  <c r="H3048" i="1"/>
  <c r="H3049" i="1"/>
  <c r="H3050" i="1"/>
  <c r="H3051" i="1"/>
  <c r="H3052" i="1"/>
  <c r="H3053" i="1"/>
  <c r="H3054" i="1"/>
  <c r="H3055" i="1"/>
  <c r="H3056" i="1"/>
  <c r="H3057" i="1"/>
  <c r="H3058" i="1"/>
  <c r="H3059" i="1"/>
  <c r="H3060" i="1"/>
  <c r="H3061" i="1"/>
  <c r="H3062" i="1"/>
  <c r="H3063" i="1"/>
  <c r="H3064" i="1"/>
  <c r="H3065" i="1"/>
  <c r="H3066" i="1"/>
  <c r="H3067" i="1"/>
  <c r="H3068" i="1"/>
  <c r="H3069" i="1"/>
  <c r="H3070" i="1"/>
  <c r="H3071" i="1"/>
  <c r="H3072" i="1"/>
  <c r="H3073" i="1"/>
  <c r="H3074" i="1"/>
  <c r="H3075" i="1"/>
  <c r="H3076" i="1"/>
  <c r="H3077" i="1"/>
  <c r="H3078" i="1"/>
  <c r="H3079" i="1"/>
  <c r="H3080" i="1"/>
  <c r="H3081" i="1"/>
  <c r="H3082" i="1"/>
  <c r="H3083" i="1"/>
  <c r="H3084" i="1"/>
  <c r="H3085" i="1"/>
  <c r="H3086" i="1"/>
  <c r="H3087" i="1"/>
  <c r="H3088" i="1"/>
  <c r="H3089" i="1"/>
  <c r="H3090" i="1"/>
  <c r="H3091" i="1"/>
  <c r="H3092" i="1"/>
  <c r="H3093" i="1"/>
  <c r="H3094" i="1"/>
  <c r="H3095" i="1"/>
  <c r="H3096" i="1"/>
  <c r="H3097" i="1"/>
  <c r="H3098" i="1"/>
  <c r="H3099" i="1"/>
  <c r="H3100" i="1"/>
  <c r="H3101" i="1"/>
  <c r="H3102" i="1"/>
  <c r="H3103" i="1"/>
  <c r="H3104" i="1"/>
  <c r="H3105" i="1"/>
  <c r="H3106" i="1"/>
  <c r="H3107" i="1"/>
  <c r="H3108" i="1"/>
  <c r="H3109" i="1"/>
  <c r="H3110" i="1"/>
  <c r="H3111" i="1"/>
  <c r="H3112" i="1"/>
  <c r="H3113" i="1"/>
  <c r="H3114" i="1"/>
  <c r="H3115" i="1"/>
  <c r="H3116" i="1"/>
  <c r="H3117" i="1"/>
  <c r="H3118" i="1"/>
  <c r="H3119" i="1"/>
  <c r="H3120" i="1"/>
  <c r="H3121" i="1"/>
  <c r="H3122" i="1"/>
  <c r="H3123" i="1"/>
  <c r="H3124" i="1"/>
  <c r="H3125" i="1"/>
  <c r="H3126" i="1"/>
  <c r="H3127" i="1"/>
  <c r="H3128" i="1"/>
  <c r="H3129" i="1"/>
  <c r="H3130" i="1"/>
  <c r="H3131" i="1"/>
  <c r="H3132" i="1"/>
  <c r="H3133" i="1"/>
  <c r="H3134" i="1"/>
  <c r="H3135" i="1"/>
  <c r="H3136" i="1"/>
  <c r="H3137" i="1"/>
  <c r="H3138" i="1"/>
  <c r="H3139" i="1"/>
  <c r="H3140" i="1"/>
  <c r="H3141" i="1"/>
  <c r="H3142" i="1"/>
  <c r="H3143" i="1"/>
  <c r="H3144" i="1"/>
  <c r="H3145" i="1"/>
  <c r="H3146" i="1"/>
  <c r="H3147" i="1"/>
  <c r="H3148" i="1"/>
  <c r="H3149" i="1"/>
  <c r="H3150" i="1"/>
  <c r="H3151" i="1"/>
  <c r="H3152" i="1"/>
  <c r="H3153" i="1"/>
  <c r="H3154" i="1"/>
  <c r="H3155" i="1"/>
  <c r="H3156" i="1"/>
  <c r="H3157" i="1"/>
  <c r="H3158" i="1"/>
  <c r="H3159" i="1"/>
  <c r="H3160" i="1"/>
  <c r="H3161" i="1"/>
  <c r="H3162" i="1"/>
  <c r="H3163" i="1"/>
  <c r="H3164" i="1"/>
  <c r="H3165" i="1"/>
  <c r="H3166" i="1"/>
  <c r="H3167" i="1"/>
  <c r="H3168" i="1"/>
  <c r="H3169" i="1"/>
  <c r="H3170" i="1"/>
  <c r="H3171" i="1"/>
  <c r="H3172" i="1"/>
  <c r="H3173" i="1"/>
  <c r="H3174" i="1"/>
  <c r="H3177" i="1"/>
  <c r="H3178" i="1"/>
  <c r="H3179" i="1"/>
  <c r="H3180" i="1"/>
  <c r="H3182" i="1"/>
  <c r="H3183" i="1"/>
  <c r="H3184" i="1"/>
  <c r="H3185" i="1"/>
  <c r="H3186" i="1"/>
  <c r="H3187" i="1"/>
  <c r="H3188" i="1"/>
  <c r="H3189" i="1"/>
  <c r="H3190" i="1"/>
  <c r="H3191" i="1"/>
  <c r="H3192" i="1"/>
  <c r="H3193" i="1"/>
  <c r="H3194" i="1"/>
  <c r="H3195" i="1"/>
  <c r="H3196" i="1"/>
  <c r="H3197" i="1"/>
  <c r="H3198" i="1"/>
  <c r="H3199" i="1"/>
  <c r="H3200" i="1"/>
  <c r="H3201" i="1"/>
  <c r="H3202" i="1"/>
  <c r="H3203" i="1"/>
  <c r="H3204" i="1"/>
  <c r="H3205" i="1"/>
  <c r="H3206" i="1"/>
  <c r="H3207" i="1"/>
  <c r="H3208" i="1"/>
  <c r="H3209" i="1"/>
  <c r="H3210" i="1"/>
  <c r="H3211" i="1"/>
  <c r="H3212" i="1"/>
  <c r="H3214" i="1"/>
  <c r="H3215" i="1"/>
  <c r="H3216" i="1"/>
  <c r="H3217" i="1"/>
  <c r="H3218" i="1"/>
  <c r="H3219" i="1"/>
  <c r="H3220" i="1"/>
  <c r="H3221" i="1"/>
  <c r="H3222" i="1"/>
  <c r="H3223" i="1"/>
  <c r="H3224" i="1"/>
  <c r="H3225" i="1"/>
  <c r="H3226" i="1"/>
  <c r="H3227" i="1"/>
  <c r="H3228" i="1"/>
  <c r="H3229" i="1"/>
  <c r="H3230" i="1"/>
  <c r="H3231" i="1"/>
  <c r="H3232" i="1"/>
  <c r="H3233" i="1"/>
  <c r="H3234" i="1"/>
  <c r="H3235" i="1"/>
  <c r="H3236" i="1"/>
  <c r="H3237" i="1"/>
  <c r="H3238" i="1"/>
  <c r="H3239" i="1"/>
  <c r="H3240" i="1"/>
  <c r="H3241" i="1"/>
  <c r="H3242" i="1"/>
  <c r="H3243" i="1"/>
  <c r="H3244" i="1"/>
  <c r="H3245" i="1"/>
  <c r="H3246" i="1"/>
  <c r="H3247" i="1"/>
  <c r="H3248" i="1"/>
  <c r="H3249" i="1"/>
  <c r="H3250" i="1"/>
  <c r="H3251" i="1"/>
  <c r="H3252" i="1"/>
  <c r="H3253" i="1"/>
  <c r="H3254" i="1"/>
  <c r="H3255" i="1"/>
  <c r="H3256" i="1"/>
  <c r="H3257" i="1"/>
  <c r="H3258" i="1"/>
  <c r="H3259" i="1"/>
  <c r="H3260" i="1"/>
  <c r="H3261" i="1"/>
  <c r="H3262" i="1"/>
  <c r="H3263" i="1"/>
  <c r="H3264" i="1"/>
  <c r="H3265" i="1"/>
  <c r="H3266" i="1"/>
  <c r="H3267" i="1"/>
  <c r="H3268" i="1"/>
  <c r="H3269" i="1"/>
  <c r="H3270" i="1"/>
  <c r="H3271" i="1"/>
  <c r="H3272" i="1"/>
  <c r="H3273" i="1"/>
  <c r="H3274" i="1"/>
  <c r="H3275" i="1"/>
  <c r="H3276" i="1"/>
  <c r="H3277" i="1"/>
  <c r="H3278" i="1"/>
  <c r="H3279" i="1"/>
  <c r="H3280" i="1"/>
  <c r="H3281" i="1"/>
  <c r="H3282" i="1"/>
  <c r="H3283" i="1"/>
  <c r="H3284" i="1"/>
  <c r="H3285" i="1"/>
  <c r="H3286" i="1"/>
  <c r="H3287" i="1"/>
  <c r="H3288" i="1"/>
  <c r="H3289" i="1"/>
  <c r="H3290" i="1"/>
  <c r="H3291" i="1"/>
  <c r="H3292" i="1"/>
  <c r="H3293" i="1"/>
  <c r="H3294" i="1"/>
  <c r="H3295" i="1"/>
  <c r="H3296" i="1"/>
  <c r="H3297" i="1"/>
  <c r="H3298" i="1"/>
  <c r="H3299" i="1"/>
  <c r="H3300" i="1"/>
  <c r="H3301" i="1"/>
  <c r="H3302" i="1"/>
  <c r="H3303" i="1"/>
  <c r="H3304" i="1"/>
  <c r="H3305" i="1"/>
  <c r="H3306" i="1"/>
  <c r="H3307" i="1"/>
  <c r="H3308" i="1"/>
  <c r="H3309" i="1"/>
  <c r="H3310" i="1"/>
  <c r="H3311" i="1"/>
  <c r="H3312" i="1"/>
  <c r="H3313" i="1"/>
  <c r="H3314" i="1"/>
  <c r="H3315" i="1"/>
  <c r="H3316" i="1"/>
  <c r="H3317" i="1"/>
  <c r="H3318" i="1"/>
  <c r="H3319" i="1"/>
  <c r="H3320" i="1"/>
  <c r="H3321" i="1"/>
  <c r="H3322" i="1"/>
  <c r="H3323" i="1"/>
  <c r="H3324" i="1"/>
  <c r="H3325" i="1"/>
  <c r="H3326" i="1"/>
  <c r="H3327" i="1"/>
  <c r="H3328" i="1"/>
  <c r="H3329" i="1"/>
  <c r="H3330" i="1"/>
  <c r="H3331" i="1"/>
  <c r="H3332" i="1"/>
  <c r="H3333" i="1"/>
  <c r="H3334" i="1"/>
  <c r="H3335" i="1"/>
  <c r="H3336" i="1"/>
  <c r="H3337" i="1"/>
  <c r="H3338" i="1"/>
  <c r="H3339" i="1"/>
  <c r="H3340" i="1"/>
  <c r="H3341" i="1"/>
  <c r="H3342" i="1"/>
  <c r="H3343" i="1"/>
  <c r="H3344" i="1"/>
  <c r="H3345" i="1"/>
  <c r="H3346" i="1"/>
  <c r="H3347" i="1"/>
  <c r="H3348" i="1"/>
  <c r="H3349" i="1"/>
  <c r="H3350" i="1"/>
  <c r="H3351" i="1"/>
  <c r="H3352" i="1"/>
  <c r="H3353" i="1"/>
  <c r="H3354" i="1"/>
  <c r="H3355" i="1"/>
  <c r="H3356" i="1"/>
  <c r="H3357" i="1"/>
  <c r="H3358" i="1"/>
  <c r="H3359" i="1"/>
  <c r="H3360" i="1"/>
  <c r="H3361" i="1"/>
  <c r="H3362" i="1"/>
  <c r="H3363" i="1"/>
  <c r="H3364" i="1"/>
  <c r="H3365" i="1"/>
  <c r="H3366" i="1"/>
  <c r="H3367" i="1"/>
  <c r="H3368" i="1"/>
  <c r="H3369" i="1"/>
  <c r="H3370" i="1"/>
  <c r="H3371" i="1"/>
  <c r="H3372" i="1"/>
  <c r="H3373" i="1"/>
  <c r="H3374" i="1"/>
  <c r="H3375" i="1"/>
  <c r="H3376" i="1"/>
  <c r="H3377" i="1"/>
  <c r="H3378" i="1"/>
  <c r="H3379" i="1"/>
  <c r="H3380" i="1"/>
  <c r="H3381" i="1"/>
  <c r="H3382" i="1"/>
  <c r="H3383" i="1"/>
  <c r="H3384" i="1"/>
  <c r="H3385" i="1"/>
  <c r="H3386" i="1"/>
  <c r="H3387" i="1"/>
  <c r="H3388" i="1"/>
  <c r="H3389" i="1"/>
  <c r="H3390" i="1"/>
  <c r="H3391" i="1"/>
  <c r="H3392" i="1"/>
  <c r="H3393" i="1"/>
  <c r="H3394" i="1"/>
  <c r="H3395" i="1"/>
  <c r="H3396" i="1"/>
  <c r="H3397" i="1"/>
  <c r="H3398" i="1"/>
  <c r="H3399" i="1"/>
  <c r="H3400" i="1"/>
  <c r="H3401" i="1"/>
  <c r="H3402" i="1"/>
  <c r="H3403" i="1"/>
  <c r="H3404" i="1"/>
  <c r="H3405" i="1"/>
  <c r="H3406" i="1"/>
  <c r="H3407" i="1"/>
  <c r="H3408" i="1"/>
  <c r="H3409" i="1"/>
  <c r="H3410" i="1"/>
  <c r="H3411" i="1"/>
  <c r="H3412" i="1"/>
  <c r="H3413" i="1"/>
  <c r="H3414" i="1"/>
  <c r="H3415" i="1"/>
  <c r="H3416" i="1"/>
  <c r="H3417" i="1"/>
  <c r="H3418" i="1"/>
  <c r="H3419" i="1"/>
  <c r="H3420" i="1"/>
  <c r="H3421" i="1"/>
  <c r="H3422" i="1"/>
  <c r="H3423" i="1"/>
  <c r="H3424" i="1"/>
  <c r="H3425" i="1"/>
  <c r="H3426" i="1"/>
  <c r="H3427" i="1"/>
  <c r="H3428" i="1"/>
  <c r="H3429" i="1"/>
  <c r="H3430" i="1"/>
  <c r="H3431" i="1"/>
  <c r="H3432" i="1"/>
  <c r="H3433" i="1"/>
  <c r="H3434" i="1"/>
  <c r="H3435" i="1"/>
  <c r="H3436" i="1"/>
  <c r="H3437" i="1"/>
  <c r="H3438" i="1"/>
  <c r="H3439" i="1"/>
  <c r="H3440" i="1"/>
  <c r="H3441" i="1"/>
  <c r="H3442" i="1"/>
  <c r="H3443" i="1"/>
  <c r="H3444" i="1"/>
  <c r="H3445" i="1"/>
  <c r="H3446" i="1"/>
  <c r="H3447" i="1"/>
  <c r="H3448" i="1"/>
  <c r="H3449" i="1"/>
  <c r="H3450" i="1"/>
  <c r="H3451" i="1"/>
  <c r="H3452" i="1"/>
  <c r="H3453" i="1"/>
  <c r="H3454" i="1"/>
  <c r="H3455" i="1"/>
  <c r="H3456" i="1"/>
  <c r="H3457" i="1"/>
  <c r="H3458" i="1"/>
  <c r="H3459" i="1"/>
  <c r="H3460" i="1"/>
  <c r="H3461" i="1"/>
  <c r="H3462" i="1"/>
  <c r="H3463" i="1"/>
  <c r="H3464" i="1"/>
  <c r="H3465" i="1"/>
  <c r="H3466" i="1"/>
  <c r="H3467" i="1"/>
  <c r="H3468" i="1"/>
  <c r="H3469" i="1"/>
  <c r="H3470" i="1"/>
  <c r="H3471" i="1"/>
  <c r="H3472" i="1"/>
  <c r="H3473" i="1"/>
  <c r="H3474" i="1"/>
  <c r="H3475" i="1"/>
  <c r="H3476" i="1"/>
  <c r="H3477" i="1"/>
  <c r="H3478" i="1"/>
  <c r="H3479" i="1"/>
  <c r="H3480" i="1"/>
  <c r="H3481" i="1"/>
  <c r="H3482" i="1"/>
  <c r="H3483" i="1"/>
  <c r="H3484" i="1"/>
  <c r="H3485" i="1"/>
  <c r="H3486" i="1"/>
  <c r="H3487" i="1"/>
  <c r="H3488" i="1"/>
  <c r="H3489" i="1"/>
  <c r="H3490" i="1"/>
  <c r="H3491" i="1"/>
  <c r="H3492" i="1"/>
  <c r="H3493" i="1"/>
  <c r="H3494" i="1"/>
  <c r="H3495" i="1"/>
  <c r="H3496" i="1"/>
  <c r="H3497" i="1"/>
  <c r="H3498" i="1"/>
  <c r="H3499" i="1"/>
  <c r="H3500" i="1"/>
  <c r="H3501" i="1"/>
  <c r="H3502" i="1"/>
  <c r="H3503" i="1"/>
  <c r="H3504" i="1"/>
  <c r="H3505" i="1"/>
  <c r="H3506" i="1"/>
  <c r="H3507" i="1"/>
  <c r="H3508" i="1"/>
  <c r="H3509" i="1"/>
  <c r="H3510" i="1"/>
  <c r="H3511" i="1"/>
  <c r="H3512" i="1"/>
  <c r="H3513" i="1"/>
  <c r="H3514" i="1"/>
  <c r="H3515" i="1"/>
  <c r="H3516" i="1"/>
  <c r="H3517" i="1"/>
  <c r="H3518" i="1"/>
  <c r="H3519" i="1"/>
  <c r="H3520" i="1"/>
  <c r="H3521" i="1"/>
  <c r="H3522" i="1"/>
  <c r="H3523" i="1"/>
  <c r="H3524" i="1"/>
  <c r="H3525" i="1"/>
  <c r="H3526" i="1"/>
  <c r="H3527" i="1"/>
  <c r="H3528" i="1"/>
  <c r="H3529" i="1"/>
  <c r="H3530" i="1"/>
  <c r="H3531" i="1"/>
  <c r="H3532" i="1"/>
  <c r="H3533" i="1"/>
  <c r="H3534" i="1"/>
  <c r="H3535" i="1"/>
  <c r="H3536" i="1"/>
  <c r="H3537" i="1"/>
  <c r="H3538" i="1"/>
  <c r="H3539" i="1"/>
  <c r="H3540" i="1"/>
  <c r="H3541" i="1"/>
  <c r="H3542" i="1"/>
  <c r="H3543" i="1"/>
  <c r="H3544" i="1"/>
  <c r="H3545" i="1"/>
  <c r="H3546" i="1"/>
  <c r="H3547" i="1"/>
  <c r="H3548" i="1"/>
  <c r="H3549" i="1"/>
  <c r="H3550" i="1"/>
  <c r="H3551" i="1"/>
  <c r="H3552" i="1"/>
  <c r="H3553" i="1"/>
  <c r="H3554" i="1"/>
  <c r="H3555" i="1"/>
  <c r="H3556" i="1"/>
  <c r="H3557" i="1"/>
  <c r="H3558" i="1"/>
  <c r="H3559" i="1"/>
  <c r="H3560" i="1"/>
  <c r="H3561" i="1"/>
  <c r="H3562" i="1"/>
  <c r="H3563" i="1"/>
  <c r="H3564" i="1"/>
  <c r="H3565" i="1"/>
  <c r="H3566" i="1"/>
  <c r="H3567" i="1"/>
  <c r="H3568" i="1"/>
  <c r="H3569" i="1"/>
  <c r="H3570" i="1"/>
  <c r="H3571" i="1"/>
  <c r="H3572" i="1"/>
  <c r="H3573" i="1"/>
  <c r="H3574" i="1"/>
  <c r="H3575" i="1"/>
  <c r="H3576" i="1"/>
  <c r="H3577" i="1"/>
  <c r="H3578" i="1"/>
  <c r="H3579" i="1"/>
  <c r="H3580" i="1"/>
  <c r="H3581" i="1"/>
  <c r="H3582" i="1"/>
  <c r="H3583" i="1"/>
  <c r="H3584" i="1"/>
  <c r="H3585" i="1"/>
  <c r="H3586" i="1"/>
  <c r="H3587" i="1"/>
  <c r="H3588" i="1"/>
  <c r="H3589" i="1"/>
  <c r="H3590" i="1"/>
  <c r="H3591" i="1"/>
  <c r="H3592" i="1"/>
  <c r="H3593" i="1"/>
  <c r="H3594" i="1"/>
  <c r="H3595" i="1"/>
  <c r="H3596" i="1"/>
  <c r="H3597" i="1"/>
  <c r="H3598" i="1"/>
  <c r="H3599" i="1"/>
  <c r="H3600" i="1"/>
  <c r="H3601" i="1"/>
  <c r="H3602" i="1"/>
  <c r="H3603" i="1"/>
  <c r="H3604" i="1"/>
  <c r="H3605" i="1"/>
  <c r="H3606" i="1"/>
  <c r="H3607" i="1"/>
  <c r="H3608" i="1"/>
  <c r="H3609" i="1"/>
  <c r="H3610" i="1"/>
  <c r="H3611" i="1"/>
  <c r="H3612" i="1"/>
  <c r="H3613" i="1"/>
  <c r="H3614" i="1"/>
  <c r="H3615" i="1"/>
  <c r="H3616" i="1"/>
  <c r="H3617" i="1"/>
  <c r="H3618" i="1"/>
  <c r="H3619" i="1"/>
  <c r="H3620" i="1"/>
  <c r="H3621" i="1"/>
  <c r="H3622" i="1"/>
  <c r="H3623" i="1"/>
  <c r="H3624" i="1"/>
  <c r="H3625" i="1"/>
  <c r="H3626" i="1"/>
  <c r="H3627" i="1"/>
  <c r="H3628" i="1"/>
  <c r="H3629" i="1"/>
  <c r="H3630" i="1"/>
  <c r="H3631" i="1"/>
  <c r="H3632" i="1"/>
  <c r="H3633" i="1"/>
  <c r="H3634" i="1"/>
  <c r="H3635" i="1"/>
  <c r="H3636" i="1"/>
  <c r="H3637" i="1"/>
  <c r="H3638" i="1"/>
  <c r="H3639" i="1"/>
  <c r="H3640" i="1"/>
  <c r="H3641" i="1"/>
  <c r="H3642" i="1"/>
  <c r="H3643" i="1"/>
  <c r="H3644" i="1"/>
  <c r="H3645" i="1"/>
  <c r="H3646" i="1"/>
  <c r="H3647" i="1"/>
  <c r="H3648" i="1"/>
  <c r="H3649" i="1"/>
  <c r="H3650" i="1"/>
  <c r="H3651" i="1"/>
  <c r="H3652" i="1"/>
  <c r="H3653" i="1"/>
  <c r="H3654" i="1"/>
  <c r="H3655" i="1"/>
  <c r="H3656" i="1"/>
  <c r="H3657" i="1"/>
  <c r="H3658" i="1"/>
  <c r="H3659" i="1"/>
  <c r="H3660" i="1"/>
  <c r="H3661" i="1"/>
  <c r="H3662" i="1"/>
  <c r="H3663" i="1"/>
  <c r="H3664" i="1"/>
  <c r="H3665" i="1"/>
  <c r="H3666" i="1"/>
  <c r="H3667" i="1"/>
  <c r="H3668" i="1"/>
  <c r="H3669" i="1"/>
  <c r="H3670" i="1"/>
  <c r="H3671" i="1"/>
  <c r="H3672" i="1"/>
  <c r="H3673" i="1"/>
  <c r="H3674" i="1"/>
  <c r="H3675" i="1"/>
  <c r="H3676" i="1"/>
  <c r="H3677" i="1"/>
  <c r="H3678" i="1"/>
  <c r="H3679" i="1"/>
  <c r="H3680" i="1"/>
  <c r="H3681" i="1"/>
  <c r="H3682" i="1"/>
  <c r="H3683" i="1"/>
  <c r="H3684" i="1"/>
  <c r="H3685" i="1"/>
  <c r="H3686" i="1"/>
  <c r="H3687" i="1"/>
  <c r="H3688" i="1"/>
  <c r="H3689" i="1"/>
  <c r="H3690" i="1"/>
  <c r="H3691" i="1"/>
  <c r="H3692" i="1"/>
  <c r="H3693" i="1"/>
  <c r="H3694" i="1"/>
  <c r="H3695" i="1"/>
  <c r="H3696" i="1"/>
  <c r="H3697" i="1"/>
  <c r="H3698" i="1"/>
  <c r="H3699" i="1"/>
  <c r="H3700" i="1"/>
  <c r="H3701" i="1"/>
  <c r="H3702" i="1"/>
  <c r="H3703" i="1"/>
  <c r="H3704" i="1"/>
  <c r="H3705" i="1"/>
  <c r="H3706" i="1"/>
  <c r="H3707" i="1"/>
  <c r="H3708" i="1"/>
  <c r="H3709" i="1"/>
  <c r="H3710" i="1"/>
  <c r="H3711" i="1"/>
  <c r="H3712" i="1"/>
  <c r="H3713" i="1"/>
  <c r="H3714" i="1"/>
  <c r="H3715" i="1"/>
  <c r="H3716" i="1"/>
  <c r="H3717" i="1"/>
  <c r="H3718" i="1"/>
  <c r="H3719" i="1"/>
  <c r="H3720" i="1"/>
  <c r="H3721" i="1"/>
  <c r="H3723" i="1"/>
  <c r="H3724" i="1"/>
  <c r="H3725" i="1"/>
  <c r="H3726" i="1"/>
  <c r="H3727" i="1"/>
  <c r="H3728" i="1"/>
  <c r="H3729" i="1"/>
  <c r="H3730" i="1"/>
  <c r="H3731" i="1"/>
  <c r="H3732" i="1"/>
  <c r="H3733" i="1"/>
  <c r="H3734" i="1"/>
  <c r="H3735" i="1"/>
  <c r="H3736" i="1"/>
  <c r="H3737" i="1"/>
  <c r="H3738" i="1"/>
  <c r="H3739" i="1"/>
  <c r="H3740" i="1"/>
  <c r="H3741" i="1"/>
  <c r="H3742" i="1"/>
  <c r="H3743" i="1"/>
  <c r="H3744" i="1"/>
  <c r="H3745" i="1"/>
  <c r="H3746" i="1"/>
  <c r="H3747" i="1"/>
  <c r="H3748" i="1"/>
  <c r="H3749" i="1"/>
  <c r="H3750" i="1"/>
  <c r="H3751" i="1"/>
  <c r="H3752" i="1"/>
  <c r="H3753" i="1"/>
  <c r="H3754" i="1"/>
  <c r="H3755" i="1"/>
  <c r="H3756" i="1"/>
  <c r="H3757" i="1"/>
  <c r="H3758" i="1"/>
  <c r="H3759" i="1"/>
  <c r="H3760" i="1"/>
  <c r="H3761" i="1"/>
  <c r="H3762" i="1"/>
  <c r="H3763" i="1"/>
  <c r="H3764" i="1"/>
  <c r="H3765" i="1"/>
  <c r="H3766" i="1"/>
  <c r="H3767" i="1"/>
  <c r="H3768" i="1"/>
  <c r="H3769" i="1"/>
  <c r="H3770" i="1"/>
  <c r="H3771" i="1"/>
  <c r="H3772" i="1"/>
  <c r="H3773" i="1"/>
  <c r="H3774" i="1"/>
  <c r="H3775" i="1"/>
  <c r="H3776" i="1"/>
  <c r="H3777" i="1"/>
  <c r="H3778" i="1"/>
  <c r="H3779" i="1"/>
  <c r="H3780" i="1"/>
  <c r="H3781" i="1"/>
  <c r="H3782" i="1"/>
  <c r="H3783" i="1"/>
  <c r="H3784" i="1"/>
  <c r="H3785" i="1"/>
  <c r="H3786" i="1"/>
  <c r="H3787" i="1"/>
  <c r="H3788" i="1"/>
  <c r="H3789" i="1"/>
  <c r="H3790" i="1"/>
  <c r="H3791" i="1"/>
  <c r="H3792" i="1"/>
  <c r="H3793" i="1"/>
  <c r="H3794" i="1"/>
  <c r="H3795" i="1"/>
  <c r="H3796" i="1"/>
  <c r="H3797" i="1"/>
  <c r="H3798" i="1"/>
  <c r="H3799" i="1"/>
  <c r="H3800" i="1"/>
  <c r="H3801" i="1"/>
  <c r="H3802" i="1"/>
  <c r="H3803" i="1"/>
  <c r="H3804" i="1"/>
  <c r="H3805" i="1"/>
  <c r="H3806" i="1"/>
  <c r="H3807" i="1"/>
  <c r="H3808" i="1"/>
  <c r="H3809" i="1"/>
  <c r="H3810" i="1"/>
  <c r="H3811" i="1"/>
  <c r="H3812" i="1"/>
  <c r="H3813" i="1"/>
  <c r="H3814" i="1"/>
  <c r="H3815" i="1"/>
  <c r="H3816" i="1"/>
  <c r="H3817" i="1"/>
  <c r="H3818" i="1"/>
  <c r="H3819" i="1"/>
  <c r="H3820" i="1"/>
  <c r="H3821" i="1"/>
  <c r="H3822" i="1"/>
  <c r="H3823" i="1"/>
  <c r="H3824" i="1"/>
  <c r="H3825" i="1"/>
  <c r="H3826" i="1"/>
  <c r="H3827" i="1"/>
  <c r="H3828" i="1"/>
  <c r="H3829" i="1"/>
  <c r="H3830" i="1"/>
  <c r="H3831" i="1"/>
  <c r="H3832" i="1"/>
  <c r="H3833" i="1"/>
  <c r="H3834" i="1"/>
  <c r="H3835" i="1"/>
  <c r="H3836" i="1"/>
  <c r="H3837" i="1"/>
  <c r="H3838" i="1"/>
  <c r="H3839" i="1"/>
  <c r="H3840" i="1"/>
  <c r="H3841" i="1"/>
  <c r="H3842" i="1"/>
  <c r="H3843" i="1"/>
  <c r="H3844" i="1"/>
  <c r="H3845" i="1"/>
  <c r="H3846" i="1"/>
  <c r="H3847" i="1"/>
  <c r="H3848" i="1"/>
  <c r="H3849" i="1"/>
  <c r="H3850" i="1"/>
  <c r="H3851" i="1"/>
  <c r="H3852" i="1"/>
  <c r="H3853" i="1"/>
  <c r="H3854" i="1"/>
  <c r="H3855" i="1"/>
  <c r="H3856" i="1"/>
  <c r="H3857" i="1"/>
  <c r="H3858" i="1"/>
  <c r="H3859" i="1"/>
  <c r="H3860" i="1"/>
  <c r="H3861" i="1"/>
  <c r="H3862" i="1"/>
  <c r="H3863" i="1"/>
  <c r="H3864" i="1"/>
  <c r="H3865" i="1"/>
  <c r="H3866" i="1"/>
  <c r="H3867" i="1"/>
  <c r="H3868" i="1"/>
  <c r="H3869" i="1"/>
  <c r="H3870" i="1"/>
  <c r="H3871" i="1"/>
  <c r="H3872" i="1"/>
  <c r="H3873" i="1"/>
  <c r="H3874" i="1"/>
  <c r="H3875" i="1"/>
  <c r="H3876" i="1"/>
  <c r="H3877" i="1"/>
  <c r="H3878" i="1"/>
  <c r="H3879" i="1"/>
  <c r="H3880" i="1"/>
  <c r="H3881" i="1"/>
  <c r="H3882" i="1"/>
  <c r="H3883" i="1"/>
  <c r="H3884" i="1"/>
  <c r="H3885" i="1"/>
  <c r="H3886" i="1"/>
  <c r="H3887" i="1"/>
  <c r="H3888" i="1"/>
  <c r="H3889" i="1"/>
  <c r="H3890" i="1"/>
  <c r="H3891" i="1"/>
  <c r="H3892" i="1"/>
  <c r="H3893" i="1"/>
  <c r="H3894" i="1"/>
  <c r="H3895" i="1"/>
  <c r="H3896" i="1"/>
  <c r="H3897" i="1"/>
  <c r="H3898" i="1"/>
  <c r="H3899" i="1"/>
  <c r="H3900" i="1"/>
  <c r="H3901" i="1"/>
  <c r="H3902" i="1"/>
  <c r="H3903" i="1"/>
  <c r="H3904" i="1"/>
  <c r="H3905" i="1"/>
  <c r="H3906" i="1"/>
  <c r="H3907" i="1"/>
  <c r="H3908" i="1"/>
  <c r="H3909" i="1"/>
  <c r="H3910" i="1"/>
  <c r="H3911" i="1"/>
  <c r="H3912" i="1"/>
  <c r="H3913" i="1"/>
  <c r="H3914" i="1"/>
  <c r="H3915" i="1"/>
  <c r="H3916" i="1"/>
  <c r="H3917" i="1"/>
  <c r="H3918" i="1"/>
  <c r="H3919" i="1"/>
  <c r="H3920" i="1"/>
  <c r="H3921" i="1"/>
  <c r="H3922" i="1"/>
  <c r="H3923" i="1"/>
  <c r="H3924" i="1"/>
  <c r="H3925" i="1"/>
  <c r="H3926" i="1"/>
  <c r="H3927" i="1"/>
  <c r="H3928" i="1"/>
  <c r="H3929" i="1"/>
  <c r="H3930" i="1"/>
  <c r="H3931" i="1"/>
  <c r="H3932" i="1"/>
  <c r="H3933" i="1"/>
  <c r="H3934" i="1"/>
  <c r="H3935" i="1"/>
  <c r="H3936" i="1"/>
  <c r="H3937" i="1"/>
  <c r="H3938" i="1"/>
  <c r="H3939" i="1"/>
  <c r="H3940" i="1"/>
  <c r="H3941" i="1"/>
  <c r="H3942" i="1"/>
  <c r="H3943" i="1"/>
  <c r="H3944" i="1"/>
  <c r="H3945" i="1"/>
  <c r="H3946" i="1"/>
  <c r="H3947" i="1"/>
  <c r="H3948" i="1"/>
  <c r="H3949" i="1"/>
  <c r="H3950" i="1"/>
  <c r="H3951" i="1"/>
  <c r="H3952" i="1"/>
  <c r="H3953" i="1"/>
  <c r="H3954" i="1"/>
  <c r="H3955" i="1"/>
  <c r="H3956" i="1"/>
  <c r="H3957" i="1"/>
  <c r="H3958" i="1"/>
  <c r="H3959" i="1"/>
  <c r="H3960" i="1"/>
  <c r="H3961" i="1"/>
  <c r="H3962" i="1"/>
  <c r="H3963" i="1"/>
  <c r="H3964" i="1"/>
  <c r="H3965" i="1"/>
  <c r="H3966" i="1"/>
  <c r="H3967" i="1"/>
  <c r="H3968" i="1"/>
  <c r="H3969" i="1"/>
  <c r="H3970" i="1"/>
  <c r="H3971" i="1"/>
  <c r="H3972" i="1"/>
  <c r="H3973" i="1"/>
  <c r="H3974" i="1"/>
  <c r="H3975" i="1"/>
  <c r="H3976" i="1"/>
  <c r="H3977" i="1"/>
  <c r="H3978" i="1"/>
  <c r="H3979" i="1"/>
  <c r="H3980" i="1"/>
  <c r="H3981" i="1"/>
  <c r="H3982" i="1"/>
  <c r="H3983" i="1"/>
  <c r="H3984" i="1"/>
  <c r="H3985" i="1"/>
  <c r="H3986" i="1"/>
  <c r="H3987" i="1"/>
  <c r="H3988" i="1"/>
  <c r="H3989" i="1"/>
  <c r="H3990" i="1"/>
  <c r="H3991" i="1"/>
  <c r="H3992" i="1"/>
  <c r="H3993" i="1"/>
  <c r="H3994" i="1"/>
  <c r="H3995" i="1"/>
  <c r="H3996" i="1"/>
  <c r="H3997" i="1"/>
  <c r="H3998" i="1"/>
  <c r="H3999" i="1"/>
  <c r="H4000" i="1"/>
  <c r="H4001" i="1"/>
  <c r="H4002" i="1"/>
  <c r="H4003" i="1"/>
  <c r="H4004" i="1"/>
  <c r="H4005" i="1"/>
  <c r="H4006" i="1"/>
  <c r="H4007" i="1"/>
  <c r="H4008" i="1"/>
  <c r="H4009" i="1"/>
  <c r="H4010" i="1"/>
  <c r="H4011" i="1"/>
  <c r="H4012" i="1"/>
  <c r="H4013" i="1"/>
  <c r="H4014" i="1"/>
  <c r="H4015" i="1"/>
  <c r="H4016" i="1"/>
  <c r="H4017" i="1"/>
  <c r="H4018" i="1"/>
  <c r="H4019" i="1"/>
  <c r="H4020" i="1"/>
  <c r="H4021" i="1"/>
  <c r="H4022" i="1"/>
  <c r="H4023" i="1"/>
  <c r="H4024" i="1"/>
  <c r="H4025" i="1"/>
  <c r="H4026" i="1"/>
  <c r="H4027" i="1"/>
  <c r="H4028" i="1"/>
  <c r="H4029" i="1"/>
  <c r="H4030" i="1"/>
  <c r="H4031" i="1"/>
  <c r="H4032" i="1"/>
  <c r="H4033" i="1"/>
  <c r="H4034" i="1"/>
  <c r="H4035" i="1"/>
  <c r="H4036" i="1"/>
  <c r="H4037" i="1"/>
  <c r="H4038" i="1"/>
  <c r="H4039" i="1"/>
  <c r="H4040" i="1"/>
  <c r="H4041" i="1"/>
  <c r="H4042" i="1"/>
  <c r="H4043" i="1"/>
  <c r="H4044" i="1"/>
  <c r="H4045" i="1"/>
  <c r="H4046" i="1"/>
  <c r="H4047" i="1"/>
  <c r="H4048" i="1"/>
  <c r="H4049" i="1"/>
  <c r="H4050" i="1"/>
  <c r="H4051" i="1"/>
  <c r="H4052" i="1"/>
  <c r="H4053" i="1"/>
  <c r="H4054" i="1"/>
  <c r="H4055" i="1"/>
  <c r="H4056" i="1"/>
  <c r="H4057" i="1"/>
  <c r="H4058" i="1"/>
  <c r="H4059" i="1"/>
  <c r="H4060" i="1"/>
  <c r="H4061" i="1"/>
  <c r="H4062" i="1"/>
  <c r="H4063" i="1"/>
  <c r="H4064" i="1"/>
  <c r="H4065" i="1"/>
  <c r="H4066" i="1"/>
  <c r="H4067" i="1"/>
  <c r="H4068" i="1"/>
  <c r="H4069" i="1"/>
  <c r="H4070" i="1"/>
  <c r="H4071" i="1"/>
  <c r="H4072" i="1"/>
  <c r="H4073" i="1"/>
  <c r="H4074" i="1"/>
  <c r="H4075" i="1"/>
  <c r="H4076" i="1"/>
  <c r="H4077" i="1"/>
  <c r="H4078" i="1"/>
  <c r="H4079" i="1"/>
  <c r="H4080" i="1"/>
  <c r="H4081" i="1"/>
  <c r="H4082" i="1"/>
  <c r="H4083" i="1"/>
  <c r="H4084" i="1"/>
  <c r="H4085" i="1"/>
  <c r="H4086" i="1"/>
  <c r="H4087" i="1"/>
  <c r="H4088" i="1"/>
  <c r="H4089" i="1"/>
  <c r="H4090" i="1"/>
  <c r="H4091" i="1"/>
  <c r="H4092" i="1"/>
  <c r="H4093" i="1"/>
  <c r="H4094" i="1"/>
  <c r="H4095" i="1"/>
  <c r="H4096" i="1"/>
  <c r="H4097" i="1"/>
  <c r="H4098" i="1"/>
  <c r="H4099" i="1"/>
  <c r="H4100" i="1"/>
  <c r="H4101" i="1"/>
  <c r="H4102" i="1"/>
  <c r="H4103" i="1"/>
  <c r="H4104" i="1"/>
  <c r="H4105" i="1"/>
  <c r="H4106" i="1"/>
  <c r="H4107" i="1"/>
  <c r="H4108" i="1"/>
  <c r="H4109" i="1"/>
  <c r="H4110" i="1"/>
  <c r="H4111" i="1"/>
  <c r="H4112" i="1"/>
  <c r="H4113" i="1"/>
  <c r="H4114" i="1"/>
  <c r="H4115" i="1"/>
  <c r="H4116" i="1"/>
  <c r="H4117" i="1"/>
  <c r="H4118" i="1"/>
  <c r="H4119" i="1"/>
  <c r="H4120" i="1"/>
  <c r="H4121" i="1"/>
  <c r="H4122" i="1"/>
  <c r="H4123" i="1"/>
  <c r="H4124" i="1"/>
  <c r="H4125" i="1"/>
  <c r="H4126" i="1"/>
  <c r="H4127" i="1"/>
  <c r="H4128" i="1"/>
  <c r="H4129" i="1"/>
  <c r="H4130" i="1"/>
  <c r="H4131" i="1"/>
  <c r="H4132" i="1"/>
  <c r="H4133" i="1"/>
  <c r="H4134" i="1"/>
  <c r="H4135" i="1"/>
  <c r="H4136" i="1"/>
  <c r="H4137" i="1"/>
  <c r="H4138" i="1"/>
  <c r="H4139" i="1"/>
  <c r="H4140" i="1"/>
  <c r="H4141" i="1"/>
  <c r="H4142" i="1"/>
  <c r="H4143" i="1"/>
  <c r="H4144" i="1"/>
  <c r="H4145" i="1"/>
  <c r="H4146" i="1"/>
  <c r="H4147" i="1"/>
  <c r="H4148" i="1"/>
  <c r="H4149" i="1"/>
  <c r="H4150" i="1"/>
  <c r="H4151" i="1"/>
  <c r="H4152" i="1"/>
  <c r="H4153" i="1"/>
  <c r="H4154" i="1"/>
  <c r="H4155" i="1"/>
  <c r="H4156" i="1"/>
  <c r="H4157" i="1"/>
  <c r="H4158" i="1"/>
  <c r="H4159" i="1"/>
  <c r="H4160" i="1"/>
  <c r="H4161" i="1"/>
  <c r="H4162" i="1"/>
  <c r="H4163" i="1"/>
  <c r="H4164" i="1"/>
  <c r="H4165" i="1"/>
  <c r="H4166" i="1"/>
  <c r="H4167" i="1"/>
  <c r="H4168" i="1"/>
  <c r="H4169" i="1"/>
  <c r="H4170" i="1"/>
  <c r="H4171" i="1"/>
  <c r="H4172" i="1"/>
  <c r="H4173" i="1"/>
  <c r="H4175" i="1"/>
  <c r="H4176" i="1"/>
  <c r="H4177" i="1"/>
  <c r="H4178" i="1"/>
  <c r="H4179" i="1"/>
  <c r="H4180" i="1"/>
  <c r="H4181" i="1"/>
  <c r="H4182" i="1"/>
  <c r="H4183" i="1"/>
  <c r="H4184" i="1"/>
  <c r="H4186" i="1"/>
  <c r="H4187" i="1"/>
  <c r="H4188" i="1"/>
  <c r="H4189" i="1"/>
  <c r="H4190" i="1"/>
  <c r="H4191" i="1"/>
  <c r="H4192" i="1"/>
  <c r="H4193" i="1"/>
  <c r="H4194" i="1"/>
  <c r="H4196" i="1"/>
  <c r="H4197" i="1"/>
  <c r="H4198" i="1"/>
  <c r="H4200" i="1"/>
  <c r="H4201" i="1"/>
  <c r="H4202" i="1"/>
  <c r="H4203" i="1"/>
  <c r="H4204" i="1"/>
  <c r="H4205" i="1"/>
  <c r="H4206" i="1"/>
  <c r="H4207" i="1"/>
  <c r="H4208" i="1"/>
  <c r="H4209" i="1"/>
  <c r="H4210" i="1"/>
  <c r="H4211" i="1"/>
  <c r="H4212" i="1"/>
  <c r="H4213" i="1"/>
  <c r="H4214" i="1"/>
  <c r="H4215" i="1"/>
  <c r="H4216" i="1"/>
  <c r="H4217" i="1"/>
  <c r="H4218" i="1"/>
  <c r="H4219" i="1"/>
  <c r="H4220" i="1"/>
  <c r="H4221" i="1"/>
  <c r="H4222" i="1"/>
  <c r="H4223" i="1"/>
  <c r="H4224" i="1"/>
  <c r="H4225" i="1"/>
  <c r="H4226" i="1"/>
  <c r="H4227" i="1"/>
  <c r="H4228" i="1"/>
  <c r="H4229" i="1"/>
  <c r="H4230" i="1"/>
  <c r="H4231" i="1"/>
  <c r="H4232" i="1"/>
  <c r="H4233" i="1"/>
  <c r="H4234" i="1"/>
  <c r="H4235" i="1"/>
  <c r="H4236" i="1"/>
  <c r="H4237" i="1"/>
  <c r="H4238" i="1"/>
  <c r="H4239" i="1"/>
  <c r="H4240" i="1"/>
  <c r="H4241" i="1"/>
  <c r="H4242" i="1"/>
  <c r="H4243" i="1"/>
  <c r="H4244" i="1"/>
  <c r="H4245" i="1"/>
  <c r="H4246" i="1"/>
  <c r="H4247" i="1"/>
  <c r="H4248" i="1"/>
  <c r="H4249" i="1"/>
  <c r="H4250" i="1"/>
  <c r="H4251" i="1"/>
  <c r="H4252" i="1"/>
  <c r="H4253" i="1"/>
  <c r="H4254" i="1"/>
  <c r="H4255" i="1"/>
  <c r="H4256" i="1"/>
  <c r="H4257" i="1"/>
  <c r="H4258" i="1"/>
  <c r="H4259" i="1"/>
  <c r="H4260" i="1"/>
  <c r="H4261" i="1"/>
  <c r="H4262" i="1"/>
  <c r="H4263" i="1"/>
  <c r="H4264" i="1"/>
  <c r="H4265" i="1"/>
  <c r="H4266" i="1"/>
  <c r="H4267" i="1"/>
  <c r="H4268" i="1"/>
  <c r="H4269" i="1"/>
  <c r="H4270" i="1"/>
  <c r="H4271" i="1"/>
  <c r="H4272" i="1"/>
  <c r="H4273" i="1"/>
  <c r="H4274" i="1"/>
  <c r="H4275" i="1"/>
  <c r="H4276" i="1"/>
  <c r="H4277" i="1"/>
  <c r="H4278" i="1"/>
  <c r="H4279" i="1"/>
  <c r="H4280" i="1"/>
  <c r="H4281" i="1"/>
  <c r="H4282" i="1"/>
  <c r="H4283" i="1"/>
  <c r="H4284" i="1"/>
  <c r="H4285" i="1"/>
  <c r="H4286" i="1"/>
  <c r="H4287" i="1"/>
  <c r="H4288" i="1"/>
  <c r="H4289" i="1"/>
  <c r="H4290" i="1"/>
  <c r="H4291" i="1"/>
  <c r="H4292" i="1"/>
  <c r="H4293" i="1"/>
  <c r="H4294" i="1"/>
  <c r="H4295" i="1"/>
  <c r="H4296" i="1"/>
  <c r="H4297" i="1"/>
  <c r="H4298" i="1"/>
  <c r="H4299" i="1"/>
  <c r="H4300" i="1"/>
  <c r="H4301" i="1"/>
  <c r="H4302" i="1"/>
  <c r="H4303" i="1"/>
  <c r="H4304" i="1"/>
  <c r="H4305" i="1"/>
  <c r="H4306" i="1"/>
  <c r="H4307" i="1"/>
  <c r="H4308" i="1"/>
  <c r="H4309" i="1"/>
  <c r="H4310" i="1"/>
  <c r="H4311" i="1"/>
  <c r="H4312" i="1"/>
  <c r="H4313" i="1"/>
  <c r="H4314" i="1"/>
  <c r="H4315" i="1"/>
  <c r="H4316" i="1"/>
  <c r="H4317" i="1"/>
  <c r="H4318" i="1"/>
  <c r="H4319" i="1"/>
  <c r="H4320" i="1"/>
  <c r="H4321" i="1"/>
  <c r="H4322" i="1"/>
  <c r="H4323" i="1"/>
  <c r="H4324" i="1"/>
  <c r="H4325" i="1"/>
  <c r="H4326" i="1"/>
  <c r="H4327" i="1"/>
  <c r="H4328" i="1"/>
  <c r="H4329" i="1"/>
  <c r="H4330" i="1"/>
  <c r="H4331" i="1"/>
  <c r="H4332" i="1"/>
  <c r="H4333" i="1"/>
  <c r="H4334" i="1"/>
  <c r="H4336" i="1"/>
  <c r="H4337" i="1"/>
  <c r="H4338" i="1"/>
  <c r="H4339" i="1"/>
  <c r="H4340" i="1"/>
  <c r="H4341" i="1"/>
  <c r="H4342" i="1"/>
  <c r="H4343" i="1"/>
  <c r="H4344" i="1"/>
  <c r="H4345" i="1"/>
  <c r="H4346" i="1"/>
  <c r="H4347" i="1"/>
  <c r="H4348" i="1"/>
  <c r="H4349" i="1"/>
  <c r="H4350" i="1"/>
  <c r="H4351" i="1"/>
  <c r="H4352" i="1"/>
  <c r="H4353" i="1"/>
  <c r="H4354" i="1"/>
  <c r="H4355" i="1"/>
  <c r="H4356" i="1"/>
  <c r="H4357" i="1"/>
  <c r="H4358" i="1"/>
  <c r="H4359" i="1"/>
  <c r="H4360" i="1"/>
  <c r="H4361" i="1"/>
  <c r="H4362" i="1"/>
  <c r="H4363" i="1"/>
  <c r="H4364" i="1"/>
  <c r="H4365" i="1"/>
  <c r="H4366" i="1"/>
  <c r="H4367" i="1"/>
  <c r="H4368" i="1"/>
  <c r="H4369" i="1"/>
  <c r="H4370" i="1"/>
  <c r="H4371" i="1"/>
  <c r="H4372" i="1"/>
  <c r="H4373" i="1"/>
  <c r="H4374" i="1"/>
  <c r="H4375" i="1"/>
  <c r="H4376" i="1"/>
  <c r="H4377" i="1"/>
  <c r="H4378" i="1"/>
  <c r="H4379" i="1"/>
  <c r="H4380" i="1"/>
  <c r="H4381" i="1"/>
  <c r="H4382" i="1"/>
  <c r="H4383" i="1"/>
  <c r="H4384" i="1"/>
  <c r="H4385" i="1"/>
  <c r="H4386" i="1"/>
  <c r="H4387" i="1"/>
  <c r="H4388" i="1"/>
  <c r="H4389" i="1"/>
  <c r="H4390" i="1"/>
  <c r="H4391" i="1"/>
  <c r="H4392" i="1"/>
  <c r="H4393" i="1"/>
  <c r="H4394" i="1"/>
  <c r="H4395" i="1"/>
  <c r="H4396" i="1"/>
  <c r="H4397" i="1"/>
  <c r="H4398" i="1"/>
  <c r="H4399" i="1"/>
  <c r="H4400" i="1"/>
  <c r="H4401" i="1"/>
  <c r="H4402" i="1"/>
  <c r="H4403" i="1"/>
  <c r="H4404" i="1"/>
  <c r="H4405" i="1"/>
  <c r="H4406" i="1"/>
  <c r="H4407" i="1"/>
  <c r="H4408" i="1"/>
  <c r="H4409" i="1"/>
  <c r="H4410" i="1"/>
  <c r="H4411" i="1"/>
  <c r="H4412" i="1"/>
  <c r="H4413" i="1"/>
  <c r="H4414" i="1"/>
  <c r="H4415" i="1"/>
  <c r="H4416" i="1"/>
  <c r="H4417" i="1"/>
  <c r="H4418" i="1"/>
  <c r="H4419" i="1"/>
  <c r="H4420" i="1"/>
  <c r="H4421" i="1"/>
  <c r="H4422" i="1"/>
  <c r="H4423" i="1"/>
  <c r="H4424" i="1"/>
  <c r="H4425" i="1"/>
  <c r="H4426" i="1"/>
  <c r="H4427" i="1"/>
  <c r="H4428" i="1"/>
  <c r="H4429" i="1"/>
  <c r="H4430" i="1"/>
  <c r="H4431" i="1"/>
  <c r="H4432" i="1"/>
  <c r="H4433" i="1"/>
  <c r="H4434" i="1"/>
  <c r="H4435" i="1"/>
  <c r="H4436" i="1"/>
  <c r="H4437" i="1"/>
  <c r="H4438" i="1"/>
  <c r="H4439" i="1"/>
  <c r="H4440" i="1"/>
  <c r="H4441" i="1"/>
  <c r="H4442" i="1"/>
  <c r="H4443" i="1"/>
  <c r="H4444" i="1"/>
  <c r="H4445" i="1"/>
  <c r="H4446" i="1"/>
  <c r="H4447" i="1"/>
  <c r="H4448" i="1"/>
  <c r="H4449" i="1"/>
  <c r="H4450" i="1"/>
  <c r="H4451" i="1"/>
  <c r="H4452" i="1"/>
  <c r="H4453" i="1"/>
  <c r="H4454" i="1"/>
  <c r="H4455" i="1"/>
  <c r="H4456" i="1"/>
  <c r="H4457" i="1"/>
  <c r="H4458" i="1"/>
  <c r="H4459" i="1"/>
  <c r="H4460" i="1"/>
  <c r="H4461" i="1"/>
  <c r="H4462" i="1"/>
  <c r="H4463" i="1"/>
  <c r="H4464" i="1"/>
  <c r="H4465" i="1"/>
  <c r="H4466" i="1"/>
  <c r="H4467" i="1"/>
  <c r="H4468" i="1"/>
  <c r="H4469" i="1"/>
  <c r="H4470" i="1"/>
  <c r="H4471" i="1"/>
  <c r="H4473" i="1"/>
  <c r="H4474" i="1"/>
  <c r="H4475" i="1"/>
  <c r="H4476" i="1"/>
  <c r="H4477" i="1"/>
  <c r="H4478" i="1"/>
  <c r="H4479" i="1"/>
  <c r="H4480" i="1"/>
  <c r="H4481" i="1"/>
  <c r="H4482" i="1"/>
  <c r="H4483" i="1"/>
  <c r="H4484" i="1"/>
  <c r="H4485" i="1"/>
  <c r="H4486" i="1"/>
  <c r="H4487" i="1"/>
  <c r="H4488" i="1"/>
  <c r="H4489" i="1"/>
  <c r="H4490" i="1"/>
  <c r="H4491" i="1"/>
  <c r="H4492" i="1"/>
  <c r="H4493" i="1"/>
  <c r="H4494" i="1"/>
  <c r="H4495" i="1"/>
  <c r="H4496" i="1"/>
  <c r="H4497" i="1"/>
  <c r="H4498" i="1"/>
  <c r="H4499" i="1"/>
  <c r="H4500" i="1"/>
  <c r="H4501" i="1"/>
  <c r="H4502" i="1"/>
  <c r="H4503" i="1"/>
  <c r="H4504" i="1"/>
  <c r="H4505" i="1"/>
  <c r="H4506" i="1"/>
  <c r="H4507" i="1"/>
  <c r="H4508" i="1"/>
  <c r="H4509" i="1"/>
  <c r="H4510" i="1"/>
  <c r="H4511" i="1"/>
  <c r="H4512" i="1"/>
  <c r="H4513" i="1"/>
  <c r="H4514" i="1"/>
  <c r="H4515" i="1"/>
  <c r="H4516" i="1"/>
  <c r="H4517" i="1"/>
  <c r="H4518" i="1"/>
  <c r="H4519" i="1"/>
  <c r="H4520" i="1"/>
  <c r="H4521" i="1"/>
  <c r="H4522" i="1"/>
  <c r="H4523" i="1"/>
  <c r="H4524" i="1"/>
  <c r="H4525" i="1"/>
  <c r="H4526" i="1"/>
  <c r="H4527" i="1"/>
  <c r="H4528" i="1"/>
  <c r="H4529" i="1"/>
  <c r="H4530" i="1"/>
  <c r="H4531" i="1"/>
  <c r="H4532" i="1"/>
  <c r="H4533" i="1"/>
  <c r="H4534" i="1"/>
  <c r="H4535" i="1"/>
  <c r="H4536" i="1"/>
  <c r="H4537" i="1"/>
  <c r="H4538" i="1"/>
  <c r="H4539" i="1"/>
  <c r="H4540" i="1"/>
  <c r="H4541" i="1"/>
  <c r="H4542" i="1"/>
  <c r="H4543" i="1"/>
  <c r="H4544" i="1"/>
  <c r="H4545" i="1"/>
  <c r="H4546" i="1"/>
  <c r="H4547" i="1"/>
  <c r="H4548" i="1"/>
  <c r="H4549" i="1"/>
  <c r="H4550" i="1"/>
  <c r="H4551" i="1"/>
  <c r="H4552" i="1"/>
  <c r="H4553" i="1"/>
  <c r="H4554" i="1"/>
  <c r="H4555" i="1"/>
  <c r="H4556" i="1"/>
  <c r="H4557" i="1"/>
  <c r="H4558" i="1"/>
  <c r="H4559" i="1"/>
  <c r="H4560" i="1"/>
  <c r="H4561" i="1"/>
  <c r="H4562" i="1"/>
  <c r="H4563" i="1"/>
  <c r="H4564" i="1"/>
  <c r="H4565" i="1"/>
  <c r="H4566" i="1"/>
  <c r="H4567" i="1"/>
  <c r="H4568" i="1"/>
  <c r="H4569" i="1"/>
  <c r="H4570" i="1"/>
  <c r="H4571" i="1"/>
  <c r="H4572" i="1"/>
  <c r="H4573" i="1"/>
  <c r="H4574" i="1"/>
  <c r="H4575" i="1"/>
  <c r="H4576" i="1"/>
  <c r="H4577" i="1"/>
  <c r="H4578" i="1"/>
  <c r="H4579" i="1"/>
  <c r="H4580" i="1"/>
  <c r="H4581" i="1"/>
  <c r="H4582" i="1"/>
  <c r="H4583" i="1"/>
  <c r="H4584" i="1"/>
  <c r="H4585" i="1"/>
  <c r="H4586" i="1"/>
  <c r="H4587" i="1"/>
  <c r="H4588" i="1"/>
  <c r="H4589" i="1"/>
  <c r="H4590" i="1"/>
  <c r="H4591" i="1"/>
  <c r="H4592" i="1"/>
  <c r="H4593" i="1"/>
  <c r="H4594" i="1"/>
  <c r="H4595" i="1"/>
  <c r="H4596" i="1"/>
  <c r="H4597" i="1"/>
  <c r="H4598" i="1"/>
  <c r="H4599" i="1"/>
  <c r="H4600" i="1"/>
  <c r="H4601" i="1"/>
  <c r="H4602" i="1"/>
  <c r="H4603" i="1"/>
  <c r="H4604" i="1"/>
  <c r="H4605" i="1"/>
  <c r="H4606" i="1"/>
  <c r="H4607" i="1"/>
  <c r="H4608" i="1"/>
  <c r="H4609" i="1"/>
  <c r="H4610" i="1"/>
  <c r="H4611" i="1"/>
  <c r="H4612" i="1"/>
  <c r="H4613" i="1"/>
  <c r="H4614" i="1"/>
  <c r="H4615" i="1"/>
  <c r="H4616" i="1"/>
  <c r="H4617" i="1"/>
  <c r="H4618" i="1"/>
  <c r="H4619" i="1"/>
  <c r="H4620" i="1"/>
  <c r="H4621" i="1"/>
  <c r="H4622" i="1"/>
  <c r="H4623" i="1"/>
  <c r="H4624" i="1"/>
  <c r="H4625" i="1"/>
  <c r="H4626" i="1"/>
  <c r="H4627" i="1"/>
  <c r="H4628" i="1"/>
  <c r="H4629" i="1"/>
  <c r="H4630" i="1"/>
  <c r="H4631" i="1"/>
  <c r="H4632" i="1"/>
  <c r="H4633" i="1"/>
  <c r="H4634" i="1"/>
  <c r="H4635" i="1"/>
  <c r="H4636" i="1"/>
  <c r="H4637" i="1"/>
  <c r="H4638" i="1"/>
  <c r="H4639" i="1"/>
  <c r="H4640" i="1"/>
  <c r="H4641" i="1"/>
  <c r="H4642" i="1"/>
  <c r="H4643" i="1"/>
  <c r="H4644" i="1"/>
  <c r="H4645" i="1"/>
  <c r="H4646" i="1"/>
  <c r="H4647" i="1"/>
  <c r="H4648" i="1"/>
  <c r="H4649" i="1"/>
  <c r="H4650" i="1"/>
  <c r="H4651" i="1"/>
  <c r="H4652" i="1"/>
  <c r="H4653" i="1"/>
  <c r="H4654" i="1"/>
  <c r="H4655" i="1"/>
  <c r="H4656" i="1"/>
  <c r="H4657" i="1"/>
  <c r="H4658" i="1"/>
  <c r="H4659" i="1"/>
  <c r="H4660" i="1"/>
  <c r="H4661" i="1"/>
  <c r="H4662" i="1"/>
  <c r="H4663" i="1"/>
  <c r="H4664" i="1"/>
  <c r="H4665" i="1"/>
  <c r="H4666" i="1"/>
  <c r="H4667" i="1"/>
  <c r="H4668" i="1"/>
  <c r="H4669" i="1"/>
  <c r="H4670" i="1"/>
  <c r="H4671" i="1"/>
  <c r="H4672" i="1"/>
  <c r="H4673" i="1"/>
  <c r="H4674" i="1"/>
  <c r="H4675" i="1"/>
  <c r="H4676" i="1"/>
  <c r="H4677" i="1"/>
  <c r="H4678" i="1"/>
  <c r="H4679" i="1"/>
  <c r="H4680" i="1"/>
  <c r="H4681" i="1"/>
  <c r="H4682" i="1"/>
  <c r="H4683" i="1"/>
  <c r="H4684" i="1"/>
  <c r="H4685" i="1"/>
  <c r="H4686" i="1"/>
  <c r="H4687" i="1"/>
  <c r="H4688" i="1"/>
  <c r="H4689" i="1"/>
  <c r="H4690" i="1"/>
  <c r="H4691" i="1"/>
  <c r="H4692" i="1"/>
  <c r="H4693" i="1"/>
  <c r="H4694" i="1"/>
  <c r="H4695" i="1"/>
  <c r="H4696" i="1"/>
  <c r="H4697" i="1"/>
  <c r="H4698" i="1"/>
  <c r="H4699" i="1"/>
  <c r="H4700" i="1"/>
  <c r="H4701" i="1"/>
  <c r="H4702" i="1"/>
  <c r="H4703" i="1"/>
  <c r="H4704" i="1"/>
  <c r="H4705" i="1"/>
  <c r="H4706" i="1"/>
  <c r="H4707" i="1"/>
  <c r="H4708" i="1"/>
  <c r="H4709" i="1"/>
  <c r="H4710" i="1"/>
  <c r="H4711" i="1"/>
  <c r="H4712" i="1"/>
  <c r="H4713" i="1"/>
  <c r="H4714" i="1"/>
  <c r="H4715" i="1"/>
  <c r="H4716" i="1"/>
  <c r="H4717" i="1"/>
  <c r="H4718" i="1"/>
  <c r="H4719" i="1"/>
  <c r="H4720" i="1"/>
  <c r="H4721" i="1"/>
  <c r="H4722" i="1"/>
  <c r="H4723" i="1"/>
  <c r="H4724" i="1"/>
  <c r="H4725" i="1"/>
  <c r="H4726" i="1"/>
  <c r="H4727" i="1"/>
  <c r="H4728" i="1"/>
  <c r="H4729" i="1"/>
  <c r="H4730" i="1"/>
  <c r="H4731" i="1"/>
  <c r="H4732" i="1"/>
  <c r="H4733" i="1"/>
  <c r="H4734" i="1"/>
  <c r="H4735" i="1"/>
  <c r="H4736" i="1"/>
  <c r="H4737" i="1"/>
  <c r="H4738" i="1"/>
  <c r="H4739" i="1"/>
  <c r="H4740" i="1"/>
  <c r="H4741" i="1"/>
  <c r="H4742" i="1"/>
  <c r="H4743" i="1"/>
  <c r="H4744" i="1"/>
  <c r="H4745" i="1"/>
  <c r="H4746" i="1"/>
  <c r="H4747" i="1"/>
  <c r="H4748" i="1"/>
  <c r="H4749" i="1"/>
  <c r="H4750" i="1"/>
  <c r="H4751" i="1"/>
  <c r="H4752" i="1"/>
  <c r="H4753" i="1"/>
  <c r="H4754" i="1"/>
  <c r="H4755" i="1"/>
  <c r="H4756" i="1"/>
  <c r="H4757" i="1"/>
  <c r="H4758" i="1"/>
  <c r="H4759" i="1"/>
  <c r="H4760" i="1"/>
  <c r="H4761" i="1"/>
  <c r="H4762" i="1"/>
  <c r="H4763" i="1"/>
  <c r="H4764" i="1"/>
  <c r="H4765" i="1"/>
  <c r="H4766" i="1"/>
  <c r="H4767" i="1"/>
  <c r="H4768" i="1"/>
  <c r="H4769" i="1"/>
  <c r="H4770" i="1"/>
  <c r="H4771" i="1"/>
  <c r="H4772" i="1"/>
  <c r="H4773" i="1"/>
  <c r="H4774" i="1"/>
  <c r="H4775" i="1"/>
  <c r="H4776" i="1"/>
  <c r="H4777" i="1"/>
  <c r="H4778" i="1"/>
  <c r="H4779" i="1"/>
  <c r="H4780" i="1"/>
  <c r="H4781" i="1"/>
  <c r="H4782" i="1"/>
  <c r="H4783" i="1"/>
  <c r="H4784" i="1"/>
  <c r="H4785" i="1"/>
  <c r="H4786" i="1"/>
  <c r="H4787" i="1"/>
  <c r="H4788" i="1"/>
  <c r="H4789" i="1"/>
  <c r="H4790" i="1"/>
  <c r="H4791" i="1"/>
  <c r="H4792" i="1"/>
  <c r="H4793" i="1"/>
  <c r="H4794" i="1"/>
  <c r="H4795" i="1"/>
  <c r="H4796" i="1"/>
  <c r="H4797" i="1"/>
  <c r="H4798" i="1"/>
  <c r="H4799" i="1"/>
  <c r="H4800" i="1"/>
  <c r="H4801" i="1"/>
  <c r="H4802" i="1"/>
  <c r="H4803" i="1"/>
  <c r="H4804" i="1"/>
  <c r="H4805" i="1"/>
  <c r="H4806" i="1"/>
  <c r="H4807" i="1"/>
  <c r="H4808" i="1"/>
  <c r="H4809" i="1"/>
  <c r="H4810" i="1"/>
  <c r="H4811" i="1"/>
  <c r="H4812" i="1"/>
  <c r="H4813" i="1"/>
  <c r="H4814" i="1"/>
  <c r="H4815" i="1"/>
  <c r="H4816" i="1"/>
  <c r="H4817" i="1"/>
  <c r="H4818" i="1"/>
  <c r="H4819" i="1"/>
  <c r="H4820" i="1"/>
  <c r="H4821" i="1"/>
  <c r="H4822" i="1"/>
  <c r="H4823" i="1"/>
  <c r="H4824" i="1"/>
  <c r="H4825" i="1"/>
  <c r="H4826" i="1"/>
  <c r="H4827" i="1"/>
  <c r="H4828" i="1"/>
  <c r="H4829" i="1"/>
  <c r="H4830" i="1"/>
  <c r="H4831" i="1"/>
  <c r="H4832" i="1"/>
  <c r="H4833" i="1"/>
  <c r="H4834" i="1"/>
  <c r="H4835" i="1"/>
  <c r="H4836" i="1"/>
  <c r="H4837" i="1"/>
  <c r="H4838" i="1"/>
  <c r="H4839" i="1"/>
  <c r="H4840" i="1"/>
  <c r="H4841" i="1"/>
  <c r="H4842" i="1"/>
  <c r="H4843" i="1"/>
  <c r="H4844" i="1"/>
  <c r="H4845" i="1"/>
  <c r="H4846" i="1"/>
  <c r="H4847" i="1"/>
  <c r="H4848" i="1"/>
  <c r="H4849" i="1"/>
  <c r="H4850" i="1"/>
  <c r="H4851" i="1"/>
  <c r="H4852" i="1"/>
  <c r="H4853" i="1"/>
  <c r="H4854" i="1"/>
  <c r="H4855" i="1"/>
  <c r="H4856" i="1"/>
  <c r="H4857" i="1"/>
  <c r="H4858" i="1"/>
  <c r="H4859" i="1"/>
  <c r="H4860" i="1"/>
  <c r="H4861" i="1"/>
  <c r="H4862" i="1"/>
  <c r="H4863" i="1"/>
  <c r="H4864" i="1"/>
  <c r="H4865" i="1"/>
  <c r="H4866" i="1"/>
  <c r="H4867" i="1"/>
  <c r="H4868" i="1"/>
  <c r="H4869" i="1"/>
  <c r="H4870" i="1"/>
  <c r="H4871" i="1"/>
  <c r="H4872" i="1"/>
  <c r="H4873" i="1"/>
  <c r="H4874" i="1"/>
  <c r="H4875" i="1"/>
  <c r="H4876" i="1"/>
  <c r="H4877" i="1"/>
  <c r="H4878" i="1"/>
  <c r="H4879" i="1"/>
  <c r="H4880" i="1"/>
  <c r="H4881" i="1"/>
  <c r="H4882" i="1"/>
  <c r="H4883" i="1"/>
  <c r="H4884" i="1"/>
  <c r="H4885" i="1"/>
  <c r="H4886" i="1"/>
  <c r="H4887" i="1"/>
  <c r="H4888" i="1"/>
  <c r="H4889" i="1"/>
  <c r="H4890" i="1"/>
  <c r="H4891" i="1"/>
  <c r="H4892" i="1"/>
  <c r="H4893" i="1"/>
  <c r="H4894" i="1"/>
  <c r="H4895" i="1"/>
  <c r="H4896" i="1"/>
  <c r="H4897" i="1"/>
  <c r="H4898" i="1"/>
  <c r="H4899" i="1"/>
  <c r="H4900" i="1"/>
  <c r="H4901" i="1"/>
  <c r="H4902" i="1"/>
  <c r="H4903" i="1"/>
  <c r="H4904" i="1"/>
  <c r="H4905" i="1"/>
  <c r="H4906" i="1"/>
  <c r="H4907" i="1"/>
  <c r="H4908" i="1"/>
  <c r="H4909" i="1"/>
  <c r="H4910" i="1"/>
  <c r="H4911" i="1"/>
  <c r="H4912" i="1"/>
  <c r="H4913" i="1"/>
  <c r="H4914" i="1"/>
  <c r="H4915" i="1"/>
  <c r="H4916" i="1"/>
  <c r="H4917" i="1"/>
  <c r="H4918" i="1"/>
  <c r="H4919" i="1"/>
  <c r="H4920" i="1"/>
  <c r="H4921" i="1"/>
  <c r="H4922" i="1"/>
  <c r="H4923" i="1"/>
  <c r="H4924" i="1"/>
  <c r="H4925" i="1"/>
  <c r="H4926" i="1"/>
  <c r="H4927" i="1"/>
  <c r="H4928" i="1"/>
  <c r="H4929" i="1"/>
  <c r="H4930" i="1"/>
  <c r="H4931" i="1"/>
  <c r="H4932" i="1"/>
  <c r="H4933" i="1"/>
  <c r="H4934" i="1"/>
  <c r="H4935" i="1"/>
  <c r="H4936" i="1"/>
  <c r="H4937" i="1"/>
  <c r="H4938" i="1"/>
  <c r="H4939" i="1"/>
  <c r="H4940" i="1"/>
  <c r="H4941" i="1"/>
  <c r="H4942" i="1"/>
  <c r="H4943" i="1"/>
  <c r="H4944" i="1"/>
  <c r="H4945" i="1"/>
  <c r="H4946" i="1"/>
  <c r="H4947" i="1"/>
  <c r="H4948" i="1"/>
  <c r="H4949" i="1"/>
  <c r="H4950" i="1"/>
  <c r="H4951" i="1"/>
  <c r="H4952" i="1"/>
  <c r="H4953" i="1"/>
  <c r="H4954" i="1"/>
  <c r="H4955" i="1"/>
  <c r="H4956" i="1"/>
  <c r="H4957" i="1"/>
  <c r="H4958" i="1"/>
  <c r="H4959" i="1"/>
  <c r="H4960" i="1"/>
  <c r="H4961" i="1"/>
  <c r="H4962" i="1"/>
  <c r="H4963" i="1"/>
  <c r="H4964" i="1"/>
  <c r="H4965" i="1"/>
  <c r="H4966" i="1"/>
  <c r="H4967" i="1"/>
  <c r="H4968" i="1"/>
  <c r="H4969" i="1"/>
  <c r="H4970" i="1"/>
  <c r="H4971" i="1"/>
  <c r="H4972" i="1"/>
  <c r="H4973" i="1"/>
  <c r="H4974" i="1"/>
  <c r="H4975" i="1"/>
  <c r="H4976" i="1"/>
  <c r="H4977" i="1"/>
  <c r="H4978" i="1"/>
  <c r="H4979" i="1"/>
  <c r="H4980" i="1"/>
  <c r="H4981" i="1"/>
  <c r="H4982" i="1"/>
  <c r="H4983" i="1"/>
  <c r="H4984" i="1"/>
  <c r="H4985" i="1"/>
  <c r="H4986" i="1"/>
  <c r="H4987" i="1"/>
  <c r="H4988" i="1"/>
  <c r="H4989" i="1"/>
  <c r="H4990" i="1"/>
  <c r="H4991" i="1"/>
  <c r="H4992" i="1"/>
  <c r="H4993" i="1"/>
  <c r="H4994" i="1"/>
  <c r="H4995" i="1"/>
  <c r="H4996" i="1"/>
  <c r="H4997" i="1"/>
  <c r="H4998" i="1"/>
  <c r="H4999" i="1"/>
  <c r="H5000" i="1"/>
  <c r="H5001" i="1"/>
  <c r="H5002" i="1"/>
  <c r="H5003" i="1"/>
  <c r="H5004" i="1"/>
  <c r="H5005" i="1"/>
  <c r="H5006" i="1"/>
  <c r="H5007" i="1"/>
  <c r="H5008" i="1"/>
  <c r="H5009" i="1"/>
  <c r="H5010" i="1"/>
  <c r="H5011" i="1"/>
  <c r="H5012" i="1"/>
  <c r="H5013" i="1"/>
  <c r="H5014" i="1"/>
  <c r="H5015" i="1"/>
  <c r="H5016" i="1"/>
  <c r="H5017" i="1"/>
  <c r="H5018" i="1"/>
  <c r="H5019" i="1"/>
  <c r="H5020" i="1"/>
  <c r="H5021" i="1"/>
  <c r="H5022" i="1"/>
  <c r="H5023" i="1"/>
  <c r="H5024" i="1"/>
  <c r="H5025" i="1"/>
  <c r="H5026" i="1"/>
  <c r="H5027" i="1"/>
  <c r="H5028" i="1"/>
  <c r="H5029" i="1"/>
  <c r="H5030" i="1"/>
  <c r="H5031" i="1"/>
  <c r="H5032" i="1"/>
  <c r="H5033" i="1"/>
  <c r="H5034" i="1"/>
  <c r="H5035" i="1"/>
  <c r="H5036" i="1"/>
  <c r="H5037" i="1"/>
  <c r="H5038" i="1"/>
  <c r="H5039" i="1"/>
  <c r="H5040" i="1"/>
  <c r="H5041" i="1"/>
  <c r="H5042" i="1"/>
  <c r="H5043" i="1"/>
  <c r="H5044" i="1"/>
  <c r="H5045" i="1"/>
  <c r="H5046" i="1"/>
  <c r="H5047" i="1"/>
  <c r="H5048" i="1"/>
  <c r="H5049" i="1"/>
  <c r="H5050" i="1"/>
  <c r="H5051" i="1"/>
  <c r="H5052" i="1"/>
  <c r="H5053" i="1"/>
  <c r="H5054" i="1"/>
  <c r="H5055" i="1"/>
  <c r="H5056" i="1"/>
  <c r="H5057" i="1"/>
  <c r="H5058" i="1"/>
  <c r="H5059" i="1"/>
  <c r="H5060" i="1"/>
  <c r="H5061" i="1"/>
  <c r="H5062" i="1"/>
  <c r="H5063" i="1"/>
  <c r="H5064" i="1"/>
  <c r="H5065" i="1"/>
  <c r="H5066" i="1"/>
  <c r="H5067" i="1"/>
  <c r="H5068" i="1"/>
  <c r="H5069" i="1"/>
  <c r="H5070" i="1"/>
  <c r="H5071" i="1"/>
  <c r="H5072" i="1"/>
  <c r="H5073" i="1"/>
  <c r="H5074" i="1"/>
  <c r="H5075" i="1"/>
  <c r="H5076" i="1"/>
  <c r="H5077" i="1"/>
  <c r="H5078" i="1"/>
  <c r="H5079" i="1"/>
  <c r="H5080" i="1"/>
  <c r="H5081" i="1"/>
  <c r="H5082" i="1"/>
  <c r="H5083" i="1"/>
  <c r="H5084" i="1"/>
  <c r="H5085" i="1"/>
  <c r="H5086" i="1"/>
  <c r="H5087" i="1"/>
  <c r="H5088" i="1"/>
  <c r="H5089" i="1"/>
  <c r="H5090" i="1"/>
  <c r="H5091" i="1"/>
  <c r="H5092" i="1"/>
  <c r="H5093" i="1"/>
  <c r="H5094" i="1"/>
  <c r="H5095" i="1"/>
  <c r="H5096" i="1"/>
  <c r="H5097" i="1"/>
  <c r="H5098" i="1"/>
  <c r="H5099" i="1"/>
  <c r="H5100" i="1"/>
  <c r="H5101" i="1"/>
  <c r="H5102" i="1"/>
  <c r="H5103" i="1"/>
  <c r="H5104" i="1"/>
  <c r="H5105" i="1"/>
  <c r="H5106" i="1"/>
  <c r="H5107" i="1"/>
  <c r="H5108" i="1"/>
  <c r="H5109" i="1"/>
  <c r="H5110" i="1"/>
  <c r="H5111" i="1"/>
  <c r="H5112" i="1"/>
  <c r="H5113" i="1"/>
  <c r="H5114" i="1"/>
  <c r="H5115" i="1"/>
  <c r="H5116" i="1"/>
  <c r="H5117" i="1"/>
  <c r="H5118" i="1"/>
  <c r="H5119" i="1"/>
  <c r="H5120" i="1"/>
  <c r="H5121" i="1"/>
  <c r="H5122" i="1"/>
  <c r="H5123" i="1"/>
  <c r="H5124" i="1"/>
  <c r="H5125" i="1"/>
  <c r="H5126" i="1"/>
  <c r="H5127" i="1"/>
  <c r="H5128" i="1"/>
  <c r="H5129" i="1"/>
  <c r="H5130" i="1"/>
  <c r="H5131" i="1"/>
  <c r="H5132" i="1"/>
  <c r="H5133" i="1"/>
  <c r="H5134" i="1"/>
  <c r="H5135" i="1"/>
  <c r="H5136" i="1"/>
  <c r="H5137" i="1"/>
  <c r="H5138" i="1"/>
  <c r="H5139" i="1"/>
  <c r="H5140" i="1"/>
  <c r="H5141" i="1"/>
  <c r="H5142" i="1"/>
  <c r="H5143" i="1"/>
  <c r="H5144" i="1"/>
  <c r="H5145" i="1"/>
  <c r="H5146" i="1"/>
  <c r="H5147" i="1"/>
  <c r="H5148" i="1"/>
  <c r="H5149" i="1"/>
  <c r="H5150" i="1"/>
  <c r="H5151" i="1"/>
  <c r="H5152" i="1"/>
  <c r="H5153" i="1"/>
  <c r="H5154" i="1"/>
  <c r="H5155" i="1"/>
  <c r="H5156" i="1"/>
  <c r="H5157" i="1"/>
  <c r="H5158" i="1"/>
  <c r="H5159" i="1"/>
  <c r="H5160" i="1"/>
  <c r="H5161" i="1"/>
  <c r="H5162" i="1"/>
  <c r="H5163" i="1"/>
  <c r="H5164" i="1"/>
  <c r="H5165" i="1"/>
  <c r="H5166" i="1"/>
  <c r="H5167" i="1"/>
  <c r="H5168" i="1"/>
  <c r="H5169" i="1"/>
  <c r="H5170" i="1"/>
  <c r="H5171" i="1"/>
  <c r="H5172" i="1"/>
  <c r="H5173" i="1"/>
  <c r="H5174" i="1"/>
  <c r="H5175" i="1"/>
  <c r="H5176" i="1"/>
  <c r="H5177" i="1"/>
  <c r="H5178" i="1"/>
  <c r="H5179" i="1"/>
  <c r="H5180" i="1"/>
  <c r="H5181" i="1"/>
  <c r="H5182" i="1"/>
  <c r="H5183" i="1"/>
  <c r="H5185" i="1"/>
  <c r="H5186" i="1"/>
  <c r="H5187" i="1"/>
  <c r="H5188" i="1"/>
  <c r="H5189" i="1"/>
  <c r="H5190" i="1"/>
  <c r="H5191" i="1"/>
  <c r="H5192" i="1"/>
  <c r="H5193" i="1"/>
  <c r="H5194" i="1"/>
  <c r="H5195" i="1"/>
  <c r="H5196" i="1"/>
  <c r="H5197" i="1"/>
  <c r="H5198" i="1"/>
  <c r="H5199" i="1"/>
  <c r="H5200" i="1"/>
  <c r="H5201" i="1"/>
  <c r="H5202" i="1"/>
  <c r="H5203" i="1"/>
  <c r="H5204" i="1"/>
  <c r="H5205" i="1"/>
  <c r="H5206" i="1"/>
  <c r="H5207" i="1"/>
  <c r="H5208" i="1"/>
  <c r="H5209" i="1"/>
  <c r="H5210" i="1"/>
  <c r="H5211" i="1"/>
  <c r="H5212" i="1"/>
  <c r="H5213" i="1"/>
  <c r="H5214" i="1"/>
  <c r="H5215" i="1"/>
  <c r="H5216" i="1"/>
  <c r="H5217" i="1"/>
  <c r="H5218" i="1"/>
  <c r="H5219" i="1"/>
  <c r="H5220" i="1"/>
  <c r="H5221" i="1"/>
  <c r="H5222" i="1"/>
  <c r="H5223" i="1"/>
  <c r="H5224" i="1"/>
  <c r="H5225" i="1"/>
  <c r="H5226" i="1"/>
  <c r="H5227" i="1"/>
  <c r="H5228" i="1"/>
  <c r="H5229" i="1"/>
  <c r="H5230" i="1"/>
  <c r="H5231" i="1"/>
  <c r="H5232" i="1"/>
  <c r="H5233" i="1"/>
  <c r="H5234" i="1"/>
  <c r="H5235" i="1"/>
  <c r="H5236" i="1"/>
  <c r="H5237" i="1"/>
  <c r="H5238" i="1"/>
  <c r="H5239" i="1"/>
  <c r="H5240" i="1"/>
  <c r="H5241" i="1"/>
  <c r="H5242" i="1"/>
  <c r="H5243" i="1"/>
  <c r="H5244" i="1"/>
  <c r="H5245" i="1"/>
  <c r="H5246" i="1"/>
  <c r="H5247" i="1"/>
  <c r="H5248" i="1"/>
  <c r="H5249" i="1"/>
  <c r="H5250" i="1"/>
  <c r="H5251" i="1"/>
  <c r="H5252" i="1"/>
  <c r="H5253" i="1"/>
  <c r="H5254" i="1"/>
  <c r="H5255" i="1"/>
  <c r="H5256" i="1"/>
  <c r="H5257" i="1"/>
  <c r="H5258" i="1"/>
  <c r="H5259" i="1"/>
  <c r="H5260" i="1"/>
  <c r="H5261" i="1"/>
  <c r="H5262" i="1"/>
  <c r="H5263" i="1"/>
  <c r="H5264" i="1"/>
  <c r="H5265" i="1"/>
  <c r="H5266" i="1"/>
  <c r="H5267" i="1"/>
  <c r="H5268" i="1"/>
  <c r="H5269" i="1"/>
  <c r="H5270" i="1"/>
  <c r="H5271" i="1"/>
  <c r="H5272" i="1"/>
  <c r="H5273" i="1"/>
  <c r="H5274" i="1"/>
  <c r="H5275" i="1"/>
  <c r="H5276" i="1"/>
  <c r="H5277" i="1"/>
  <c r="H5278" i="1"/>
  <c r="H5279" i="1"/>
  <c r="H5280" i="1"/>
  <c r="H5281" i="1"/>
  <c r="H5282" i="1"/>
  <c r="H5283" i="1"/>
  <c r="H5284" i="1"/>
  <c r="H5285" i="1"/>
  <c r="H5286" i="1"/>
  <c r="H5287" i="1"/>
  <c r="H5288" i="1"/>
  <c r="H5289" i="1"/>
  <c r="H5290" i="1"/>
  <c r="H5291" i="1"/>
  <c r="H5292" i="1"/>
  <c r="H5293" i="1"/>
  <c r="H5294" i="1"/>
  <c r="H5295" i="1"/>
  <c r="H5296" i="1"/>
  <c r="H5297" i="1"/>
  <c r="H5298" i="1"/>
  <c r="H5299" i="1"/>
  <c r="H5300" i="1"/>
  <c r="H5301" i="1"/>
  <c r="H5302" i="1"/>
  <c r="H5303" i="1"/>
  <c r="H5304" i="1"/>
  <c r="H5305" i="1"/>
  <c r="H5306" i="1"/>
  <c r="H5307" i="1"/>
  <c r="H5308" i="1"/>
  <c r="H5309" i="1"/>
  <c r="H5310" i="1"/>
  <c r="H5311" i="1"/>
  <c r="H5312" i="1"/>
  <c r="H5313" i="1"/>
  <c r="H5314" i="1"/>
  <c r="H5315" i="1"/>
  <c r="H5316" i="1"/>
  <c r="H5317" i="1"/>
  <c r="H5318" i="1"/>
  <c r="H5319" i="1"/>
  <c r="H5320" i="1"/>
  <c r="H5321" i="1"/>
  <c r="H5322" i="1"/>
  <c r="H5323" i="1"/>
  <c r="H5324" i="1"/>
  <c r="H5325" i="1"/>
  <c r="H5326" i="1"/>
  <c r="H5327" i="1"/>
  <c r="H5328" i="1"/>
  <c r="H5329" i="1"/>
  <c r="H5330" i="1"/>
  <c r="H5331" i="1"/>
  <c r="H5332" i="1"/>
  <c r="H5333" i="1"/>
  <c r="H5334" i="1"/>
  <c r="H5335" i="1"/>
  <c r="H5336" i="1"/>
  <c r="H5337" i="1"/>
  <c r="H5338" i="1"/>
  <c r="H5339" i="1"/>
  <c r="H5340" i="1"/>
  <c r="H5341" i="1"/>
  <c r="H5342" i="1"/>
  <c r="H5343" i="1"/>
  <c r="H5344" i="1"/>
  <c r="H5345" i="1"/>
  <c r="H5346" i="1"/>
  <c r="H5347" i="1"/>
  <c r="H5348" i="1"/>
  <c r="H5349" i="1"/>
  <c r="H5350" i="1"/>
  <c r="H5351" i="1"/>
  <c r="H5352" i="1"/>
  <c r="H5353" i="1"/>
  <c r="H5354" i="1"/>
  <c r="H5355" i="1"/>
  <c r="H5356" i="1"/>
  <c r="H5357" i="1"/>
  <c r="H5358" i="1"/>
  <c r="H5359" i="1"/>
  <c r="H5360" i="1"/>
  <c r="H5361" i="1"/>
  <c r="H5362" i="1"/>
  <c r="H5363" i="1"/>
  <c r="H5364" i="1"/>
  <c r="H5365" i="1"/>
  <c r="H5366" i="1"/>
  <c r="H5367" i="1"/>
  <c r="H5368" i="1"/>
  <c r="H5369" i="1"/>
  <c r="H5370" i="1"/>
  <c r="H5371" i="1"/>
  <c r="H5372" i="1"/>
  <c r="H5373" i="1"/>
  <c r="H5374" i="1"/>
  <c r="H5375" i="1"/>
  <c r="H5376" i="1"/>
  <c r="H5377" i="1"/>
  <c r="H5378" i="1"/>
  <c r="H5379" i="1"/>
  <c r="H5380" i="1"/>
  <c r="H5381" i="1"/>
  <c r="H5382" i="1"/>
  <c r="H5383" i="1"/>
  <c r="H5384" i="1"/>
  <c r="H5385" i="1"/>
  <c r="H5386" i="1"/>
  <c r="H5387" i="1"/>
  <c r="H5388" i="1"/>
  <c r="H5389" i="1"/>
  <c r="H5390" i="1"/>
  <c r="H5391" i="1"/>
  <c r="H5392" i="1"/>
  <c r="H5393" i="1"/>
  <c r="H5394" i="1"/>
  <c r="H5395" i="1"/>
  <c r="H5396" i="1"/>
  <c r="H5397" i="1"/>
  <c r="H5398" i="1"/>
  <c r="H5399" i="1"/>
  <c r="H5400" i="1"/>
  <c r="H5401" i="1"/>
  <c r="H5402" i="1"/>
  <c r="H5403" i="1"/>
  <c r="H5404" i="1"/>
  <c r="H5405" i="1"/>
  <c r="H5406" i="1"/>
  <c r="H5407" i="1"/>
  <c r="H5408" i="1"/>
  <c r="H5409" i="1"/>
  <c r="H5410" i="1"/>
  <c r="H5411" i="1"/>
  <c r="H5412" i="1"/>
  <c r="H5413" i="1"/>
  <c r="H5414" i="1"/>
  <c r="H5415" i="1"/>
  <c r="H5416" i="1"/>
  <c r="H5417" i="1"/>
  <c r="H5418" i="1"/>
  <c r="H5419" i="1"/>
  <c r="H5420" i="1"/>
  <c r="H5421" i="1"/>
  <c r="H5422" i="1"/>
  <c r="H5423" i="1"/>
  <c r="H5424" i="1"/>
  <c r="H5425" i="1"/>
  <c r="H5426" i="1"/>
  <c r="H5427" i="1"/>
  <c r="H5428" i="1"/>
  <c r="H5429" i="1"/>
  <c r="H5430" i="1"/>
  <c r="H5431" i="1"/>
  <c r="H5432" i="1"/>
  <c r="H5433" i="1"/>
  <c r="H5434" i="1"/>
  <c r="H5435" i="1"/>
  <c r="H5436" i="1"/>
  <c r="H5437" i="1"/>
  <c r="H5438" i="1"/>
  <c r="H5439" i="1"/>
  <c r="H5440" i="1"/>
  <c r="H5441" i="1"/>
  <c r="H5442" i="1"/>
  <c r="H5443" i="1"/>
  <c r="H5444" i="1"/>
  <c r="H5445" i="1"/>
  <c r="H5446" i="1"/>
  <c r="H5447" i="1"/>
  <c r="H5448" i="1"/>
  <c r="H5449" i="1"/>
  <c r="H5450" i="1"/>
  <c r="H5451" i="1"/>
  <c r="H5452" i="1"/>
  <c r="H5453" i="1"/>
  <c r="H5454" i="1"/>
  <c r="H5455" i="1"/>
  <c r="H5456" i="1"/>
  <c r="H5457" i="1"/>
  <c r="H5458" i="1"/>
  <c r="H5459" i="1"/>
  <c r="H5460" i="1"/>
  <c r="H5461" i="1"/>
  <c r="H5462" i="1"/>
  <c r="H5463" i="1"/>
  <c r="H5464" i="1"/>
  <c r="H5465" i="1"/>
  <c r="H5466" i="1"/>
  <c r="H5467" i="1"/>
  <c r="H5468" i="1"/>
  <c r="H5469" i="1"/>
  <c r="H5470" i="1"/>
  <c r="H5471" i="1"/>
  <c r="H5472" i="1"/>
  <c r="H5473" i="1"/>
  <c r="H5474" i="1"/>
  <c r="H5475" i="1"/>
  <c r="H5476" i="1"/>
  <c r="H5477" i="1"/>
  <c r="H5478" i="1"/>
  <c r="H5479" i="1"/>
  <c r="H5480" i="1"/>
  <c r="H5481" i="1"/>
  <c r="H5482" i="1"/>
  <c r="H5483" i="1"/>
  <c r="H5484" i="1"/>
  <c r="H5485" i="1"/>
  <c r="H5486" i="1"/>
  <c r="H5487" i="1"/>
  <c r="H5488" i="1"/>
  <c r="H5489" i="1"/>
  <c r="H5490" i="1"/>
  <c r="H5491" i="1"/>
  <c r="H5492" i="1"/>
  <c r="H5493" i="1"/>
  <c r="H5494" i="1"/>
  <c r="H5495" i="1"/>
  <c r="H5496" i="1"/>
  <c r="H5497" i="1"/>
  <c r="H5498" i="1"/>
  <c r="H5499" i="1"/>
  <c r="H5500" i="1"/>
  <c r="H5501" i="1"/>
  <c r="H5502" i="1"/>
  <c r="H5503" i="1"/>
  <c r="H5504" i="1"/>
  <c r="H5505" i="1"/>
  <c r="H5506" i="1"/>
  <c r="H5507" i="1"/>
  <c r="H5508" i="1"/>
  <c r="H5509" i="1"/>
  <c r="H5510" i="1"/>
  <c r="H5511" i="1"/>
  <c r="H5512" i="1"/>
  <c r="H5513" i="1"/>
  <c r="H5514" i="1"/>
  <c r="H5515" i="1"/>
  <c r="H5516" i="1"/>
  <c r="H5517" i="1"/>
  <c r="H5518" i="1"/>
  <c r="H5519" i="1"/>
  <c r="H5520" i="1"/>
  <c r="H5521" i="1"/>
  <c r="H5522" i="1"/>
  <c r="H5523" i="1"/>
  <c r="H5524" i="1"/>
  <c r="H5525" i="1"/>
  <c r="H5526" i="1"/>
  <c r="H5527" i="1"/>
  <c r="H5528" i="1"/>
  <c r="H5529" i="1"/>
  <c r="H5530" i="1"/>
  <c r="H5531" i="1"/>
  <c r="H5532" i="1"/>
  <c r="H5533" i="1"/>
  <c r="H5534" i="1"/>
  <c r="H5535" i="1"/>
  <c r="H5536" i="1"/>
  <c r="H5537" i="1"/>
  <c r="H5538" i="1"/>
  <c r="H5539" i="1"/>
  <c r="H5540" i="1"/>
  <c r="H5541" i="1"/>
  <c r="H5542" i="1"/>
  <c r="H5543" i="1"/>
  <c r="H5544" i="1"/>
  <c r="H5545" i="1"/>
  <c r="H5546" i="1"/>
  <c r="H5547" i="1"/>
  <c r="H5548" i="1"/>
  <c r="H5549" i="1"/>
  <c r="H5550" i="1"/>
  <c r="H5551" i="1"/>
  <c r="H5552" i="1"/>
  <c r="H5553" i="1"/>
  <c r="H5554" i="1"/>
  <c r="H5555" i="1"/>
  <c r="H5556" i="1"/>
  <c r="H5557" i="1"/>
  <c r="H5558" i="1"/>
  <c r="H5559" i="1"/>
  <c r="H5560" i="1"/>
  <c r="H5561" i="1"/>
  <c r="H5562" i="1"/>
  <c r="H5563" i="1"/>
  <c r="H5564" i="1"/>
  <c r="H5565" i="1"/>
  <c r="H5566" i="1"/>
  <c r="H5567" i="1"/>
  <c r="H5568" i="1"/>
  <c r="H5569" i="1"/>
  <c r="H5570" i="1"/>
  <c r="H5571" i="1"/>
  <c r="H5572" i="1"/>
  <c r="H5573" i="1"/>
  <c r="H5574" i="1"/>
  <c r="H5575" i="1"/>
  <c r="H5576" i="1"/>
  <c r="H5577" i="1"/>
  <c r="H5578" i="1"/>
  <c r="H5579" i="1"/>
  <c r="H5580" i="1"/>
  <c r="H5581" i="1"/>
  <c r="H5582" i="1"/>
  <c r="H5583" i="1"/>
  <c r="H5584" i="1"/>
  <c r="H5585" i="1"/>
  <c r="H5586" i="1"/>
  <c r="H5587" i="1"/>
  <c r="H5588" i="1"/>
  <c r="H5589" i="1"/>
  <c r="H5590" i="1"/>
  <c r="H5591" i="1"/>
  <c r="H5592" i="1"/>
  <c r="H5593" i="1"/>
  <c r="H5594" i="1"/>
  <c r="H5595" i="1"/>
  <c r="H5596" i="1"/>
  <c r="H5597" i="1"/>
  <c r="H5598" i="1"/>
  <c r="H5599" i="1"/>
  <c r="H5600" i="1"/>
  <c r="H5601" i="1"/>
  <c r="H5602" i="1"/>
  <c r="H5603" i="1"/>
  <c r="H5604" i="1"/>
  <c r="H5605" i="1"/>
  <c r="H5606" i="1"/>
  <c r="H5607" i="1"/>
  <c r="H5608" i="1"/>
  <c r="H5609" i="1"/>
  <c r="H5610" i="1"/>
  <c r="H5611" i="1"/>
  <c r="H5612" i="1"/>
  <c r="H5613" i="1"/>
  <c r="H5614" i="1"/>
  <c r="H5615" i="1"/>
  <c r="H5616" i="1"/>
  <c r="H5617" i="1"/>
  <c r="H5618" i="1"/>
  <c r="H5619" i="1"/>
  <c r="H5620" i="1"/>
  <c r="H5621" i="1"/>
  <c r="H5622" i="1"/>
  <c r="H5623" i="1"/>
  <c r="H5624" i="1"/>
  <c r="H5625" i="1"/>
  <c r="H5626" i="1"/>
  <c r="H5627" i="1"/>
  <c r="H5628" i="1"/>
  <c r="H5629" i="1"/>
  <c r="H5630" i="1"/>
  <c r="H5631" i="1"/>
  <c r="H5632" i="1"/>
  <c r="H5633" i="1"/>
  <c r="H5634" i="1"/>
  <c r="H5635" i="1"/>
  <c r="H5636" i="1"/>
  <c r="H5637" i="1"/>
  <c r="H5638" i="1"/>
  <c r="H5639" i="1"/>
  <c r="H5640" i="1"/>
  <c r="H5641" i="1"/>
  <c r="H5642" i="1"/>
  <c r="H5643" i="1"/>
  <c r="H5644" i="1"/>
  <c r="H5645" i="1"/>
  <c r="H5646" i="1"/>
  <c r="H5647" i="1"/>
  <c r="H5648" i="1"/>
  <c r="H5649" i="1"/>
  <c r="H5650" i="1"/>
  <c r="H5651" i="1"/>
  <c r="H5652" i="1"/>
  <c r="H5653" i="1"/>
  <c r="H5654" i="1"/>
  <c r="H5655" i="1"/>
  <c r="H5656" i="1"/>
  <c r="H5657" i="1"/>
  <c r="H5658" i="1"/>
  <c r="H5659" i="1"/>
  <c r="H5660" i="1"/>
  <c r="H5661" i="1"/>
  <c r="H5662" i="1"/>
  <c r="H5663" i="1"/>
  <c r="H5664" i="1"/>
  <c r="H5665" i="1"/>
  <c r="H5666" i="1"/>
  <c r="H5667" i="1"/>
  <c r="H5668" i="1"/>
  <c r="H5669" i="1"/>
  <c r="H5670" i="1"/>
  <c r="H5671" i="1"/>
  <c r="H5672" i="1"/>
  <c r="H5673" i="1"/>
  <c r="H5674" i="1"/>
  <c r="H5675" i="1"/>
  <c r="H5676" i="1"/>
  <c r="H5677" i="1"/>
  <c r="H5678" i="1"/>
  <c r="H5679" i="1"/>
  <c r="H5680" i="1"/>
  <c r="H5681" i="1"/>
  <c r="H5682" i="1"/>
  <c r="H5683" i="1"/>
  <c r="H5684" i="1"/>
  <c r="H5685" i="1"/>
  <c r="H5686" i="1"/>
  <c r="H5687" i="1"/>
  <c r="H5688" i="1"/>
  <c r="H5689" i="1"/>
  <c r="H5690" i="1"/>
  <c r="H5691" i="1"/>
  <c r="H5692" i="1"/>
  <c r="H5693" i="1"/>
  <c r="H5694" i="1"/>
  <c r="H5695" i="1"/>
  <c r="H5696" i="1"/>
  <c r="H5697" i="1"/>
  <c r="H5698" i="1"/>
  <c r="H5699" i="1"/>
  <c r="H5700" i="1"/>
  <c r="H5701" i="1"/>
  <c r="H5702" i="1"/>
  <c r="H5703" i="1"/>
  <c r="H5704" i="1"/>
  <c r="H5705" i="1"/>
  <c r="H5706" i="1"/>
  <c r="H5707" i="1"/>
  <c r="H5708" i="1"/>
  <c r="H5709" i="1"/>
  <c r="H5710" i="1"/>
  <c r="H5711" i="1"/>
  <c r="H5712" i="1"/>
  <c r="H5713" i="1"/>
  <c r="H5714" i="1"/>
  <c r="H5715" i="1"/>
  <c r="H5716" i="1"/>
  <c r="H5717" i="1"/>
  <c r="H5718" i="1"/>
  <c r="H5719" i="1"/>
  <c r="H5720" i="1"/>
  <c r="H5721" i="1"/>
  <c r="H5722" i="1"/>
  <c r="H5723" i="1"/>
  <c r="H5724" i="1"/>
  <c r="H5725" i="1"/>
  <c r="H5726" i="1"/>
  <c r="H5727" i="1"/>
  <c r="H5728" i="1"/>
  <c r="H5729" i="1"/>
  <c r="H5730" i="1"/>
  <c r="H5731" i="1"/>
  <c r="H5732" i="1"/>
  <c r="H5733" i="1"/>
  <c r="H5734" i="1"/>
  <c r="H5735" i="1"/>
  <c r="H5736" i="1"/>
  <c r="H5737" i="1"/>
  <c r="H5738" i="1"/>
  <c r="H5739" i="1"/>
  <c r="H5740" i="1"/>
  <c r="H5741" i="1"/>
  <c r="H5742" i="1"/>
  <c r="H5743" i="1"/>
  <c r="H5744" i="1"/>
  <c r="H5745" i="1"/>
  <c r="H5746" i="1"/>
  <c r="H5747" i="1"/>
  <c r="H5748" i="1"/>
  <c r="H5749" i="1"/>
  <c r="H5750" i="1"/>
  <c r="H5751" i="1"/>
  <c r="H5752" i="1"/>
  <c r="H5753" i="1"/>
  <c r="H5754" i="1"/>
  <c r="H5755" i="1"/>
  <c r="H5756" i="1"/>
  <c r="H5757" i="1"/>
  <c r="H5758" i="1"/>
  <c r="H5759" i="1"/>
  <c r="H5760" i="1"/>
  <c r="H5761" i="1"/>
  <c r="H5762" i="1"/>
  <c r="H5763" i="1"/>
  <c r="H5764" i="1"/>
  <c r="H5765" i="1"/>
  <c r="H5766" i="1"/>
  <c r="H5767" i="1"/>
  <c r="H5768" i="1"/>
  <c r="H5769" i="1"/>
  <c r="H5770" i="1"/>
  <c r="H5771" i="1"/>
  <c r="H5772" i="1"/>
  <c r="H5773" i="1"/>
  <c r="H5774" i="1"/>
  <c r="H5775" i="1"/>
  <c r="H5776" i="1"/>
  <c r="H5777" i="1"/>
  <c r="H5778" i="1"/>
  <c r="H5779" i="1"/>
  <c r="H5780" i="1"/>
  <c r="H5781" i="1"/>
  <c r="H5782" i="1"/>
  <c r="H5783" i="1"/>
  <c r="H5784" i="1"/>
  <c r="H5785" i="1"/>
  <c r="H5786" i="1"/>
  <c r="H5787" i="1"/>
  <c r="H5788" i="1"/>
  <c r="H5789" i="1"/>
  <c r="H5790" i="1"/>
  <c r="H5791" i="1"/>
  <c r="H5792" i="1"/>
  <c r="H5793" i="1"/>
  <c r="H5794" i="1"/>
  <c r="H5795" i="1"/>
  <c r="H5796" i="1"/>
  <c r="H5797" i="1"/>
  <c r="H5798" i="1"/>
  <c r="H5799" i="1"/>
  <c r="H5800" i="1"/>
  <c r="H5801" i="1"/>
  <c r="H5802" i="1"/>
  <c r="H5803" i="1"/>
  <c r="H5804" i="1"/>
  <c r="H5805" i="1"/>
  <c r="H5806" i="1"/>
  <c r="H5807" i="1"/>
  <c r="H5808" i="1"/>
  <c r="H5809" i="1"/>
  <c r="H5810" i="1"/>
  <c r="H5811" i="1"/>
  <c r="H5812" i="1"/>
  <c r="H5813" i="1"/>
  <c r="H5814" i="1"/>
  <c r="H5815" i="1"/>
  <c r="H5816" i="1"/>
  <c r="H5817" i="1"/>
  <c r="H5818" i="1"/>
  <c r="H5819" i="1"/>
  <c r="H5820" i="1"/>
  <c r="H5821" i="1"/>
  <c r="H5822" i="1"/>
  <c r="H5823" i="1"/>
  <c r="H5824" i="1"/>
  <c r="H5825" i="1"/>
  <c r="H5826" i="1"/>
  <c r="H5827" i="1"/>
  <c r="H5828" i="1"/>
  <c r="H5829" i="1"/>
  <c r="H5830" i="1"/>
  <c r="H5831" i="1"/>
  <c r="H5832" i="1"/>
  <c r="H5833" i="1"/>
  <c r="H5834" i="1"/>
  <c r="H5835" i="1"/>
  <c r="H5836" i="1"/>
  <c r="H5837" i="1"/>
  <c r="H5838" i="1"/>
  <c r="H5839" i="1"/>
  <c r="H5840" i="1"/>
  <c r="H5841" i="1"/>
  <c r="H5842" i="1"/>
  <c r="H5843" i="1"/>
  <c r="H5844" i="1"/>
  <c r="H5845" i="1"/>
  <c r="H5846" i="1"/>
  <c r="H5847" i="1"/>
  <c r="H5848" i="1"/>
  <c r="H5849" i="1"/>
  <c r="H5850" i="1"/>
  <c r="H5851" i="1"/>
  <c r="H5852" i="1"/>
  <c r="H5853" i="1"/>
  <c r="H5854" i="1"/>
  <c r="H5855" i="1"/>
  <c r="H5856" i="1"/>
  <c r="H5857" i="1"/>
  <c r="H5858" i="1"/>
  <c r="H5859" i="1"/>
  <c r="H5860" i="1"/>
  <c r="H5861" i="1"/>
  <c r="H5862" i="1"/>
  <c r="H5863" i="1"/>
  <c r="H5864" i="1"/>
  <c r="H5865" i="1"/>
  <c r="H5866" i="1"/>
  <c r="H5867" i="1"/>
  <c r="H5868" i="1"/>
  <c r="H5869" i="1"/>
  <c r="H5870" i="1"/>
  <c r="H5871" i="1"/>
  <c r="H5872" i="1"/>
  <c r="H5873" i="1"/>
  <c r="H5874" i="1"/>
  <c r="H5875" i="1"/>
  <c r="H5876" i="1"/>
  <c r="H5877" i="1"/>
  <c r="H5878" i="1"/>
  <c r="H5879" i="1"/>
  <c r="H5880" i="1"/>
  <c r="H5881" i="1"/>
  <c r="H5882" i="1"/>
  <c r="H5883" i="1"/>
  <c r="H5884" i="1"/>
  <c r="H5885" i="1"/>
  <c r="H5886" i="1"/>
  <c r="H5887" i="1"/>
  <c r="H5888" i="1"/>
  <c r="H5889" i="1"/>
  <c r="H5890" i="1"/>
  <c r="H5891" i="1"/>
  <c r="H5892" i="1"/>
  <c r="H5893" i="1"/>
  <c r="H5894" i="1"/>
  <c r="H5895" i="1"/>
  <c r="H5896" i="1"/>
  <c r="H5897" i="1"/>
  <c r="H5898" i="1"/>
  <c r="H5899" i="1"/>
  <c r="H5900" i="1"/>
  <c r="H5901" i="1"/>
  <c r="H5902" i="1"/>
  <c r="H5903" i="1"/>
  <c r="H5904" i="1"/>
  <c r="H5905" i="1"/>
  <c r="H5906" i="1"/>
  <c r="H5907" i="1"/>
  <c r="H5908" i="1"/>
  <c r="H5909" i="1"/>
  <c r="H5910" i="1"/>
  <c r="H5911" i="1"/>
  <c r="H5912" i="1"/>
  <c r="H5913" i="1"/>
  <c r="H5914" i="1"/>
  <c r="H5915" i="1"/>
  <c r="H5916" i="1"/>
  <c r="H5917" i="1"/>
  <c r="H5918" i="1"/>
  <c r="H5919" i="1"/>
  <c r="H5920" i="1"/>
  <c r="H5921" i="1"/>
  <c r="H5922" i="1"/>
  <c r="H5923" i="1"/>
  <c r="H5924" i="1"/>
  <c r="H5925" i="1"/>
  <c r="H5926" i="1"/>
  <c r="H5927" i="1"/>
  <c r="H5928" i="1"/>
  <c r="H5929" i="1"/>
  <c r="H5930" i="1"/>
  <c r="H5931" i="1"/>
  <c r="H5932" i="1"/>
  <c r="H5933" i="1"/>
  <c r="H5934" i="1"/>
  <c r="H5935" i="1"/>
  <c r="H5936" i="1"/>
  <c r="H5937" i="1"/>
  <c r="H5938" i="1"/>
  <c r="H5939" i="1"/>
  <c r="H5940" i="1"/>
  <c r="H5941" i="1"/>
  <c r="H5942" i="1"/>
  <c r="H5943" i="1"/>
  <c r="H5944" i="1"/>
  <c r="H5945" i="1"/>
  <c r="H5946" i="1"/>
  <c r="H5947" i="1"/>
  <c r="H5948" i="1"/>
  <c r="H5949" i="1"/>
  <c r="H5950" i="1"/>
  <c r="H5951" i="1"/>
  <c r="H5952" i="1"/>
  <c r="H5953" i="1"/>
  <c r="H5954" i="1"/>
  <c r="H5955" i="1"/>
  <c r="H5956" i="1"/>
  <c r="H5957" i="1"/>
  <c r="H5958" i="1"/>
  <c r="H5959" i="1"/>
  <c r="H5960" i="1"/>
  <c r="H5961" i="1"/>
  <c r="H5962" i="1"/>
  <c r="H5963" i="1"/>
  <c r="H5964" i="1"/>
  <c r="H5965" i="1"/>
  <c r="H5966" i="1"/>
  <c r="H5967" i="1"/>
  <c r="H5968" i="1"/>
  <c r="H5969" i="1"/>
  <c r="H5970" i="1"/>
  <c r="H5971" i="1"/>
  <c r="H5972" i="1"/>
  <c r="H5973" i="1"/>
  <c r="H5974" i="1"/>
  <c r="H5975" i="1"/>
  <c r="H5976" i="1"/>
  <c r="H5977" i="1"/>
  <c r="H5978" i="1"/>
  <c r="H5979" i="1"/>
  <c r="H5980" i="1"/>
  <c r="H5981" i="1"/>
  <c r="H5982" i="1"/>
  <c r="H5983" i="1"/>
  <c r="H5984" i="1"/>
  <c r="H5985" i="1"/>
  <c r="H5986" i="1"/>
  <c r="H5987" i="1"/>
  <c r="H5988" i="1"/>
  <c r="H5989" i="1"/>
  <c r="H5990" i="1"/>
  <c r="H5991" i="1"/>
  <c r="H5992" i="1"/>
  <c r="H5993" i="1"/>
  <c r="H5994" i="1"/>
  <c r="H5995" i="1"/>
  <c r="H5996" i="1"/>
  <c r="H5997" i="1"/>
  <c r="H5998" i="1"/>
  <c r="H5999" i="1"/>
  <c r="H6000" i="1"/>
  <c r="H6001" i="1"/>
  <c r="H6002" i="1"/>
  <c r="H6003" i="1"/>
  <c r="H6004" i="1"/>
  <c r="H6005" i="1"/>
  <c r="H6006" i="1"/>
  <c r="H6007" i="1"/>
  <c r="H6008" i="1"/>
  <c r="H6009" i="1"/>
  <c r="H6010" i="1"/>
  <c r="H6011" i="1"/>
  <c r="H6012" i="1"/>
  <c r="H6013" i="1"/>
  <c r="H6014" i="1"/>
  <c r="H6015" i="1"/>
  <c r="H6016" i="1"/>
  <c r="H6017" i="1"/>
  <c r="H6018" i="1"/>
  <c r="H6019" i="1"/>
  <c r="H6020" i="1"/>
  <c r="H6021" i="1"/>
  <c r="H6022" i="1"/>
  <c r="H6023" i="1"/>
  <c r="H6024" i="1"/>
  <c r="H6025" i="1"/>
  <c r="H6026" i="1"/>
  <c r="H6027" i="1"/>
  <c r="H6028" i="1"/>
  <c r="H6029" i="1"/>
  <c r="H6030" i="1"/>
  <c r="H6031" i="1"/>
  <c r="H6032" i="1"/>
  <c r="H6033" i="1"/>
  <c r="H6034" i="1"/>
  <c r="H6035" i="1"/>
  <c r="H6036" i="1"/>
  <c r="H6037" i="1"/>
  <c r="H6038" i="1"/>
  <c r="H6039" i="1"/>
  <c r="H6040" i="1"/>
  <c r="H6041" i="1"/>
  <c r="H6042" i="1"/>
  <c r="H6043" i="1"/>
  <c r="H6044" i="1"/>
  <c r="H6045" i="1"/>
  <c r="H6046" i="1"/>
  <c r="H6047" i="1"/>
  <c r="H6048" i="1"/>
  <c r="H6049" i="1"/>
  <c r="H6050" i="1"/>
  <c r="H6051" i="1"/>
  <c r="H6052" i="1"/>
  <c r="H6053" i="1"/>
  <c r="H6054" i="1"/>
  <c r="H6055" i="1"/>
  <c r="H6056" i="1"/>
  <c r="H6057" i="1"/>
  <c r="H6058" i="1"/>
  <c r="H6059" i="1"/>
  <c r="H6060" i="1"/>
  <c r="H6061" i="1"/>
  <c r="H6062" i="1"/>
  <c r="H6063" i="1"/>
  <c r="H6064" i="1"/>
  <c r="H6065" i="1"/>
  <c r="H6066" i="1"/>
  <c r="H6067" i="1"/>
  <c r="H6068" i="1"/>
  <c r="H6069" i="1"/>
  <c r="H6070" i="1"/>
  <c r="H6071" i="1"/>
  <c r="H6072" i="1"/>
  <c r="H6073" i="1"/>
  <c r="H6074" i="1"/>
  <c r="H6075" i="1"/>
  <c r="H6076" i="1"/>
  <c r="H6077" i="1"/>
  <c r="H6080" i="1"/>
  <c r="H6081" i="1"/>
  <c r="H6082" i="1"/>
  <c r="H6083" i="1"/>
  <c r="H6084" i="1"/>
  <c r="H6085" i="1"/>
  <c r="H6086" i="1"/>
  <c r="H6087" i="1"/>
  <c r="H6088" i="1"/>
  <c r="H6089" i="1"/>
  <c r="H6090" i="1"/>
  <c r="H6091" i="1"/>
  <c r="H6092" i="1"/>
  <c r="H6093" i="1"/>
  <c r="H6094" i="1"/>
  <c r="H6095" i="1"/>
  <c r="H6096" i="1"/>
  <c r="H6097" i="1"/>
  <c r="H6098" i="1"/>
  <c r="H6099" i="1"/>
  <c r="H6100" i="1"/>
  <c r="H6101" i="1"/>
  <c r="H6102" i="1"/>
  <c r="H6103" i="1"/>
  <c r="H6104" i="1"/>
  <c r="H6105" i="1"/>
  <c r="H6106" i="1"/>
  <c r="H6107" i="1"/>
  <c r="H6108" i="1"/>
  <c r="H6109" i="1"/>
  <c r="H6110" i="1"/>
  <c r="H6111" i="1"/>
  <c r="H6112" i="1"/>
  <c r="H6113" i="1"/>
  <c r="H6114" i="1"/>
  <c r="H6115" i="1"/>
  <c r="H6116" i="1"/>
  <c r="H6117" i="1"/>
  <c r="H6118" i="1"/>
  <c r="H6119" i="1"/>
  <c r="H6120" i="1"/>
  <c r="H6121" i="1"/>
  <c r="H6122" i="1"/>
  <c r="H6123" i="1"/>
  <c r="H6124" i="1"/>
  <c r="H6125" i="1"/>
  <c r="H6126" i="1"/>
  <c r="H6127" i="1"/>
  <c r="H6128" i="1"/>
  <c r="H6129" i="1"/>
  <c r="H6130" i="1"/>
  <c r="H6131" i="1"/>
  <c r="H6132" i="1"/>
  <c r="H6133" i="1"/>
  <c r="H6134" i="1"/>
  <c r="H6135" i="1"/>
  <c r="H6136" i="1"/>
  <c r="H6137" i="1"/>
  <c r="H6138" i="1"/>
  <c r="H6139" i="1"/>
  <c r="H6140" i="1"/>
  <c r="H6141" i="1"/>
  <c r="H6142" i="1"/>
  <c r="H6143" i="1"/>
  <c r="H6144" i="1"/>
  <c r="H6145" i="1"/>
  <c r="H6146" i="1"/>
  <c r="H6147" i="1"/>
  <c r="H6148" i="1"/>
  <c r="H6149" i="1"/>
  <c r="H6150" i="1"/>
  <c r="H6151" i="1"/>
  <c r="H6152" i="1"/>
  <c r="H6153" i="1"/>
  <c r="H6154" i="1"/>
  <c r="H6155" i="1"/>
  <c r="H6156" i="1"/>
  <c r="H6157" i="1"/>
  <c r="H6158" i="1"/>
  <c r="H6159" i="1"/>
  <c r="H6160" i="1"/>
  <c r="H6161" i="1"/>
  <c r="H6162" i="1"/>
  <c r="H6163" i="1"/>
  <c r="H6164" i="1"/>
  <c r="H6165" i="1"/>
  <c r="H6166" i="1"/>
  <c r="H6167" i="1"/>
  <c r="H6168" i="1"/>
  <c r="H6169" i="1"/>
  <c r="H6170" i="1"/>
  <c r="H6171" i="1"/>
  <c r="H6172" i="1"/>
  <c r="H6173" i="1"/>
  <c r="H6174" i="1"/>
  <c r="H6175" i="1"/>
  <c r="H6176" i="1"/>
  <c r="H6177" i="1"/>
  <c r="H6178" i="1"/>
  <c r="H6179" i="1"/>
  <c r="H6180" i="1"/>
  <c r="H6181" i="1"/>
  <c r="H6182" i="1"/>
  <c r="H6183" i="1"/>
  <c r="H6184" i="1"/>
  <c r="H6185" i="1"/>
  <c r="H6186" i="1"/>
  <c r="H6187" i="1"/>
  <c r="H6188" i="1"/>
  <c r="H6189" i="1"/>
  <c r="H6190" i="1"/>
  <c r="H6191" i="1"/>
  <c r="H6192" i="1"/>
  <c r="H6193" i="1"/>
  <c r="H6194" i="1"/>
  <c r="H6195" i="1"/>
  <c r="H6196" i="1"/>
  <c r="H6197" i="1"/>
  <c r="H6198" i="1"/>
  <c r="H6199" i="1"/>
  <c r="H6200" i="1"/>
  <c r="H6201" i="1"/>
  <c r="H6202" i="1"/>
  <c r="H6203" i="1"/>
  <c r="H6204" i="1"/>
  <c r="H6205" i="1"/>
  <c r="H6206" i="1"/>
  <c r="H6207" i="1"/>
  <c r="H6208" i="1"/>
  <c r="H6209" i="1"/>
  <c r="H6210" i="1"/>
  <c r="H6211" i="1"/>
  <c r="H6212" i="1"/>
  <c r="H6213" i="1"/>
  <c r="H6214" i="1"/>
  <c r="H6215" i="1"/>
  <c r="H6216" i="1"/>
  <c r="H6217" i="1"/>
  <c r="H6218" i="1"/>
  <c r="H6219" i="1"/>
  <c r="H6220" i="1"/>
  <c r="H6221" i="1"/>
  <c r="H6222" i="1"/>
  <c r="H6223" i="1"/>
  <c r="H6224" i="1"/>
  <c r="H6225" i="1"/>
  <c r="H6226" i="1"/>
  <c r="H6227" i="1"/>
  <c r="H6228" i="1"/>
  <c r="H6229" i="1"/>
  <c r="H6230" i="1"/>
  <c r="H6231" i="1"/>
  <c r="H6232" i="1"/>
  <c r="H6233" i="1"/>
  <c r="H6234" i="1"/>
  <c r="H6235" i="1"/>
  <c r="H6236" i="1"/>
  <c r="H6237" i="1"/>
  <c r="H6238" i="1"/>
  <c r="H6239" i="1"/>
  <c r="H6240" i="1"/>
  <c r="H6241" i="1"/>
  <c r="H6242" i="1"/>
  <c r="H6243" i="1"/>
  <c r="H6244" i="1"/>
  <c r="H6245" i="1"/>
  <c r="H6246" i="1"/>
  <c r="H6247" i="1"/>
  <c r="H6248" i="1"/>
  <c r="H6249" i="1"/>
  <c r="H6250" i="1"/>
  <c r="H6251" i="1"/>
  <c r="H6252" i="1"/>
  <c r="H6253" i="1"/>
  <c r="H6254" i="1"/>
  <c r="H6255" i="1"/>
  <c r="H6256" i="1"/>
  <c r="H6257" i="1"/>
  <c r="H6258" i="1"/>
  <c r="H6259" i="1"/>
  <c r="H6260" i="1"/>
  <c r="H6261" i="1"/>
  <c r="H6262" i="1"/>
  <c r="H6263" i="1"/>
  <c r="H6264" i="1"/>
  <c r="H6265" i="1"/>
  <c r="H6266" i="1"/>
  <c r="H6267" i="1"/>
  <c r="H6268" i="1"/>
  <c r="H6269" i="1"/>
  <c r="H6270" i="1"/>
  <c r="H6271" i="1"/>
  <c r="H6272" i="1"/>
  <c r="H6273" i="1"/>
  <c r="H6274" i="1"/>
  <c r="H6275" i="1"/>
  <c r="H6276" i="1"/>
  <c r="H6277" i="1"/>
  <c r="H6278" i="1"/>
  <c r="H6279" i="1"/>
  <c r="H6280" i="1"/>
  <c r="H6281" i="1"/>
  <c r="H6282" i="1"/>
  <c r="H6283" i="1"/>
  <c r="H6284" i="1"/>
  <c r="H6285" i="1"/>
  <c r="H6286" i="1"/>
  <c r="H6287" i="1"/>
  <c r="H6288" i="1"/>
  <c r="H6289" i="1"/>
  <c r="H6290" i="1"/>
  <c r="H6291" i="1"/>
  <c r="H6292" i="1"/>
  <c r="H6293" i="1"/>
  <c r="H6294" i="1"/>
  <c r="H6295" i="1"/>
  <c r="H6296" i="1"/>
  <c r="H6297" i="1"/>
  <c r="H6298" i="1"/>
  <c r="H6299" i="1"/>
  <c r="H6300" i="1"/>
  <c r="H6301" i="1"/>
  <c r="H6302" i="1"/>
  <c r="H6303" i="1"/>
  <c r="H6304" i="1"/>
  <c r="H6305" i="1"/>
  <c r="H6306" i="1"/>
  <c r="H6307" i="1"/>
  <c r="H6308" i="1"/>
  <c r="H6309" i="1"/>
  <c r="H6310" i="1"/>
  <c r="H6311" i="1"/>
  <c r="H6312" i="1"/>
  <c r="H6313" i="1"/>
  <c r="H6314" i="1"/>
  <c r="H6315" i="1"/>
  <c r="H6316" i="1"/>
  <c r="H6317" i="1"/>
  <c r="H6318" i="1"/>
  <c r="H6319" i="1"/>
  <c r="H6320" i="1"/>
  <c r="H6321" i="1"/>
  <c r="H6322" i="1"/>
  <c r="H6323" i="1"/>
  <c r="H6324" i="1"/>
  <c r="H6325" i="1"/>
  <c r="H6326" i="1"/>
  <c r="H6327" i="1"/>
  <c r="H6328" i="1"/>
  <c r="H6329" i="1"/>
  <c r="H6330" i="1"/>
  <c r="H6331" i="1"/>
  <c r="H6332" i="1"/>
  <c r="H6333" i="1"/>
  <c r="H6334" i="1"/>
  <c r="H6335" i="1"/>
  <c r="H6336" i="1"/>
  <c r="H6337" i="1"/>
  <c r="H6338" i="1"/>
  <c r="H6339" i="1"/>
  <c r="H6340" i="1"/>
  <c r="H6341" i="1"/>
  <c r="H6342" i="1"/>
  <c r="H6343" i="1"/>
  <c r="H6344" i="1"/>
  <c r="H6345" i="1"/>
  <c r="H6346" i="1"/>
  <c r="H6347" i="1"/>
  <c r="H6348" i="1"/>
  <c r="H6349" i="1"/>
  <c r="H6350" i="1"/>
  <c r="H6351" i="1"/>
  <c r="H6352" i="1"/>
  <c r="H6353" i="1"/>
  <c r="H6354" i="1"/>
  <c r="H6355" i="1"/>
  <c r="H6356" i="1"/>
  <c r="H6357" i="1"/>
  <c r="H6358" i="1"/>
  <c r="H6359" i="1"/>
  <c r="H6360" i="1"/>
  <c r="H6361" i="1"/>
  <c r="H6362" i="1"/>
  <c r="H6363" i="1"/>
  <c r="H6364" i="1"/>
  <c r="H6365" i="1"/>
  <c r="H6366" i="1"/>
  <c r="H6367" i="1"/>
  <c r="H6368" i="1"/>
  <c r="H6369" i="1"/>
  <c r="H6370" i="1"/>
  <c r="H6371" i="1"/>
  <c r="H6372" i="1"/>
  <c r="H6373" i="1"/>
  <c r="H6374" i="1"/>
  <c r="H6375" i="1"/>
  <c r="H6376" i="1"/>
  <c r="H6377" i="1"/>
  <c r="H6378" i="1"/>
  <c r="H6379" i="1"/>
  <c r="H6380" i="1"/>
  <c r="H6381" i="1"/>
  <c r="H6382" i="1"/>
  <c r="H6383" i="1"/>
  <c r="H6384" i="1"/>
  <c r="H6385" i="1"/>
  <c r="H6386" i="1"/>
  <c r="H6387" i="1"/>
  <c r="H6388" i="1"/>
  <c r="H6389" i="1"/>
  <c r="H6390" i="1"/>
  <c r="H6391" i="1"/>
  <c r="H6392" i="1"/>
  <c r="H6393" i="1"/>
  <c r="H6394" i="1"/>
  <c r="H6395" i="1"/>
  <c r="H6396" i="1"/>
  <c r="H6397" i="1"/>
  <c r="H6398" i="1"/>
  <c r="H6399" i="1"/>
  <c r="H6400" i="1"/>
  <c r="H6401" i="1"/>
  <c r="H6402" i="1"/>
  <c r="H6403" i="1"/>
  <c r="H6404" i="1"/>
  <c r="H6405" i="1"/>
  <c r="H6406" i="1"/>
  <c r="H6407" i="1"/>
  <c r="H6408" i="1"/>
  <c r="H6409" i="1"/>
  <c r="H6410" i="1"/>
  <c r="H6411" i="1"/>
  <c r="H6412" i="1"/>
  <c r="H6413" i="1"/>
  <c r="H6414" i="1"/>
  <c r="H6415" i="1"/>
  <c r="H6416" i="1"/>
  <c r="H6417" i="1"/>
  <c r="H6418" i="1"/>
  <c r="H6419" i="1"/>
  <c r="H6420" i="1"/>
  <c r="H6421" i="1"/>
  <c r="H6422" i="1"/>
  <c r="H6423" i="1"/>
  <c r="H6424" i="1"/>
  <c r="H6425" i="1"/>
  <c r="H6426" i="1"/>
  <c r="H6427" i="1"/>
  <c r="H6428" i="1"/>
  <c r="H6429" i="1"/>
  <c r="H6430" i="1"/>
  <c r="H6431" i="1"/>
  <c r="H6432" i="1"/>
  <c r="H6433" i="1"/>
  <c r="H6434" i="1"/>
  <c r="H6435" i="1"/>
  <c r="H6436" i="1"/>
  <c r="H6437" i="1"/>
  <c r="H6438" i="1"/>
  <c r="H6439" i="1"/>
  <c r="H6440" i="1"/>
  <c r="H6441" i="1"/>
  <c r="H6442" i="1"/>
  <c r="H6443" i="1"/>
  <c r="H6444" i="1"/>
  <c r="H6445" i="1"/>
  <c r="H6446" i="1"/>
  <c r="H6447" i="1"/>
  <c r="H6448" i="1"/>
  <c r="H6449" i="1"/>
  <c r="H6450" i="1"/>
  <c r="H6451" i="1"/>
  <c r="H6452" i="1"/>
  <c r="H6453" i="1"/>
  <c r="H6454" i="1"/>
  <c r="H6455" i="1"/>
  <c r="H6456" i="1"/>
  <c r="H6457" i="1"/>
  <c r="H6458" i="1"/>
  <c r="H6459" i="1"/>
  <c r="H6460" i="1"/>
  <c r="H6461" i="1"/>
  <c r="H6462" i="1"/>
  <c r="H6463" i="1"/>
  <c r="H6464" i="1"/>
  <c r="H6465" i="1"/>
  <c r="H6466" i="1"/>
  <c r="H6467" i="1"/>
  <c r="H6468" i="1"/>
  <c r="H6469" i="1"/>
  <c r="H6470" i="1"/>
  <c r="H6471" i="1"/>
  <c r="H6472" i="1"/>
  <c r="H6473" i="1"/>
  <c r="H6474" i="1"/>
  <c r="H6475" i="1"/>
  <c r="H6476" i="1"/>
  <c r="H6477" i="1"/>
  <c r="H6478" i="1"/>
  <c r="H6479" i="1"/>
  <c r="H6480" i="1"/>
  <c r="H6481" i="1"/>
  <c r="H6482" i="1"/>
  <c r="H6483" i="1"/>
  <c r="H6484" i="1"/>
  <c r="H6485" i="1"/>
  <c r="H6486" i="1"/>
  <c r="H6487" i="1"/>
  <c r="H6488" i="1"/>
  <c r="H6489" i="1"/>
  <c r="H6490" i="1"/>
  <c r="H6491" i="1"/>
  <c r="H6492" i="1"/>
  <c r="H6493" i="1"/>
  <c r="H6494" i="1"/>
  <c r="H6495" i="1"/>
  <c r="H6496" i="1"/>
  <c r="H6497" i="1"/>
  <c r="H6498" i="1"/>
  <c r="H6499" i="1"/>
  <c r="H6500" i="1"/>
  <c r="H6501" i="1"/>
  <c r="H6502" i="1"/>
  <c r="H6503" i="1"/>
  <c r="H6504" i="1"/>
  <c r="H6505" i="1"/>
  <c r="H6506" i="1"/>
  <c r="H6507" i="1"/>
  <c r="H6508" i="1"/>
  <c r="H6509" i="1"/>
  <c r="H6510" i="1"/>
  <c r="H6511" i="1"/>
  <c r="H6512" i="1"/>
  <c r="H6513" i="1"/>
  <c r="H6514" i="1"/>
  <c r="H6515" i="1"/>
  <c r="H6516" i="1"/>
  <c r="H6517" i="1"/>
  <c r="H6518" i="1"/>
  <c r="H6519" i="1"/>
  <c r="H6520" i="1"/>
  <c r="H6521" i="1"/>
  <c r="H6522" i="1"/>
  <c r="H6523" i="1"/>
  <c r="H6524" i="1"/>
  <c r="H6525" i="1"/>
  <c r="H6526" i="1"/>
  <c r="H6527" i="1"/>
  <c r="H6528" i="1"/>
  <c r="H6529" i="1"/>
  <c r="H627" i="1"/>
  <c r="H1415" i="1"/>
  <c r="H10" i="1" l="1"/>
  <c r="H17" i="1"/>
  <c r="H49" i="1"/>
  <c r="H115" i="1"/>
  <c r="H121" i="1"/>
  <c r="H125" i="1"/>
  <c r="H137" i="1"/>
  <c r="H143" i="1"/>
  <c r="H155" i="1"/>
  <c r="H177" i="1"/>
  <c r="H181" i="1"/>
  <c r="H196" i="1"/>
  <c r="H202" i="1"/>
  <c r="H230" i="1"/>
  <c r="H234" i="1"/>
  <c r="H246" i="1"/>
  <c r="H258" i="1"/>
  <c r="H309" i="1"/>
  <c r="H314" i="1"/>
  <c r="H318" i="1"/>
  <c r="H327" i="1"/>
  <c r="H331" i="1"/>
  <c r="H344" i="1"/>
  <c r="H352" i="1"/>
  <c r="H363" i="1"/>
  <c r="H371" i="1"/>
  <c r="H379" i="1"/>
  <c r="H391" i="1"/>
  <c r="H65" i="1"/>
  <c r="H75" i="1"/>
  <c r="H123" i="1"/>
  <c r="H153" i="1"/>
  <c r="H157" i="1"/>
  <c r="H173" i="1"/>
  <c r="H179" i="1"/>
  <c r="H185" i="1"/>
  <c r="H193" i="1"/>
  <c r="H199" i="1"/>
  <c r="H204" i="1"/>
  <c r="H217" i="1"/>
  <c r="H232" i="1"/>
  <c r="H243" i="1"/>
  <c r="H261" i="1"/>
  <c r="H267" i="1"/>
  <c r="H302" i="1"/>
  <c r="H311" i="1"/>
  <c r="H340" i="1"/>
  <c r="H361" i="1"/>
  <c r="H365" i="1"/>
  <c r="H369" i="1"/>
  <c r="H381" i="1"/>
  <c r="H2361" i="1"/>
  <c r="H1434" i="1"/>
  <c r="H1405" i="1"/>
  <c r="H780" i="1"/>
  <c r="H670" i="1"/>
  <c r="H630" i="1"/>
  <c r="H559" i="1"/>
  <c r="H530" i="1"/>
  <c r="H378" i="1"/>
  <c r="H272" i="1"/>
  <c r="H167" i="1"/>
  <c r="H113" i="1"/>
  <c r="H4174" i="1"/>
  <c r="H3213" i="1"/>
  <c r="H2436" i="1"/>
  <c r="H2360" i="1"/>
  <c r="H1939" i="1"/>
  <c r="H1437" i="1"/>
  <c r="H1433" i="1"/>
  <c r="H1429" i="1"/>
  <c r="H1420" i="1"/>
  <c r="H1412" i="1"/>
  <c r="H1408" i="1"/>
  <c r="H1404" i="1"/>
  <c r="H1380" i="1"/>
  <c r="H810" i="1"/>
  <c r="H779" i="1"/>
  <c r="H773" i="1"/>
  <c r="H768" i="1"/>
  <c r="H667" i="1"/>
  <c r="H659" i="1"/>
  <c r="H647" i="1"/>
  <c r="H635" i="1"/>
  <c r="H629" i="1"/>
  <c r="H620" i="1"/>
  <c r="H609" i="1"/>
  <c r="H604" i="1"/>
  <c r="H575" i="1"/>
  <c r="H571" i="1"/>
  <c r="H567" i="1"/>
  <c r="H563" i="1"/>
  <c r="H550" i="1"/>
  <c r="H538" i="1"/>
  <c r="H534" i="1"/>
  <c r="H529" i="1"/>
  <c r="H524" i="1"/>
  <c r="H520" i="1"/>
  <c r="H504" i="1"/>
  <c r="H485" i="1"/>
  <c r="H476" i="1"/>
  <c r="H449" i="1"/>
  <c r="H435" i="1"/>
  <c r="H431" i="1"/>
  <c r="H392" i="1"/>
  <c r="H384" i="1"/>
  <c r="H368" i="1"/>
  <c r="H339" i="1"/>
  <c r="H319" i="1"/>
  <c r="H231" i="1"/>
  <c r="H192" i="1"/>
  <c r="H139" i="1"/>
  <c r="H122" i="1"/>
  <c r="H110" i="1"/>
  <c r="H2421" i="1"/>
  <c r="H1417" i="1"/>
  <c r="H611" i="1"/>
  <c r="H539" i="1"/>
  <c r="H478" i="1"/>
  <c r="H454" i="1"/>
  <c r="H362" i="1"/>
  <c r="H312" i="1"/>
  <c r="H233" i="1"/>
  <c r="H142" i="1"/>
  <c r="H4472" i="1"/>
  <c r="H3176" i="1"/>
  <c r="H1440" i="1"/>
  <c r="H1428" i="1"/>
  <c r="H1407" i="1"/>
  <c r="H782" i="1"/>
  <c r="H656" i="1"/>
  <c r="H566" i="1"/>
  <c r="H532" i="1"/>
  <c r="H480" i="1"/>
  <c r="H475" i="1"/>
  <c r="H471" i="1"/>
  <c r="H452" i="1"/>
  <c r="H448" i="1"/>
  <c r="H442" i="1"/>
  <c r="H429" i="1"/>
  <c r="H415" i="1"/>
  <c r="H410" i="1"/>
  <c r="H398" i="1"/>
  <c r="H390" i="1"/>
  <c r="H351" i="1"/>
  <c r="H335" i="1"/>
  <c r="H307" i="1"/>
  <c r="H287" i="1"/>
  <c r="H262" i="1"/>
  <c r="H229" i="1"/>
  <c r="H201" i="1"/>
  <c r="H158" i="1"/>
  <c r="H120" i="1"/>
  <c r="H106" i="1"/>
  <c r="H18" i="1"/>
  <c r="H1940" i="1"/>
  <c r="H1438" i="1"/>
  <c r="H1430" i="1"/>
  <c r="H1409" i="1"/>
  <c r="H1288" i="1"/>
  <c r="H816" i="1"/>
  <c r="H776" i="1"/>
  <c r="H664" i="1"/>
  <c r="H636" i="1"/>
  <c r="H622" i="1"/>
  <c r="H572" i="1"/>
  <c r="H543" i="1"/>
  <c r="H535" i="1"/>
  <c r="H482" i="1"/>
  <c r="H469" i="1"/>
  <c r="H458" i="1"/>
  <c r="H421" i="1"/>
  <c r="H386" i="1"/>
  <c r="H370" i="1"/>
  <c r="H342" i="1"/>
  <c r="H321" i="1"/>
  <c r="H205" i="1"/>
  <c r="H180" i="1"/>
  <c r="H154" i="1"/>
  <c r="H5184" i="1"/>
  <c r="H4199" i="1"/>
  <c r="H2359" i="1"/>
  <c r="H1436" i="1"/>
  <c r="H1432" i="1"/>
  <c r="H1419" i="1"/>
  <c r="H1411" i="1"/>
  <c r="H1070" i="1"/>
  <c r="H1013" i="1"/>
  <c r="H778" i="1"/>
  <c r="H676" i="1"/>
  <c r="H666" i="1"/>
  <c r="H641" i="1"/>
  <c r="H633" i="1"/>
  <c r="H619" i="1"/>
  <c r="H608" i="1"/>
  <c r="H574" i="1"/>
  <c r="H570" i="1"/>
  <c r="H562" i="1"/>
  <c r="H537" i="1"/>
  <c r="H507" i="1"/>
  <c r="H1439" i="1"/>
  <c r="H1435" i="1"/>
  <c r="H1431" i="1"/>
  <c r="H1427" i="1"/>
  <c r="H1418" i="1"/>
  <c r="H1410" i="1"/>
  <c r="H1406" i="1"/>
  <c r="H837" i="1"/>
  <c r="H765" i="1"/>
  <c r="H719" i="1"/>
  <c r="H695" i="1"/>
  <c r="H675" i="1"/>
  <c r="H665" i="1"/>
  <c r="H654" i="1"/>
  <c r="H637" i="1"/>
  <c r="H632" i="1"/>
  <c r="H616" i="1"/>
  <c r="H606" i="1"/>
  <c r="H578" i="1"/>
  <c r="H573" i="1"/>
  <c r="H569" i="1"/>
  <c r="H565" i="1"/>
  <c r="H561" i="1"/>
  <c r="H544" i="1"/>
  <c r="H540" i="1"/>
  <c r="H536" i="1"/>
  <c r="H531" i="1"/>
  <c r="H483" i="1"/>
  <c r="H466" i="1"/>
  <c r="H459" i="1"/>
  <c r="H441" i="1"/>
  <c r="H428" i="1"/>
  <c r="H397" i="1"/>
  <c r="H388" i="1"/>
  <c r="H380" i="1"/>
  <c r="H364" i="1"/>
  <c r="H345" i="1"/>
  <c r="H332" i="1"/>
  <c r="H315" i="1"/>
  <c r="H227" i="1"/>
  <c r="H147" i="1"/>
  <c r="H3" i="1"/>
  <c r="H5" i="1" s="1"/>
  <c r="H852" i="1"/>
  <c r="H555" i="1"/>
  <c r="H549" i="1"/>
  <c r="H495" i="1"/>
  <c r="H430" i="1"/>
  <c r="H399" i="1"/>
  <c r="H357" i="1"/>
  <c r="H281" i="1"/>
  <c r="H206" i="1"/>
  <c r="H1389" i="1"/>
  <c r="H1283" i="1"/>
  <c r="H800" i="1"/>
  <c r="H764" i="1"/>
  <c r="H81" i="1"/>
  <c r="H305" i="1"/>
  <c r="H2672" i="1"/>
  <c r="H1413" i="1"/>
  <c r="H1393" i="1"/>
  <c r="H1387" i="1"/>
  <c r="H741" i="1"/>
  <c r="H15" i="1"/>
  <c r="H1423" i="1"/>
  <c r="H1399" i="1"/>
  <c r="H1385" i="1"/>
  <c r="H1287" i="1"/>
  <c r="H766" i="1"/>
  <c r="H668" i="1"/>
  <c r="H651" i="1"/>
  <c r="H610" i="1"/>
  <c r="H601" i="1"/>
  <c r="H581" i="1"/>
  <c r="H547" i="1"/>
  <c r="H491" i="1"/>
  <c r="H464" i="1"/>
  <c r="H355" i="1"/>
  <c r="H343" i="1"/>
  <c r="H212" i="1"/>
  <c r="H165" i="1"/>
  <c r="H1397" i="1"/>
  <c r="H1383" i="1"/>
  <c r="H1285" i="1"/>
  <c r="H702" i="1"/>
  <c r="H662" i="1"/>
  <c r="H599" i="1"/>
  <c r="H489" i="1"/>
  <c r="H424" i="1"/>
  <c r="H347" i="1"/>
  <c r="H333" i="1"/>
  <c r="H295" i="1"/>
  <c r="H603" i="1"/>
  <c r="H513" i="1"/>
  <c r="H503" i="1"/>
  <c r="H497" i="1"/>
  <c r="H359" i="1"/>
  <c r="H299" i="1"/>
  <c r="H276" i="1"/>
  <c r="H236" i="1"/>
  <c r="H89" i="1"/>
  <c r="H257" i="1"/>
  <c r="H188" i="1"/>
  <c r="H163" i="1"/>
  <c r="H127" i="1"/>
  <c r="H83" i="1"/>
  <c r="H63" i="1"/>
  <c r="H4" i="1"/>
  <c r="H1422" i="1"/>
  <c r="H1398" i="1"/>
  <c r="H1394" i="1"/>
  <c r="H1390" i="1"/>
  <c r="H1382" i="1"/>
  <c r="H699" i="1"/>
  <c r="H663" i="1"/>
  <c r="H655" i="1"/>
  <c r="H650" i="1"/>
  <c r="H638" i="1"/>
  <c r="H628" i="1"/>
  <c r="H613" i="1"/>
  <c r="H600" i="1"/>
  <c r="H576" i="1"/>
  <c r="H560" i="1"/>
  <c r="H518" i="1"/>
  <c r="H508" i="1"/>
  <c r="H496" i="1"/>
  <c r="H490" i="1"/>
  <c r="H477" i="1"/>
  <c r="H400" i="1"/>
  <c r="H356" i="1"/>
  <c r="H348" i="1"/>
  <c r="H308" i="1"/>
  <c r="H273" i="1"/>
  <c r="H237" i="1"/>
  <c r="H213" i="1"/>
  <c r="H130" i="1"/>
  <c r="H118" i="1"/>
  <c r="H58" i="1"/>
  <c r="H41" i="1"/>
  <c r="H37" i="1"/>
  <c r="H1424" i="1"/>
  <c r="H1416" i="1"/>
  <c r="H1400" i="1"/>
  <c r="H1396" i="1"/>
  <c r="H1388" i="1"/>
  <c r="H1384" i="1"/>
  <c r="H1180" i="1"/>
  <c r="H1099" i="1"/>
  <c r="H811" i="1"/>
  <c r="H799" i="1"/>
  <c r="H783" i="1"/>
  <c r="H775" i="1"/>
  <c r="H743" i="1"/>
  <c r="H701" i="1"/>
  <c r="H669" i="1"/>
  <c r="H648" i="1"/>
  <c r="H640" i="1"/>
  <c r="H617" i="1"/>
  <c r="H558" i="1"/>
  <c r="H548" i="1"/>
  <c r="H502" i="1"/>
  <c r="H498" i="1"/>
  <c r="H423" i="1"/>
  <c r="H354" i="1"/>
  <c r="H350" i="1"/>
  <c r="H306" i="1"/>
  <c r="H275" i="1"/>
  <c r="H254" i="1"/>
  <c r="H244" i="1"/>
  <c r="H239" i="1"/>
  <c r="H235" i="1"/>
  <c r="H219" i="1"/>
  <c r="H215" i="1"/>
  <c r="H136" i="1"/>
  <c r="H80" i="1"/>
  <c r="H634" i="1"/>
  <c r="H492" i="1"/>
  <c r="H742" i="1"/>
  <c r="H551" i="1"/>
  <c r="H515" i="1"/>
  <c r="H284" i="1"/>
  <c r="H208" i="1"/>
  <c r="H740" i="1"/>
  <c r="H652" i="1"/>
  <c r="H6" i="1"/>
  <c r="H7" i="1" l="1"/>
  <c r="H8" i="1"/>
  <c r="H14" i="1"/>
  <c r="H13" i="1" l="1"/>
  <c r="H9" i="1"/>
  <c r="H12" i="1"/>
  <c r="H11" i="1"/>
  <c r="H19" i="1"/>
  <c r="H16" i="1" l="1"/>
  <c r="H20" i="1"/>
  <c r="H21" i="1" l="1"/>
  <c r="H23" i="1"/>
  <c r="H22" i="1" l="1"/>
  <c r="H30" i="1"/>
  <c r="H31" i="1" l="1"/>
  <c r="H32" i="1" s="1"/>
  <c r="H24" i="1"/>
  <c r="H33" i="1"/>
  <c r="H25" i="1" l="1"/>
  <c r="H34" i="1"/>
  <c r="H26" i="1" l="1"/>
  <c r="H35" i="1"/>
  <c r="H27" i="1" l="1"/>
  <c r="H36" i="1"/>
  <c r="H38" i="1" s="1"/>
  <c r="H29" i="1" l="1"/>
  <c r="H39" i="1"/>
  <c r="H40" i="1" l="1"/>
  <c r="H42" i="1" l="1"/>
  <c r="H57" i="1"/>
  <c r="H43" i="1" l="1"/>
  <c r="H59" i="1"/>
  <c r="H44" i="1" l="1"/>
  <c r="H62" i="1"/>
  <c r="H45" i="1" l="1"/>
  <c r="H67" i="1"/>
  <c r="H46" i="1" l="1"/>
  <c r="H68" i="1"/>
  <c r="H47" i="1" l="1"/>
  <c r="H69" i="1"/>
  <c r="H48" i="1" l="1"/>
  <c r="H72" i="1"/>
  <c r="H50" i="1" l="1"/>
  <c r="H73" i="1"/>
  <c r="H51" i="1" l="1"/>
  <c r="H56" i="1"/>
  <c r="H74" i="1"/>
  <c r="H52" i="1" l="1"/>
  <c r="H53" i="1" s="1"/>
  <c r="H54" i="1" s="1"/>
  <c r="H55" i="1" s="1"/>
  <c r="H60" i="1"/>
  <c r="H76" i="1"/>
  <c r="H77" i="1" s="1"/>
  <c r="H79" i="1" l="1"/>
  <c r="H61" i="1"/>
  <c r="H64" i="1" s="1"/>
  <c r="H66" i="1" s="1"/>
  <c r="H70" i="1" l="1"/>
  <c r="H71" i="1" s="1"/>
  <c r="H78" i="1"/>
  <c r="H82" i="1" s="1"/>
  <c r="H84" i="1" s="1"/>
  <c r="H85" i="1"/>
  <c r="H87" i="1" l="1"/>
  <c r="H86" i="1"/>
  <c r="H93" i="1" l="1"/>
  <c r="H88" i="1"/>
  <c r="H90" i="1" l="1"/>
  <c r="H91" i="1" s="1"/>
  <c r="H92" i="1" s="1"/>
  <c r="H96" i="1"/>
  <c r="H98" i="1" l="1"/>
  <c r="H94" i="1"/>
  <c r="H95" i="1" s="1"/>
  <c r="H101" i="1" l="1"/>
  <c r="H97" i="1"/>
  <c r="H99" i="1" l="1"/>
  <c r="H100" i="1" s="1"/>
  <c r="H102" i="1" s="1"/>
  <c r="H103" i="1"/>
  <c r="H108" i="1" l="1"/>
  <c r="H109" i="1" s="1"/>
  <c r="H111" i="1" s="1"/>
  <c r="H104" i="1"/>
  <c r="H105" i="1" s="1"/>
  <c r="H107" i="1" s="1"/>
  <c r="H114" i="1" l="1"/>
  <c r="H116" i="1" s="1"/>
  <c r="H112" i="1"/>
  <c r="H126" i="1" l="1"/>
  <c r="H128" i="1" s="1"/>
  <c r="H117" i="1"/>
  <c r="H119" i="1" s="1"/>
  <c r="H124" i="1" s="1"/>
  <c r="H132" i="1" l="1"/>
  <c r="H133" i="1" s="1"/>
  <c r="H129" i="1"/>
  <c r="H131" i="1" s="1"/>
  <c r="H135" i="1" l="1"/>
  <c r="H138" i="1" s="1"/>
  <c r="H140" i="1" s="1"/>
  <c r="H134" i="1"/>
  <c r="H144" i="1" l="1"/>
  <c r="H145" i="1" s="1"/>
  <c r="H146" i="1" s="1"/>
  <c r="H141" i="1"/>
  <c r="H149" i="1" l="1"/>
  <c r="H148" i="1"/>
  <c r="H159" i="1" l="1"/>
  <c r="H160" i="1" s="1"/>
  <c r="H150" i="1"/>
  <c r="H151" i="1" s="1"/>
  <c r="H152" i="1" s="1"/>
  <c r="H156" i="1" s="1"/>
  <c r="H166" i="1" l="1"/>
  <c r="H168" i="1" s="1"/>
  <c r="H169" i="1" s="1"/>
  <c r="H161" i="1"/>
  <c r="H162" i="1" s="1"/>
  <c r="H164" i="1" s="1"/>
  <c r="H172" i="1" l="1"/>
  <c r="H174" i="1" s="1"/>
  <c r="H175" i="1" s="1"/>
  <c r="H170" i="1"/>
  <c r="H171" i="1" s="1"/>
  <c r="H182" i="1" l="1"/>
  <c r="H176" i="1"/>
  <c r="H178" i="1" s="1"/>
  <c r="H184" i="1" l="1"/>
  <c r="H183" i="1"/>
  <c r="H187" i="1" l="1"/>
  <c r="H189" i="1" s="1"/>
  <c r="H190" i="1" s="1"/>
  <c r="H186" i="1"/>
  <c r="H195" i="1" l="1"/>
  <c r="H197" i="1" s="1"/>
  <c r="H191" i="1"/>
  <c r="H194" i="1" s="1"/>
  <c r="H200" i="1" l="1"/>
  <c r="H198" i="1"/>
  <c r="H210" i="1" l="1"/>
  <c r="H203" i="1"/>
  <c r="H209" i="1" l="1"/>
  <c r="H207" i="1"/>
  <c r="H214" i="1"/>
  <c r="H216" i="1" s="1"/>
  <c r="H218" i="1" s="1"/>
  <c r="H211" i="1"/>
  <c r="H224" i="1" l="1"/>
  <c r="H220" i="1"/>
  <c r="H221" i="1" s="1"/>
  <c r="H222" i="1" s="1"/>
  <c r="H223" i="1" s="1"/>
  <c r="H238" i="1" l="1"/>
  <c r="H240" i="1" s="1"/>
  <c r="H225" i="1"/>
  <c r="H226" i="1" s="1"/>
  <c r="H228" i="1" s="1"/>
  <c r="H242" i="1" l="1"/>
  <c r="H241" i="1"/>
  <c r="H250" i="1" l="1"/>
  <c r="H251" i="1" s="1"/>
  <c r="H245" i="1"/>
  <c r="H247" i="1" s="1"/>
  <c r="H248" i="1" s="1"/>
  <c r="H249" i="1" s="1"/>
  <c r="H253" i="1" l="1"/>
  <c r="H255" i="1" s="1"/>
  <c r="H252" i="1"/>
  <c r="H259" i="1" l="1"/>
  <c r="H256" i="1"/>
  <c r="H264" i="1" l="1"/>
  <c r="H265" i="1"/>
  <c r="H260" i="1"/>
  <c r="H263" i="1" s="1"/>
  <c r="H268" i="1" l="1"/>
  <c r="H269" i="1" s="1"/>
  <c r="H270" i="1" s="1"/>
  <c r="H271" i="1" s="1"/>
  <c r="H274" i="1" s="1"/>
  <c r="H277" i="1" s="1"/>
  <c r="H278" i="1" s="1"/>
  <c r="H266" i="1"/>
  <c r="H282" i="1" l="1"/>
  <c r="H279" i="1"/>
  <c r="H280" i="1" s="1"/>
  <c r="H285" i="1" l="1"/>
  <c r="H286" i="1" s="1"/>
  <c r="H288" i="1" s="1"/>
  <c r="H289" i="1" s="1"/>
  <c r="H290" i="1" s="1"/>
  <c r="H283" i="1"/>
  <c r="H293" i="1" l="1"/>
  <c r="H294" i="1" s="1"/>
  <c r="H291" i="1"/>
  <c r="H292" i="1" s="1"/>
  <c r="H298" i="1" l="1"/>
  <c r="H296" i="1"/>
  <c r="H297" i="1" l="1"/>
  <c r="H303" i="1"/>
  <c r="H304" i="1" s="1"/>
  <c r="H300" i="1"/>
  <c r="H301" i="1" s="1"/>
  <c r="H313" i="1" l="1"/>
  <c r="H310" i="1"/>
  <c r="H326" i="1" l="1"/>
  <c r="H316" i="1"/>
  <c r="H317" i="1" s="1"/>
  <c r="H320" i="1" s="1"/>
  <c r="H322" i="1" s="1"/>
  <c r="H323" i="1" s="1"/>
  <c r="H324" i="1" s="1"/>
  <c r="H325" i="1" s="1"/>
  <c r="H336" i="1" l="1"/>
  <c r="H337" i="1" s="1"/>
  <c r="H328" i="1"/>
  <c r="H329" i="1" l="1"/>
  <c r="H330" i="1" s="1"/>
  <c r="H334" i="1" s="1"/>
  <c r="H341" i="1"/>
  <c r="H346" i="1" s="1"/>
  <c r="H338" i="1"/>
  <c r="H353" i="1" l="1"/>
  <c r="H358" i="1" s="1"/>
  <c r="H349" i="1"/>
  <c r="H396" i="1" l="1"/>
  <c r="H360" i="1"/>
  <c r="H366" i="1" s="1"/>
  <c r="H367" i="1" s="1"/>
  <c r="H372" i="1" s="1"/>
  <c r="H373" i="1" s="1"/>
  <c r="H374" i="1" s="1"/>
  <c r="H375" i="1" s="1"/>
  <c r="H376" i="1" s="1"/>
  <c r="H377" i="1" s="1"/>
  <c r="H382" i="1" s="1"/>
  <c r="H383" i="1" s="1"/>
  <c r="H385" i="1" s="1"/>
  <c r="H387" i="1" s="1"/>
  <c r="H389" i="1" s="1"/>
  <c r="H393" i="1" s="1"/>
  <c r="H394" i="1" s="1"/>
  <c r="H395" i="1" s="1"/>
  <c r="H401" i="1" l="1"/>
  <c r="H404" i="1"/>
  <c r="H402" i="1"/>
  <c r="H403" i="1" s="1"/>
  <c r="H412" i="1" l="1"/>
  <c r="H405" i="1"/>
  <c r="H406" i="1" l="1"/>
  <c r="H407" i="1" s="1"/>
  <c r="H408" i="1" s="1"/>
  <c r="H409" i="1" s="1"/>
  <c r="H411" i="1" s="1"/>
  <c r="H443" i="1"/>
  <c r="H413" i="1"/>
  <c r="H414" i="1" s="1"/>
  <c r="H416" i="1" s="1"/>
  <c r="H417" i="1" s="1"/>
  <c r="H418" i="1" s="1"/>
  <c r="H419" i="1" s="1"/>
  <c r="H420" i="1" s="1"/>
  <c r="H422" i="1" s="1"/>
  <c r="H425" i="1" s="1"/>
  <c r="H426" i="1" s="1"/>
  <c r="H427" i="1" s="1"/>
  <c r="H432" i="1" s="1"/>
  <c r="H433" i="1" s="1"/>
  <c r="H434" i="1" s="1"/>
  <c r="H436" i="1" s="1"/>
  <c r="H437" i="1" s="1"/>
  <c r="H438" i="1" s="1"/>
  <c r="H439" i="1" s="1"/>
  <c r="H440" i="1" s="1"/>
  <c r="H445" i="1" l="1"/>
  <c r="H444" i="1"/>
  <c r="H460" i="1" l="1"/>
  <c r="H461" i="1" s="1"/>
  <c r="H446" i="1"/>
  <c r="H447" i="1" s="1"/>
  <c r="H450" i="1" s="1"/>
  <c r="H451" i="1" s="1"/>
  <c r="H453" i="1" s="1"/>
  <c r="H455" i="1" s="1"/>
  <c r="H456" i="1" s="1"/>
  <c r="H457" i="1" s="1"/>
  <c r="H486" i="1" l="1"/>
  <c r="H462" i="1"/>
  <c r="H463" i="1" l="1"/>
  <c r="H465" i="1" s="1"/>
  <c r="H467" i="1" s="1"/>
  <c r="H468" i="1" s="1"/>
  <c r="H470" i="1" s="1"/>
  <c r="H472" i="1" s="1"/>
  <c r="H474" i="1" s="1"/>
  <c r="H479" i="1" s="1"/>
  <c r="H493" i="1"/>
  <c r="H487" i="1"/>
  <c r="H488" i="1" s="1"/>
  <c r="H501" i="1" l="1"/>
  <c r="H494" i="1"/>
  <c r="H509" i="1"/>
  <c r="H510" i="1" s="1"/>
  <c r="H511" i="1" s="1"/>
  <c r="H505" i="1"/>
  <c r="H506" i="1" s="1"/>
  <c r="H514" i="1" l="1"/>
  <c r="H526" i="1"/>
  <c r="H516" i="1"/>
  <c r="H517" i="1" s="1"/>
  <c r="H523" i="1" s="1"/>
  <c r="H525" i="1" s="1"/>
  <c r="H533" i="1" l="1"/>
  <c r="H527" i="1"/>
  <c r="H545" i="1" l="1"/>
  <c r="H541" i="1"/>
  <c r="H542" i="1" s="1"/>
  <c r="H582" i="1" l="1"/>
  <c r="H586" i="1" s="1"/>
  <c r="H546" i="1"/>
  <c r="H556" i="1" l="1"/>
  <c r="H557" i="1" s="1"/>
  <c r="H564" i="1" s="1"/>
  <c r="H568" i="1" s="1"/>
  <c r="H577" i="1" s="1"/>
  <c r="H579" i="1" s="1"/>
  <c r="H552" i="1"/>
  <c r="H598" i="1"/>
  <c r="H587" i="1"/>
  <c r="H612" i="1" l="1"/>
  <c r="H605" i="1"/>
  <c r="H607" i="1" s="1"/>
  <c r="H614" i="1" l="1"/>
  <c r="H618" i="1"/>
  <c r="H621" i="1" s="1"/>
  <c r="H623" i="1" s="1"/>
  <c r="H624" i="1" s="1"/>
  <c r="H615" i="1"/>
  <c r="H639" i="1"/>
  <c r="H642" i="1" s="1"/>
  <c r="H643" i="1" s="1"/>
  <c r="H644" i="1" s="1"/>
  <c r="H645" i="1" s="1"/>
  <c r="H646" i="1" s="1"/>
  <c r="H649" i="1" s="1"/>
  <c r="H625" i="1"/>
  <c r="H626" i="1" s="1"/>
  <c r="H631" i="1" l="1"/>
  <c r="H657" i="1"/>
  <c r="H658" i="1" s="1"/>
  <c r="H660" i="1" s="1"/>
  <c r="H661" i="1" s="1"/>
  <c r="H653" i="1"/>
  <c r="H698" i="1" l="1"/>
  <c r="H724" i="1" s="1"/>
  <c r="H674" i="1"/>
  <c r="H769" i="1" l="1"/>
  <c r="H767" i="1"/>
  <c r="H774" i="1" l="1"/>
  <c r="H770" i="1"/>
  <c r="H771" i="1" l="1"/>
  <c r="H772" i="1" s="1"/>
  <c r="H838" i="1"/>
  <c r="H949" i="1" s="1"/>
  <c r="H777" i="1"/>
  <c r="H781" i="1" s="1"/>
  <c r="H802" i="1" s="1"/>
  <c r="H1024" i="1" l="1"/>
  <c r="H1098" i="1" s="1"/>
  <c r="H1240" i="1" s="1"/>
  <c r="H1281" i="1" s="1"/>
  <c r="H1282" i="1" s="1"/>
  <c r="H1284" i="1" s="1"/>
  <c r="H1286" i="1" s="1"/>
  <c r="H1289" i="1" s="1"/>
  <c r="H1381" i="1" s="1"/>
  <c r="H1386" i="1" s="1"/>
  <c r="H1391" i="1" s="1"/>
  <c r="H1395" i="1" s="1"/>
  <c r="H1403" i="1" s="1"/>
  <c r="H1414" i="1" s="1"/>
  <c r="H1421" i="1" s="1"/>
  <c r="H1425" i="1" s="1"/>
  <c r="H1023" i="1"/>
  <c r="H1100" i="1" s="1"/>
  <c r="H1763" i="1" l="1"/>
  <c r="H1822" i="1" s="1"/>
  <c r="H1762" i="1"/>
  <c r="H1945" i="1"/>
  <c r="H1938" i="1"/>
  <c r="H3722" i="1" l="1"/>
  <c r="H4185" i="1" s="1"/>
  <c r="H2358" i="1"/>
  <c r="H2420" i="1" s="1"/>
  <c r="H3175" i="1" s="1"/>
  <c r="H3181" i="1" s="1"/>
  <c r="H4335" i="1" l="1"/>
  <c r="H6078" i="1" s="1"/>
  <c r="H6079" i="1" s="1"/>
  <c r="H4195" i="1"/>
  <c r="E165" i="2" l="1"/>
  <c r="E221" i="2"/>
  <c r="E266" i="2"/>
  <c r="E238" i="2"/>
  <c r="E303" i="2"/>
  <c r="E446" i="2"/>
  <c r="E462" i="2"/>
  <c r="E313" i="2"/>
  <c r="E236" i="2"/>
  <c r="E204" i="2"/>
  <c r="E337" i="2"/>
  <c r="E465" i="2"/>
  <c r="E279" i="2"/>
  <c r="E394" i="2"/>
  <c r="E356" i="2"/>
  <c r="E443" i="2"/>
  <c r="E348" i="2"/>
  <c r="E440" i="2"/>
  <c r="E312" i="2"/>
  <c r="E338" i="2"/>
  <c r="E381" i="2"/>
  <c r="E215" i="2"/>
  <c r="E497" i="2"/>
  <c r="E187" i="2"/>
  <c r="E387" i="2"/>
  <c r="E379" i="2"/>
  <c r="E307" i="2"/>
  <c r="E420" i="2"/>
  <c r="E482" i="2"/>
  <c r="E206" i="2"/>
  <c r="E456" i="2"/>
  <c r="E185" i="2"/>
  <c r="E437" i="2"/>
  <c r="E406" i="2"/>
  <c r="E360" i="2"/>
  <c r="E481" i="2"/>
  <c r="E243" i="2"/>
  <c r="E468" i="2"/>
  <c r="E357" i="2"/>
  <c r="E380" i="2"/>
  <c r="E392" i="2"/>
  <c r="E330" i="2"/>
  <c r="E371" i="2"/>
  <c r="E270" i="2"/>
  <c r="E398" i="2"/>
  <c r="E257" i="2"/>
  <c r="E487" i="2"/>
  <c r="E287" i="2"/>
  <c r="E197" i="2"/>
  <c r="E352" i="2"/>
  <c r="E422" i="2"/>
  <c r="E275" i="2"/>
  <c r="E214" i="2"/>
  <c r="E430" i="2"/>
  <c r="E342" i="2"/>
  <c r="E205" i="2"/>
  <c r="E209" i="2"/>
  <c r="E455" i="2"/>
  <c r="E393" i="2"/>
  <c r="E167" i="2"/>
  <c r="E383" i="2"/>
  <c r="E377" i="2"/>
  <c r="E384" i="2"/>
  <c r="E397" i="2"/>
  <c r="E163" i="2"/>
  <c r="E458" i="2"/>
  <c r="E207" i="2"/>
  <c r="E493" i="2"/>
  <c r="E415" i="2"/>
  <c r="E391" i="2"/>
  <c r="E280" i="2"/>
  <c r="E370" i="2"/>
  <c r="E259" i="2"/>
  <c r="E375" i="2"/>
  <c r="E316" i="2"/>
  <c r="E333" i="2"/>
  <c r="E347" i="2"/>
  <c r="E469" i="2"/>
  <c r="E177" i="2"/>
  <c r="E418" i="2"/>
  <c r="E498" i="2"/>
  <c r="E285" i="2"/>
  <c r="E265" i="2"/>
  <c r="E169" i="2"/>
  <c r="E344" i="2"/>
  <c r="E421" i="2"/>
  <c r="E454" i="2"/>
  <c r="E186" i="2"/>
  <c r="E464" i="2"/>
  <c r="E217" i="2"/>
  <c r="E326" i="2"/>
  <c r="E324" i="2"/>
  <c r="E256" i="2"/>
  <c r="E329" i="2"/>
  <c r="E341" i="2"/>
  <c r="E447" i="2"/>
  <c r="E385" i="2"/>
  <c r="E241" i="2"/>
  <c r="E203" i="2"/>
  <c r="E389" i="2"/>
  <c r="E353" i="2"/>
  <c r="E179" i="2"/>
  <c r="E501" i="2"/>
  <c r="E160" i="2"/>
  <c r="E358" i="2"/>
  <c r="E183" i="2"/>
  <c r="E327" i="2"/>
  <c r="E396" i="2"/>
  <c r="E208" i="2"/>
  <c r="E416" i="2"/>
  <c r="E363" i="2"/>
  <c r="E321" i="2"/>
  <c r="E485" i="2"/>
  <c r="E499" i="2"/>
  <c r="E289" i="2"/>
  <c r="E345" i="2"/>
  <c r="E234" i="2"/>
  <c r="E438" i="2"/>
  <c r="E349" i="2"/>
  <c r="E193" i="2"/>
  <c r="E334" i="2"/>
  <c r="E195" i="2"/>
  <c r="E286" i="2"/>
  <c r="E213" i="2"/>
  <c r="E192" i="2"/>
  <c r="E246" i="2"/>
  <c r="E412" i="2"/>
  <c r="E176" i="2"/>
  <c r="E320" i="2"/>
  <c r="E253" i="2"/>
  <c r="E483" i="2"/>
  <c r="E298" i="2"/>
  <c r="E413" i="2"/>
  <c r="E424" i="2"/>
  <c r="E404" i="2"/>
  <c r="E410" i="2"/>
  <c r="E161" i="2"/>
  <c r="E369" i="2"/>
  <c r="E448" i="2"/>
  <c r="E231" i="2"/>
  <c r="E212" i="2"/>
  <c r="E248" i="2"/>
  <c r="E439" i="2"/>
  <c r="E432" i="2"/>
  <c r="E277" i="2"/>
  <c r="E278" i="2"/>
  <c r="E411" i="2"/>
  <c r="E299" i="2"/>
  <c r="E318" i="2"/>
  <c r="E451" i="2"/>
  <c r="E220" i="2"/>
  <c r="E305" i="2"/>
  <c r="E323" i="2"/>
  <c r="E436" i="2"/>
  <c r="E184" i="2"/>
  <c r="E211" i="2"/>
  <c r="E302" i="2"/>
  <c r="E261" i="2"/>
  <c r="E291" i="2"/>
  <c r="E166" i="2"/>
  <c r="E314" i="2"/>
  <c r="E216" i="2"/>
  <c r="E235" i="2"/>
  <c r="E304" i="2"/>
  <c r="E494" i="2"/>
  <c r="E269" i="2"/>
  <c r="E242" i="2"/>
  <c r="E495" i="2"/>
  <c r="E201" i="2"/>
  <c r="E359" i="2"/>
  <c r="E355" i="2"/>
  <c r="E431" i="2"/>
  <c r="E328" i="2"/>
  <c r="E282" i="2"/>
  <c r="E240" i="2"/>
  <c r="E405" i="2"/>
  <c r="E376" i="2"/>
  <c r="E414" i="2"/>
  <c r="E315" i="2"/>
  <c r="E294" i="2"/>
  <c r="E162" i="2"/>
  <c r="E293" i="2"/>
  <c r="E466" i="2"/>
  <c r="E490" i="2"/>
  <c r="E336" i="2"/>
  <c r="E362" i="2"/>
  <c r="E476" i="2"/>
  <c r="E252" i="2"/>
  <c r="E219" i="2"/>
  <c r="E340" i="2"/>
  <c r="E366" i="2"/>
  <c r="E301" i="2"/>
  <c r="E435" i="2"/>
  <c r="E467" i="2"/>
  <c r="E386" i="2"/>
  <c r="E271" i="2"/>
  <c r="E229" i="2"/>
  <c r="E423" i="2"/>
  <c r="E173" i="2"/>
  <c r="E486" i="2"/>
  <c r="E158" i="2"/>
  <c r="E426" i="2"/>
  <c r="E399" i="2"/>
  <c r="E295" i="2"/>
  <c r="E457" i="2"/>
  <c r="E367" i="2"/>
  <c r="E346" i="2"/>
  <c r="E477" i="2"/>
  <c r="E264" i="2"/>
  <c r="E249" i="2"/>
  <c r="E272" i="2"/>
  <c r="E311" i="2"/>
  <c r="E182" i="2"/>
  <c r="E471" i="2"/>
  <c r="E178" i="2"/>
  <c r="E480" i="2"/>
  <c r="E159" i="2"/>
  <c r="E444" i="2"/>
  <c r="E332" i="2"/>
  <c r="E475" i="2"/>
  <c r="E491" i="2"/>
  <c r="E441" i="2"/>
  <c r="E460" i="2"/>
  <c r="E170" i="2"/>
  <c r="E373" i="2"/>
  <c r="E429" i="2"/>
  <c r="E283" i="2"/>
  <c r="E403" i="2"/>
  <c r="E258" i="2"/>
  <c r="E354" i="2"/>
  <c r="E198" i="2"/>
  <c r="E425" i="2"/>
  <c r="E310" i="2"/>
  <c r="E281" i="2"/>
  <c r="E274" i="2"/>
  <c r="E244" i="2"/>
  <c r="E223" i="2"/>
  <c r="E255" i="2"/>
  <c r="E189" i="2"/>
  <c r="E225" i="2"/>
  <c r="E372" i="2"/>
  <c r="E191" i="2"/>
  <c r="E325" i="2"/>
  <c r="E453" i="2"/>
  <c r="E479" i="2"/>
  <c r="E401" i="2"/>
  <c r="E273" i="2"/>
  <c r="E306" i="2"/>
  <c r="E407" i="2"/>
  <c r="E452" i="2"/>
  <c r="E222" i="2"/>
  <c r="E382" i="2"/>
  <c r="E500" i="2"/>
  <c r="E461" i="2"/>
  <c r="E472" i="2"/>
  <c r="E368" i="2"/>
  <c r="E402" i="2"/>
  <c r="E474" i="2"/>
  <c r="E245" i="2"/>
  <c r="E194" i="2"/>
  <c r="E427" i="2"/>
  <c r="E196" i="2"/>
  <c r="E409" i="2"/>
  <c r="E172" i="2"/>
  <c r="E459" i="2"/>
  <c r="E227" i="2"/>
  <c r="E331" i="2"/>
  <c r="E388" i="2"/>
  <c r="E364" i="2"/>
  <c r="E322" i="2"/>
  <c r="E390" i="2"/>
  <c r="E400" i="2"/>
  <c r="E267" i="2"/>
  <c r="E188" i="2"/>
  <c r="E202" i="2"/>
  <c r="E395" i="2"/>
  <c r="E428" i="2"/>
  <c r="E180" i="2"/>
  <c r="E470" i="2"/>
  <c r="E292" i="2"/>
  <c r="E488" i="2"/>
  <c r="E473" i="2"/>
  <c r="E361" i="2"/>
  <c r="E168" i="2"/>
  <c r="E496" i="2"/>
  <c r="E492" i="2"/>
  <c r="E296" i="2"/>
  <c r="E335" i="2"/>
  <c r="E175" i="2"/>
  <c r="E200" i="2"/>
  <c r="E297" i="2"/>
  <c r="E408" i="2"/>
  <c r="E263" i="2"/>
  <c r="E378" i="2"/>
  <c r="E250" i="2"/>
  <c r="E317" i="2"/>
  <c r="E268" i="2"/>
  <c r="E247" i="2"/>
  <c r="E237" i="2"/>
  <c r="E260" i="2"/>
  <c r="E226" i="2"/>
  <c r="E308" i="2"/>
  <c r="E284" i="2"/>
  <c r="E434" i="2"/>
  <c r="E224" i="2"/>
  <c r="E433" i="2"/>
  <c r="E300" i="2"/>
  <c r="E239" i="2"/>
  <c r="E174" i="2"/>
  <c r="E343" i="2"/>
  <c r="E442" i="2"/>
  <c r="E181" i="2"/>
  <c r="E199" i="2"/>
  <c r="E484" i="2"/>
  <c r="E251" i="2"/>
  <c r="E254" i="2"/>
  <c r="E339" i="2"/>
  <c r="E210" i="2"/>
  <c r="E489" i="2"/>
  <c r="E262" i="2"/>
  <c r="E171" i="2"/>
  <c r="E478" i="2"/>
  <c r="E230" i="2"/>
  <c r="E232" i="2"/>
  <c r="E374" i="2"/>
  <c r="E419" i="2"/>
  <c r="E218" i="2"/>
  <c r="E290" i="2"/>
  <c r="E276" i="2"/>
  <c r="E288" i="2"/>
  <c r="E445" i="2"/>
  <c r="E164" i="2"/>
  <c r="E463" i="2"/>
  <c r="E351" i="2"/>
  <c r="E319" i="2"/>
  <c r="E228" i="2"/>
  <c r="E365" i="2"/>
  <c r="E350" i="2"/>
  <c r="E309" i="2"/>
  <c r="E190" i="2"/>
  <c r="E450" i="2"/>
  <c r="E449" i="2"/>
  <c r="E233" i="2"/>
  <c r="E417" i="2"/>
  <c r="E55" i="2"/>
  <c r="E130" i="2"/>
  <c r="E57" i="2"/>
  <c r="E96" i="2"/>
  <c r="E136" i="2"/>
  <c r="E76" i="2"/>
  <c r="E142" i="2"/>
  <c r="E121" i="2"/>
  <c r="E16" i="2"/>
  <c r="E106" i="2"/>
  <c r="E73" i="2"/>
  <c r="E132" i="2"/>
  <c r="E30" i="2"/>
  <c r="E37" i="2"/>
  <c r="E49" i="2"/>
  <c r="E62" i="2"/>
  <c r="E86" i="2"/>
  <c r="E100" i="2"/>
  <c r="E101" i="2"/>
  <c r="E138" i="2"/>
  <c r="E39" i="2"/>
  <c r="E81" i="2"/>
  <c r="E109" i="2"/>
  <c r="E80" i="2"/>
  <c r="E145" i="2"/>
  <c r="E58" i="2"/>
  <c r="E34" i="2"/>
  <c r="E104" i="2"/>
  <c r="E25" i="2"/>
  <c r="E83" i="2"/>
  <c r="E14" i="2"/>
  <c r="E19" i="2"/>
  <c r="E129" i="2"/>
  <c r="E42" i="2"/>
  <c r="E87" i="2"/>
  <c r="E28" i="2"/>
  <c r="E67" i="2"/>
  <c r="E60" i="2"/>
  <c r="E61" i="2"/>
  <c r="E84" i="2"/>
  <c r="E128" i="2"/>
  <c r="E41" i="2"/>
  <c r="E126" i="2"/>
  <c r="E20" i="2"/>
  <c r="E118" i="2"/>
  <c r="E46" i="2"/>
  <c r="E52" i="2"/>
  <c r="E77" i="2"/>
  <c r="E119" i="2"/>
  <c r="E22" i="2"/>
  <c r="E51" i="2"/>
  <c r="E18" i="2"/>
  <c r="E140" i="2"/>
  <c r="E72" i="2"/>
  <c r="E134" i="2"/>
  <c r="E99" i="2"/>
  <c r="E43" i="2"/>
  <c r="E66" i="2"/>
  <c r="E35" i="2"/>
  <c r="E69" i="2"/>
  <c r="E79" i="2"/>
  <c r="E137" i="2"/>
  <c r="E110" i="2"/>
  <c r="E148" i="2"/>
  <c r="E33" i="2"/>
  <c r="E95" i="2"/>
  <c r="E44" i="2"/>
  <c r="E13" i="2"/>
  <c r="E102" i="2"/>
  <c r="E15" i="2"/>
  <c r="E107" i="2"/>
  <c r="E32" i="2"/>
  <c r="E91" i="2"/>
  <c r="E17" i="2"/>
  <c r="E89" i="2"/>
  <c r="E123" i="2"/>
  <c r="E151" i="2"/>
  <c r="E111" i="2"/>
  <c r="E125" i="2"/>
  <c r="E12" i="2"/>
  <c r="E105" i="2"/>
  <c r="E97" i="2"/>
  <c r="E90" i="2"/>
  <c r="E88" i="2"/>
  <c r="E78" i="2"/>
  <c r="E92" i="2"/>
  <c r="E139" i="2"/>
  <c r="E40" i="2"/>
  <c r="E85" i="2"/>
  <c r="E56" i="2"/>
  <c r="E59" i="2"/>
  <c r="E141" i="2"/>
  <c r="E27" i="2"/>
  <c r="E38" i="2"/>
  <c r="E117" i="2"/>
  <c r="E29" i="2"/>
  <c r="E103" i="2"/>
  <c r="E21" i="2"/>
  <c r="E115" i="2"/>
  <c r="E82" i="2"/>
  <c r="E26" i="2"/>
  <c r="E63" i="2"/>
  <c r="E116" i="2"/>
  <c r="E154" i="2"/>
  <c r="E54" i="2"/>
  <c r="E50" i="2"/>
  <c r="E143" i="2"/>
  <c r="E127" i="2"/>
  <c r="E74" i="2"/>
  <c r="E23" i="2"/>
  <c r="E65" i="2"/>
  <c r="E147" i="2"/>
  <c r="E122" i="2"/>
  <c r="E113" i="2"/>
  <c r="E36" i="2"/>
  <c r="E157" i="2"/>
  <c r="E114" i="2"/>
  <c r="E150" i="2"/>
  <c r="E112" i="2"/>
  <c r="E31" i="2"/>
  <c r="E93" i="2"/>
  <c r="E146" i="2"/>
  <c r="E131" i="2"/>
  <c r="E68" i="2"/>
  <c r="E53" i="2"/>
  <c r="E108" i="2"/>
  <c r="E24" i="2"/>
  <c r="E144" i="2"/>
  <c r="E71" i="2"/>
  <c r="E149" i="2"/>
  <c r="E98" i="2"/>
  <c r="E124" i="2"/>
  <c r="E153" i="2"/>
  <c r="E152" i="2"/>
  <c r="E64" i="2"/>
  <c r="E45" i="2"/>
  <c r="E47" i="2"/>
  <c r="E155" i="2"/>
  <c r="E94" i="2"/>
  <c r="E75" i="2"/>
  <c r="E135" i="2"/>
  <c r="E48" i="2"/>
  <c r="E70" i="2"/>
  <c r="E156" i="2"/>
  <c r="E120" i="2"/>
  <c r="E133" i="2"/>
  <c r="K120" i="2" l="1"/>
  <c r="M120" i="2" s="1"/>
  <c r="H120" i="2"/>
  <c r="G120" i="2"/>
  <c r="J120" i="2" s="1"/>
  <c r="F120" i="2"/>
  <c r="L120" i="2"/>
  <c r="I120" i="2"/>
  <c r="G75" i="2"/>
  <c r="J75" i="2" s="1"/>
  <c r="I75" i="2"/>
  <c r="M75" i="2" s="1"/>
  <c r="H75" i="2"/>
  <c r="F75" i="2"/>
  <c r="K75" i="2"/>
  <c r="L75" i="2"/>
  <c r="H45" i="2"/>
  <c r="J45" i="2"/>
  <c r="G45" i="2"/>
  <c r="K45" i="2" s="1"/>
  <c r="L45" i="2"/>
  <c r="F45" i="2"/>
  <c r="I45" i="2"/>
  <c r="H124" i="2"/>
  <c r="I124" i="2"/>
  <c r="G124" i="2"/>
  <c r="K124" i="2" s="1"/>
  <c r="L124" i="2"/>
  <c r="F124" i="2"/>
  <c r="J124" i="2"/>
  <c r="G144" i="2"/>
  <c r="J144" i="2" s="1"/>
  <c r="I144" i="2"/>
  <c r="K144" i="2"/>
  <c r="L144" i="2"/>
  <c r="F144" i="2"/>
  <c r="H144" i="2"/>
  <c r="H68" i="2"/>
  <c r="J68" i="2"/>
  <c r="I68" i="2"/>
  <c r="G68" i="2"/>
  <c r="L68" i="2"/>
  <c r="K68" i="2"/>
  <c r="F68" i="2"/>
  <c r="I31" i="2"/>
  <c r="H31" i="2"/>
  <c r="F31" i="2"/>
  <c r="G31" i="2"/>
  <c r="J31" i="2" s="1"/>
  <c r="K31" i="2"/>
  <c r="L31" i="2"/>
  <c r="M31" i="2"/>
  <c r="F157" i="2"/>
  <c r="L157" i="2"/>
  <c r="I157" i="2"/>
  <c r="J157" i="2"/>
  <c r="G157" i="2"/>
  <c r="H157" i="2"/>
  <c r="K157" i="2"/>
  <c r="M157" i="2" s="1"/>
  <c r="I147" i="2"/>
  <c r="G147" i="2"/>
  <c r="K147" i="2" s="1"/>
  <c r="J147" i="2"/>
  <c r="F147" i="2"/>
  <c r="L147" i="2"/>
  <c r="H147" i="2"/>
  <c r="G127" i="2"/>
  <c r="K127" i="2" s="1"/>
  <c r="H127" i="2"/>
  <c r="I127" i="2"/>
  <c r="F127" i="2"/>
  <c r="L127" i="2"/>
  <c r="J127" i="2"/>
  <c r="H154" i="2"/>
  <c r="I154" i="2"/>
  <c r="L154" i="2"/>
  <c r="G154" i="2"/>
  <c r="J154" i="2" s="1"/>
  <c r="F154" i="2"/>
  <c r="I82" i="2"/>
  <c r="F82" i="2"/>
  <c r="K82" i="2"/>
  <c r="H82" i="2"/>
  <c r="G82" i="2"/>
  <c r="J82" i="2" s="1"/>
  <c r="L82" i="2"/>
  <c r="M82" i="2" s="1"/>
  <c r="H29" i="2"/>
  <c r="F29" i="2"/>
  <c r="K29" i="2"/>
  <c r="L29" i="2"/>
  <c r="J29" i="2"/>
  <c r="G29" i="2"/>
  <c r="I29" i="2" s="1"/>
  <c r="M29" i="2" s="1"/>
  <c r="L141" i="2"/>
  <c r="F141" i="2"/>
  <c r="K141" i="2"/>
  <c r="H141" i="2"/>
  <c r="G141" i="2"/>
  <c r="J141" i="2" s="1"/>
  <c r="I141" i="2"/>
  <c r="M141" i="2"/>
  <c r="L40" i="2"/>
  <c r="J40" i="2"/>
  <c r="H40" i="2"/>
  <c r="F40" i="2"/>
  <c r="I40" i="2"/>
  <c r="G40" i="2"/>
  <c r="K40" i="2" s="1"/>
  <c r="M40" i="2" s="1"/>
  <c r="F88" i="2"/>
  <c r="L88" i="2"/>
  <c r="K88" i="2"/>
  <c r="I88" i="2"/>
  <c r="M88" i="2" s="1"/>
  <c r="H88" i="2"/>
  <c r="G88" i="2"/>
  <c r="J88" i="2" s="1"/>
  <c r="L12" i="2"/>
  <c r="I12" i="2"/>
  <c r="F12" i="2"/>
  <c r="K12" i="2"/>
  <c r="G12" i="2"/>
  <c r="H12" i="2" s="1"/>
  <c r="J12" i="2"/>
  <c r="I123" i="2"/>
  <c r="M123" i="2" s="1"/>
  <c r="L123" i="2"/>
  <c r="G123" i="2"/>
  <c r="J123" i="2"/>
  <c r="F123" i="2"/>
  <c r="K123" i="2"/>
  <c r="H123" i="2"/>
  <c r="H32" i="2"/>
  <c r="M32" i="2" s="1"/>
  <c r="I32" i="2"/>
  <c r="F32" i="2"/>
  <c r="K32" i="2"/>
  <c r="J32" i="2"/>
  <c r="L32" i="2"/>
  <c r="G32" i="2"/>
  <c r="F13" i="2"/>
  <c r="J13" i="2"/>
  <c r="G13" i="2"/>
  <c r="I13" i="2" s="1"/>
  <c r="K13" i="2"/>
  <c r="L13" i="2"/>
  <c r="H148" i="2"/>
  <c r="G148" i="2"/>
  <c r="K148" i="2" s="1"/>
  <c r="J148" i="2"/>
  <c r="L148" i="2"/>
  <c r="I148" i="2"/>
  <c r="F148" i="2"/>
  <c r="H69" i="2"/>
  <c r="K69" i="2"/>
  <c r="L69" i="2"/>
  <c r="J69" i="2"/>
  <c r="I69" i="2"/>
  <c r="F69" i="2"/>
  <c r="G69" i="2"/>
  <c r="F99" i="2"/>
  <c r="G99" i="2"/>
  <c r="L99" i="2"/>
  <c r="H99" i="2"/>
  <c r="J99" i="2"/>
  <c r="K99" i="2"/>
  <c r="I99" i="2"/>
  <c r="M99" i="2" s="1"/>
  <c r="G18" i="2"/>
  <c r="I18" i="2" s="1"/>
  <c r="K18" i="2"/>
  <c r="L18" i="2"/>
  <c r="F18" i="2"/>
  <c r="J18" i="2"/>
  <c r="H77" i="2"/>
  <c r="L77" i="2"/>
  <c r="G77" i="2"/>
  <c r="J77" i="2" s="1"/>
  <c r="F77" i="2"/>
  <c r="I77" i="2"/>
  <c r="I20" i="2"/>
  <c r="M20" i="2" s="1"/>
  <c r="L20" i="2"/>
  <c r="H20" i="2"/>
  <c r="F20" i="2"/>
  <c r="K20" i="2"/>
  <c r="G20" i="2"/>
  <c r="J20" i="2" s="1"/>
  <c r="K84" i="2"/>
  <c r="L84" i="2"/>
  <c r="H84" i="2"/>
  <c r="M84" i="2" s="1"/>
  <c r="G84" i="2"/>
  <c r="J84" i="2"/>
  <c r="F84" i="2"/>
  <c r="I84" i="2"/>
  <c r="G28" i="2"/>
  <c r="J28" i="2" s="1"/>
  <c r="F28" i="2"/>
  <c r="I28" i="2"/>
  <c r="H28" i="2"/>
  <c r="L28" i="2"/>
  <c r="H19" i="2"/>
  <c r="G19" i="2"/>
  <c r="J19" i="2"/>
  <c r="L19" i="2"/>
  <c r="F19" i="2"/>
  <c r="K19" i="2"/>
  <c r="I19" i="2"/>
  <c r="M19" i="2" s="1"/>
  <c r="F104" i="2"/>
  <c r="I104" i="2"/>
  <c r="M104" i="2" s="1"/>
  <c r="K104" i="2"/>
  <c r="J104" i="2"/>
  <c r="H104" i="2"/>
  <c r="G104" i="2"/>
  <c r="L104" i="2"/>
  <c r="H80" i="2"/>
  <c r="I80" i="2"/>
  <c r="J80" i="2"/>
  <c r="F80" i="2"/>
  <c r="L80" i="2"/>
  <c r="G80" i="2"/>
  <c r="K80" i="2" s="1"/>
  <c r="G138" i="2"/>
  <c r="J138" i="2" s="1"/>
  <c r="F138" i="2"/>
  <c r="K138" i="2"/>
  <c r="I138" i="2"/>
  <c r="H138" i="2"/>
  <c r="L138" i="2"/>
  <c r="M138" i="2"/>
  <c r="K62" i="2"/>
  <c r="G62" i="2"/>
  <c r="H62" i="2"/>
  <c r="L62" i="2"/>
  <c r="F62" i="2"/>
  <c r="I62" i="2"/>
  <c r="J62" i="2"/>
  <c r="K132" i="2"/>
  <c r="I132" i="2"/>
  <c r="F132" i="2"/>
  <c r="G132" i="2"/>
  <c r="J132" i="2"/>
  <c r="L132" i="2"/>
  <c r="H132" i="2"/>
  <c r="I121" i="2"/>
  <c r="L121" i="2"/>
  <c r="F121" i="2"/>
  <c r="G121" i="2"/>
  <c r="H121" i="2"/>
  <c r="M121" i="2" s="1"/>
  <c r="K121" i="2"/>
  <c r="J121" i="2"/>
  <c r="H96" i="2"/>
  <c r="F96" i="2"/>
  <c r="L96" i="2"/>
  <c r="G96" i="2"/>
  <c r="K96" i="2" s="1"/>
  <c r="I96" i="2"/>
  <c r="J96" i="2"/>
  <c r="I417" i="2"/>
  <c r="M417" i="2"/>
  <c r="H417" i="2"/>
  <c r="F417" i="2"/>
  <c r="K417" i="2"/>
  <c r="G417" i="2"/>
  <c r="J417" i="2"/>
  <c r="L417" i="2"/>
  <c r="G190" i="2"/>
  <c r="H190" i="2"/>
  <c r="F190" i="2"/>
  <c r="K190" i="2"/>
  <c r="J190" i="2"/>
  <c r="I190" i="2"/>
  <c r="M190" i="2" s="1"/>
  <c r="L190" i="2"/>
  <c r="H228" i="2"/>
  <c r="J228" i="2"/>
  <c r="L228" i="2"/>
  <c r="F228" i="2"/>
  <c r="G228" i="2"/>
  <c r="K228" i="2" s="1"/>
  <c r="I228" i="2"/>
  <c r="I164" i="2"/>
  <c r="G164" i="2"/>
  <c r="K164" i="2" s="1"/>
  <c r="H164" i="2"/>
  <c r="F164" i="2"/>
  <c r="L164" i="2"/>
  <c r="J164" i="2"/>
  <c r="M164" i="2" s="1"/>
  <c r="H290" i="2"/>
  <c r="M290" i="2"/>
  <c r="F290" i="2"/>
  <c r="I290" i="2"/>
  <c r="J290" i="2"/>
  <c r="L290" i="2"/>
  <c r="G290" i="2"/>
  <c r="K290" i="2"/>
  <c r="G232" i="2"/>
  <c r="J232" i="2"/>
  <c r="L232" i="2"/>
  <c r="I232" i="2"/>
  <c r="M232" i="2"/>
  <c r="H232" i="2"/>
  <c r="F232" i="2"/>
  <c r="K232" i="2"/>
  <c r="I262" i="2"/>
  <c r="G262" i="2"/>
  <c r="L262" i="2"/>
  <c r="J262" i="2"/>
  <c r="H262" i="2"/>
  <c r="M262" i="2"/>
  <c r="K262" i="2"/>
  <c r="F262" i="2"/>
  <c r="F254" i="2"/>
  <c r="J254" i="2"/>
  <c r="I254" i="2"/>
  <c r="G254" i="2"/>
  <c r="L254" i="2"/>
  <c r="K254" i="2"/>
  <c r="M254" i="2"/>
  <c r="H254" i="2"/>
  <c r="F181" i="2"/>
  <c r="J181" i="2"/>
  <c r="H181" i="2"/>
  <c r="M181" i="2" s="1"/>
  <c r="I181" i="2"/>
  <c r="G181" i="2"/>
  <c r="K181" i="2" s="1"/>
  <c r="L181" i="2"/>
  <c r="J239" i="2"/>
  <c r="I239" i="2"/>
  <c r="L239" i="2"/>
  <c r="F239" i="2"/>
  <c r="G239" i="2"/>
  <c r="H239" i="2"/>
  <c r="M239" i="2"/>
  <c r="K239" i="2"/>
  <c r="F434" i="2"/>
  <c r="K434" i="2"/>
  <c r="I434" i="2"/>
  <c r="J434" i="2"/>
  <c r="M434" i="2"/>
  <c r="G434" i="2"/>
  <c r="H434" i="2"/>
  <c r="L434" i="2"/>
  <c r="J260" i="2"/>
  <c r="F260" i="2"/>
  <c r="L260" i="2"/>
  <c r="M260" i="2"/>
  <c r="K260" i="2"/>
  <c r="G260" i="2"/>
  <c r="H260" i="2"/>
  <c r="I260" i="2"/>
  <c r="M317" i="2"/>
  <c r="J317" i="2"/>
  <c r="L317" i="2"/>
  <c r="G317" i="2"/>
  <c r="F317" i="2"/>
  <c r="K317" i="2"/>
  <c r="I317" i="2"/>
  <c r="H317" i="2"/>
  <c r="I408" i="2"/>
  <c r="L408" i="2"/>
  <c r="M408" i="2"/>
  <c r="H408" i="2"/>
  <c r="F408" i="2"/>
  <c r="J408" i="2"/>
  <c r="G408" i="2"/>
  <c r="K408" i="2"/>
  <c r="H335" i="2"/>
  <c r="L335" i="2"/>
  <c r="F335" i="2"/>
  <c r="J335" i="2"/>
  <c r="M335" i="2"/>
  <c r="I335" i="2"/>
  <c r="K335" i="2"/>
  <c r="G335" i="2"/>
  <c r="G168" i="2"/>
  <c r="K168" i="2"/>
  <c r="I168" i="2"/>
  <c r="L168" i="2"/>
  <c r="J168" i="2"/>
  <c r="H168" i="2"/>
  <c r="M168" i="2" s="1"/>
  <c r="F168" i="2"/>
  <c r="H292" i="2"/>
  <c r="I292" i="2"/>
  <c r="F292" i="2"/>
  <c r="K292" i="2"/>
  <c r="J292" i="2"/>
  <c r="M292" i="2"/>
  <c r="G292" i="2"/>
  <c r="L292" i="2"/>
  <c r="F395" i="2"/>
  <c r="G395" i="2"/>
  <c r="J395" i="2"/>
  <c r="M395" i="2"/>
  <c r="I395" i="2"/>
  <c r="K395" i="2"/>
  <c r="H395" i="2"/>
  <c r="L395" i="2"/>
  <c r="I400" i="2"/>
  <c r="H400" i="2"/>
  <c r="M400" i="2"/>
  <c r="F400" i="2"/>
  <c r="J400" i="2"/>
  <c r="G400" i="2"/>
  <c r="L400" i="2"/>
  <c r="K400" i="2"/>
  <c r="J388" i="2"/>
  <c r="L388" i="2"/>
  <c r="G388" i="2"/>
  <c r="I388" i="2"/>
  <c r="M388" i="2"/>
  <c r="K388" i="2"/>
  <c r="H388" i="2"/>
  <c r="F388" i="2"/>
  <c r="I172" i="2"/>
  <c r="G172" i="2"/>
  <c r="K172" i="2" s="1"/>
  <c r="M172" i="2" s="1"/>
  <c r="J172" i="2"/>
  <c r="L172" i="2"/>
  <c r="F172" i="2"/>
  <c r="H172" i="2"/>
  <c r="I194" i="2"/>
  <c r="L194" i="2"/>
  <c r="J194" i="2"/>
  <c r="F194" i="2"/>
  <c r="H194" i="2"/>
  <c r="G194" i="2"/>
  <c r="K194" i="2" s="1"/>
  <c r="I368" i="2"/>
  <c r="H368" i="2"/>
  <c r="M368" i="2"/>
  <c r="F368" i="2"/>
  <c r="J368" i="2"/>
  <c r="G368" i="2"/>
  <c r="L368" i="2"/>
  <c r="K368" i="2"/>
  <c r="H382" i="2"/>
  <c r="J382" i="2"/>
  <c r="G382" i="2"/>
  <c r="M382" i="2"/>
  <c r="F382" i="2"/>
  <c r="K382" i="2"/>
  <c r="I382" i="2"/>
  <c r="L382" i="2"/>
  <c r="G306" i="2"/>
  <c r="K306" i="2"/>
  <c r="F306" i="2"/>
  <c r="I306" i="2"/>
  <c r="H306" i="2"/>
  <c r="M306" i="2"/>
  <c r="J306" i="2"/>
  <c r="L306" i="2"/>
  <c r="G453" i="2"/>
  <c r="K453" i="2"/>
  <c r="I453" i="2"/>
  <c r="M453" i="2"/>
  <c r="J453" i="2"/>
  <c r="L453" i="2"/>
  <c r="F453" i="2"/>
  <c r="H453" i="2"/>
  <c r="I225" i="2"/>
  <c r="G225" i="2"/>
  <c r="K225" i="2" s="1"/>
  <c r="M225" i="2" s="1"/>
  <c r="J225" i="2"/>
  <c r="F225" i="2"/>
  <c r="L225" i="2"/>
  <c r="H225" i="2"/>
  <c r="F244" i="2"/>
  <c r="I244" i="2"/>
  <c r="J244" i="2"/>
  <c r="K244" i="2"/>
  <c r="G244" i="2"/>
  <c r="H244" i="2"/>
  <c r="M244" i="2"/>
  <c r="L244" i="2"/>
  <c r="H425" i="2"/>
  <c r="L425" i="2"/>
  <c r="F425" i="2"/>
  <c r="K425" i="2"/>
  <c r="I425" i="2"/>
  <c r="G425" i="2"/>
  <c r="J425" i="2"/>
  <c r="M425" i="2"/>
  <c r="J403" i="2"/>
  <c r="F403" i="2"/>
  <c r="K403" i="2"/>
  <c r="H403" i="2"/>
  <c r="I403" i="2"/>
  <c r="L403" i="2"/>
  <c r="G403" i="2"/>
  <c r="M403" i="2"/>
  <c r="G170" i="2"/>
  <c r="K170" i="2" s="1"/>
  <c r="I170" i="2"/>
  <c r="L170" i="2"/>
  <c r="J170" i="2"/>
  <c r="F170" i="2"/>
  <c r="H170" i="2"/>
  <c r="H475" i="2"/>
  <c r="J475" i="2"/>
  <c r="I475" i="2"/>
  <c r="M475" i="2"/>
  <c r="G475" i="2"/>
  <c r="L475" i="2"/>
  <c r="K475" i="2"/>
  <c r="F475" i="2"/>
  <c r="G480" i="2"/>
  <c r="H480" i="2"/>
  <c r="K480" i="2"/>
  <c r="M480" i="2"/>
  <c r="I480" i="2"/>
  <c r="F480" i="2"/>
  <c r="J480" i="2"/>
  <c r="L480" i="2"/>
  <c r="F311" i="2"/>
  <c r="J311" i="2"/>
  <c r="H311" i="2"/>
  <c r="M311" i="2"/>
  <c r="K311" i="2"/>
  <c r="I311" i="2"/>
  <c r="L311" i="2"/>
  <c r="G311" i="2"/>
  <c r="I477" i="2"/>
  <c r="M477" i="2"/>
  <c r="G477" i="2"/>
  <c r="K477" i="2"/>
  <c r="L477" i="2"/>
  <c r="F477" i="2"/>
  <c r="H477" i="2"/>
  <c r="J477" i="2"/>
  <c r="I295" i="2"/>
  <c r="M295" i="2"/>
  <c r="G295" i="2"/>
  <c r="K295" i="2"/>
  <c r="J295" i="2"/>
  <c r="F295" i="2"/>
  <c r="L295" i="2"/>
  <c r="H295" i="2"/>
  <c r="I486" i="2"/>
  <c r="F486" i="2"/>
  <c r="K486" i="2"/>
  <c r="M486" i="2"/>
  <c r="H486" i="2"/>
  <c r="G486" i="2"/>
  <c r="J486" i="2"/>
  <c r="L486" i="2"/>
  <c r="F271" i="2"/>
  <c r="M271" i="2"/>
  <c r="J271" i="2"/>
  <c r="G271" i="2"/>
  <c r="K271" i="2"/>
  <c r="L271" i="2"/>
  <c r="I271" i="2"/>
  <c r="H271" i="2"/>
  <c r="M301" i="2"/>
  <c r="H301" i="2"/>
  <c r="L301" i="2"/>
  <c r="G301" i="2"/>
  <c r="F301" i="2"/>
  <c r="J301" i="2"/>
  <c r="K301" i="2"/>
  <c r="I301" i="2"/>
  <c r="F252" i="2"/>
  <c r="K252" i="2"/>
  <c r="J252" i="2"/>
  <c r="H252" i="2"/>
  <c r="L252" i="2"/>
  <c r="M252" i="2"/>
  <c r="G252" i="2"/>
  <c r="I252" i="2"/>
  <c r="F490" i="2"/>
  <c r="G490" i="2"/>
  <c r="J490" i="2"/>
  <c r="M490" i="2"/>
  <c r="I490" i="2"/>
  <c r="H490" i="2"/>
  <c r="L490" i="2"/>
  <c r="K490" i="2"/>
  <c r="H294" i="2"/>
  <c r="L294" i="2"/>
  <c r="I294" i="2"/>
  <c r="M294" i="2"/>
  <c r="F294" i="2"/>
  <c r="G294" i="2"/>
  <c r="J294" i="2"/>
  <c r="K294" i="2"/>
  <c r="H405" i="2"/>
  <c r="L405" i="2"/>
  <c r="J405" i="2"/>
  <c r="G405" i="2"/>
  <c r="M405" i="2"/>
  <c r="I405" i="2"/>
  <c r="F405" i="2"/>
  <c r="K405" i="2"/>
  <c r="J431" i="2"/>
  <c r="F431" i="2"/>
  <c r="M431" i="2"/>
  <c r="H431" i="2"/>
  <c r="L431" i="2"/>
  <c r="K431" i="2"/>
  <c r="I431" i="2"/>
  <c r="G431" i="2"/>
  <c r="J495" i="2"/>
  <c r="H495" i="2"/>
  <c r="M495" i="2"/>
  <c r="F495" i="2"/>
  <c r="I495" i="2"/>
  <c r="L495" i="2"/>
  <c r="G495" i="2"/>
  <c r="K495" i="2"/>
  <c r="H304" i="2"/>
  <c r="J304" i="2"/>
  <c r="F304" i="2"/>
  <c r="M304" i="2"/>
  <c r="I304" i="2"/>
  <c r="G304" i="2"/>
  <c r="K304" i="2"/>
  <c r="L304" i="2"/>
  <c r="I166" i="2"/>
  <c r="G166" i="2"/>
  <c r="K166" i="2" s="1"/>
  <c r="L166" i="2"/>
  <c r="J166" i="2"/>
  <c r="H166" i="2"/>
  <c r="F166" i="2"/>
  <c r="H211" i="2"/>
  <c r="F211" i="2"/>
  <c r="J211" i="2"/>
  <c r="I211" i="2"/>
  <c r="L211" i="2"/>
  <c r="G211" i="2"/>
  <c r="K211" i="2" s="1"/>
  <c r="F305" i="2"/>
  <c r="I305" i="2"/>
  <c r="M305" i="2"/>
  <c r="H305" i="2"/>
  <c r="G305" i="2"/>
  <c r="J305" i="2"/>
  <c r="L305" i="2"/>
  <c r="K305" i="2"/>
  <c r="F299" i="2"/>
  <c r="J299" i="2"/>
  <c r="H299" i="2"/>
  <c r="L299" i="2"/>
  <c r="K299" i="2"/>
  <c r="G299" i="2"/>
  <c r="M299" i="2"/>
  <c r="I299" i="2"/>
  <c r="G432" i="2"/>
  <c r="L432" i="2"/>
  <c r="I432" i="2"/>
  <c r="K432" i="2"/>
  <c r="M432" i="2"/>
  <c r="H432" i="2"/>
  <c r="F432" i="2"/>
  <c r="J432" i="2"/>
  <c r="I231" i="2"/>
  <c r="L231" i="2"/>
  <c r="J231" i="2"/>
  <c r="F231" i="2"/>
  <c r="K231" i="2"/>
  <c r="M231" i="2"/>
  <c r="G231" i="2"/>
  <c r="H231" i="2"/>
  <c r="J410" i="2"/>
  <c r="G410" i="2"/>
  <c r="K410" i="2"/>
  <c r="F410" i="2"/>
  <c r="M410" i="2"/>
  <c r="I410" i="2"/>
  <c r="H410" i="2"/>
  <c r="L410" i="2"/>
  <c r="M298" i="2"/>
  <c r="H298" i="2"/>
  <c r="F298" i="2"/>
  <c r="I298" i="2"/>
  <c r="J298" i="2"/>
  <c r="L298" i="2"/>
  <c r="G298" i="2"/>
  <c r="K298" i="2"/>
  <c r="L176" i="2"/>
  <c r="I176" i="2"/>
  <c r="J176" i="2"/>
  <c r="G176" i="2"/>
  <c r="K176" i="2" s="1"/>
  <c r="M176" i="2" s="1"/>
  <c r="H176" i="2"/>
  <c r="F176" i="2"/>
  <c r="I213" i="2"/>
  <c r="M213" i="2" s="1"/>
  <c r="H213" i="2"/>
  <c r="F213" i="2"/>
  <c r="K213" i="2"/>
  <c r="J213" i="2"/>
  <c r="G213" i="2"/>
  <c r="L213" i="2"/>
  <c r="H193" i="2"/>
  <c r="M193" i="2" s="1"/>
  <c r="L193" i="2"/>
  <c r="F193" i="2"/>
  <c r="K193" i="2"/>
  <c r="I193" i="2"/>
  <c r="G193" i="2"/>
  <c r="J193" i="2"/>
  <c r="M345" i="2"/>
  <c r="F345" i="2"/>
  <c r="I345" i="2"/>
  <c r="H345" i="2"/>
  <c r="L345" i="2"/>
  <c r="G345" i="2"/>
  <c r="K345" i="2"/>
  <c r="J345" i="2"/>
  <c r="M321" i="2"/>
  <c r="I321" i="2"/>
  <c r="F321" i="2"/>
  <c r="H321" i="2"/>
  <c r="J321" i="2"/>
  <c r="G321" i="2"/>
  <c r="L321" i="2"/>
  <c r="K321" i="2"/>
  <c r="I396" i="2"/>
  <c r="K396" i="2"/>
  <c r="F396" i="2"/>
  <c r="M396" i="2"/>
  <c r="J396" i="2"/>
  <c r="G396" i="2"/>
  <c r="H396" i="2"/>
  <c r="L396" i="2"/>
  <c r="K160" i="2"/>
  <c r="M160" i="2" s="1"/>
  <c r="G160" i="2"/>
  <c r="I160" i="2"/>
  <c r="J160" i="2"/>
  <c r="L160" i="2"/>
  <c r="F160" i="2"/>
  <c r="H160" i="2"/>
  <c r="H389" i="2"/>
  <c r="L389" i="2"/>
  <c r="G389" i="2"/>
  <c r="M389" i="2"/>
  <c r="J389" i="2"/>
  <c r="F389" i="2"/>
  <c r="K389" i="2"/>
  <c r="I389" i="2"/>
  <c r="J447" i="2"/>
  <c r="F447" i="2"/>
  <c r="M447" i="2"/>
  <c r="H447" i="2"/>
  <c r="L447" i="2"/>
  <c r="G447" i="2"/>
  <c r="K447" i="2"/>
  <c r="I447" i="2"/>
  <c r="H324" i="2"/>
  <c r="I324" i="2"/>
  <c r="K324" i="2"/>
  <c r="G324" i="2"/>
  <c r="M324" i="2"/>
  <c r="F324" i="2"/>
  <c r="J324" i="2"/>
  <c r="L324" i="2"/>
  <c r="I186" i="2"/>
  <c r="L186" i="2"/>
  <c r="J186" i="2"/>
  <c r="M186" i="2" s="1"/>
  <c r="F186" i="2"/>
  <c r="H186" i="2"/>
  <c r="G186" i="2"/>
  <c r="K186" i="2" s="1"/>
  <c r="F169" i="2"/>
  <c r="J169" i="2"/>
  <c r="H169" i="2"/>
  <c r="L169" i="2"/>
  <c r="G169" i="2"/>
  <c r="K169" i="2" s="1"/>
  <c r="M169" i="2" s="1"/>
  <c r="I169" i="2"/>
  <c r="I418" i="2"/>
  <c r="K418" i="2"/>
  <c r="G418" i="2"/>
  <c r="J418" i="2"/>
  <c r="M418" i="2"/>
  <c r="F418" i="2"/>
  <c r="H418" i="2"/>
  <c r="L418" i="2"/>
  <c r="M333" i="2"/>
  <c r="G333" i="2"/>
  <c r="F333" i="2"/>
  <c r="K333" i="2"/>
  <c r="I333" i="2"/>
  <c r="H333" i="2"/>
  <c r="L333" i="2"/>
  <c r="J333" i="2"/>
  <c r="H370" i="2"/>
  <c r="I370" i="2"/>
  <c r="F370" i="2"/>
  <c r="K370" i="2"/>
  <c r="J370" i="2"/>
  <c r="M370" i="2"/>
  <c r="G370" i="2"/>
  <c r="L370" i="2"/>
  <c r="I493" i="2"/>
  <c r="M493" i="2"/>
  <c r="G493" i="2"/>
  <c r="K493" i="2"/>
  <c r="H493" i="2"/>
  <c r="J493" i="2"/>
  <c r="F493" i="2"/>
  <c r="L493" i="2"/>
  <c r="H397" i="2"/>
  <c r="L397" i="2"/>
  <c r="F397" i="2"/>
  <c r="K397" i="2"/>
  <c r="I397" i="2"/>
  <c r="J397" i="2"/>
  <c r="G397" i="2"/>
  <c r="M397" i="2"/>
  <c r="G167" i="2"/>
  <c r="K167" i="2" s="1"/>
  <c r="M167" i="2" s="1"/>
  <c r="I167" i="2"/>
  <c r="F167" i="2"/>
  <c r="L167" i="2"/>
  <c r="J167" i="2"/>
  <c r="H167" i="2"/>
  <c r="G205" i="2"/>
  <c r="K205" i="2"/>
  <c r="F205" i="2"/>
  <c r="L205" i="2"/>
  <c r="I205" i="2"/>
  <c r="H205" i="2"/>
  <c r="M205" i="2" s="1"/>
  <c r="J205" i="2"/>
  <c r="H275" i="2"/>
  <c r="G275" i="2"/>
  <c r="L275" i="2"/>
  <c r="M275" i="2"/>
  <c r="F275" i="2"/>
  <c r="I275" i="2"/>
  <c r="K275" i="2"/>
  <c r="J275" i="2"/>
  <c r="H287" i="2"/>
  <c r="L287" i="2"/>
  <c r="F287" i="2"/>
  <c r="J287" i="2"/>
  <c r="I287" i="2"/>
  <c r="M287" i="2"/>
  <c r="K287" i="2"/>
  <c r="G287" i="2"/>
  <c r="G270" i="2"/>
  <c r="K270" i="2"/>
  <c r="I270" i="2"/>
  <c r="M270" i="2"/>
  <c r="L270" i="2"/>
  <c r="H270" i="2"/>
  <c r="F270" i="2"/>
  <c r="J270" i="2"/>
  <c r="I380" i="2"/>
  <c r="G380" i="2"/>
  <c r="K380" i="2"/>
  <c r="H380" i="2"/>
  <c r="L380" i="2"/>
  <c r="F380" i="2"/>
  <c r="J380" i="2"/>
  <c r="M380" i="2"/>
  <c r="I481" i="2"/>
  <c r="M481" i="2"/>
  <c r="G481" i="2"/>
  <c r="K481" i="2"/>
  <c r="L481" i="2"/>
  <c r="F481" i="2"/>
  <c r="H481" i="2"/>
  <c r="J481" i="2"/>
  <c r="I185" i="2"/>
  <c r="H185" i="2"/>
  <c r="F185" i="2"/>
  <c r="K185" i="2"/>
  <c r="J185" i="2"/>
  <c r="M185" i="2" s="1"/>
  <c r="G185" i="2"/>
  <c r="L185" i="2"/>
  <c r="L420" i="2"/>
  <c r="G420" i="2"/>
  <c r="J420" i="2"/>
  <c r="I420" i="2"/>
  <c r="M420" i="2"/>
  <c r="F420" i="2"/>
  <c r="K420" i="2"/>
  <c r="H420" i="2"/>
  <c r="G187" i="2"/>
  <c r="K187" i="2" s="1"/>
  <c r="I187" i="2"/>
  <c r="F187" i="2"/>
  <c r="J187" i="2"/>
  <c r="H187" i="2"/>
  <c r="M187" i="2" s="1"/>
  <c r="L187" i="2"/>
  <c r="F338" i="2"/>
  <c r="I338" i="2"/>
  <c r="J338" i="2"/>
  <c r="L338" i="2"/>
  <c r="G338" i="2"/>
  <c r="M338" i="2"/>
  <c r="H338" i="2"/>
  <c r="K338" i="2"/>
  <c r="H443" i="2"/>
  <c r="M443" i="2"/>
  <c r="G443" i="2"/>
  <c r="F443" i="2"/>
  <c r="I443" i="2"/>
  <c r="K443" i="2"/>
  <c r="L443" i="2"/>
  <c r="J443" i="2"/>
  <c r="I465" i="2"/>
  <c r="M465" i="2"/>
  <c r="G465" i="2"/>
  <c r="K465" i="2"/>
  <c r="H465" i="2"/>
  <c r="J465" i="2"/>
  <c r="F465" i="2"/>
  <c r="L465" i="2"/>
  <c r="F313" i="2"/>
  <c r="M313" i="2"/>
  <c r="I313" i="2"/>
  <c r="H313" i="2"/>
  <c r="G313" i="2"/>
  <c r="J313" i="2"/>
  <c r="K313" i="2"/>
  <c r="L313" i="2"/>
  <c r="G238" i="2"/>
  <c r="M238" i="2"/>
  <c r="I238" i="2"/>
  <c r="J238" i="2"/>
  <c r="L238" i="2"/>
  <c r="K238" i="2"/>
  <c r="F238" i="2"/>
  <c r="H238" i="2"/>
  <c r="F156" i="2"/>
  <c r="H156" i="2"/>
  <c r="I156" i="2"/>
  <c r="G156" i="2"/>
  <c r="J156" i="2" s="1"/>
  <c r="L156" i="2"/>
  <c r="J70" i="2"/>
  <c r="L70" i="2"/>
  <c r="G70" i="2"/>
  <c r="K70" i="2" s="1"/>
  <c r="M70" i="2" s="1"/>
  <c r="F70" i="2"/>
  <c r="H70" i="2"/>
  <c r="I70" i="2"/>
  <c r="J94" i="2"/>
  <c r="F94" i="2"/>
  <c r="L94" i="2"/>
  <c r="K94" i="2"/>
  <c r="I94" i="2"/>
  <c r="H94" i="2"/>
  <c r="G94" i="2"/>
  <c r="M94" i="2"/>
  <c r="H64" i="2"/>
  <c r="L64" i="2"/>
  <c r="I64" i="2"/>
  <c r="F64" i="2"/>
  <c r="G64" i="2"/>
  <c r="J64" i="2" s="1"/>
  <c r="I98" i="2"/>
  <c r="F98" i="2"/>
  <c r="G98" i="2"/>
  <c r="J98" i="2"/>
  <c r="H98" i="2"/>
  <c r="K98" i="2"/>
  <c r="L98" i="2"/>
  <c r="L24" i="2"/>
  <c r="G24" i="2"/>
  <c r="I24" i="2" s="1"/>
  <c r="F24" i="2"/>
  <c r="H24" i="2"/>
  <c r="J24" i="2"/>
  <c r="I131" i="2"/>
  <c r="J131" i="2"/>
  <c r="G131" i="2"/>
  <c r="K131" i="2" s="1"/>
  <c r="M131" i="2" s="1"/>
  <c r="H131" i="2"/>
  <c r="F131" i="2"/>
  <c r="L131" i="2"/>
  <c r="F112" i="2"/>
  <c r="G112" i="2"/>
  <c r="I112" i="2"/>
  <c r="L112" i="2"/>
  <c r="J112" i="2"/>
  <c r="H112" i="2"/>
  <c r="K112" i="2"/>
  <c r="H36" i="2"/>
  <c r="M36" i="2" s="1"/>
  <c r="L36" i="2"/>
  <c r="I36" i="2"/>
  <c r="F36" i="2"/>
  <c r="K36" i="2"/>
  <c r="G36" i="2"/>
  <c r="J36" i="2" s="1"/>
  <c r="G65" i="2"/>
  <c r="K65" i="2"/>
  <c r="L65" i="2"/>
  <c r="I65" i="2"/>
  <c r="F65" i="2"/>
  <c r="H65" i="2"/>
  <c r="J65" i="2"/>
  <c r="F143" i="2"/>
  <c r="I143" i="2"/>
  <c r="H143" i="2"/>
  <c r="M143" i="2" s="1"/>
  <c r="G143" i="2"/>
  <c r="K143" i="2" s="1"/>
  <c r="J143" i="2"/>
  <c r="L143" i="2"/>
  <c r="G116" i="2"/>
  <c r="J116" i="2" s="1"/>
  <c r="H116" i="2"/>
  <c r="L116" i="2"/>
  <c r="I116" i="2"/>
  <c r="F116" i="2"/>
  <c r="H115" i="2"/>
  <c r="F115" i="2"/>
  <c r="I115" i="2"/>
  <c r="G115" i="2"/>
  <c r="J115" i="2" s="1"/>
  <c r="L115" i="2"/>
  <c r="F117" i="2"/>
  <c r="J117" i="2"/>
  <c r="H117" i="2"/>
  <c r="G117" i="2"/>
  <c r="K117" i="2" s="1"/>
  <c r="M117" i="2" s="1"/>
  <c r="L117" i="2"/>
  <c r="I117" i="2"/>
  <c r="I59" i="2"/>
  <c r="G59" i="2"/>
  <c r="F59" i="2"/>
  <c r="K59" i="2"/>
  <c r="H59" i="2"/>
  <c r="M59" i="2" s="1"/>
  <c r="L59" i="2"/>
  <c r="J59" i="2"/>
  <c r="K139" i="2"/>
  <c r="F139" i="2"/>
  <c r="G139" i="2"/>
  <c r="L139" i="2"/>
  <c r="I139" i="2"/>
  <c r="H139" i="2"/>
  <c r="J139" i="2"/>
  <c r="L90" i="2"/>
  <c r="K90" i="2"/>
  <c r="F90" i="2"/>
  <c r="H90" i="2"/>
  <c r="G90" i="2"/>
  <c r="J90" i="2" s="1"/>
  <c r="I90" i="2"/>
  <c r="M90" i="2" s="1"/>
  <c r="H125" i="2"/>
  <c r="I125" i="2"/>
  <c r="G125" i="2"/>
  <c r="J125" i="2" s="1"/>
  <c r="F125" i="2"/>
  <c r="L125" i="2"/>
  <c r="H89" i="2"/>
  <c r="G89" i="2"/>
  <c r="K89" i="2"/>
  <c r="J89" i="2"/>
  <c r="L89" i="2"/>
  <c r="I89" i="2"/>
  <c r="F89" i="2"/>
  <c r="M89" i="2"/>
  <c r="H107" i="2"/>
  <c r="L107" i="2"/>
  <c r="F107" i="2"/>
  <c r="G107" i="2"/>
  <c r="K107" i="2" s="1"/>
  <c r="I107" i="2"/>
  <c r="J107" i="2"/>
  <c r="H44" i="2"/>
  <c r="F44" i="2"/>
  <c r="I44" i="2"/>
  <c r="L44" i="2"/>
  <c r="G44" i="2"/>
  <c r="K44" i="2" s="1"/>
  <c r="J44" i="2"/>
  <c r="I110" i="2"/>
  <c r="H110" i="2"/>
  <c r="F110" i="2"/>
  <c r="L110" i="2"/>
  <c r="G110" i="2"/>
  <c r="J110" i="2" s="1"/>
  <c r="K35" i="2"/>
  <c r="L35" i="2"/>
  <c r="F35" i="2"/>
  <c r="J35" i="2"/>
  <c r="H35" i="2"/>
  <c r="G35" i="2"/>
  <c r="I35" i="2"/>
  <c r="M35" i="2"/>
  <c r="J134" i="2"/>
  <c r="L134" i="2"/>
  <c r="F134" i="2"/>
  <c r="H134" i="2"/>
  <c r="I134" i="2"/>
  <c r="G134" i="2"/>
  <c r="K134" i="2" s="1"/>
  <c r="M134" i="2" s="1"/>
  <c r="L51" i="2"/>
  <c r="I51" i="2"/>
  <c r="H51" i="2"/>
  <c r="F51" i="2"/>
  <c r="J51" i="2"/>
  <c r="G51" i="2"/>
  <c r="K51" i="2" s="1"/>
  <c r="M51" i="2" s="1"/>
  <c r="J52" i="2"/>
  <c r="I52" i="2"/>
  <c r="F52" i="2"/>
  <c r="G52" i="2"/>
  <c r="K52" i="2" s="1"/>
  <c r="M52" i="2" s="1"/>
  <c r="L52" i="2"/>
  <c r="H52" i="2"/>
  <c r="G126" i="2"/>
  <c r="J126" i="2" s="1"/>
  <c r="L126" i="2"/>
  <c r="H126" i="2"/>
  <c r="F126" i="2"/>
  <c r="I126" i="2"/>
  <c r="I61" i="2"/>
  <c r="G61" i="2"/>
  <c r="H61" i="2"/>
  <c r="M61" i="2" s="1"/>
  <c r="F61" i="2"/>
  <c r="L61" i="2"/>
  <c r="K61" i="2"/>
  <c r="J61" i="2"/>
  <c r="J87" i="2"/>
  <c r="L87" i="2"/>
  <c r="F87" i="2"/>
  <c r="G87" i="2"/>
  <c r="K87" i="2" s="1"/>
  <c r="I87" i="2"/>
  <c r="H87" i="2"/>
  <c r="M87" i="2" s="1"/>
  <c r="L14" i="2"/>
  <c r="H14" i="2"/>
  <c r="F14" i="2"/>
  <c r="I14" i="2"/>
  <c r="G14" i="2"/>
  <c r="J14" i="2" s="1"/>
  <c r="G34" i="2"/>
  <c r="L34" i="2"/>
  <c r="J34" i="2"/>
  <c r="F34" i="2"/>
  <c r="I34" i="2"/>
  <c r="K34" i="2"/>
  <c r="H34" i="2"/>
  <c r="M34" i="2" s="1"/>
  <c r="F109" i="2"/>
  <c r="L109" i="2"/>
  <c r="H109" i="2"/>
  <c r="M109" i="2" s="1"/>
  <c r="K109" i="2"/>
  <c r="G109" i="2"/>
  <c r="J109" i="2" s="1"/>
  <c r="I109" i="2"/>
  <c r="H101" i="2"/>
  <c r="M101" i="2" s="1"/>
  <c r="L101" i="2"/>
  <c r="G101" i="2"/>
  <c r="J101" i="2" s="1"/>
  <c r="I101" i="2"/>
  <c r="K101" i="2"/>
  <c r="F101" i="2"/>
  <c r="K49" i="2"/>
  <c r="L49" i="2"/>
  <c r="G49" i="2"/>
  <c r="I49" i="2"/>
  <c r="F49" i="2"/>
  <c r="H49" i="2"/>
  <c r="M49" i="2" s="1"/>
  <c r="J49" i="2"/>
  <c r="I73" i="2"/>
  <c r="L73" i="2"/>
  <c r="K73" i="2"/>
  <c r="G73" i="2"/>
  <c r="J73" i="2" s="1"/>
  <c r="F73" i="2"/>
  <c r="H73" i="2"/>
  <c r="M73" i="2" s="1"/>
  <c r="H142" i="2"/>
  <c r="G142" i="2"/>
  <c r="K142" i="2" s="1"/>
  <c r="F142" i="2"/>
  <c r="I142" i="2"/>
  <c r="L142" i="2"/>
  <c r="J142" i="2"/>
  <c r="K57" i="2"/>
  <c r="G57" i="2"/>
  <c r="J57" i="2" s="1"/>
  <c r="H57" i="2"/>
  <c r="I57" i="2"/>
  <c r="M57" i="2" s="1"/>
  <c r="F57" i="2"/>
  <c r="L57" i="2"/>
  <c r="H233" i="2"/>
  <c r="L233" i="2"/>
  <c r="F233" i="2"/>
  <c r="J233" i="2"/>
  <c r="M233" i="2"/>
  <c r="I233" i="2"/>
  <c r="G233" i="2"/>
  <c r="K233" i="2"/>
  <c r="J309" i="2"/>
  <c r="G309" i="2"/>
  <c r="F309" i="2"/>
  <c r="K309" i="2"/>
  <c r="I309" i="2"/>
  <c r="M309" i="2"/>
  <c r="H309" i="2"/>
  <c r="L309" i="2"/>
  <c r="H319" i="2"/>
  <c r="L319" i="2"/>
  <c r="J319" i="2"/>
  <c r="G319" i="2"/>
  <c r="M319" i="2"/>
  <c r="K319" i="2"/>
  <c r="F319" i="2"/>
  <c r="I319" i="2"/>
  <c r="H445" i="2"/>
  <c r="L445" i="2"/>
  <c r="F445" i="2"/>
  <c r="J445" i="2"/>
  <c r="K445" i="2"/>
  <c r="M445" i="2"/>
  <c r="G445" i="2"/>
  <c r="I445" i="2"/>
  <c r="F218" i="2"/>
  <c r="I218" i="2"/>
  <c r="K218" i="2"/>
  <c r="L218" i="2"/>
  <c r="H218" i="2"/>
  <c r="M218" i="2" s="1"/>
  <c r="G218" i="2"/>
  <c r="J218" i="2"/>
  <c r="G230" i="2"/>
  <c r="J230" i="2"/>
  <c r="M230" i="2"/>
  <c r="I230" i="2"/>
  <c r="L230" i="2"/>
  <c r="K230" i="2"/>
  <c r="H230" i="2"/>
  <c r="F230" i="2"/>
  <c r="G489" i="2"/>
  <c r="K489" i="2"/>
  <c r="I489" i="2"/>
  <c r="M489" i="2"/>
  <c r="J489" i="2"/>
  <c r="L489" i="2"/>
  <c r="F489" i="2"/>
  <c r="H489" i="2"/>
  <c r="L251" i="2"/>
  <c r="M251" i="2"/>
  <c r="F251" i="2"/>
  <c r="I251" i="2"/>
  <c r="K251" i="2"/>
  <c r="J251" i="2"/>
  <c r="G251" i="2"/>
  <c r="H251" i="2"/>
  <c r="F442" i="2"/>
  <c r="M442" i="2"/>
  <c r="I442" i="2"/>
  <c r="G442" i="2"/>
  <c r="J442" i="2"/>
  <c r="K442" i="2"/>
  <c r="H442" i="2"/>
  <c r="L442" i="2"/>
  <c r="H300" i="2"/>
  <c r="J300" i="2"/>
  <c r="G300" i="2"/>
  <c r="M300" i="2"/>
  <c r="K300" i="2"/>
  <c r="F300" i="2"/>
  <c r="I300" i="2"/>
  <c r="L300" i="2"/>
  <c r="H284" i="2"/>
  <c r="G284" i="2"/>
  <c r="M284" i="2"/>
  <c r="J284" i="2"/>
  <c r="I284" i="2"/>
  <c r="K284" i="2"/>
  <c r="F284" i="2"/>
  <c r="L284" i="2"/>
  <c r="I237" i="2"/>
  <c r="M237" i="2"/>
  <c r="J237" i="2"/>
  <c r="G237" i="2"/>
  <c r="L237" i="2"/>
  <c r="F237" i="2"/>
  <c r="K237" i="2"/>
  <c r="H237" i="2"/>
  <c r="F250" i="2"/>
  <c r="L250" i="2"/>
  <c r="K250" i="2"/>
  <c r="G250" i="2"/>
  <c r="J250" i="2"/>
  <c r="M250" i="2"/>
  <c r="H250" i="2"/>
  <c r="I250" i="2"/>
  <c r="I297" i="2"/>
  <c r="F297" i="2"/>
  <c r="M297" i="2"/>
  <c r="H297" i="2"/>
  <c r="G297" i="2"/>
  <c r="K297" i="2"/>
  <c r="J297" i="2"/>
  <c r="L297" i="2"/>
  <c r="H296" i="2"/>
  <c r="I296" i="2"/>
  <c r="F296" i="2"/>
  <c r="K296" i="2"/>
  <c r="J296" i="2"/>
  <c r="M296" i="2"/>
  <c r="G296" i="2"/>
  <c r="L296" i="2"/>
  <c r="F361" i="2"/>
  <c r="M361" i="2"/>
  <c r="J361" i="2"/>
  <c r="H361" i="2"/>
  <c r="L361" i="2"/>
  <c r="G361" i="2"/>
  <c r="K361" i="2"/>
  <c r="I361" i="2"/>
  <c r="I470" i="2"/>
  <c r="F470" i="2"/>
  <c r="K470" i="2"/>
  <c r="L470" i="2"/>
  <c r="M470" i="2"/>
  <c r="G470" i="2"/>
  <c r="J470" i="2"/>
  <c r="H470" i="2"/>
  <c r="K202" i="2"/>
  <c r="I202" i="2"/>
  <c r="L202" i="2"/>
  <c r="J202" i="2"/>
  <c r="F202" i="2"/>
  <c r="H202" i="2"/>
  <c r="M202" i="2" s="1"/>
  <c r="G202" i="2"/>
  <c r="H390" i="2"/>
  <c r="G390" i="2"/>
  <c r="M390" i="2"/>
  <c r="J390" i="2"/>
  <c r="F390" i="2"/>
  <c r="I390" i="2"/>
  <c r="K390" i="2"/>
  <c r="L390" i="2"/>
  <c r="F331" i="2"/>
  <c r="J331" i="2"/>
  <c r="I331" i="2"/>
  <c r="G331" i="2"/>
  <c r="L331" i="2"/>
  <c r="K331" i="2"/>
  <c r="M331" i="2"/>
  <c r="H331" i="2"/>
  <c r="F409" i="2"/>
  <c r="J409" i="2"/>
  <c r="K409" i="2"/>
  <c r="H409" i="2"/>
  <c r="M409" i="2"/>
  <c r="I409" i="2"/>
  <c r="L409" i="2"/>
  <c r="G409" i="2"/>
  <c r="I245" i="2"/>
  <c r="M245" i="2"/>
  <c r="H245" i="2"/>
  <c r="F245" i="2"/>
  <c r="K245" i="2"/>
  <c r="J245" i="2"/>
  <c r="G245" i="2"/>
  <c r="L245" i="2"/>
  <c r="G472" i="2"/>
  <c r="K472" i="2"/>
  <c r="H472" i="2"/>
  <c r="I472" i="2"/>
  <c r="M472" i="2"/>
  <c r="L472" i="2"/>
  <c r="F472" i="2"/>
  <c r="J472" i="2"/>
  <c r="I222" i="2"/>
  <c r="J222" i="2"/>
  <c r="L222" i="2"/>
  <c r="K222" i="2"/>
  <c r="G222" i="2"/>
  <c r="F222" i="2"/>
  <c r="H222" i="2"/>
  <c r="M222" i="2" s="1"/>
  <c r="F273" i="2"/>
  <c r="H273" i="2"/>
  <c r="J273" i="2"/>
  <c r="M273" i="2"/>
  <c r="G273" i="2"/>
  <c r="I273" i="2"/>
  <c r="K273" i="2"/>
  <c r="L273" i="2"/>
  <c r="J325" i="2"/>
  <c r="M325" i="2"/>
  <c r="H325" i="2"/>
  <c r="L325" i="2"/>
  <c r="G325" i="2"/>
  <c r="F325" i="2"/>
  <c r="I325" i="2"/>
  <c r="K325" i="2"/>
  <c r="I189" i="2"/>
  <c r="F189" i="2"/>
  <c r="K189" i="2"/>
  <c r="H189" i="2"/>
  <c r="M189" i="2" s="1"/>
  <c r="L189" i="2"/>
  <c r="G189" i="2"/>
  <c r="J189" i="2"/>
  <c r="H274" i="2"/>
  <c r="L274" i="2"/>
  <c r="F274" i="2"/>
  <c r="J274" i="2"/>
  <c r="M274" i="2"/>
  <c r="I274" i="2"/>
  <c r="G274" i="2"/>
  <c r="K274" i="2"/>
  <c r="G198" i="2"/>
  <c r="K198" i="2" s="1"/>
  <c r="M198" i="2" s="1"/>
  <c r="J198" i="2"/>
  <c r="I198" i="2"/>
  <c r="L198" i="2"/>
  <c r="F198" i="2"/>
  <c r="H198" i="2"/>
  <c r="H283" i="2"/>
  <c r="L283" i="2"/>
  <c r="F283" i="2"/>
  <c r="J283" i="2"/>
  <c r="I283" i="2"/>
  <c r="M283" i="2"/>
  <c r="K283" i="2"/>
  <c r="G283" i="2"/>
  <c r="G460" i="2"/>
  <c r="L460" i="2"/>
  <c r="J460" i="2"/>
  <c r="K460" i="2"/>
  <c r="M460" i="2"/>
  <c r="H460" i="2"/>
  <c r="I460" i="2"/>
  <c r="F460" i="2"/>
  <c r="H332" i="2"/>
  <c r="J332" i="2"/>
  <c r="F332" i="2"/>
  <c r="M332" i="2"/>
  <c r="I332" i="2"/>
  <c r="G332" i="2"/>
  <c r="K332" i="2"/>
  <c r="L332" i="2"/>
  <c r="G178" i="2"/>
  <c r="K178" i="2" s="1"/>
  <c r="I178" i="2"/>
  <c r="L178" i="2"/>
  <c r="J178" i="2"/>
  <c r="F178" i="2"/>
  <c r="H178" i="2"/>
  <c r="I272" i="2"/>
  <c r="F272" i="2"/>
  <c r="L272" i="2"/>
  <c r="J272" i="2"/>
  <c r="H272" i="2"/>
  <c r="M272" i="2"/>
  <c r="G272" i="2"/>
  <c r="K272" i="2"/>
  <c r="H346" i="2"/>
  <c r="F346" i="2"/>
  <c r="I346" i="2"/>
  <c r="M346" i="2"/>
  <c r="J346" i="2"/>
  <c r="L346" i="2"/>
  <c r="G346" i="2"/>
  <c r="K346" i="2"/>
  <c r="J399" i="2"/>
  <c r="F399" i="2"/>
  <c r="M399" i="2"/>
  <c r="I399" i="2"/>
  <c r="K399" i="2"/>
  <c r="H399" i="2"/>
  <c r="L399" i="2"/>
  <c r="G399" i="2"/>
  <c r="F173" i="2"/>
  <c r="J173" i="2"/>
  <c r="I173" i="2"/>
  <c r="G173" i="2"/>
  <c r="K173" i="2" s="1"/>
  <c r="M173" i="2" s="1"/>
  <c r="L173" i="2"/>
  <c r="H173" i="2"/>
  <c r="H386" i="2"/>
  <c r="I386" i="2"/>
  <c r="F386" i="2"/>
  <c r="K386" i="2"/>
  <c r="J386" i="2"/>
  <c r="M386" i="2"/>
  <c r="G386" i="2"/>
  <c r="L386" i="2"/>
  <c r="G366" i="2"/>
  <c r="K366" i="2"/>
  <c r="J366" i="2"/>
  <c r="H366" i="2"/>
  <c r="L366" i="2"/>
  <c r="I366" i="2"/>
  <c r="M366" i="2"/>
  <c r="F366" i="2"/>
  <c r="G476" i="2"/>
  <c r="L476" i="2"/>
  <c r="J476" i="2"/>
  <c r="M476" i="2"/>
  <c r="I476" i="2"/>
  <c r="H476" i="2"/>
  <c r="K476" i="2"/>
  <c r="F476" i="2"/>
  <c r="F466" i="2"/>
  <c r="J466" i="2"/>
  <c r="G466" i="2"/>
  <c r="I466" i="2"/>
  <c r="M466" i="2"/>
  <c r="K466" i="2"/>
  <c r="H466" i="2"/>
  <c r="L466" i="2"/>
  <c r="H315" i="2"/>
  <c r="L315" i="2"/>
  <c r="G315" i="2"/>
  <c r="M315" i="2"/>
  <c r="J315" i="2"/>
  <c r="I315" i="2"/>
  <c r="K315" i="2"/>
  <c r="F315" i="2"/>
  <c r="L240" i="2"/>
  <c r="G240" i="2"/>
  <c r="I240" i="2"/>
  <c r="F240" i="2"/>
  <c r="K240" i="2"/>
  <c r="H240" i="2"/>
  <c r="M240" i="2"/>
  <c r="J240" i="2"/>
  <c r="G355" i="2"/>
  <c r="K355" i="2"/>
  <c r="I355" i="2"/>
  <c r="M355" i="2"/>
  <c r="L355" i="2"/>
  <c r="H355" i="2"/>
  <c r="J355" i="2"/>
  <c r="F355" i="2"/>
  <c r="G242" i="2"/>
  <c r="F242" i="2"/>
  <c r="K242" i="2"/>
  <c r="J242" i="2"/>
  <c r="M242" i="2"/>
  <c r="L242" i="2"/>
  <c r="H242" i="2"/>
  <c r="I242" i="2"/>
  <c r="J235" i="2"/>
  <c r="H235" i="2"/>
  <c r="M235" i="2"/>
  <c r="F235" i="2"/>
  <c r="L235" i="2"/>
  <c r="I235" i="2"/>
  <c r="G235" i="2"/>
  <c r="K235" i="2"/>
  <c r="I291" i="2"/>
  <c r="M291" i="2"/>
  <c r="G291" i="2"/>
  <c r="K291" i="2"/>
  <c r="J291" i="2"/>
  <c r="F291" i="2"/>
  <c r="L291" i="2"/>
  <c r="H291" i="2"/>
  <c r="G184" i="2"/>
  <c r="F184" i="2"/>
  <c r="H184" i="2"/>
  <c r="M184" i="2" s="1"/>
  <c r="K184" i="2"/>
  <c r="L184" i="2"/>
  <c r="I184" i="2"/>
  <c r="J184" i="2"/>
  <c r="F220" i="2"/>
  <c r="I220" i="2"/>
  <c r="G220" i="2"/>
  <c r="L220" i="2"/>
  <c r="K220" i="2"/>
  <c r="H220" i="2"/>
  <c r="J220" i="2"/>
  <c r="M220" i="2" s="1"/>
  <c r="H411" i="2"/>
  <c r="F411" i="2"/>
  <c r="J411" i="2"/>
  <c r="I411" i="2"/>
  <c r="G411" i="2"/>
  <c r="L411" i="2"/>
  <c r="M411" i="2"/>
  <c r="K411" i="2"/>
  <c r="H439" i="2"/>
  <c r="L439" i="2"/>
  <c r="M439" i="2"/>
  <c r="F439" i="2"/>
  <c r="J439" i="2"/>
  <c r="I439" i="2"/>
  <c r="G439" i="2"/>
  <c r="K439" i="2"/>
  <c r="G448" i="2"/>
  <c r="H448" i="2"/>
  <c r="K448" i="2"/>
  <c r="M448" i="2"/>
  <c r="I448" i="2"/>
  <c r="L448" i="2"/>
  <c r="F448" i="2"/>
  <c r="J448" i="2"/>
  <c r="G404" i="2"/>
  <c r="M404" i="2"/>
  <c r="H404" i="2"/>
  <c r="K404" i="2"/>
  <c r="F404" i="2"/>
  <c r="L404" i="2"/>
  <c r="J404" i="2"/>
  <c r="I404" i="2"/>
  <c r="K483" i="2"/>
  <c r="H483" i="2"/>
  <c r="L483" i="2"/>
  <c r="I483" i="2"/>
  <c r="J483" i="2"/>
  <c r="F483" i="2"/>
  <c r="G483" i="2"/>
  <c r="M483" i="2"/>
  <c r="L412" i="2"/>
  <c r="G412" i="2"/>
  <c r="J412" i="2"/>
  <c r="M412" i="2"/>
  <c r="I412" i="2"/>
  <c r="K412" i="2"/>
  <c r="H412" i="2"/>
  <c r="F412" i="2"/>
  <c r="M286" i="2"/>
  <c r="I286" i="2"/>
  <c r="H286" i="2"/>
  <c r="L286" i="2"/>
  <c r="K286" i="2"/>
  <c r="J286" i="2"/>
  <c r="F286" i="2"/>
  <c r="G286" i="2"/>
  <c r="J349" i="2"/>
  <c r="M349" i="2"/>
  <c r="G349" i="2"/>
  <c r="F349" i="2"/>
  <c r="K349" i="2"/>
  <c r="I349" i="2"/>
  <c r="H349" i="2"/>
  <c r="L349" i="2"/>
  <c r="M289" i="2"/>
  <c r="F289" i="2"/>
  <c r="I289" i="2"/>
  <c r="H289" i="2"/>
  <c r="J289" i="2"/>
  <c r="G289" i="2"/>
  <c r="L289" i="2"/>
  <c r="K289" i="2"/>
  <c r="I363" i="2"/>
  <c r="M363" i="2"/>
  <c r="G363" i="2"/>
  <c r="K363" i="2"/>
  <c r="F363" i="2"/>
  <c r="J363" i="2"/>
  <c r="L363" i="2"/>
  <c r="H363" i="2"/>
  <c r="I327" i="2"/>
  <c r="M327" i="2"/>
  <c r="F327" i="2"/>
  <c r="K327" i="2"/>
  <c r="H327" i="2"/>
  <c r="G327" i="2"/>
  <c r="L327" i="2"/>
  <c r="J327" i="2"/>
  <c r="G501" i="2"/>
  <c r="K501" i="2"/>
  <c r="I501" i="2"/>
  <c r="M501" i="2"/>
  <c r="F501" i="2"/>
  <c r="H501" i="2"/>
  <c r="J501" i="2"/>
  <c r="L501" i="2"/>
  <c r="G203" i="2"/>
  <c r="K203" i="2" s="1"/>
  <c r="H203" i="2"/>
  <c r="M203" i="2" s="1"/>
  <c r="I203" i="2"/>
  <c r="L203" i="2"/>
  <c r="J203" i="2"/>
  <c r="F203" i="2"/>
  <c r="J341" i="2"/>
  <c r="G341" i="2"/>
  <c r="F341" i="2"/>
  <c r="K341" i="2"/>
  <c r="I341" i="2"/>
  <c r="M341" i="2"/>
  <c r="H341" i="2"/>
  <c r="L341" i="2"/>
  <c r="H326" i="2"/>
  <c r="L326" i="2"/>
  <c r="I326" i="2"/>
  <c r="M326" i="2"/>
  <c r="F326" i="2"/>
  <c r="G326" i="2"/>
  <c r="J326" i="2"/>
  <c r="K326" i="2"/>
  <c r="I454" i="2"/>
  <c r="F454" i="2"/>
  <c r="K454" i="2"/>
  <c r="M454" i="2"/>
  <c r="H454" i="2"/>
  <c r="G454" i="2"/>
  <c r="J454" i="2"/>
  <c r="L454" i="2"/>
  <c r="I265" i="2"/>
  <c r="K265" i="2"/>
  <c r="J265" i="2"/>
  <c r="M265" i="2"/>
  <c r="L265" i="2"/>
  <c r="F265" i="2"/>
  <c r="G265" i="2"/>
  <c r="H265" i="2"/>
  <c r="G177" i="2"/>
  <c r="K177" i="2" s="1"/>
  <c r="F177" i="2"/>
  <c r="L177" i="2"/>
  <c r="I177" i="2"/>
  <c r="H177" i="2"/>
  <c r="M177" i="2" s="1"/>
  <c r="J177" i="2"/>
  <c r="H316" i="2"/>
  <c r="G316" i="2"/>
  <c r="M316" i="2"/>
  <c r="J316" i="2"/>
  <c r="F316" i="2"/>
  <c r="K316" i="2"/>
  <c r="I316" i="2"/>
  <c r="L316" i="2"/>
  <c r="H280" i="2"/>
  <c r="M280" i="2"/>
  <c r="J280" i="2"/>
  <c r="I280" i="2"/>
  <c r="F280" i="2"/>
  <c r="L280" i="2"/>
  <c r="G280" i="2"/>
  <c r="K280" i="2"/>
  <c r="I207" i="2"/>
  <c r="J207" i="2"/>
  <c r="K207" i="2"/>
  <c r="L207" i="2"/>
  <c r="F207" i="2"/>
  <c r="G207" i="2"/>
  <c r="H207" i="2"/>
  <c r="M207" i="2" s="1"/>
  <c r="I384" i="2"/>
  <c r="H384" i="2"/>
  <c r="M384" i="2"/>
  <c r="G384" i="2"/>
  <c r="L384" i="2"/>
  <c r="K384" i="2"/>
  <c r="F384" i="2"/>
  <c r="J384" i="2"/>
  <c r="G393" i="2"/>
  <c r="K393" i="2"/>
  <c r="I393" i="2"/>
  <c r="F393" i="2"/>
  <c r="L393" i="2"/>
  <c r="H393" i="2"/>
  <c r="M393" i="2"/>
  <c r="J393" i="2"/>
  <c r="M342" i="2"/>
  <c r="I342" i="2"/>
  <c r="H342" i="2"/>
  <c r="L342" i="2"/>
  <c r="G342" i="2"/>
  <c r="F342" i="2"/>
  <c r="K342" i="2"/>
  <c r="J342" i="2"/>
  <c r="I422" i="2"/>
  <c r="F422" i="2"/>
  <c r="K422" i="2"/>
  <c r="M422" i="2"/>
  <c r="H422" i="2"/>
  <c r="G422" i="2"/>
  <c r="J422" i="2"/>
  <c r="L422" i="2"/>
  <c r="H487" i="2"/>
  <c r="M487" i="2"/>
  <c r="J487" i="2"/>
  <c r="F487" i="2"/>
  <c r="I487" i="2"/>
  <c r="L487" i="2"/>
  <c r="G487" i="2"/>
  <c r="K487" i="2"/>
  <c r="F371" i="2"/>
  <c r="G371" i="2"/>
  <c r="K371" i="2"/>
  <c r="I371" i="2"/>
  <c r="H371" i="2"/>
  <c r="M371" i="2"/>
  <c r="L371" i="2"/>
  <c r="J371" i="2"/>
  <c r="J357" i="2"/>
  <c r="I357" i="2"/>
  <c r="F357" i="2"/>
  <c r="L357" i="2"/>
  <c r="G357" i="2"/>
  <c r="H357" i="2"/>
  <c r="K357" i="2"/>
  <c r="M357" i="2"/>
  <c r="F360" i="2"/>
  <c r="K360" i="2"/>
  <c r="J360" i="2"/>
  <c r="H360" i="2"/>
  <c r="I360" i="2"/>
  <c r="L360" i="2"/>
  <c r="G360" i="2"/>
  <c r="M360" i="2"/>
  <c r="G456" i="2"/>
  <c r="K456" i="2"/>
  <c r="H456" i="2"/>
  <c r="I456" i="2"/>
  <c r="M456" i="2"/>
  <c r="L456" i="2"/>
  <c r="F456" i="2"/>
  <c r="J456" i="2"/>
  <c r="I307" i="2"/>
  <c r="M307" i="2"/>
  <c r="J307" i="2"/>
  <c r="G307" i="2"/>
  <c r="L307" i="2"/>
  <c r="F307" i="2"/>
  <c r="K307" i="2"/>
  <c r="H307" i="2"/>
  <c r="I497" i="2"/>
  <c r="M497" i="2"/>
  <c r="G497" i="2"/>
  <c r="K497" i="2"/>
  <c r="H497" i="2"/>
  <c r="J497" i="2"/>
  <c r="F497" i="2"/>
  <c r="L497" i="2"/>
  <c r="H312" i="2"/>
  <c r="J312" i="2"/>
  <c r="K312" i="2"/>
  <c r="G312" i="2"/>
  <c r="F312" i="2"/>
  <c r="M312" i="2"/>
  <c r="I312" i="2"/>
  <c r="L312" i="2"/>
  <c r="H356" i="2"/>
  <c r="F356" i="2"/>
  <c r="K356" i="2"/>
  <c r="I356" i="2"/>
  <c r="M356" i="2"/>
  <c r="G356" i="2"/>
  <c r="J356" i="2"/>
  <c r="L356" i="2"/>
  <c r="M337" i="2"/>
  <c r="F337" i="2"/>
  <c r="I337" i="2"/>
  <c r="H337" i="2"/>
  <c r="L337" i="2"/>
  <c r="G337" i="2"/>
  <c r="J337" i="2"/>
  <c r="K337" i="2"/>
  <c r="I462" i="2"/>
  <c r="F462" i="2"/>
  <c r="K462" i="2"/>
  <c r="J462" i="2"/>
  <c r="H462" i="2"/>
  <c r="M462" i="2"/>
  <c r="L462" i="2"/>
  <c r="G462" i="2"/>
  <c r="G266" i="2"/>
  <c r="K266" i="2"/>
  <c r="I266" i="2"/>
  <c r="M266" i="2"/>
  <c r="H266" i="2"/>
  <c r="L266" i="2"/>
  <c r="J266" i="2"/>
  <c r="F266" i="2"/>
  <c r="H133" i="2"/>
  <c r="I133" i="2"/>
  <c r="L133" i="2"/>
  <c r="G133" i="2"/>
  <c r="K133" i="2" s="1"/>
  <c r="F133" i="2"/>
  <c r="J133" i="2"/>
  <c r="I48" i="2"/>
  <c r="H48" i="2"/>
  <c r="G48" i="2"/>
  <c r="J48" i="2" s="1"/>
  <c r="L48" i="2"/>
  <c r="F48" i="2"/>
  <c r="F155" i="2"/>
  <c r="I155" i="2"/>
  <c r="K155" i="2"/>
  <c r="G155" i="2"/>
  <c r="J155" i="2" s="1"/>
  <c r="H155" i="2"/>
  <c r="L155" i="2"/>
  <c r="M155" i="2"/>
  <c r="F152" i="2"/>
  <c r="G152" i="2"/>
  <c r="L152" i="2"/>
  <c r="K152" i="2"/>
  <c r="J152" i="2"/>
  <c r="I152" i="2"/>
  <c r="H152" i="2"/>
  <c r="M152" i="2"/>
  <c r="I149" i="2"/>
  <c r="H149" i="2"/>
  <c r="J149" i="2"/>
  <c r="L149" i="2"/>
  <c r="F149" i="2"/>
  <c r="G149" i="2"/>
  <c r="K149" i="2"/>
  <c r="L108" i="2"/>
  <c r="I108" i="2"/>
  <c r="H108" i="2"/>
  <c r="F108" i="2"/>
  <c r="G108" i="2"/>
  <c r="J108" i="2" s="1"/>
  <c r="G146" i="2"/>
  <c r="K146" i="2" s="1"/>
  <c r="L146" i="2"/>
  <c r="J146" i="2"/>
  <c r="H146" i="2"/>
  <c r="I146" i="2"/>
  <c r="M146" i="2" s="1"/>
  <c r="F146" i="2"/>
  <c r="H150" i="2"/>
  <c r="M150" i="2" s="1"/>
  <c r="G150" i="2"/>
  <c r="L150" i="2"/>
  <c r="I150" i="2"/>
  <c r="J150" i="2"/>
  <c r="K150" i="2"/>
  <c r="F150" i="2"/>
  <c r="H113" i="2"/>
  <c r="G113" i="2"/>
  <c r="J113" i="2" s="1"/>
  <c r="L113" i="2"/>
  <c r="F113" i="2"/>
  <c r="I113" i="2"/>
  <c r="L23" i="2"/>
  <c r="I23" i="2"/>
  <c r="H23" i="2"/>
  <c r="F23" i="2"/>
  <c r="G23" i="2"/>
  <c r="J23" i="2" s="1"/>
  <c r="L50" i="2"/>
  <c r="J50" i="2"/>
  <c r="F50" i="2"/>
  <c r="K50" i="2"/>
  <c r="M50" i="2" s="1"/>
  <c r="I50" i="2"/>
  <c r="G50" i="2"/>
  <c r="H50" i="2"/>
  <c r="J63" i="2"/>
  <c r="F63" i="2"/>
  <c r="G63" i="2"/>
  <c r="K63" i="2"/>
  <c r="M63" i="2" s="1"/>
  <c r="I63" i="2"/>
  <c r="L63" i="2"/>
  <c r="H63" i="2"/>
  <c r="J21" i="2"/>
  <c r="H21" i="2"/>
  <c r="G21" i="2"/>
  <c r="I21" i="2" s="1"/>
  <c r="K21" i="2"/>
  <c r="L21" i="2"/>
  <c r="F21" i="2"/>
  <c r="I38" i="2"/>
  <c r="L38" i="2"/>
  <c r="F38" i="2"/>
  <c r="G38" i="2"/>
  <c r="J38" i="2" s="1"/>
  <c r="H38" i="2"/>
  <c r="I56" i="2"/>
  <c r="H56" i="2"/>
  <c r="M56" i="2" s="1"/>
  <c r="G56" i="2"/>
  <c r="L56" i="2"/>
  <c r="J56" i="2"/>
  <c r="F56" i="2"/>
  <c r="K56" i="2"/>
  <c r="F92" i="2"/>
  <c r="G92" i="2"/>
  <c r="K92" i="2" s="1"/>
  <c r="I92" i="2"/>
  <c r="L92" i="2"/>
  <c r="H92" i="2"/>
  <c r="J92" i="2"/>
  <c r="L97" i="2"/>
  <c r="H97" i="2"/>
  <c r="F97" i="2"/>
  <c r="G97" i="2"/>
  <c r="I97" i="2"/>
  <c r="K97" i="2"/>
  <c r="J97" i="2"/>
  <c r="M97" i="2" s="1"/>
  <c r="G111" i="2"/>
  <c r="J111" i="2" s="1"/>
  <c r="H111" i="2"/>
  <c r="L111" i="2"/>
  <c r="F111" i="2"/>
  <c r="I111" i="2"/>
  <c r="F17" i="2"/>
  <c r="G17" i="2"/>
  <c r="I17" i="2" s="1"/>
  <c r="H17" i="2"/>
  <c r="L17" i="2"/>
  <c r="J17" i="2"/>
  <c r="I15" i="2"/>
  <c r="F15" i="2"/>
  <c r="G15" i="2"/>
  <c r="J15" i="2" s="1"/>
  <c r="L15" i="2"/>
  <c r="F95" i="2"/>
  <c r="H95" i="2"/>
  <c r="L95" i="2"/>
  <c r="G95" i="2"/>
  <c r="J95" i="2" s="1"/>
  <c r="I95" i="2"/>
  <c r="H137" i="2"/>
  <c r="M137" i="2" s="1"/>
  <c r="K137" i="2"/>
  <c r="J137" i="2"/>
  <c r="F137" i="2"/>
  <c r="G137" i="2"/>
  <c r="L137" i="2"/>
  <c r="I137" i="2"/>
  <c r="G66" i="2"/>
  <c r="J66" i="2" s="1"/>
  <c r="K66" i="2"/>
  <c r="I66" i="2"/>
  <c r="F66" i="2"/>
  <c r="H66" i="2"/>
  <c r="M66" i="2" s="1"/>
  <c r="L66" i="2"/>
  <c r="J72" i="2"/>
  <c r="H72" i="2"/>
  <c r="I72" i="2"/>
  <c r="G72" i="2"/>
  <c r="F72" i="2"/>
  <c r="K72" i="2"/>
  <c r="L72" i="2"/>
  <c r="K22" i="2"/>
  <c r="H22" i="2"/>
  <c r="F22" i="2"/>
  <c r="I22" i="2"/>
  <c r="L22" i="2"/>
  <c r="G22" i="2"/>
  <c r="J22" i="2" s="1"/>
  <c r="I46" i="2"/>
  <c r="M46" i="2" s="1"/>
  <c r="G46" i="2"/>
  <c r="K46" i="2" s="1"/>
  <c r="F46" i="2"/>
  <c r="L46" i="2"/>
  <c r="J46" i="2"/>
  <c r="H46" i="2"/>
  <c r="H41" i="2"/>
  <c r="F41" i="2"/>
  <c r="G41" i="2"/>
  <c r="K41" i="2"/>
  <c r="L41" i="2"/>
  <c r="I41" i="2"/>
  <c r="J41" i="2"/>
  <c r="K60" i="2"/>
  <c r="I60" i="2"/>
  <c r="H60" i="2"/>
  <c r="M60" i="2" s="1"/>
  <c r="F60" i="2"/>
  <c r="L60" i="2"/>
  <c r="J60" i="2"/>
  <c r="G60" i="2"/>
  <c r="F42" i="2"/>
  <c r="H42" i="2"/>
  <c r="L42" i="2"/>
  <c r="I42" i="2"/>
  <c r="G42" i="2"/>
  <c r="K42" i="2" s="1"/>
  <c r="J42" i="2"/>
  <c r="I83" i="2"/>
  <c r="H83" i="2"/>
  <c r="L83" i="2"/>
  <c r="F83" i="2"/>
  <c r="G83" i="2"/>
  <c r="J83" i="2" s="1"/>
  <c r="K83" i="2"/>
  <c r="J58" i="2"/>
  <c r="H58" i="2"/>
  <c r="L58" i="2"/>
  <c r="G58" i="2"/>
  <c r="K58" i="2" s="1"/>
  <c r="M58" i="2" s="1"/>
  <c r="I58" i="2"/>
  <c r="F58" i="2"/>
  <c r="L81" i="2"/>
  <c r="G81" i="2"/>
  <c r="J81" i="2" s="1"/>
  <c r="H81" i="2"/>
  <c r="I81" i="2"/>
  <c r="F81" i="2"/>
  <c r="I100" i="2"/>
  <c r="H100" i="2"/>
  <c r="L100" i="2"/>
  <c r="J100" i="2"/>
  <c r="G100" i="2"/>
  <c r="K100" i="2" s="1"/>
  <c r="F100" i="2"/>
  <c r="F37" i="2"/>
  <c r="G37" i="2"/>
  <c r="J37" i="2" s="1"/>
  <c r="H37" i="2"/>
  <c r="K37" i="2"/>
  <c r="L37" i="2"/>
  <c r="I37" i="2"/>
  <c r="M37" i="2" s="1"/>
  <c r="L106" i="2"/>
  <c r="H106" i="2"/>
  <c r="G106" i="2"/>
  <c r="J106" i="2"/>
  <c r="K106" i="2"/>
  <c r="I106" i="2"/>
  <c r="F106" i="2"/>
  <c r="I76" i="2"/>
  <c r="K76" i="2"/>
  <c r="F76" i="2"/>
  <c r="L76" i="2"/>
  <c r="H76" i="2"/>
  <c r="G76" i="2"/>
  <c r="J76" i="2" s="1"/>
  <c r="I130" i="2"/>
  <c r="J130" i="2"/>
  <c r="L130" i="2"/>
  <c r="G130" i="2"/>
  <c r="K130" i="2"/>
  <c r="H130" i="2"/>
  <c r="F130" i="2"/>
  <c r="I449" i="2"/>
  <c r="M449" i="2"/>
  <c r="G449" i="2"/>
  <c r="K449" i="2"/>
  <c r="L449" i="2"/>
  <c r="F449" i="2"/>
  <c r="H449" i="2"/>
  <c r="J449" i="2"/>
  <c r="I350" i="2"/>
  <c r="M350" i="2"/>
  <c r="L350" i="2"/>
  <c r="H350" i="2"/>
  <c r="K350" i="2"/>
  <c r="J350" i="2"/>
  <c r="F350" i="2"/>
  <c r="G350" i="2"/>
  <c r="F351" i="2"/>
  <c r="J351" i="2"/>
  <c r="H351" i="2"/>
  <c r="L351" i="2"/>
  <c r="K351" i="2"/>
  <c r="G351" i="2"/>
  <c r="I351" i="2"/>
  <c r="M351" i="2"/>
  <c r="H288" i="2"/>
  <c r="G288" i="2"/>
  <c r="M288" i="2"/>
  <c r="J288" i="2"/>
  <c r="I288" i="2"/>
  <c r="K288" i="2"/>
  <c r="F288" i="2"/>
  <c r="L288" i="2"/>
  <c r="K419" i="2"/>
  <c r="L419" i="2"/>
  <c r="I419" i="2"/>
  <c r="J419" i="2"/>
  <c r="F419" i="2"/>
  <c r="M419" i="2"/>
  <c r="H419" i="2"/>
  <c r="G419" i="2"/>
  <c r="I478" i="2"/>
  <c r="F478" i="2"/>
  <c r="K478" i="2"/>
  <c r="H478" i="2"/>
  <c r="L478" i="2"/>
  <c r="J478" i="2"/>
  <c r="M478" i="2"/>
  <c r="G478" i="2"/>
  <c r="J210" i="2"/>
  <c r="K210" i="2"/>
  <c r="F210" i="2"/>
  <c r="H210" i="2"/>
  <c r="I210" i="2"/>
  <c r="M210" i="2" s="1"/>
  <c r="L210" i="2"/>
  <c r="G210" i="2"/>
  <c r="G484" i="2"/>
  <c r="L484" i="2"/>
  <c r="J484" i="2"/>
  <c r="I484" i="2"/>
  <c r="M484" i="2"/>
  <c r="F484" i="2"/>
  <c r="H484" i="2"/>
  <c r="K484" i="2"/>
  <c r="H343" i="2"/>
  <c r="L343" i="2"/>
  <c r="F343" i="2"/>
  <c r="J343" i="2"/>
  <c r="I343" i="2"/>
  <c r="M343" i="2"/>
  <c r="G343" i="2"/>
  <c r="K343" i="2"/>
  <c r="G433" i="2"/>
  <c r="K433" i="2"/>
  <c r="I433" i="2"/>
  <c r="M433" i="2"/>
  <c r="J433" i="2"/>
  <c r="L433" i="2"/>
  <c r="F433" i="2"/>
  <c r="H433" i="2"/>
  <c r="H308" i="2"/>
  <c r="I308" i="2"/>
  <c r="F308" i="2"/>
  <c r="M308" i="2"/>
  <c r="J308" i="2"/>
  <c r="G308" i="2"/>
  <c r="K308" i="2"/>
  <c r="L308" i="2"/>
  <c r="J247" i="2"/>
  <c r="F247" i="2"/>
  <c r="L247" i="2"/>
  <c r="I247" i="2"/>
  <c r="M247" i="2"/>
  <c r="K247" i="2"/>
  <c r="G247" i="2"/>
  <c r="H247" i="2"/>
  <c r="H378" i="2"/>
  <c r="I378" i="2"/>
  <c r="F378" i="2"/>
  <c r="K378" i="2"/>
  <c r="J378" i="2"/>
  <c r="G378" i="2"/>
  <c r="M378" i="2"/>
  <c r="L378" i="2"/>
  <c r="G200" i="2"/>
  <c r="K200" i="2" s="1"/>
  <c r="H200" i="2"/>
  <c r="F200" i="2"/>
  <c r="I200" i="2"/>
  <c r="L200" i="2"/>
  <c r="J200" i="2"/>
  <c r="G492" i="2"/>
  <c r="L492" i="2"/>
  <c r="J492" i="2"/>
  <c r="I492" i="2"/>
  <c r="K492" i="2"/>
  <c r="M492" i="2"/>
  <c r="H492" i="2"/>
  <c r="F492" i="2"/>
  <c r="G473" i="2"/>
  <c r="K473" i="2"/>
  <c r="I473" i="2"/>
  <c r="M473" i="2"/>
  <c r="F473" i="2"/>
  <c r="H473" i="2"/>
  <c r="J473" i="2"/>
  <c r="L473" i="2"/>
  <c r="I180" i="2"/>
  <c r="K180" i="2"/>
  <c r="J180" i="2"/>
  <c r="G180" i="2"/>
  <c r="L180" i="2"/>
  <c r="H180" i="2"/>
  <c r="M180" i="2" s="1"/>
  <c r="F180" i="2"/>
  <c r="I188" i="2"/>
  <c r="J188" i="2"/>
  <c r="L188" i="2"/>
  <c r="G188" i="2"/>
  <c r="K188" i="2" s="1"/>
  <c r="F188" i="2"/>
  <c r="H188" i="2"/>
  <c r="H322" i="2"/>
  <c r="M322" i="2"/>
  <c r="J322" i="2"/>
  <c r="L322" i="2"/>
  <c r="G322" i="2"/>
  <c r="K322" i="2"/>
  <c r="F322" i="2"/>
  <c r="I322" i="2"/>
  <c r="F227" i="2"/>
  <c r="L227" i="2"/>
  <c r="I227" i="2"/>
  <c r="H227" i="2"/>
  <c r="J227" i="2"/>
  <c r="G227" i="2"/>
  <c r="K227" i="2" s="1"/>
  <c r="K196" i="2"/>
  <c r="M196" i="2" s="1"/>
  <c r="I196" i="2"/>
  <c r="J196" i="2"/>
  <c r="G196" i="2"/>
  <c r="L196" i="2"/>
  <c r="H196" i="2"/>
  <c r="F196" i="2"/>
  <c r="F474" i="2"/>
  <c r="G474" i="2"/>
  <c r="J474" i="2"/>
  <c r="I474" i="2"/>
  <c r="M474" i="2"/>
  <c r="H474" i="2"/>
  <c r="L474" i="2"/>
  <c r="K474" i="2"/>
  <c r="I461" i="2"/>
  <c r="M461" i="2"/>
  <c r="G461" i="2"/>
  <c r="K461" i="2"/>
  <c r="H461" i="2"/>
  <c r="J461" i="2"/>
  <c r="L461" i="2"/>
  <c r="F461" i="2"/>
  <c r="G452" i="2"/>
  <c r="L452" i="2"/>
  <c r="J452" i="2"/>
  <c r="I452" i="2"/>
  <c r="M452" i="2"/>
  <c r="F452" i="2"/>
  <c r="K452" i="2"/>
  <c r="H452" i="2"/>
  <c r="G401" i="2"/>
  <c r="K401" i="2"/>
  <c r="H401" i="2"/>
  <c r="M401" i="2"/>
  <c r="J401" i="2"/>
  <c r="F401" i="2"/>
  <c r="L401" i="2"/>
  <c r="I401" i="2"/>
  <c r="G191" i="2"/>
  <c r="K191" i="2" s="1"/>
  <c r="F191" i="2"/>
  <c r="L191" i="2"/>
  <c r="I191" i="2"/>
  <c r="H191" i="2"/>
  <c r="J191" i="2"/>
  <c r="K255" i="2"/>
  <c r="F255" i="2"/>
  <c r="J255" i="2"/>
  <c r="G255" i="2"/>
  <c r="M255" i="2"/>
  <c r="H255" i="2"/>
  <c r="I255" i="2"/>
  <c r="L255" i="2"/>
  <c r="I281" i="2"/>
  <c r="H281" i="2"/>
  <c r="F281" i="2"/>
  <c r="L281" i="2"/>
  <c r="G281" i="2"/>
  <c r="J281" i="2"/>
  <c r="K281" i="2"/>
  <c r="M281" i="2"/>
  <c r="H354" i="2"/>
  <c r="M354" i="2"/>
  <c r="G354" i="2"/>
  <c r="K354" i="2"/>
  <c r="F354" i="2"/>
  <c r="I354" i="2"/>
  <c r="J354" i="2"/>
  <c r="L354" i="2"/>
  <c r="H429" i="2"/>
  <c r="L429" i="2"/>
  <c r="F429" i="2"/>
  <c r="J429" i="2"/>
  <c r="K429" i="2"/>
  <c r="M429" i="2"/>
  <c r="G429" i="2"/>
  <c r="I429" i="2"/>
  <c r="F441" i="2"/>
  <c r="J441" i="2"/>
  <c r="H441" i="2"/>
  <c r="L441" i="2"/>
  <c r="M441" i="2"/>
  <c r="G441" i="2"/>
  <c r="I441" i="2"/>
  <c r="K441" i="2"/>
  <c r="L444" i="2"/>
  <c r="G444" i="2"/>
  <c r="J444" i="2"/>
  <c r="M444" i="2"/>
  <c r="K444" i="2"/>
  <c r="H444" i="2"/>
  <c r="I444" i="2"/>
  <c r="F444" i="2"/>
  <c r="H471" i="2"/>
  <c r="M471" i="2"/>
  <c r="J471" i="2"/>
  <c r="L471" i="2"/>
  <c r="F471" i="2"/>
  <c r="I471" i="2"/>
  <c r="G471" i="2"/>
  <c r="K471" i="2"/>
  <c r="G249" i="2"/>
  <c r="K249" i="2"/>
  <c r="H249" i="2"/>
  <c r="M249" i="2"/>
  <c r="J249" i="2"/>
  <c r="I249" i="2"/>
  <c r="F249" i="2"/>
  <c r="L249" i="2"/>
  <c r="F367" i="2"/>
  <c r="J367" i="2"/>
  <c r="I367" i="2"/>
  <c r="M367" i="2"/>
  <c r="K367" i="2"/>
  <c r="H367" i="2"/>
  <c r="L367" i="2"/>
  <c r="G367" i="2"/>
  <c r="G426" i="2"/>
  <c r="M426" i="2"/>
  <c r="J426" i="2"/>
  <c r="F426" i="2"/>
  <c r="I426" i="2"/>
  <c r="K426" i="2"/>
  <c r="L426" i="2"/>
  <c r="H426" i="2"/>
  <c r="L423" i="2"/>
  <c r="J423" i="2"/>
  <c r="F423" i="2"/>
  <c r="H423" i="2"/>
  <c r="M423" i="2"/>
  <c r="K423" i="2"/>
  <c r="I423" i="2"/>
  <c r="G423" i="2"/>
  <c r="M467" i="2"/>
  <c r="J467" i="2"/>
  <c r="L467" i="2"/>
  <c r="I467" i="2"/>
  <c r="H467" i="2"/>
  <c r="F467" i="2"/>
  <c r="G467" i="2"/>
  <c r="K467" i="2"/>
  <c r="H340" i="2"/>
  <c r="F340" i="2"/>
  <c r="K340" i="2"/>
  <c r="I340" i="2"/>
  <c r="G340" i="2"/>
  <c r="M340" i="2"/>
  <c r="J340" i="2"/>
  <c r="L340" i="2"/>
  <c r="I362" i="2"/>
  <c r="G362" i="2"/>
  <c r="L362" i="2"/>
  <c r="K362" i="2"/>
  <c r="M362" i="2"/>
  <c r="H362" i="2"/>
  <c r="J362" i="2"/>
  <c r="F362" i="2"/>
  <c r="M293" i="2"/>
  <c r="J293" i="2"/>
  <c r="H293" i="2"/>
  <c r="L293" i="2"/>
  <c r="G293" i="2"/>
  <c r="F293" i="2"/>
  <c r="K293" i="2"/>
  <c r="I293" i="2"/>
  <c r="I414" i="2"/>
  <c r="F414" i="2"/>
  <c r="K414" i="2"/>
  <c r="H414" i="2"/>
  <c r="G414" i="2"/>
  <c r="L414" i="2"/>
  <c r="J414" i="2"/>
  <c r="M414" i="2"/>
  <c r="H282" i="2"/>
  <c r="G282" i="2"/>
  <c r="M282" i="2"/>
  <c r="K282" i="2"/>
  <c r="F282" i="2"/>
  <c r="I282" i="2"/>
  <c r="L282" i="2"/>
  <c r="J282" i="2"/>
  <c r="G359" i="2"/>
  <c r="K359" i="2"/>
  <c r="I359" i="2"/>
  <c r="M359" i="2"/>
  <c r="H359" i="2"/>
  <c r="L359" i="2"/>
  <c r="F359" i="2"/>
  <c r="J359" i="2"/>
  <c r="L269" i="2"/>
  <c r="H269" i="2"/>
  <c r="M269" i="2"/>
  <c r="G269" i="2"/>
  <c r="K269" i="2"/>
  <c r="J269" i="2"/>
  <c r="I269" i="2"/>
  <c r="F269" i="2"/>
  <c r="F216" i="2"/>
  <c r="G216" i="2"/>
  <c r="K216" i="2" s="1"/>
  <c r="M216" i="2" s="1"/>
  <c r="L216" i="2"/>
  <c r="H216" i="2"/>
  <c r="I216" i="2"/>
  <c r="J216" i="2"/>
  <c r="H261" i="2"/>
  <c r="K261" i="2"/>
  <c r="M261" i="2"/>
  <c r="L261" i="2"/>
  <c r="G261" i="2"/>
  <c r="J261" i="2"/>
  <c r="F261" i="2"/>
  <c r="I261" i="2"/>
  <c r="G436" i="2"/>
  <c r="L436" i="2"/>
  <c r="J436" i="2"/>
  <c r="I436" i="2"/>
  <c r="M436" i="2"/>
  <c r="K436" i="2"/>
  <c r="H436" i="2"/>
  <c r="F436" i="2"/>
  <c r="L451" i="2"/>
  <c r="G451" i="2"/>
  <c r="I451" i="2"/>
  <c r="M451" i="2"/>
  <c r="F451" i="2"/>
  <c r="K451" i="2"/>
  <c r="H451" i="2"/>
  <c r="J451" i="2"/>
  <c r="F278" i="2"/>
  <c r="J278" i="2"/>
  <c r="H278" i="2"/>
  <c r="L278" i="2"/>
  <c r="K278" i="2"/>
  <c r="G278" i="2"/>
  <c r="M278" i="2"/>
  <c r="I278" i="2"/>
  <c r="L248" i="2"/>
  <c r="G248" i="2"/>
  <c r="M248" i="2"/>
  <c r="I248" i="2"/>
  <c r="F248" i="2"/>
  <c r="K248" i="2"/>
  <c r="H248" i="2"/>
  <c r="J248" i="2"/>
  <c r="I369" i="2"/>
  <c r="M369" i="2"/>
  <c r="G369" i="2"/>
  <c r="K369" i="2"/>
  <c r="F369" i="2"/>
  <c r="J369" i="2"/>
  <c r="L369" i="2"/>
  <c r="H369" i="2"/>
  <c r="H424" i="2"/>
  <c r="M424" i="2"/>
  <c r="I424" i="2"/>
  <c r="L424" i="2"/>
  <c r="G424" i="2"/>
  <c r="K424" i="2"/>
  <c r="F424" i="2"/>
  <c r="J424" i="2"/>
  <c r="K253" i="2"/>
  <c r="G253" i="2"/>
  <c r="M253" i="2"/>
  <c r="I253" i="2"/>
  <c r="H253" i="2"/>
  <c r="L253" i="2"/>
  <c r="F253" i="2"/>
  <c r="J253" i="2"/>
  <c r="G246" i="2"/>
  <c r="M246" i="2"/>
  <c r="J246" i="2"/>
  <c r="I246" i="2"/>
  <c r="L246" i="2"/>
  <c r="K246" i="2"/>
  <c r="H246" i="2"/>
  <c r="F246" i="2"/>
  <c r="G195" i="2"/>
  <c r="K195" i="2" s="1"/>
  <c r="H195" i="2"/>
  <c r="J195" i="2"/>
  <c r="F195" i="2"/>
  <c r="L195" i="2"/>
  <c r="I195" i="2"/>
  <c r="I438" i="2"/>
  <c r="F438" i="2"/>
  <c r="K438" i="2"/>
  <c r="L438" i="2"/>
  <c r="J438" i="2"/>
  <c r="M438" i="2"/>
  <c r="G438" i="2"/>
  <c r="H438" i="2"/>
  <c r="G499" i="2"/>
  <c r="L499" i="2"/>
  <c r="K499" i="2"/>
  <c r="I499" i="2"/>
  <c r="F499" i="2"/>
  <c r="M499" i="2"/>
  <c r="J499" i="2"/>
  <c r="H499" i="2"/>
  <c r="I416" i="2"/>
  <c r="L416" i="2"/>
  <c r="H416" i="2"/>
  <c r="K416" i="2"/>
  <c r="G416" i="2"/>
  <c r="M416" i="2"/>
  <c r="F416" i="2"/>
  <c r="J416" i="2"/>
  <c r="G183" i="2"/>
  <c r="K183" i="2" s="1"/>
  <c r="F183" i="2"/>
  <c r="L183" i="2"/>
  <c r="H183" i="2"/>
  <c r="J183" i="2"/>
  <c r="I183" i="2"/>
  <c r="G179" i="2"/>
  <c r="K179" i="2" s="1"/>
  <c r="J179" i="2"/>
  <c r="I179" i="2"/>
  <c r="F179" i="2"/>
  <c r="L179" i="2"/>
  <c r="H179" i="2"/>
  <c r="H241" i="2"/>
  <c r="L241" i="2"/>
  <c r="J241" i="2"/>
  <c r="G241" i="2"/>
  <c r="M241" i="2"/>
  <c r="F241" i="2"/>
  <c r="K241" i="2"/>
  <c r="I241" i="2"/>
  <c r="F329" i="2"/>
  <c r="M329" i="2"/>
  <c r="I329" i="2"/>
  <c r="H329" i="2"/>
  <c r="G329" i="2"/>
  <c r="K329" i="2"/>
  <c r="J329" i="2"/>
  <c r="L329" i="2"/>
  <c r="G217" i="2"/>
  <c r="K217" i="2"/>
  <c r="H217" i="2"/>
  <c r="M217" i="2" s="1"/>
  <c r="J217" i="2"/>
  <c r="I217" i="2"/>
  <c r="F217" i="2"/>
  <c r="L217" i="2"/>
  <c r="I421" i="2"/>
  <c r="M421" i="2"/>
  <c r="J421" i="2"/>
  <c r="G421" i="2"/>
  <c r="L421" i="2"/>
  <c r="H421" i="2"/>
  <c r="K421" i="2"/>
  <c r="F421" i="2"/>
  <c r="J285" i="2"/>
  <c r="M285" i="2"/>
  <c r="H285" i="2"/>
  <c r="L285" i="2"/>
  <c r="G285" i="2"/>
  <c r="F285" i="2"/>
  <c r="I285" i="2"/>
  <c r="K285" i="2"/>
  <c r="G469" i="2"/>
  <c r="K469" i="2"/>
  <c r="I469" i="2"/>
  <c r="M469" i="2"/>
  <c r="F469" i="2"/>
  <c r="H469" i="2"/>
  <c r="L469" i="2"/>
  <c r="J469" i="2"/>
  <c r="F375" i="2"/>
  <c r="J375" i="2"/>
  <c r="I375" i="2"/>
  <c r="M375" i="2"/>
  <c r="G375" i="2"/>
  <c r="K375" i="2"/>
  <c r="H375" i="2"/>
  <c r="L375" i="2"/>
  <c r="J391" i="2"/>
  <c r="I391" i="2"/>
  <c r="F391" i="2"/>
  <c r="M391" i="2"/>
  <c r="H391" i="2"/>
  <c r="L391" i="2"/>
  <c r="G391" i="2"/>
  <c r="K391" i="2"/>
  <c r="F458" i="2"/>
  <c r="G458" i="2"/>
  <c r="J458" i="2"/>
  <c r="M458" i="2"/>
  <c r="I458" i="2"/>
  <c r="K458" i="2"/>
  <c r="H458" i="2"/>
  <c r="L458" i="2"/>
  <c r="I377" i="2"/>
  <c r="M377" i="2"/>
  <c r="G377" i="2"/>
  <c r="K377" i="2"/>
  <c r="J377" i="2"/>
  <c r="F377" i="2"/>
  <c r="H377" i="2"/>
  <c r="L377" i="2"/>
  <c r="H455" i="2"/>
  <c r="M455" i="2"/>
  <c r="J455" i="2"/>
  <c r="F455" i="2"/>
  <c r="I455" i="2"/>
  <c r="L455" i="2"/>
  <c r="G455" i="2"/>
  <c r="K455" i="2"/>
  <c r="I430" i="2"/>
  <c r="K430" i="2"/>
  <c r="F430" i="2"/>
  <c r="M430" i="2"/>
  <c r="J430" i="2"/>
  <c r="H430" i="2"/>
  <c r="G430" i="2"/>
  <c r="L430" i="2"/>
  <c r="H352" i="2"/>
  <c r="J352" i="2"/>
  <c r="G352" i="2"/>
  <c r="M352" i="2"/>
  <c r="K352" i="2"/>
  <c r="F352" i="2"/>
  <c r="I352" i="2"/>
  <c r="L352" i="2"/>
  <c r="I257" i="2"/>
  <c r="K257" i="2"/>
  <c r="F257" i="2"/>
  <c r="H257" i="2"/>
  <c r="G257" i="2"/>
  <c r="J257" i="2"/>
  <c r="L257" i="2"/>
  <c r="M257" i="2"/>
  <c r="M330" i="2"/>
  <c r="H330" i="2"/>
  <c r="F330" i="2"/>
  <c r="I330" i="2"/>
  <c r="J330" i="2"/>
  <c r="L330" i="2"/>
  <c r="G330" i="2"/>
  <c r="K330" i="2"/>
  <c r="G468" i="2"/>
  <c r="L468" i="2"/>
  <c r="J468" i="2"/>
  <c r="K468" i="2"/>
  <c r="M468" i="2"/>
  <c r="H468" i="2"/>
  <c r="F468" i="2"/>
  <c r="I468" i="2"/>
  <c r="H406" i="2"/>
  <c r="G406" i="2"/>
  <c r="M406" i="2"/>
  <c r="F406" i="2"/>
  <c r="J406" i="2"/>
  <c r="K406" i="2"/>
  <c r="I406" i="2"/>
  <c r="L406" i="2"/>
  <c r="G206" i="2"/>
  <c r="K206" i="2" s="1"/>
  <c r="J206" i="2"/>
  <c r="I206" i="2"/>
  <c r="F206" i="2"/>
  <c r="L206" i="2"/>
  <c r="H206" i="2"/>
  <c r="J379" i="2"/>
  <c r="F379" i="2"/>
  <c r="L379" i="2"/>
  <c r="G379" i="2"/>
  <c r="K379" i="2"/>
  <c r="I379" i="2"/>
  <c r="M379" i="2"/>
  <c r="H379" i="2"/>
  <c r="I215" i="2"/>
  <c r="H215" i="2"/>
  <c r="L215" i="2"/>
  <c r="G215" i="2"/>
  <c r="K215" i="2" s="1"/>
  <c r="M215" i="2" s="1"/>
  <c r="F215" i="2"/>
  <c r="J215" i="2"/>
  <c r="K440" i="2"/>
  <c r="H440" i="2"/>
  <c r="M440" i="2"/>
  <c r="G440" i="2"/>
  <c r="I440" i="2"/>
  <c r="L440" i="2"/>
  <c r="J440" i="2"/>
  <c r="F440" i="2"/>
  <c r="H394" i="2"/>
  <c r="F394" i="2"/>
  <c r="K394" i="2"/>
  <c r="M394" i="2"/>
  <c r="I394" i="2"/>
  <c r="J394" i="2"/>
  <c r="G394" i="2"/>
  <c r="L394" i="2"/>
  <c r="H204" i="2"/>
  <c r="I204" i="2"/>
  <c r="J204" i="2"/>
  <c r="G204" i="2"/>
  <c r="K204" i="2" s="1"/>
  <c r="L204" i="2"/>
  <c r="F204" i="2"/>
  <c r="I446" i="2"/>
  <c r="K446" i="2"/>
  <c r="F446" i="2"/>
  <c r="H446" i="2"/>
  <c r="G446" i="2"/>
  <c r="L446" i="2"/>
  <c r="J446" i="2"/>
  <c r="M446" i="2"/>
  <c r="I221" i="2"/>
  <c r="G221" i="2"/>
  <c r="K221" i="2" s="1"/>
  <c r="M221" i="2" s="1"/>
  <c r="J221" i="2"/>
  <c r="F221" i="2"/>
  <c r="L221" i="2"/>
  <c r="H221" i="2"/>
  <c r="L135" i="2"/>
  <c r="J135" i="2"/>
  <c r="H135" i="2"/>
  <c r="F135" i="2"/>
  <c r="I135" i="2"/>
  <c r="M135" i="2" s="1"/>
  <c r="G135" i="2"/>
  <c r="K135" i="2" s="1"/>
  <c r="J47" i="2"/>
  <c r="L47" i="2"/>
  <c r="G47" i="2"/>
  <c r="K47" i="2" s="1"/>
  <c r="H47" i="2"/>
  <c r="F47" i="2"/>
  <c r="I47" i="2"/>
  <c r="H153" i="2"/>
  <c r="L153" i="2"/>
  <c r="I153" i="2"/>
  <c r="F153" i="2"/>
  <c r="G153" i="2"/>
  <c r="K153" i="2" s="1"/>
  <c r="J153" i="2"/>
  <c r="F71" i="2"/>
  <c r="H71" i="2"/>
  <c r="L71" i="2"/>
  <c r="I71" i="2"/>
  <c r="G71" i="2"/>
  <c r="J71" i="2" s="1"/>
  <c r="I53" i="2"/>
  <c r="L53" i="2"/>
  <c r="H53" i="2"/>
  <c r="F53" i="2"/>
  <c r="G53" i="2"/>
  <c r="K53" i="2" s="1"/>
  <c r="M53" i="2" s="1"/>
  <c r="J53" i="2"/>
  <c r="F93" i="2"/>
  <c r="G93" i="2"/>
  <c r="K93" i="2"/>
  <c r="I93" i="2"/>
  <c r="M93" i="2" s="1"/>
  <c r="L93" i="2"/>
  <c r="J93" i="2"/>
  <c r="H93" i="2"/>
  <c r="H114" i="2"/>
  <c r="F114" i="2"/>
  <c r="L114" i="2"/>
  <c r="G114" i="2"/>
  <c r="K114" i="2" s="1"/>
  <c r="I114" i="2"/>
  <c r="J114" i="2"/>
  <c r="K122" i="2"/>
  <c r="G122" i="2"/>
  <c r="J122" i="2" s="1"/>
  <c r="F122" i="2"/>
  <c r="L122" i="2"/>
  <c r="H122" i="2"/>
  <c r="M122" i="2" s="1"/>
  <c r="I122" i="2"/>
  <c r="F74" i="2"/>
  <c r="L74" i="2"/>
  <c r="I74" i="2"/>
  <c r="G74" i="2"/>
  <c r="J74" i="2" s="1"/>
  <c r="H74" i="2"/>
  <c r="L54" i="2"/>
  <c r="F54" i="2"/>
  <c r="J54" i="2"/>
  <c r="G54" i="2"/>
  <c r="H54" i="2"/>
  <c r="K54" i="2"/>
  <c r="I54" i="2"/>
  <c r="M54" i="2" s="1"/>
  <c r="G26" i="2"/>
  <c r="J26" i="2" s="1"/>
  <c r="I26" i="2"/>
  <c r="M26" i="2" s="1"/>
  <c r="L26" i="2"/>
  <c r="K26" i="2"/>
  <c r="F26" i="2"/>
  <c r="H26" i="2"/>
  <c r="F103" i="2"/>
  <c r="G103" i="2"/>
  <c r="J103" i="2" s="1"/>
  <c r="I103" i="2"/>
  <c r="K103" i="2"/>
  <c r="H103" i="2"/>
  <c r="L103" i="2"/>
  <c r="L27" i="2"/>
  <c r="I27" i="2"/>
  <c r="H27" i="2"/>
  <c r="M27" i="2" s="1"/>
  <c r="F27" i="2"/>
  <c r="G27" i="2"/>
  <c r="K27" i="2" s="1"/>
  <c r="J27" i="2"/>
  <c r="L85" i="2"/>
  <c r="K85" i="2"/>
  <c r="H85" i="2"/>
  <c r="G85" i="2"/>
  <c r="F85" i="2"/>
  <c r="I85" i="2"/>
  <c r="J85" i="2"/>
  <c r="L78" i="2"/>
  <c r="F78" i="2"/>
  <c r="I78" i="2"/>
  <c r="H78" i="2"/>
  <c r="G78" i="2"/>
  <c r="J78" i="2" s="1"/>
  <c r="L105" i="2"/>
  <c r="G105" i="2"/>
  <c r="J105" i="2" s="1"/>
  <c r="F105" i="2"/>
  <c r="I105" i="2"/>
  <c r="M105" i="2" s="1"/>
  <c r="K105" i="2"/>
  <c r="H105" i="2"/>
  <c r="K151" i="2"/>
  <c r="F151" i="2"/>
  <c r="I151" i="2"/>
  <c r="L151" i="2"/>
  <c r="H151" i="2"/>
  <c r="M151" i="2" s="1"/>
  <c r="G151" i="2"/>
  <c r="J151" i="2"/>
  <c r="H91" i="2"/>
  <c r="G91" i="2"/>
  <c r="J91" i="2"/>
  <c r="L91" i="2"/>
  <c r="I91" i="2"/>
  <c r="K91" i="2"/>
  <c r="F91" i="2"/>
  <c r="H102" i="2"/>
  <c r="M102" i="2" s="1"/>
  <c r="G102" i="2"/>
  <c r="K102" i="2" s="1"/>
  <c r="L102" i="2"/>
  <c r="F102" i="2"/>
  <c r="I102" i="2"/>
  <c r="J102" i="2"/>
  <c r="F33" i="2"/>
  <c r="J33" i="2"/>
  <c r="H33" i="2"/>
  <c r="M33" i="2" s="1"/>
  <c r="G33" i="2"/>
  <c r="L33" i="2"/>
  <c r="I33" i="2"/>
  <c r="K33" i="2"/>
  <c r="G79" i="2"/>
  <c r="K79" i="2"/>
  <c r="I79" i="2"/>
  <c r="H79" i="2"/>
  <c r="F79" i="2"/>
  <c r="L79" i="2"/>
  <c r="J79" i="2"/>
  <c r="J43" i="2"/>
  <c r="F43" i="2"/>
  <c r="G43" i="2"/>
  <c r="K43" i="2" s="1"/>
  <c r="L43" i="2"/>
  <c r="I43" i="2"/>
  <c r="H43" i="2"/>
  <c r="M43" i="2" s="1"/>
  <c r="I140" i="2"/>
  <c r="H140" i="2"/>
  <c r="G140" i="2"/>
  <c r="K140" i="2" s="1"/>
  <c r="L140" i="2"/>
  <c r="F140" i="2"/>
  <c r="J140" i="2"/>
  <c r="G119" i="2"/>
  <c r="L119" i="2"/>
  <c r="H119" i="2"/>
  <c r="J119" i="2"/>
  <c r="K119" i="2"/>
  <c r="I119" i="2"/>
  <c r="F119" i="2"/>
  <c r="M119" i="2"/>
  <c r="F118" i="2"/>
  <c r="L118" i="2"/>
  <c r="G118" i="2"/>
  <c r="H118" i="2"/>
  <c r="K118" i="2"/>
  <c r="I118" i="2"/>
  <c r="J118" i="2"/>
  <c r="I128" i="2"/>
  <c r="F128" i="2"/>
  <c r="J128" i="2"/>
  <c r="H128" i="2"/>
  <c r="G128" i="2"/>
  <c r="K128" i="2" s="1"/>
  <c r="L128" i="2"/>
  <c r="G67" i="2"/>
  <c r="J67" i="2" s="1"/>
  <c r="I67" i="2"/>
  <c r="H67" i="2"/>
  <c r="L67" i="2"/>
  <c r="F67" i="2"/>
  <c r="F129" i="2"/>
  <c r="L129" i="2"/>
  <c r="J129" i="2"/>
  <c r="K129" i="2"/>
  <c r="M129" i="2" s="1"/>
  <c r="I129" i="2"/>
  <c r="G129" i="2"/>
  <c r="H129" i="2"/>
  <c r="F25" i="2"/>
  <c r="H25" i="2"/>
  <c r="G25" i="2"/>
  <c r="I25" i="2" s="1"/>
  <c r="K25" i="2"/>
  <c r="L25" i="2"/>
  <c r="J25" i="2"/>
  <c r="J145" i="2"/>
  <c r="F145" i="2"/>
  <c r="L145" i="2"/>
  <c r="I145" i="2"/>
  <c r="G145" i="2"/>
  <c r="K145" i="2"/>
  <c r="H145" i="2"/>
  <c r="M145" i="2" s="1"/>
  <c r="F39" i="2"/>
  <c r="H39" i="2"/>
  <c r="L39" i="2"/>
  <c r="J39" i="2"/>
  <c r="G39" i="2"/>
  <c r="K39" i="2" s="1"/>
  <c r="I39" i="2"/>
  <c r="H86" i="2"/>
  <c r="L86" i="2"/>
  <c r="G86" i="2"/>
  <c r="J86" i="2" s="1"/>
  <c r="I86" i="2"/>
  <c r="F86" i="2"/>
  <c r="H30" i="2"/>
  <c r="F30" i="2"/>
  <c r="L30" i="2"/>
  <c r="G30" i="2"/>
  <c r="J30" i="2" s="1"/>
  <c r="L16" i="2"/>
  <c r="J16" i="2"/>
  <c r="G16" i="2"/>
  <c r="I16" i="2" s="1"/>
  <c r="F16" i="2"/>
  <c r="I136" i="2"/>
  <c r="G136" i="2"/>
  <c r="J136" i="2" s="1"/>
  <c r="F136" i="2"/>
  <c r="L136" i="2"/>
  <c r="H136" i="2"/>
  <c r="G55" i="2"/>
  <c r="J55" i="2" s="1"/>
  <c r="K55" i="2"/>
  <c r="L55" i="2"/>
  <c r="H55" i="2"/>
  <c r="F55" i="2"/>
  <c r="I55" i="2"/>
  <c r="M55" i="2"/>
  <c r="F450" i="2"/>
  <c r="J450" i="2"/>
  <c r="G450" i="2"/>
  <c r="I450" i="2"/>
  <c r="M450" i="2"/>
  <c r="H450" i="2"/>
  <c r="K450" i="2"/>
  <c r="L450" i="2"/>
  <c r="J365" i="2"/>
  <c r="I365" i="2"/>
  <c r="G365" i="2"/>
  <c r="H365" i="2"/>
  <c r="K365" i="2"/>
  <c r="M365" i="2"/>
  <c r="F365" i="2"/>
  <c r="L365" i="2"/>
  <c r="J463" i="2"/>
  <c r="H463" i="2"/>
  <c r="M463" i="2"/>
  <c r="F463" i="2"/>
  <c r="I463" i="2"/>
  <c r="L463" i="2"/>
  <c r="G463" i="2"/>
  <c r="K463" i="2"/>
  <c r="F276" i="2"/>
  <c r="G276" i="2"/>
  <c r="I276" i="2"/>
  <c r="K276" i="2"/>
  <c r="J276" i="2"/>
  <c r="H276" i="2"/>
  <c r="L276" i="2"/>
  <c r="M276" i="2"/>
  <c r="H374" i="2"/>
  <c r="J374" i="2"/>
  <c r="G374" i="2"/>
  <c r="M374" i="2"/>
  <c r="K374" i="2"/>
  <c r="F374" i="2"/>
  <c r="I374" i="2"/>
  <c r="L374" i="2"/>
  <c r="G171" i="2"/>
  <c r="J171" i="2"/>
  <c r="L171" i="2"/>
  <c r="H171" i="2"/>
  <c r="M171" i="2" s="1"/>
  <c r="F171" i="2"/>
  <c r="I171" i="2"/>
  <c r="K171" i="2"/>
  <c r="G339" i="2"/>
  <c r="K339" i="2"/>
  <c r="I339" i="2"/>
  <c r="M339" i="2"/>
  <c r="H339" i="2"/>
  <c r="L339" i="2"/>
  <c r="F339" i="2"/>
  <c r="J339" i="2"/>
  <c r="G199" i="2"/>
  <c r="I199" i="2"/>
  <c r="H199" i="2"/>
  <c r="M199" i="2" s="1"/>
  <c r="L199" i="2"/>
  <c r="J199" i="2"/>
  <c r="F199" i="2"/>
  <c r="K199" i="2"/>
  <c r="G174" i="2"/>
  <c r="K174" i="2" s="1"/>
  <c r="H174" i="2"/>
  <c r="L174" i="2"/>
  <c r="F174" i="2"/>
  <c r="I174" i="2"/>
  <c r="M174" i="2" s="1"/>
  <c r="J174" i="2"/>
  <c r="F224" i="2"/>
  <c r="I224" i="2"/>
  <c r="G224" i="2"/>
  <c r="L224" i="2"/>
  <c r="K224" i="2"/>
  <c r="H224" i="2"/>
  <c r="M224" i="2" s="1"/>
  <c r="J224" i="2"/>
  <c r="J226" i="2"/>
  <c r="F226" i="2"/>
  <c r="K226" i="2"/>
  <c r="G226" i="2"/>
  <c r="L226" i="2"/>
  <c r="I226" i="2"/>
  <c r="H226" i="2"/>
  <c r="M226" i="2" s="1"/>
  <c r="L268" i="2"/>
  <c r="G268" i="2"/>
  <c r="I268" i="2"/>
  <c r="K268" i="2"/>
  <c r="F268" i="2"/>
  <c r="H268" i="2"/>
  <c r="J268" i="2"/>
  <c r="M268" i="2"/>
  <c r="G263" i="2"/>
  <c r="K263" i="2"/>
  <c r="J263" i="2"/>
  <c r="M263" i="2"/>
  <c r="F263" i="2"/>
  <c r="L263" i="2"/>
  <c r="I263" i="2"/>
  <c r="H263" i="2"/>
  <c r="G175" i="2"/>
  <c r="H175" i="2"/>
  <c r="J175" i="2"/>
  <c r="F175" i="2"/>
  <c r="L175" i="2"/>
  <c r="I175" i="2"/>
  <c r="M175" i="2" s="1"/>
  <c r="K175" i="2"/>
  <c r="G496" i="2"/>
  <c r="H496" i="2"/>
  <c r="K496" i="2"/>
  <c r="I496" i="2"/>
  <c r="M496" i="2"/>
  <c r="F496" i="2"/>
  <c r="L496" i="2"/>
  <c r="J496" i="2"/>
  <c r="G488" i="2"/>
  <c r="K488" i="2"/>
  <c r="H488" i="2"/>
  <c r="I488" i="2"/>
  <c r="M488" i="2"/>
  <c r="F488" i="2"/>
  <c r="L488" i="2"/>
  <c r="J488" i="2"/>
  <c r="L428" i="2"/>
  <c r="G428" i="2"/>
  <c r="J428" i="2"/>
  <c r="K428" i="2"/>
  <c r="H428" i="2"/>
  <c r="I428" i="2"/>
  <c r="M428" i="2"/>
  <c r="F428" i="2"/>
  <c r="I267" i="2"/>
  <c r="J267" i="2"/>
  <c r="K267" i="2"/>
  <c r="L267" i="2"/>
  <c r="M267" i="2"/>
  <c r="G267" i="2"/>
  <c r="F267" i="2"/>
  <c r="H267" i="2"/>
  <c r="I364" i="2"/>
  <c r="F364" i="2"/>
  <c r="K364" i="2"/>
  <c r="J364" i="2"/>
  <c r="M364" i="2"/>
  <c r="G364" i="2"/>
  <c r="L364" i="2"/>
  <c r="H364" i="2"/>
  <c r="H459" i="2"/>
  <c r="J459" i="2"/>
  <c r="I459" i="2"/>
  <c r="G459" i="2"/>
  <c r="K459" i="2"/>
  <c r="L459" i="2"/>
  <c r="F459" i="2"/>
  <c r="M459" i="2"/>
  <c r="H427" i="2"/>
  <c r="K427" i="2"/>
  <c r="I427" i="2"/>
  <c r="L427" i="2"/>
  <c r="J427" i="2"/>
  <c r="M427" i="2"/>
  <c r="F427" i="2"/>
  <c r="G427" i="2"/>
  <c r="H402" i="2"/>
  <c r="F402" i="2"/>
  <c r="K402" i="2"/>
  <c r="J402" i="2"/>
  <c r="G402" i="2"/>
  <c r="I402" i="2"/>
  <c r="M402" i="2"/>
  <c r="L402" i="2"/>
  <c r="G500" i="2"/>
  <c r="L500" i="2"/>
  <c r="F500" i="2"/>
  <c r="K500" i="2"/>
  <c r="J500" i="2"/>
  <c r="I500" i="2"/>
  <c r="M500" i="2"/>
  <c r="H500" i="2"/>
  <c r="J407" i="2"/>
  <c r="I407" i="2"/>
  <c r="M407" i="2"/>
  <c r="F407" i="2"/>
  <c r="G407" i="2"/>
  <c r="K407" i="2"/>
  <c r="H407" i="2"/>
  <c r="L407" i="2"/>
  <c r="J479" i="2"/>
  <c r="H479" i="2"/>
  <c r="M479" i="2"/>
  <c r="I479" i="2"/>
  <c r="L479" i="2"/>
  <c r="F479" i="2"/>
  <c r="K479" i="2"/>
  <c r="G479" i="2"/>
  <c r="F372" i="2"/>
  <c r="H372" i="2"/>
  <c r="J372" i="2"/>
  <c r="L372" i="2"/>
  <c r="G372" i="2"/>
  <c r="I372" i="2"/>
  <c r="M372" i="2"/>
  <c r="K372" i="2"/>
  <c r="I223" i="2"/>
  <c r="H223" i="2"/>
  <c r="L223" i="2"/>
  <c r="G223" i="2"/>
  <c r="K223" i="2" s="1"/>
  <c r="F223" i="2"/>
  <c r="J223" i="2"/>
  <c r="M223" i="2" s="1"/>
  <c r="I310" i="2"/>
  <c r="L310" i="2"/>
  <c r="M310" i="2"/>
  <c r="H310" i="2"/>
  <c r="G310" i="2"/>
  <c r="F310" i="2"/>
  <c r="J310" i="2"/>
  <c r="K310" i="2"/>
  <c r="G258" i="2"/>
  <c r="K258" i="2"/>
  <c r="H258" i="2"/>
  <c r="M258" i="2"/>
  <c r="J258" i="2"/>
  <c r="I258" i="2"/>
  <c r="L258" i="2"/>
  <c r="F258" i="2"/>
  <c r="F373" i="2"/>
  <c r="J373" i="2"/>
  <c r="H373" i="2"/>
  <c r="L373" i="2"/>
  <c r="K373" i="2"/>
  <c r="G373" i="2"/>
  <c r="I373" i="2"/>
  <c r="M373" i="2"/>
  <c r="H491" i="2"/>
  <c r="K491" i="2"/>
  <c r="I491" i="2"/>
  <c r="M491" i="2"/>
  <c r="J491" i="2"/>
  <c r="L491" i="2"/>
  <c r="G491" i="2"/>
  <c r="F491" i="2"/>
  <c r="G159" i="2"/>
  <c r="K159" i="2" s="1"/>
  <c r="M159" i="2" s="1"/>
  <c r="F159" i="2"/>
  <c r="L159" i="2"/>
  <c r="I159" i="2"/>
  <c r="H159" i="2"/>
  <c r="J159" i="2"/>
  <c r="G182" i="2"/>
  <c r="K182" i="2" s="1"/>
  <c r="M182" i="2" s="1"/>
  <c r="J182" i="2"/>
  <c r="I182" i="2"/>
  <c r="L182" i="2"/>
  <c r="H182" i="2"/>
  <c r="F182" i="2"/>
  <c r="J264" i="2"/>
  <c r="H264" i="2"/>
  <c r="M264" i="2"/>
  <c r="L264" i="2"/>
  <c r="F264" i="2"/>
  <c r="I264" i="2"/>
  <c r="G264" i="2"/>
  <c r="K264" i="2"/>
  <c r="G457" i="2"/>
  <c r="K457" i="2"/>
  <c r="I457" i="2"/>
  <c r="M457" i="2"/>
  <c r="J457" i="2"/>
  <c r="L457" i="2"/>
  <c r="F457" i="2"/>
  <c r="H457" i="2"/>
  <c r="K158" i="2"/>
  <c r="I158" i="2"/>
  <c r="G158" i="2"/>
  <c r="L158" i="2"/>
  <c r="J158" i="2"/>
  <c r="F158" i="2"/>
  <c r="H158" i="2"/>
  <c r="H229" i="2"/>
  <c r="L229" i="2"/>
  <c r="F229" i="2"/>
  <c r="J229" i="2"/>
  <c r="I229" i="2"/>
  <c r="M229" i="2"/>
  <c r="K229" i="2"/>
  <c r="G229" i="2"/>
  <c r="G435" i="2"/>
  <c r="K435" i="2"/>
  <c r="I435" i="2"/>
  <c r="M435" i="2"/>
  <c r="H435" i="2"/>
  <c r="J435" i="2"/>
  <c r="L435" i="2"/>
  <c r="F435" i="2"/>
  <c r="H219" i="2"/>
  <c r="M219" i="2"/>
  <c r="L219" i="2"/>
  <c r="G219" i="2"/>
  <c r="I219" i="2"/>
  <c r="F219" i="2"/>
  <c r="K219" i="2"/>
  <c r="J219" i="2"/>
  <c r="H336" i="2"/>
  <c r="G336" i="2"/>
  <c r="M336" i="2"/>
  <c r="J336" i="2"/>
  <c r="I336" i="2"/>
  <c r="K336" i="2"/>
  <c r="F336" i="2"/>
  <c r="L336" i="2"/>
  <c r="G162" i="2"/>
  <c r="K162" i="2" s="1"/>
  <c r="I162" i="2"/>
  <c r="L162" i="2"/>
  <c r="J162" i="2"/>
  <c r="F162" i="2"/>
  <c r="H162" i="2"/>
  <c r="I376" i="2"/>
  <c r="H376" i="2"/>
  <c r="M376" i="2"/>
  <c r="G376" i="2"/>
  <c r="K376" i="2"/>
  <c r="F376" i="2"/>
  <c r="L376" i="2"/>
  <c r="J376" i="2"/>
  <c r="H328" i="2"/>
  <c r="I328" i="2"/>
  <c r="G328" i="2"/>
  <c r="K328" i="2"/>
  <c r="J328" i="2"/>
  <c r="F328" i="2"/>
  <c r="M328" i="2"/>
  <c r="L328" i="2"/>
  <c r="H201" i="2"/>
  <c r="L201" i="2"/>
  <c r="J201" i="2"/>
  <c r="M201" i="2" s="1"/>
  <c r="G201" i="2"/>
  <c r="K201" i="2"/>
  <c r="F201" i="2"/>
  <c r="I201" i="2"/>
  <c r="I494" i="2"/>
  <c r="F494" i="2"/>
  <c r="K494" i="2"/>
  <c r="J494" i="2"/>
  <c r="H494" i="2"/>
  <c r="M494" i="2"/>
  <c r="L494" i="2"/>
  <c r="G494" i="2"/>
  <c r="H314" i="2"/>
  <c r="G314" i="2"/>
  <c r="M314" i="2"/>
  <c r="K314" i="2"/>
  <c r="F314" i="2"/>
  <c r="I314" i="2"/>
  <c r="L314" i="2"/>
  <c r="J314" i="2"/>
  <c r="I302" i="2"/>
  <c r="M302" i="2"/>
  <c r="H302" i="2"/>
  <c r="L302" i="2"/>
  <c r="J302" i="2"/>
  <c r="K302" i="2"/>
  <c r="G302" i="2"/>
  <c r="F302" i="2"/>
  <c r="I323" i="2"/>
  <c r="M323" i="2"/>
  <c r="H323" i="2"/>
  <c r="F323" i="2"/>
  <c r="K323" i="2"/>
  <c r="J323" i="2"/>
  <c r="G323" i="2"/>
  <c r="L323" i="2"/>
  <c r="M318" i="2"/>
  <c r="I318" i="2"/>
  <c r="H318" i="2"/>
  <c r="L318" i="2"/>
  <c r="K318" i="2"/>
  <c r="J318" i="2"/>
  <c r="F318" i="2"/>
  <c r="G318" i="2"/>
  <c r="K277" i="2"/>
  <c r="G277" i="2"/>
  <c r="M277" i="2"/>
  <c r="L277" i="2"/>
  <c r="H277" i="2"/>
  <c r="J277" i="2"/>
  <c r="F277" i="2"/>
  <c r="I277" i="2"/>
  <c r="F212" i="2"/>
  <c r="I212" i="2"/>
  <c r="L212" i="2"/>
  <c r="H212" i="2"/>
  <c r="G212" i="2"/>
  <c r="K212" i="2" s="1"/>
  <c r="J212" i="2"/>
  <c r="H161" i="2"/>
  <c r="M161" i="2" s="1"/>
  <c r="L161" i="2"/>
  <c r="F161" i="2"/>
  <c r="J161" i="2"/>
  <c r="I161" i="2"/>
  <c r="K161" i="2"/>
  <c r="G161" i="2"/>
  <c r="F413" i="2"/>
  <c r="J413" i="2"/>
  <c r="G413" i="2"/>
  <c r="L413" i="2"/>
  <c r="I413" i="2"/>
  <c r="K413" i="2"/>
  <c r="M413" i="2"/>
  <c r="H413" i="2"/>
  <c r="H320" i="2"/>
  <c r="G320" i="2"/>
  <c r="M320" i="2"/>
  <c r="F320" i="2"/>
  <c r="J320" i="2"/>
  <c r="I320" i="2"/>
  <c r="K320" i="2"/>
  <c r="L320" i="2"/>
  <c r="G192" i="2"/>
  <c r="K192" i="2" s="1"/>
  <c r="J192" i="2"/>
  <c r="L192" i="2"/>
  <c r="I192" i="2"/>
  <c r="H192" i="2"/>
  <c r="M192" i="2" s="1"/>
  <c r="F192" i="2"/>
  <c r="M334" i="2"/>
  <c r="L334" i="2"/>
  <c r="H334" i="2"/>
  <c r="I334" i="2"/>
  <c r="J334" i="2"/>
  <c r="K334" i="2"/>
  <c r="F334" i="2"/>
  <c r="G334" i="2"/>
  <c r="G234" i="2"/>
  <c r="K234" i="2"/>
  <c r="J234" i="2"/>
  <c r="F234" i="2"/>
  <c r="M234" i="2"/>
  <c r="H234" i="2"/>
  <c r="I234" i="2"/>
  <c r="L234" i="2"/>
  <c r="G485" i="2"/>
  <c r="K485" i="2"/>
  <c r="I485" i="2"/>
  <c r="M485" i="2"/>
  <c r="J485" i="2"/>
  <c r="L485" i="2"/>
  <c r="H485" i="2"/>
  <c r="F485" i="2"/>
  <c r="L208" i="2"/>
  <c r="I208" i="2"/>
  <c r="F208" i="2"/>
  <c r="H208" i="2"/>
  <c r="G208" i="2"/>
  <c r="K208" i="2" s="1"/>
  <c r="J208" i="2"/>
  <c r="K358" i="2"/>
  <c r="J358" i="2"/>
  <c r="H358" i="2"/>
  <c r="G358" i="2"/>
  <c r="M358" i="2"/>
  <c r="L358" i="2"/>
  <c r="F358" i="2"/>
  <c r="I358" i="2"/>
  <c r="F353" i="2"/>
  <c r="M353" i="2"/>
  <c r="I353" i="2"/>
  <c r="H353" i="2"/>
  <c r="J353" i="2"/>
  <c r="L353" i="2"/>
  <c r="G353" i="2"/>
  <c r="K353" i="2"/>
  <c r="I385" i="2"/>
  <c r="M385" i="2"/>
  <c r="G385" i="2"/>
  <c r="K385" i="2"/>
  <c r="F385" i="2"/>
  <c r="J385" i="2"/>
  <c r="L385" i="2"/>
  <c r="H385" i="2"/>
  <c r="F256" i="2"/>
  <c r="I256" i="2"/>
  <c r="J256" i="2"/>
  <c r="H256" i="2"/>
  <c r="M256" i="2"/>
  <c r="G256" i="2"/>
  <c r="K256" i="2"/>
  <c r="L256" i="2"/>
  <c r="G464" i="2"/>
  <c r="H464" i="2"/>
  <c r="K464" i="2"/>
  <c r="I464" i="2"/>
  <c r="M464" i="2"/>
  <c r="F464" i="2"/>
  <c r="J464" i="2"/>
  <c r="L464" i="2"/>
  <c r="H344" i="2"/>
  <c r="G344" i="2"/>
  <c r="M344" i="2"/>
  <c r="J344" i="2"/>
  <c r="I344" i="2"/>
  <c r="F344" i="2"/>
  <c r="K344" i="2"/>
  <c r="L344" i="2"/>
  <c r="F498" i="2"/>
  <c r="J498" i="2"/>
  <c r="G498" i="2"/>
  <c r="I498" i="2"/>
  <c r="M498" i="2"/>
  <c r="K498" i="2"/>
  <c r="H498" i="2"/>
  <c r="L498" i="2"/>
  <c r="F347" i="2"/>
  <c r="J347" i="2"/>
  <c r="H347" i="2"/>
  <c r="L347" i="2"/>
  <c r="K347" i="2"/>
  <c r="G347" i="2"/>
  <c r="I347" i="2"/>
  <c r="M347" i="2"/>
  <c r="I259" i="2"/>
  <c r="J259" i="2"/>
  <c r="F259" i="2"/>
  <c r="H259" i="2"/>
  <c r="G259" i="2"/>
  <c r="L259" i="2"/>
  <c r="K259" i="2"/>
  <c r="M259" i="2"/>
  <c r="F415" i="2"/>
  <c r="M415" i="2"/>
  <c r="J415" i="2"/>
  <c r="L415" i="2"/>
  <c r="H415" i="2"/>
  <c r="G415" i="2"/>
  <c r="K415" i="2"/>
  <c r="I415" i="2"/>
  <c r="G163" i="2"/>
  <c r="J163" i="2"/>
  <c r="H163" i="2"/>
  <c r="F163" i="2"/>
  <c r="L163" i="2"/>
  <c r="I163" i="2"/>
  <c r="K163" i="2"/>
  <c r="F383" i="2"/>
  <c r="J383" i="2"/>
  <c r="I383" i="2"/>
  <c r="M383" i="2"/>
  <c r="L383" i="2"/>
  <c r="G383" i="2"/>
  <c r="K383" i="2"/>
  <c r="H383" i="2"/>
  <c r="H209" i="2"/>
  <c r="L209" i="2"/>
  <c r="I209" i="2"/>
  <c r="F209" i="2"/>
  <c r="J209" i="2"/>
  <c r="G209" i="2"/>
  <c r="K209" i="2" s="1"/>
  <c r="M209" i="2" s="1"/>
  <c r="H214" i="2"/>
  <c r="F214" i="2"/>
  <c r="L214" i="2"/>
  <c r="I214" i="2"/>
  <c r="G214" i="2"/>
  <c r="J214" i="2"/>
  <c r="K214" i="2"/>
  <c r="M214" i="2" s="1"/>
  <c r="H197" i="2"/>
  <c r="L197" i="2"/>
  <c r="I197" i="2"/>
  <c r="F197" i="2"/>
  <c r="J197" i="2"/>
  <c r="G197" i="2"/>
  <c r="K197" i="2" s="1"/>
  <c r="M197" i="2" s="1"/>
  <c r="H398" i="2"/>
  <c r="G398" i="2"/>
  <c r="M398" i="2"/>
  <c r="I398" i="2"/>
  <c r="K398" i="2"/>
  <c r="F398" i="2"/>
  <c r="J398" i="2"/>
  <c r="L398" i="2"/>
  <c r="I392" i="2"/>
  <c r="M392" i="2"/>
  <c r="H392" i="2"/>
  <c r="K392" i="2"/>
  <c r="F392" i="2"/>
  <c r="L392" i="2"/>
  <c r="J392" i="2"/>
  <c r="G392" i="2"/>
  <c r="J243" i="2"/>
  <c r="F243" i="2"/>
  <c r="M243" i="2"/>
  <c r="I243" i="2"/>
  <c r="H243" i="2"/>
  <c r="L243" i="2"/>
  <c r="G243" i="2"/>
  <c r="K243" i="2"/>
  <c r="G437" i="2"/>
  <c r="K437" i="2"/>
  <c r="I437" i="2"/>
  <c r="M437" i="2"/>
  <c r="F437" i="2"/>
  <c r="H437" i="2"/>
  <c r="J437" i="2"/>
  <c r="L437" i="2"/>
  <c r="F482" i="2"/>
  <c r="J482" i="2"/>
  <c r="G482" i="2"/>
  <c r="I482" i="2"/>
  <c r="M482" i="2"/>
  <c r="K482" i="2"/>
  <c r="H482" i="2"/>
  <c r="L482" i="2"/>
  <c r="J387" i="2"/>
  <c r="F387" i="2"/>
  <c r="L387" i="2"/>
  <c r="M387" i="2"/>
  <c r="G387" i="2"/>
  <c r="K387" i="2"/>
  <c r="H387" i="2"/>
  <c r="I387" i="2"/>
  <c r="F381" i="2"/>
  <c r="J381" i="2"/>
  <c r="H381" i="2"/>
  <c r="L381" i="2"/>
  <c r="G381" i="2"/>
  <c r="K381" i="2"/>
  <c r="M381" i="2"/>
  <c r="I381" i="2"/>
  <c r="H348" i="2"/>
  <c r="J348" i="2"/>
  <c r="G348" i="2"/>
  <c r="M348" i="2"/>
  <c r="K348" i="2"/>
  <c r="F348" i="2"/>
  <c r="I348" i="2"/>
  <c r="L348" i="2"/>
  <c r="K279" i="2"/>
  <c r="G279" i="2"/>
  <c r="M279" i="2"/>
  <c r="F279" i="2"/>
  <c r="J279" i="2"/>
  <c r="L279" i="2"/>
  <c r="I279" i="2"/>
  <c r="H279" i="2"/>
  <c r="H236" i="2"/>
  <c r="M236" i="2"/>
  <c r="F236" i="2"/>
  <c r="I236" i="2"/>
  <c r="G236" i="2"/>
  <c r="K236" i="2"/>
  <c r="J236" i="2"/>
  <c r="L236" i="2"/>
  <c r="F303" i="2"/>
  <c r="J303" i="2"/>
  <c r="I303" i="2"/>
  <c r="G303" i="2"/>
  <c r="L303" i="2"/>
  <c r="K303" i="2"/>
  <c r="M303" i="2"/>
  <c r="H303" i="2"/>
  <c r="G165" i="2"/>
  <c r="K165" i="2"/>
  <c r="I165" i="2"/>
  <c r="M165" i="2" s="1"/>
  <c r="L165" i="2"/>
  <c r="H165" i="2"/>
  <c r="F165" i="2"/>
  <c r="J165" i="2"/>
  <c r="M22" i="2" l="1"/>
  <c r="I30" i="2"/>
  <c r="M21" i="2"/>
  <c r="H16" i="2"/>
  <c r="H15" i="2"/>
  <c r="H13" i="2"/>
  <c r="M13" i="2" s="1"/>
  <c r="H18" i="2"/>
  <c r="M18" i="2" s="1"/>
  <c r="M12" i="2"/>
  <c r="M191" i="2"/>
  <c r="M212" i="2"/>
  <c r="M39" i="2"/>
  <c r="M183" i="2"/>
  <c r="M42" i="2"/>
  <c r="M80" i="2"/>
  <c r="M148" i="2"/>
  <c r="M208" i="2"/>
  <c r="M162" i="2"/>
  <c r="M47" i="2"/>
  <c r="M206" i="2"/>
  <c r="M227" i="2"/>
  <c r="M178" i="2"/>
  <c r="M228" i="2"/>
  <c r="M114" i="2"/>
  <c r="M153" i="2"/>
  <c r="M204" i="2"/>
  <c r="M179" i="2"/>
  <c r="M195" i="2"/>
  <c r="M188" i="2"/>
  <c r="M200" i="2"/>
  <c r="M100" i="2"/>
  <c r="M211" i="2"/>
  <c r="M194" i="2"/>
  <c r="M45" i="2"/>
  <c r="M142" i="2"/>
  <c r="K110" i="2"/>
  <c r="M98" i="2"/>
  <c r="M170" i="2"/>
  <c r="M140" i="2"/>
  <c r="M106" i="2"/>
  <c r="K71" i="2"/>
  <c r="K113" i="2"/>
  <c r="M113" i="2" s="1"/>
  <c r="M149" i="2"/>
  <c r="K14" i="2"/>
  <c r="M14" i="2" s="1"/>
  <c r="M110" i="2"/>
  <c r="M107" i="2"/>
  <c r="K125" i="2"/>
  <c r="M125" i="2" s="1"/>
  <c r="K156" i="2"/>
  <c r="M156" i="2" s="1"/>
  <c r="M96" i="2"/>
  <c r="M62" i="2"/>
  <c r="M69" i="2"/>
  <c r="M71" i="2"/>
  <c r="M83" i="2"/>
  <c r="K67" i="2"/>
  <c r="M67" i="2" s="1"/>
  <c r="M128" i="2"/>
  <c r="M118" i="2"/>
  <c r="M72" i="2"/>
  <c r="M158" i="2"/>
  <c r="K136" i="2"/>
  <c r="K16" i="2"/>
  <c r="K30" i="2"/>
  <c r="K86" i="2"/>
  <c r="M86" i="2" s="1"/>
  <c r="M25" i="2"/>
  <c r="M91" i="2"/>
  <c r="M103" i="2"/>
  <c r="M76" i="2"/>
  <c r="K81" i="2"/>
  <c r="M81" i="2" s="1"/>
  <c r="M41" i="2"/>
  <c r="K95" i="2"/>
  <c r="M95" i="2" s="1"/>
  <c r="K15" i="2"/>
  <c r="K17" i="2"/>
  <c r="M17" i="2" s="1"/>
  <c r="K111" i="2"/>
  <c r="M111" i="2" s="1"/>
  <c r="K23" i="2"/>
  <c r="M23" i="2" s="1"/>
  <c r="K48" i="2"/>
  <c r="M48" i="2" s="1"/>
  <c r="K126" i="2"/>
  <c r="M44" i="2"/>
  <c r="M139" i="2"/>
  <c r="K116" i="2"/>
  <c r="M116" i="2" s="1"/>
  <c r="K24" i="2"/>
  <c r="M24" i="2" s="1"/>
  <c r="K64" i="2"/>
  <c r="M64" i="2" s="1"/>
  <c r="M166" i="2"/>
  <c r="M132" i="2"/>
  <c r="K77" i="2"/>
  <c r="M77" i="2" s="1"/>
  <c r="K154" i="2"/>
  <c r="M154" i="2" s="1"/>
  <c r="M127" i="2"/>
  <c r="M147" i="2"/>
  <c r="M68" i="2"/>
  <c r="M144" i="2"/>
  <c r="M163" i="2"/>
  <c r="M136" i="2"/>
  <c r="M79" i="2"/>
  <c r="K78" i="2"/>
  <c r="M78" i="2" s="1"/>
  <c r="M85" i="2"/>
  <c r="K74" i="2"/>
  <c r="M74" i="2" s="1"/>
  <c r="M130" i="2"/>
  <c r="M92" i="2"/>
  <c r="K38" i="2"/>
  <c r="M38" i="2" s="1"/>
  <c r="K108" i="2"/>
  <c r="M108" i="2" s="1"/>
  <c r="M133" i="2"/>
  <c r="M126" i="2"/>
  <c r="K115" i="2"/>
  <c r="M115" i="2" s="1"/>
  <c r="M65" i="2"/>
  <c r="M112" i="2"/>
  <c r="K28" i="2"/>
  <c r="M28" i="2" s="1"/>
  <c r="M124" i="2"/>
  <c r="M30" i="2" l="1"/>
  <c r="M16" i="2"/>
  <c r="M15" i="2"/>
</calcChain>
</file>

<file path=xl/sharedStrings.xml><?xml version="1.0" encoding="utf-8"?>
<sst xmlns="http://schemas.openxmlformats.org/spreadsheetml/2006/main" count="13077" uniqueCount="523">
  <si>
    <t>بدل راحات</t>
  </si>
  <si>
    <t>محمد ثروت محمد محمد</t>
  </si>
  <si>
    <t>خالد مصطفى عبد الحليم مصطفى</t>
  </si>
  <si>
    <t>سنوي</t>
  </si>
  <si>
    <t>احمد محمود السيد الطرابيلى</t>
  </si>
  <si>
    <t>محمود محمد فاروق محمد عيد النقيطى</t>
  </si>
  <si>
    <t>مرضي</t>
  </si>
  <si>
    <t>احمد محسن قاسم احمد</t>
  </si>
  <si>
    <t>مرسى محمد عادل رؤوف</t>
  </si>
  <si>
    <t>سامح عيسى احمد عيد</t>
  </si>
  <si>
    <t>فتحى على عبد الفتاح الوردانى</t>
  </si>
  <si>
    <t>شريف على عبد الحليم محمود</t>
  </si>
  <si>
    <t>سارة محمد عبد العظيم العياط</t>
  </si>
  <si>
    <t>محمد احمد عبد المعطى رضوان</t>
  </si>
  <si>
    <t>مصطفى امين صادق خليفة</t>
  </si>
  <si>
    <t>المعتز كامل صابر احمد</t>
  </si>
  <si>
    <t>احمد محمد عبد العظيم نجم</t>
  </si>
  <si>
    <t>شريف عبد الفتاح اسماعيل النشار</t>
  </si>
  <si>
    <t>حاتم محمد عبد المنعم ابو يوسف</t>
  </si>
  <si>
    <t>محمود شحاته محمد شميس</t>
  </si>
  <si>
    <t>طارق على صادق رضوان</t>
  </si>
  <si>
    <t>ياره محمد مصطفى امام شعبان</t>
  </si>
  <si>
    <t>محمود على محمد السبكى</t>
  </si>
  <si>
    <t>محمد عربى ابراهيم محمد الخلال</t>
  </si>
  <si>
    <t>عمر محمد على هاشم</t>
  </si>
  <si>
    <t>هشام ضياء الدين رائد توفيق عبد العزيز محمد</t>
  </si>
  <si>
    <t>اسامة سلامة السيد سلامة</t>
  </si>
  <si>
    <t>اميرة محمود محمد السيد السبكى</t>
  </si>
  <si>
    <t>نهاد السعيد محمد يوسف الفقى</t>
  </si>
  <si>
    <t>اسامة محمد زكى احمد البرقى</t>
  </si>
  <si>
    <t>تامر رمزى كمال عبد الصادق دغيم</t>
  </si>
  <si>
    <t>محمود رفعت محمود على الشبينى</t>
  </si>
  <si>
    <t>محمد حسان على محمد الزغبى</t>
  </si>
  <si>
    <t>شريف عبد الله محمد على علام</t>
  </si>
  <si>
    <t>عبد الجليل سراج الدين فتحى محمد</t>
  </si>
  <si>
    <t>محمد حمزة كمال السباعى</t>
  </si>
  <si>
    <t>هند احمد مصطفى حسن احمد</t>
  </si>
  <si>
    <t>محمد السيد عبد الفتاح خليل السيد</t>
  </si>
  <si>
    <t>مصطفى صلاح الدين عبد الرؤوف قاسم</t>
  </si>
  <si>
    <t>طه محمد ابو الثناء محمد ابو العينين</t>
  </si>
  <si>
    <t>احمد اسامة محمد عبد اللطيف شتا</t>
  </si>
  <si>
    <t>السيد محمد محمد المعاز</t>
  </si>
  <si>
    <t>عائشة عماد الدين عبد الغفور الدمنهورى</t>
  </si>
  <si>
    <t>محمد عبد الحميد السيد السعدنى</t>
  </si>
  <si>
    <t>على احمد على احمد قاسم</t>
  </si>
  <si>
    <t>احمد محمد حامد الجوهرى</t>
  </si>
  <si>
    <t>مـها سعيد عبد الفتاح السيد</t>
  </si>
  <si>
    <t>محمد شفيق ابراهيم ابو الخير</t>
  </si>
  <si>
    <t>هيثم حنفى محمود حسن</t>
  </si>
  <si>
    <t>احمد عبد الرحمن احمد عبد الهادى الرمسيسى</t>
  </si>
  <si>
    <t>احمد رضا عبد العظيم بشر</t>
  </si>
  <si>
    <t>حسام حمدى عيد حمودة</t>
  </si>
  <si>
    <t>سمير عبد الفتاح عبد القادر البوريدى</t>
  </si>
  <si>
    <t>احمد احمد ابراهيم ابو زيد</t>
  </si>
  <si>
    <t>محمد احمد حسن حسنين حسن</t>
  </si>
  <si>
    <t>عبد العزيز شعبان محروس حسينة</t>
  </si>
  <si>
    <t>ابراهيم السيد مصطفى موسى</t>
  </si>
  <si>
    <t>نعمه حسنى احمد محفوظ</t>
  </si>
  <si>
    <t>محمد ممدوح سليمان</t>
  </si>
  <si>
    <t>عادل فوزى ابراهيم عبد الرحمن</t>
  </si>
  <si>
    <t>مصطفى جاد صقر جاد شلبى</t>
  </si>
  <si>
    <t>احمد محمود سعيد محمد غازى</t>
  </si>
  <si>
    <t>محمد طاهر عبد الرازق محمد رشدان</t>
  </si>
  <si>
    <t>نور الدين حسن احمد رضوان</t>
  </si>
  <si>
    <t>كريم حسين احمد محمد علام</t>
  </si>
  <si>
    <t>نادر محمد ابراهيم الحبشى</t>
  </si>
  <si>
    <t>خالد عادل ابراهيم عبد الحميد يوسف</t>
  </si>
  <si>
    <t>بلال عثمان السيد محمد</t>
  </si>
  <si>
    <t>احمد محمد عصام عبد اللطيف</t>
  </si>
  <si>
    <t>مؤمن محمد عمر عبده</t>
  </si>
  <si>
    <t>مصطفى محمد سعيد قابيل</t>
  </si>
  <si>
    <t>هشام عبد الله سعيد الشعراوى</t>
  </si>
  <si>
    <t>عمرو اسامة الديسطى حسن</t>
  </si>
  <si>
    <t>هيثم محمد وجيه عبدالعظيم سعد</t>
  </si>
  <si>
    <t>مصطفى طه عبد المحسن عفيفى محمد</t>
  </si>
  <si>
    <t>احمد عادل السيد محمد السيد ابو زيد</t>
  </si>
  <si>
    <t>عاطف سالم شافعى على</t>
  </si>
  <si>
    <t>محمد حسن حسين قطب</t>
  </si>
  <si>
    <t>مروان مجدى ابراهيم محمود يوسف</t>
  </si>
  <si>
    <t>احمد محمد محمد السقا</t>
  </si>
  <si>
    <t>احمد هشام صلاح الدين محمد صبحى</t>
  </si>
  <si>
    <t>حازم سمير ابو الفتوح عبد الحليم</t>
  </si>
  <si>
    <t>كريم محمود عبد الحميد عيد محمود العجمى</t>
  </si>
  <si>
    <t>محمد على محمد حسنين الرشيدى</t>
  </si>
  <si>
    <t>اسلام عبد الشافى ايوب عبد الرحمن</t>
  </si>
  <si>
    <t>شريف محمد سامى عبد الهادى</t>
  </si>
  <si>
    <t>خالد محمد على حنفى</t>
  </si>
  <si>
    <t>محمد زغلول محمد محمود بكير</t>
  </si>
  <si>
    <t>خالد توفيق محمد السرسى</t>
  </si>
  <si>
    <t>محمد عبد الفتاح ابراهيم خليل</t>
  </si>
  <si>
    <t>تامر محمد على احمد</t>
  </si>
  <si>
    <t>عبد الله سيد احمد على</t>
  </si>
  <si>
    <t>محمود عبد العظيم على مهدى</t>
  </si>
  <si>
    <t>حسام مبروك عبد الحميد يوسف زقيلح</t>
  </si>
  <si>
    <t>محمود فهد رياض منصور</t>
  </si>
  <si>
    <t>محمد مجدى على ابو سعدة</t>
  </si>
  <si>
    <t>احمد ماهر عبد الحميد محمد</t>
  </si>
  <si>
    <t>عمرو احمد محمد صبرى احمد</t>
  </si>
  <si>
    <t>اسلام السيد محمد اسماعيل بدوى</t>
  </si>
  <si>
    <t>عماد احمد يوسف مصطفى</t>
  </si>
  <si>
    <t>حسام الدين احمد محمود حسين الركيب</t>
  </si>
  <si>
    <t>مى احمد ابراهيم حامد</t>
  </si>
  <si>
    <t>احمد مصطفى محمد محمد عبدالله</t>
  </si>
  <si>
    <t>شريف محمد فوزى حسن فرحات</t>
  </si>
  <si>
    <t>جورج عازر مينا بطرس</t>
  </si>
  <si>
    <t>محمد حسنى محمد الديب</t>
  </si>
  <si>
    <t>محمد سيد ابراهيم امام السيد الروينى</t>
  </si>
  <si>
    <t>شريف طارق شاهين على</t>
  </si>
  <si>
    <t>حسنى صلاح مصطفى خليل</t>
  </si>
  <si>
    <t>محمد محمود ابو زيد مدين</t>
  </si>
  <si>
    <t>هشام حمدى عبد الجليل الصيفى</t>
  </si>
  <si>
    <t>احمد محمد نجيب مصطفى الدقاق</t>
  </si>
  <si>
    <t>محمد محمد رضا عبد العظيم بشر</t>
  </si>
  <si>
    <t>محمد فضل الله ابراهيم فضل الله</t>
  </si>
  <si>
    <t>محمد مجدى متولى العزب عرفة</t>
  </si>
  <si>
    <t>عمرو عادل محمد رشاد سالم</t>
  </si>
  <si>
    <t>محمد سعد فؤاد على ابراهيم</t>
  </si>
  <si>
    <t>عمرو خميس محمد محمد عمر</t>
  </si>
  <si>
    <t>احمد حمدى رجب عطا خاطر</t>
  </si>
  <si>
    <t>احمد كمال عبدالعزيز البربرى</t>
  </si>
  <si>
    <t>اسماء مجاهد محمد سعد</t>
  </si>
  <si>
    <t>وائل ترنيم توفيق مرسى</t>
  </si>
  <si>
    <t>ايمن محمد سعيد ابراهيم محمد رسلان</t>
  </si>
  <si>
    <t>حسن احمد صالح محسب</t>
  </si>
  <si>
    <t>مصطفى احمد محمد السيد عطا الله</t>
  </si>
  <si>
    <t>شريف حامد جاب الله سبع</t>
  </si>
  <si>
    <t>هيثم محمد اسماعيل ابراهيم</t>
  </si>
  <si>
    <t>عمرو محمد اسامة على بيومى مرسال</t>
  </si>
  <si>
    <t>اسلام عمر عثمان السيد جاد شهوان</t>
  </si>
  <si>
    <t>حاتم سمير السيد دراج</t>
  </si>
  <si>
    <t>مصطفى كمال محمود على ديب</t>
  </si>
  <si>
    <t>كريم سعيد محمد صالح</t>
  </si>
  <si>
    <t>فوزى يوسف رجب حراز</t>
  </si>
  <si>
    <t>محمد عبد الفتاح عبد اللطيف ابو الفتوح</t>
  </si>
  <si>
    <t>اشرف عبده ابراهيم محمد</t>
  </si>
  <si>
    <t>هشام رياض حسين سليمان</t>
  </si>
  <si>
    <t>مى محمد مصطفى ابراهيم</t>
  </si>
  <si>
    <t>شيماء احمد عبد الحفيظ فرغلى</t>
  </si>
  <si>
    <t>احمد محمود سامى عبد الحى محمد</t>
  </si>
  <si>
    <t>سيد مساعد مطراوى الجارحى</t>
  </si>
  <si>
    <t>احمد ماهر فرج على</t>
  </si>
  <si>
    <t>محمد علاء الدين ابو الفتوح محمد</t>
  </si>
  <si>
    <t>منة الله محمد ممدوح عبدالحميد منتصر</t>
  </si>
  <si>
    <t>محروس عيد فهيم حسن</t>
  </si>
  <si>
    <t>محمد سعيد محمد محمد المعدول</t>
  </si>
  <si>
    <t>محمد فتحى سيد احمد على</t>
  </si>
  <si>
    <t>نرمين رامى ياسين احمد الحباك</t>
  </si>
  <si>
    <t>مصطفى ناجى عبد الفتاح ابراهيم الشهابى</t>
  </si>
  <si>
    <t>ايهاب محمود عبد الرحمن</t>
  </si>
  <si>
    <t>معتز احمد سامى ابراهيم عفيفى</t>
  </si>
  <si>
    <t>محمد شمس الدين ابراهيم الحنفى</t>
  </si>
  <si>
    <t>احمد حسين على احمد مخلوف</t>
  </si>
  <si>
    <t>محمد مصطفى مصطفى البنا</t>
  </si>
  <si>
    <t>رشدى عبد الرازق توفيق عبد الكريم</t>
  </si>
  <si>
    <t>عمرو حامد جاب الله سبع</t>
  </si>
  <si>
    <t>داليا محمد عبد المجيد على</t>
  </si>
  <si>
    <t>احمد على احمد العسكرى</t>
  </si>
  <si>
    <t>هند عبد الفتاح ابو زيد ابراهيم ابو زيد</t>
  </si>
  <si>
    <t>احمد على محمد ابراهيم</t>
  </si>
  <si>
    <t>سامح عبد اللطيف ابراهيم السيد</t>
  </si>
  <si>
    <t>محمد رمضان محمود سالم حجازى</t>
  </si>
  <si>
    <t>محمد طلعت عبد القوى عبد الغنى</t>
  </si>
  <si>
    <t>مصطفى محمود محمود احمد مكى</t>
  </si>
  <si>
    <t>عبد الله توفيق محمد احمد محمد ابراهيم</t>
  </si>
  <si>
    <t>معتز محمد شكرى خليل محمد بدوى</t>
  </si>
  <si>
    <t>محمد فايز فتحى شلتوت</t>
  </si>
  <si>
    <t>عبد الحميد محمد عبد الحميد المدنى</t>
  </si>
  <si>
    <t>محمد عبد النبى احمد ابراهيم</t>
  </si>
  <si>
    <t>حسن على محمد توتو</t>
  </si>
  <si>
    <t>احمد محمد عبد الغنى السمان</t>
  </si>
  <si>
    <t>شوقى احمد احمد محمد غنيم</t>
  </si>
  <si>
    <t>مارينا ابراهيم عزيز ابراهيم</t>
  </si>
  <si>
    <t>محمود سيف النصر محمد احمد الشيخ</t>
  </si>
  <si>
    <t>حسام محمد الفهمى سليمان</t>
  </si>
  <si>
    <t>مهند فؤاد عبد القادر حسين</t>
  </si>
  <si>
    <t>محمد محمد لطفى فارس</t>
  </si>
  <si>
    <t>طارق سعيد محمود مرسى</t>
  </si>
  <si>
    <t>مصطفى عبدالله عبد الوكيل مصطفى</t>
  </si>
  <si>
    <t>محمد صلاح دردير عبد الرسول</t>
  </si>
  <si>
    <t>طارق عبد المنعم فتح الله ابو الفضل</t>
  </si>
  <si>
    <t>خيرى احمد سعيد خليل</t>
  </si>
  <si>
    <t>وجيه حسن محمد ندا</t>
  </si>
  <si>
    <t>اسلام صلاح الدين حسن شتا</t>
  </si>
  <si>
    <t>Michiel Antonie Patrick Diening</t>
  </si>
  <si>
    <t>سامى عبد الحميد احمد خلاف</t>
  </si>
  <si>
    <t>محمد احمد عبد الحكم احمد سعفان</t>
  </si>
  <si>
    <t>مصطفى السعيد فاروق فؤاد محمد القيم</t>
  </si>
  <si>
    <t>احمد السيد محمد احمد سالم</t>
  </si>
  <si>
    <t>محمد عادل ابراهيم محمد على شتيه</t>
  </si>
  <si>
    <t>وائل فتحى مصطفى احمد</t>
  </si>
  <si>
    <t>عمرو سعيد عبد الخالق محمد رخا</t>
  </si>
  <si>
    <t>فتحى مصطفى فتحى مصطفى رجب</t>
  </si>
  <si>
    <t>احمد محمد حسن يوسف</t>
  </si>
  <si>
    <t>بهاء الدين عون عبد الحميد</t>
  </si>
  <si>
    <t>عمرو احمد عبد الحميد عبد ربه مصطفى</t>
  </si>
  <si>
    <t>عمرو عبد الرازق محمد اسماعيل سلام</t>
  </si>
  <si>
    <t>محمود حسيب سيد حامد عارف</t>
  </si>
  <si>
    <t>عبد الصمد ذكى حسن مليجى</t>
  </si>
  <si>
    <t>احمد محمد محمود عبد الله</t>
  </si>
  <si>
    <t>محمد سليمان سليمان داود</t>
  </si>
  <si>
    <t>صلاح الدين حمدى اسعد الايوبى</t>
  </si>
  <si>
    <t>الصامت السيد احمد على عبد الستار</t>
  </si>
  <si>
    <t>محمد حسن البنا ابراهيم عرجاوى</t>
  </si>
  <si>
    <t>محمد منصور شوقى عطية</t>
  </si>
  <si>
    <t>رامى ثناء عبد القادر محمد</t>
  </si>
  <si>
    <t>محمد السيد ابراهيم الدرينى عطوان</t>
  </si>
  <si>
    <t>ولاء مصطفى حافظ العوضى</t>
  </si>
  <si>
    <t>محمد عماد عبد المنعم البسيونى</t>
  </si>
  <si>
    <t>احمد عادل مامون عمر الشامى</t>
  </si>
  <si>
    <t>محمد حسين ابراهيم خليل شهاب</t>
  </si>
  <si>
    <t>طارق السعيد عبد الرحمن احمد</t>
  </si>
  <si>
    <t>احمد مصطفى حلمى السيد</t>
  </si>
  <si>
    <t>يارا ثروت احمد محمد</t>
  </si>
  <si>
    <t>محمود عمر فوزى السيوفى</t>
  </si>
  <si>
    <t>اسامة عبد الغنى حامد عبد الغنى احمد</t>
  </si>
  <si>
    <t>محمد رياض محروس ابراهيم</t>
  </si>
  <si>
    <t>اسامة كرم داود شحاتة</t>
  </si>
  <si>
    <t>محمد محمد انور محمود النجدى</t>
  </si>
  <si>
    <t>ابراهيم محمود عبد الله السحيمى</t>
  </si>
  <si>
    <t>منال عبد العزيز متولى احمد</t>
  </si>
  <si>
    <t>احمد محمد سليمان محمد</t>
  </si>
  <si>
    <t>محمد سويلم على محمد سويلم</t>
  </si>
  <si>
    <t>تامر محمد عقل محمد ابو سالم</t>
  </si>
  <si>
    <t>محمد وحيد محمد الغريب احمد السيد</t>
  </si>
  <si>
    <t>ايمن السيد عبد الله يس اسماعيل</t>
  </si>
  <si>
    <t>احمد ابو سريع سعد على</t>
  </si>
  <si>
    <t>نهاد شوقى ابوضيف حسنين</t>
  </si>
  <si>
    <t>نصر الدين السيد حسن حسن</t>
  </si>
  <si>
    <t>احمد ابراهيم احمد ابراهيم</t>
  </si>
  <si>
    <t>محمود محمد احمد محمد عطاالله</t>
  </si>
  <si>
    <t>احمد عبد العزيز ياسين ابو خضرة</t>
  </si>
  <si>
    <t>اسلام حسين محمد مطر</t>
  </si>
  <si>
    <t>علاء محفوظ تهامى حسن موسى</t>
  </si>
  <si>
    <t>هانى صلاح الدين سيد حامد</t>
  </si>
  <si>
    <t>احمد محمود محمد حمد</t>
  </si>
  <si>
    <t>احمد صفاء الدين محمد على</t>
  </si>
  <si>
    <t>عاطف نجيب وهبه فهمى</t>
  </si>
  <si>
    <t>ياسين محمد مختار حسن ابو حسين</t>
  </si>
  <si>
    <t>محمد ابراهيم عبد الفتاح ابراهيم فرج</t>
  </si>
  <si>
    <t>سوسن اسماعيل ابراهيم اسماعيل</t>
  </si>
  <si>
    <t>السيد جاد فرج باز</t>
  </si>
  <si>
    <t>محمود فيصل محمد السبكى</t>
  </si>
  <si>
    <t>محمد كمال محروس على شكر</t>
  </si>
  <si>
    <t>حلمى حسن عبد الباسط عبد الشافى</t>
  </si>
  <si>
    <t>منة الله مصطفى حسين مصطفى</t>
  </si>
  <si>
    <t>احمد محمد فائز محمد الجندى</t>
  </si>
  <si>
    <t>رنا عز الدين محمد عبد الحميد يوسف</t>
  </si>
  <si>
    <t>اسلام محمد ابراهيم عبد الله حسين</t>
  </si>
  <si>
    <t>محمد محمد محمد ابو عجلة</t>
  </si>
  <si>
    <t>وليد السيد جمعه عبد العزيز</t>
  </si>
  <si>
    <t>شريف محمد عوض وهبة</t>
  </si>
  <si>
    <t>احمد حسن مرسى حسن</t>
  </si>
  <si>
    <t>عمرو السيد سعد محمد الجندى</t>
  </si>
  <si>
    <t>خالد محمد امين يوسف</t>
  </si>
  <si>
    <t>محمد السيد محمد السيد</t>
  </si>
  <si>
    <t>امينة حسن ابراهيم ابو عبيد</t>
  </si>
  <si>
    <t>خالد على مصطفى على الدعباس</t>
  </si>
  <si>
    <t>محمد محمود محمد رزق محمد</t>
  </si>
  <si>
    <t>احمد حسن عبد المؤمن سيد احمد</t>
  </si>
  <si>
    <t>محمد بكر حسين بكر محمد</t>
  </si>
  <si>
    <t>احمد فؤاد محمد ابو شعيشع</t>
  </si>
  <si>
    <t>شريف عز الدين محمد عبد المنعم زقزوق</t>
  </si>
  <si>
    <t>محمد مبروك حمد مطراوى</t>
  </si>
  <si>
    <t>اسلام سعد محمد محمد</t>
  </si>
  <si>
    <t>حسين عبد العزيز عبد العظيم حسن ابو كرم</t>
  </si>
  <si>
    <t>بهاء الدين سعد عبد النبى عبيده حموده</t>
  </si>
  <si>
    <t>احمد ابو زيد حسانين خليل</t>
  </si>
  <si>
    <t>محمد متولى عويس حسن معلا</t>
  </si>
  <si>
    <t>على مصطفى السيد امين</t>
  </si>
  <si>
    <t>كريم مصطفى سيد محمد المليجى</t>
  </si>
  <si>
    <t>يحيى محمد احمد محمد رشوان</t>
  </si>
  <si>
    <t>عمر محمد اسماعيل السيد</t>
  </si>
  <si>
    <t>احمد شريف محمد عبد المجيد حسن</t>
  </si>
  <si>
    <t>اسلام محمد عبد الحكم سعفان</t>
  </si>
  <si>
    <t>احمد طلعت عبد الرؤف يوسف</t>
  </si>
  <si>
    <t>سلمى ابراهيم الدسوقى احمد محمد عبد الكريم</t>
  </si>
  <si>
    <t>محمد احمد محمود حنفى محمد</t>
  </si>
  <si>
    <t>مرهف مصطفى عطيه مصطفى</t>
  </si>
  <si>
    <t>محمد محمود مصطفى محمود الشال</t>
  </si>
  <si>
    <t>احمد خليل عبد الفتاح ابراهيم القناوى</t>
  </si>
  <si>
    <t>محمود عادل محمود حمدى الهلباوى</t>
  </si>
  <si>
    <t>هشام تاج الدين فايز الشلقامى</t>
  </si>
  <si>
    <t>خالد عبد الحميد عبد الجواد محمد</t>
  </si>
  <si>
    <t>اسلام احمد محمد عمارة</t>
  </si>
  <si>
    <t>حسن يوسف حسن منصور</t>
  </si>
  <si>
    <t>احمد حسين عبدالقادر</t>
  </si>
  <si>
    <t>امنه على حسن على</t>
  </si>
  <si>
    <t>عمر محمود محمد مرعى ابراهيم</t>
  </si>
  <si>
    <t>عصام محمد عزت على السيد عوض</t>
  </si>
  <si>
    <t>مروة مصطفى ابراهيم محمود</t>
  </si>
  <si>
    <t>طارق عبد الحليم عبد الرحمن</t>
  </si>
  <si>
    <t>يسرى عبد العال السيد الحديدى</t>
  </si>
  <si>
    <t>عبد المجيد محمد محمد حجازى</t>
  </si>
  <si>
    <t>وائل حسن على محمد كوبك</t>
  </si>
  <si>
    <t>مدحت محسن عبد الحميد مرتضى</t>
  </si>
  <si>
    <t>حاتم ابراهيم عبد الحميد فتح الله</t>
  </si>
  <si>
    <t>احمد طارق على محمود محمد</t>
  </si>
  <si>
    <t>احمد مصطفى صادق عبد الرحمن</t>
  </si>
  <si>
    <t>احمد حمدى حسن احمد منصور</t>
  </si>
  <si>
    <t>اسلام حافظ حافظ شريف</t>
  </si>
  <si>
    <t>احمد مهيب محمد ابراهيم الشيخ</t>
  </si>
  <si>
    <t>اسلام السعيد عبد الدايم ندا</t>
  </si>
  <si>
    <t>فادى محمد عبد الرحمن سلطان</t>
  </si>
  <si>
    <t>محمود محمد رمزى جمال الدين احمد</t>
  </si>
  <si>
    <t>جلال احمد السيد اسماعيل عمر</t>
  </si>
  <si>
    <t>عمر شريف محمد شحاته الزواوى</t>
  </si>
  <si>
    <t>محمد حافظ عبد الحميد ضرغام</t>
  </si>
  <si>
    <t>محمد الحناوى على محمد</t>
  </si>
  <si>
    <t>محمد احمد عوض محمد احمد</t>
  </si>
  <si>
    <t>احمد منير محمد مبارك</t>
  </si>
  <si>
    <t>محمد احمد خميس ابراهيم</t>
  </si>
  <si>
    <t>مؤمن يحيى حسين مصباح</t>
  </si>
  <si>
    <t>شريف مراد محسن النويهى</t>
  </si>
  <si>
    <t>محمد السيد جمعة محمود شحات</t>
  </si>
  <si>
    <t>محمد سعد السيد ابراهيم على</t>
  </si>
  <si>
    <t>محمد محمود مصطفى ابراهيم</t>
  </si>
  <si>
    <t>احمد محمود عبد الفتاح على</t>
  </si>
  <si>
    <t>احمد فتحى عبد الله شرف</t>
  </si>
  <si>
    <t>احمد خالد السيد السعدى</t>
  </si>
  <si>
    <t>احمد حسين عبد العليم عبد الغنى</t>
  </si>
  <si>
    <t>على عبد الفتاح احمد محمد ابراهيم</t>
  </si>
  <si>
    <t>محمد سعيد عزت عامر</t>
  </si>
  <si>
    <t>محمد مصطفى حرز الله اسماعيل</t>
  </si>
  <si>
    <t>مروه محمد أحمد جاب الله</t>
  </si>
  <si>
    <t>محمد عبد الرحمن شندى أمين</t>
  </si>
  <si>
    <t>احمد رشدى صابر رشدى</t>
  </si>
  <si>
    <t>طارق عبد الله سيد حجازى</t>
  </si>
  <si>
    <t>محمد عبد الحليم احمد على</t>
  </si>
  <si>
    <t>محمد احمد على شلبى</t>
  </si>
  <si>
    <t>عبد الرحمن ابراهيم السيد عبد الحى مصطفى</t>
  </si>
  <si>
    <t>محمد احمد نصر سيد احمد</t>
  </si>
  <si>
    <t>احمد رمضان عبد الله سيد احمد</t>
  </si>
  <si>
    <t>سمر عبد العزيز ابراهيم عبد العزيز</t>
  </si>
  <si>
    <t>محمد غالب ابراهيم سلام</t>
  </si>
  <si>
    <t>احمد احمد محمد ابراهيم</t>
  </si>
  <si>
    <t>ايمن عبد المنعم الدمرداش على</t>
  </si>
  <si>
    <t>امجد صبحى محمد الخولى</t>
  </si>
  <si>
    <t>رامى الشافعى خليل الشافعى</t>
  </si>
  <si>
    <t>ابراهيم إبراهيم عبد الرحمن إسماعيل</t>
  </si>
  <si>
    <t>احمد جاد حسين عبد العال</t>
  </si>
  <si>
    <t>عادل سعد ابوضيف احمد مسعود</t>
  </si>
  <si>
    <t>سامى محمد احمد احمد غيث</t>
  </si>
  <si>
    <t>محمود محمد عبد الناصر بشير عبد الناصر</t>
  </si>
  <si>
    <t>محمد ابو الوفا عبد الحكيم محمود</t>
  </si>
  <si>
    <t>اسلام محمد زكى محمد</t>
  </si>
  <si>
    <t>محمد ممدوح محمد مرسي</t>
  </si>
  <si>
    <t>محمد عوض على مرسي</t>
  </si>
  <si>
    <t>احمد الهادي رجب محمد</t>
  </si>
  <si>
    <t>اسلام عبد المنعم محمد اسماعيل</t>
  </si>
  <si>
    <t>محمد عبد الله سيد احمد العوضى</t>
  </si>
  <si>
    <t>احمد عاطف عبد الفتاح</t>
  </si>
  <si>
    <t>احمد محمد جلال عبد الغنى زهو</t>
  </si>
  <si>
    <t>عادل مجدى عبد الرؤوف حسن</t>
  </si>
  <si>
    <t>محمد على حسن على فراج</t>
  </si>
  <si>
    <t>محمود الصافي عبد الونيس جمعه</t>
  </si>
  <si>
    <t>مدحت محمد حنفى محمود</t>
  </si>
  <si>
    <t>أحمد يسرى عبد التواب عبد الحميد البنا</t>
  </si>
  <si>
    <t>محمد اسعد عبد الفتاح رجب علي</t>
  </si>
  <si>
    <t>اكرم علاء الدين محجوب خضر</t>
  </si>
  <si>
    <t>احمد عادل محمود عبد الدايم</t>
  </si>
  <si>
    <t>هيثم السيد احمد عبد العال</t>
  </si>
  <si>
    <t>سمير صبرى حسين عزام</t>
  </si>
  <si>
    <t>احمد سعيد عبد المعطى ابو الحسن</t>
  </si>
  <si>
    <t>عبد الرحمن السيد عباس محمد</t>
  </si>
  <si>
    <t>أحمد يحيى محمد حسن محمد ونس</t>
  </si>
  <si>
    <t>محمود عبد الفتاح مصطفى الرشيدي</t>
  </si>
  <si>
    <t>محمد عصام محمد الامير همام</t>
  </si>
  <si>
    <t>محمود فرج محمد عبد القوى</t>
  </si>
  <si>
    <t>اسلام كامل باشا السيد شادى</t>
  </si>
  <si>
    <t>ابراهيم زكريا السيد محمد</t>
  </si>
  <si>
    <t>محمد حسني عبد الرحمن بدران</t>
  </si>
  <si>
    <t>محمد احمد احمد احمد المكاوي</t>
  </si>
  <si>
    <t>شادى حسام اسماعيل محمد حسين</t>
  </si>
  <si>
    <t>أحمد عاشور سعد وهبه</t>
  </si>
  <si>
    <t>محمد فهمي فهمي الامام السحيلي</t>
  </si>
  <si>
    <t>محمد عادل على احمد عبد العال</t>
  </si>
  <si>
    <t>اسلام محمد خليفة اسماعيل البرقى</t>
  </si>
  <si>
    <t>احمد منبى محمد منبى</t>
  </si>
  <si>
    <t>محمود احمد السيد علي شاهين</t>
  </si>
  <si>
    <t>عبد الهادى عبد الحليم على عبد الهادى</t>
  </si>
  <si>
    <t>اسلام احمد السيد محمد شحاته</t>
  </si>
  <si>
    <t>أحمد محمد عبد الله الخواجه</t>
  </si>
  <si>
    <t>محمود سليمان فهمى سليمان</t>
  </si>
  <si>
    <t>محمد ابراهيم حافظ ابراهيم والى</t>
  </si>
  <si>
    <t>امين عبد العزيز حسن</t>
  </si>
  <si>
    <t>محمد احمد محمد حافظ</t>
  </si>
  <si>
    <t>محمود فتحي حسني مصطفى</t>
  </si>
  <si>
    <t>كريم عبد العزيز حجازى ابراهيم</t>
  </si>
  <si>
    <t>عمر سلامه محمد متولى</t>
  </si>
  <si>
    <t>جوزيف سعد عبده بحر</t>
  </si>
  <si>
    <t>احمد رجب كامل السيد</t>
  </si>
  <si>
    <t>احمد سعيد عبد المنعم مرسى عطيه</t>
  </si>
  <si>
    <t>أحمد حسنى محمد فاروق أمين</t>
  </si>
  <si>
    <t>محمود مجدى محمود كامل واعر</t>
  </si>
  <si>
    <t>حمدى سمير لملوم ابراهيم</t>
  </si>
  <si>
    <t>دعاء عبد الحميد محمد إبراهيم</t>
  </si>
  <si>
    <t>محمود حمدى حسينى يوسف</t>
  </si>
  <si>
    <t>احمد محمد عيسى رزق الشيخه</t>
  </si>
  <si>
    <t>احمد ايمن عبد الغفار بشير جاويش</t>
  </si>
  <si>
    <t>محمود جمعه عوض محمد</t>
  </si>
  <si>
    <t>على احمد محمد احمد على</t>
  </si>
  <si>
    <t>تامر محمد عبد الحليم حسن</t>
  </si>
  <si>
    <t>محمد مسعود عبد العاطى مسلم</t>
  </si>
  <si>
    <t>وازن عوض وازن حسن</t>
  </si>
  <si>
    <t>محمد حسن محمد ابراهيم</t>
  </si>
  <si>
    <t>محمد السيد احمد محمد عبد الطيف</t>
  </si>
  <si>
    <t>محمد شيرين بدوى ابراهيم احمد</t>
  </si>
  <si>
    <t>احمد ظريف عبد المقصود احمد</t>
  </si>
  <si>
    <t>محمد محمود محمد عبد القادر</t>
  </si>
  <si>
    <t>بسام يوسف حسن سليم السيد</t>
  </si>
  <si>
    <t>محمد كمال عبد العظيم</t>
  </si>
  <si>
    <t>نور الدين احمد محمد حسن البوردينى</t>
  </si>
  <si>
    <t>سعيد محمد محمد عبد العال مزروع</t>
  </si>
  <si>
    <t>عبد العزيز مطراوي عبد المولى مطراوي</t>
  </si>
  <si>
    <t>مصطفى الجداوى جابر ابراهيم</t>
  </si>
  <si>
    <t>احمد رمضان السيد محمود</t>
  </si>
  <si>
    <t>محمد مجدى محفوظ قاسم</t>
  </si>
  <si>
    <t>محمد سعيد حميده احمد</t>
  </si>
  <si>
    <t>مساعد سلامه سعد سعد توتو</t>
  </si>
  <si>
    <t>احمد ابراهيم السيد ابراهيم</t>
  </si>
  <si>
    <t>مصطفى همام عيسى ثابت همام</t>
  </si>
  <si>
    <t>محمد فتحى محمد محمد معالى</t>
  </si>
  <si>
    <t>طارق محمد جعفر زايد</t>
  </si>
  <si>
    <t>عبد الله محمد فتحى عبد السلام زهران</t>
  </si>
  <si>
    <t>وليد محمد نجيب السيد عبد الرحمن</t>
  </si>
  <si>
    <t>محمد شحاته محمد شحاته ابو عبيد</t>
  </si>
  <si>
    <t>محمد حمدى محمد محمود الكريونى</t>
  </si>
  <si>
    <t>ابراهيم سمير شرف الدين عطيه</t>
  </si>
  <si>
    <t>عادل عطا عبد الرحمن محمد</t>
  </si>
  <si>
    <t>خالد طه محمد السيد القاضى</t>
  </si>
  <si>
    <t>ماجد سعيد محمود ابراهيم القزاز</t>
  </si>
  <si>
    <t>مؤمن اكرم محمد صالح جبر</t>
  </si>
  <si>
    <t>محمد فرج حسن السيد السقا</t>
  </si>
  <si>
    <t>عماد جابر السعيد محمد جنيدى</t>
  </si>
  <si>
    <t>عبيد عمر عبيد عبد الحميد</t>
  </si>
  <si>
    <t>احمد عوض سالم ماضى</t>
  </si>
  <si>
    <t>محمود علي عبد الله محمد الدحدوحي</t>
  </si>
  <si>
    <t>محمد كمال على غازى</t>
  </si>
  <si>
    <t>حازم محمد علاء الدين محمد شوقى</t>
  </si>
  <si>
    <t>صبرى على محمد محمد ابو صالح</t>
  </si>
  <si>
    <t>مروة محمد محمد مسعود عبد الرازق</t>
  </si>
  <si>
    <t>كريم محمد محمد على الاحمر</t>
  </si>
  <si>
    <t>محمد فتحى محمد محمد عبدالله</t>
  </si>
  <si>
    <t>يوسف عماد الدين يوسف الجزار</t>
  </si>
  <si>
    <t>خالد يحيى محمد كمال خليل</t>
  </si>
  <si>
    <t>محمد عبد السلام محمد عبد الحميد حسن</t>
  </si>
  <si>
    <t>احمد بكري محمد اسماعيل</t>
  </si>
  <si>
    <t>ناجى يونس حسين علام على</t>
  </si>
  <si>
    <t>هشام عاطف السيد العشى</t>
  </si>
  <si>
    <t>مينا فوزي كامل سليمان</t>
  </si>
  <si>
    <t>احمد محمد عبد الحميد الدسوقى</t>
  </si>
  <si>
    <t>محمد محمد احمد محمد كمال الدين</t>
  </si>
  <si>
    <t>محمود صبحى على حسن السقا</t>
  </si>
  <si>
    <t>محمد مصطفى نوبى ادريس بخيت</t>
  </si>
  <si>
    <t>ابراهيم سالم ابراهيم سالم الصالحي</t>
  </si>
  <si>
    <t>محمد مصري سعد ميكائيل</t>
  </si>
  <si>
    <t>عبد الحكيم فتوح فتوح ابراهيم</t>
  </si>
  <si>
    <t>محمد حسن ايهاب على محمد رحال</t>
  </si>
  <si>
    <t>محمود الديب محمود علي</t>
  </si>
  <si>
    <t>عبد الرحمن عادل حسن على فايد</t>
  </si>
  <si>
    <t>ياسر عمرو حسن مصطفى عزت</t>
  </si>
  <si>
    <t>اسراء محمد نبيه محمد مكرم</t>
  </si>
  <si>
    <t>اميرة احمد الخطيب</t>
  </si>
  <si>
    <t>نوع الاجازة</t>
  </si>
  <si>
    <t>عارضة</t>
  </si>
  <si>
    <t>تاريخ</t>
  </si>
  <si>
    <t>من</t>
  </si>
  <si>
    <t>الى</t>
  </si>
  <si>
    <t>م</t>
  </si>
  <si>
    <t>الرقم الوظيفى</t>
  </si>
  <si>
    <t>الاسم</t>
  </si>
  <si>
    <t>الاجمالى</t>
  </si>
  <si>
    <t>الئ</t>
  </si>
  <si>
    <t>عدد الايام</t>
  </si>
  <si>
    <t>تحقيق الشروط</t>
  </si>
  <si>
    <t>بدل وقت إضافي</t>
  </si>
  <si>
    <t>محمد عز الدين سيد صديق</t>
  </si>
  <si>
    <t>خيرى خلاف ابسخيرون بباوى</t>
  </si>
  <si>
    <t>Vinkatesh Narasimhachari Mudumbai</t>
  </si>
  <si>
    <t>وليد محمود عبد الحميد محمود طه</t>
  </si>
  <si>
    <t>مجدى محمد السعيد عبد الفتاح</t>
  </si>
  <si>
    <t>محمود احمد فوزى محمد</t>
  </si>
  <si>
    <t>حاتم حافظ عبد الخالق سعيد محسن</t>
  </si>
  <si>
    <t>اسلام فوزى محمد على</t>
  </si>
  <si>
    <t>رزق مساعد مطراوى الجارحى</t>
  </si>
  <si>
    <t>باسم عبد اللطيف ابراهيم ابراهيم عليبة</t>
  </si>
  <si>
    <t>اسماعيل سيد محمد سيد مصطفى</t>
  </si>
  <si>
    <t>محمد محمود محمد عبد الرحمن</t>
  </si>
  <si>
    <t>اسامة احمد عطا السيد الشحات</t>
  </si>
  <si>
    <t>احمد حماد حامد احمد شومان</t>
  </si>
  <si>
    <t>سليمان اسماعيل سليمان على</t>
  </si>
  <si>
    <t>بهاء الدين محمد نجيب محمود علاء الدين</t>
  </si>
  <si>
    <t>حسين مصطفى عبد الباسط باشا</t>
  </si>
  <si>
    <t>هشام سعيد عبد الفتاح السيد فرج</t>
  </si>
  <si>
    <t>شريف محمد فؤاد محمد نجيب</t>
  </si>
  <si>
    <t>حسن حلمى حسن عبد الباسط</t>
  </si>
  <si>
    <t>شادى بهاء الدين على</t>
  </si>
  <si>
    <t>حسام محمد حسن على ابو زيد</t>
  </si>
  <si>
    <t>عمرو حسن خليل السنهورى</t>
  </si>
  <si>
    <t>بسام عمرو ابراهيم مجاهد الشربينى</t>
  </si>
  <si>
    <t>محمد شعبان عوض جابر</t>
  </si>
  <si>
    <t>شريف فؤاد محمد صالح</t>
  </si>
  <si>
    <t>محمد عبد العزيز محمد الحلو</t>
  </si>
  <si>
    <t>هشام هانى محمد عبد العزيز الرخاوى</t>
  </si>
  <si>
    <t>عبده محمد احمد هندى</t>
  </si>
  <si>
    <t>هانى محمد توفيق محمد حسين</t>
  </si>
  <si>
    <t>شريف حسين احمد حسين</t>
  </si>
  <si>
    <t>محمد عبد المنعم صالح على ابراهيم</t>
  </si>
  <si>
    <t>اسلام عبده عباس امام</t>
  </si>
  <si>
    <t>هشام ابراهيم قاسم</t>
  </si>
  <si>
    <t>السيد سليم عبد العال محمد</t>
  </si>
  <si>
    <t>محمد مصطفي محمد محمود الطوخي</t>
  </si>
  <si>
    <t>ايمن عبد المحسن عبد الله الشافعى</t>
  </si>
  <si>
    <t>شريف عشري محمد</t>
  </si>
  <si>
    <t>احمد محمد عبد الرحمن</t>
  </si>
  <si>
    <t>اسامه محمد صقر</t>
  </si>
  <si>
    <t>محمد مصطفى احمد العيسوى</t>
  </si>
  <si>
    <t>ايمان بهاء الدين بدر فتح الله</t>
  </si>
  <si>
    <t>احمد عبد الرحمن احمد عبد الهادى</t>
  </si>
  <si>
    <t>احمد طارق محمد محمد عبد الحميد</t>
  </si>
  <si>
    <t>امنية طه على بخيت</t>
  </si>
  <si>
    <t>محمد صبري عبد الرحمن عبد الرحمن</t>
  </si>
  <si>
    <t>ماجد مصطفى محمد الكردى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</si>
</sst>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000]yyyy/mm/dd;@"/>
    <numFmt numFmtId="165" formatCode="yyyy/mm/dd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NumberFormat="1"/>
    <xf numFmtId="0" fontId="1" fillId="0" borderId="6" xfId="0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65" fontId="0" fillId="0" borderId="0" xfId="0" applyNumberFormat="1" applyFill="1" applyBorder="1" applyAlignment="1">
      <alignment horizontal="center"/>
    </xf>
    <xf numFmtId="165" fontId="0" fillId="0" borderId="0" xfId="0" applyNumberFormat="1"/>
    <xf numFmtId="165" fontId="2" fillId="4" borderId="5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164" fontId="1" fillId="2" borderId="10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2" fillId="4" borderId="5" xfId="0" applyNumberFormat="1" applyFont="1" applyFill="1" applyBorder="1" applyAlignment="1">
      <alignment horizontal="center" vertical="center"/>
    </xf>
    <xf numFmtId="0" fontId="3" fillId="4" borderId="5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0" fillId="5" borderId="0" xfId="0" applyNumberFormat="1" applyFill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30"/>
  <sheetViews>
    <sheetView rightToLeft="1" workbookViewId="0">
      <selection activeCell="F6" sqref="F6"/>
    </sheetView>
  </sheetViews>
  <sheetFormatPr baseColWidth="10" defaultColWidth="9.140625" defaultRowHeight="15" x14ac:dyDescent="0.25"/>
  <cols>
    <col min="1" max="1" width="14.85546875" customWidth="1"/>
    <col min="2" max="2" width="35.28515625" bestFit="1" customWidth="1"/>
    <col min="3" max="4" width="18.42578125" style="7" customWidth="1"/>
    <col min="5" max="5" width="14.5703125" customWidth="1"/>
    <col min="6" max="6" width="10.140625" style="19" bestFit="1" customWidth="1"/>
    <col min="7" max="8" width="6.7109375" style="19" customWidth="1"/>
  </cols>
  <sheetData>
    <row r="1" spans="1:8" s="5" customFormat="1" ht="34.5" customHeight="1" thickBot="1" x14ac:dyDescent="0.3">
      <c r="A1" s="4" t="s">
        <v>469</v>
      </c>
      <c r="B1" s="4" t="s">
        <v>470</v>
      </c>
      <c r="C1" s="8" t="s">
        <v>466</v>
      </c>
      <c r="D1" s="8" t="s">
        <v>472</v>
      </c>
      <c r="E1" s="4" t="s">
        <v>463</v>
      </c>
      <c r="F1" s="17" t="s">
        <v>473</v>
      </c>
      <c r="G1" s="18"/>
      <c r="H1" s="18" t="s">
        <v>474</v>
      </c>
    </row>
    <row r="2" spans="1:8" x14ac:dyDescent="0.25">
      <c r="A2" s="1">
        <v>8811</v>
      </c>
      <c r="B2" t="s">
        <v>476</v>
      </c>
      <c r="C2" s="6">
        <v>42033</v>
      </c>
      <c r="D2" s="6">
        <v>42033</v>
      </c>
      <c r="E2" t="s">
        <v>0</v>
      </c>
      <c r="F2" s="19">
        <v>1</v>
      </c>
      <c r="G2" s="20" t="str">
        <f>IF(AND($C2&gt;=بحث!$G$7,$C2&lt;=بحث!$G$8,$E2=بحث!$I$7),$F2,"")</f>
        <v/>
      </c>
      <c r="H2" s="20" t="str">
        <f>IF(AND($C2&gt;=بحث!$G$7,$C2&lt;=بحث!$G$8,$E2=بحث!$I$7),IF(SUMPRODUCT(($G$1:$G1&lt;&gt;"")*($B$1:$B1=$B2))=0,MAX($H$1:$H1)+1,""),"")</f>
        <v/>
      </c>
    </row>
    <row r="3" spans="1:8" x14ac:dyDescent="0.25">
      <c r="A3" s="1">
        <v>8671</v>
      </c>
      <c r="B3" t="s">
        <v>1</v>
      </c>
      <c r="C3" s="6">
        <v>42026</v>
      </c>
      <c r="D3" s="6">
        <v>42026</v>
      </c>
      <c r="E3" t="s">
        <v>0</v>
      </c>
      <c r="F3" s="19">
        <v>1</v>
      </c>
      <c r="G3" s="20" t="str">
        <f>IF(AND($C3&gt;=بحث!$G$7,$C3&lt;=بحث!$G$8,$E3=بحث!$I$7),$F3,"")</f>
        <v/>
      </c>
      <c r="H3" s="20" t="str">
        <f>IF(AND($C3&gt;=بحث!$G$7,$C3&lt;=بحث!$G$8,$E3=بحث!$I$7),IF(SUMPRODUCT(($G$1:$G2&lt;&gt;"")*($B$1:$B2=$B3))=0,MAX($H$1:$H2)+1,""),"")</f>
        <v/>
      </c>
    </row>
    <row r="4" spans="1:8" x14ac:dyDescent="0.25">
      <c r="A4" s="1">
        <v>8629</v>
      </c>
      <c r="B4" t="s">
        <v>2</v>
      </c>
      <c r="C4" s="6">
        <v>42012</v>
      </c>
      <c r="D4" s="6">
        <v>42012</v>
      </c>
      <c r="E4" t="s">
        <v>3</v>
      </c>
      <c r="F4" s="19">
        <v>1</v>
      </c>
      <c r="G4" s="20" t="str">
        <f>IF(AND($C4&gt;=بحث!$G$7,$C4&lt;=بحث!$G$8,$E4=بحث!$I$7),$F4,"")</f>
        <v/>
      </c>
      <c r="H4" s="20" t="str">
        <f>IF(AND($C4&gt;=بحث!$G$7,$C4&lt;=بحث!$G$8,$E4=بحث!$I$7),IF(SUMPRODUCT(($G$1:$G3&lt;&gt;"")*($B$1:$B3=$B4))=0,MAX($H$1:$H3)+1,""),"")</f>
        <v/>
      </c>
    </row>
    <row r="5" spans="1:8" x14ac:dyDescent="0.25">
      <c r="A5" s="1">
        <v>8720</v>
      </c>
      <c r="B5" t="s">
        <v>4</v>
      </c>
      <c r="C5" s="6">
        <v>42026</v>
      </c>
      <c r="D5" s="6">
        <v>42026</v>
      </c>
      <c r="E5" t="s">
        <v>0</v>
      </c>
      <c r="F5" s="19">
        <v>1</v>
      </c>
      <c r="G5" s="20" t="str">
        <f>IF(AND($C5&gt;=بحث!$G$7,$C5&lt;=بحث!$G$8,$E5=بحث!$I$7),$F5,"")</f>
        <v/>
      </c>
      <c r="H5" s="20" t="str">
        <f>IF(AND($C5&gt;=بحث!$G$7,$C5&lt;=بحث!$G$8,$E5=بحث!$I$7),IF(SUMPRODUCT(($G$1:$G4&lt;&gt;"")*($B$1:$B4=$B5))=0,MAX($H$1:$H4)+1,""),"")</f>
        <v/>
      </c>
    </row>
    <row r="6" spans="1:8" x14ac:dyDescent="0.25">
      <c r="A6" s="1">
        <v>8119</v>
      </c>
      <c r="B6" t="s">
        <v>5</v>
      </c>
      <c r="C6" s="6">
        <v>42025</v>
      </c>
      <c r="D6" s="6">
        <v>42026</v>
      </c>
      <c r="E6" t="s">
        <v>6</v>
      </c>
      <c r="F6" s="19">
        <v>2</v>
      </c>
      <c r="G6" s="20" t="str">
        <f>IF(AND($C6&gt;=بحث!$G$7,$C6&lt;=بحث!$G$8,$E6=بحث!$I$7),$F6,"")</f>
        <v/>
      </c>
      <c r="H6" s="20" t="str">
        <f>IF(AND($C6&gt;=بحث!$G$7,$C6&lt;=بحث!$G$8,$E6=بحث!$I$7),IF(SUMPRODUCT(($G$1:$G5&lt;&gt;"")*($B$1:$B5=$B6))=0,MAX($H$1:$H5)+1,""),"")</f>
        <v/>
      </c>
    </row>
    <row r="7" spans="1:8" x14ac:dyDescent="0.25">
      <c r="A7" s="1">
        <v>8119</v>
      </c>
      <c r="B7" t="s">
        <v>5</v>
      </c>
      <c r="C7" s="6">
        <v>42023</v>
      </c>
      <c r="D7" s="6">
        <v>42023</v>
      </c>
      <c r="E7" t="s">
        <v>0</v>
      </c>
      <c r="F7" s="19">
        <v>1</v>
      </c>
      <c r="G7" s="20" t="str">
        <f>IF(AND($C7&gt;=بحث!$G$7,$C7&lt;=بحث!$G$8,$E7=بحث!$I$7),$F7,"")</f>
        <v/>
      </c>
      <c r="H7" s="20" t="str">
        <f>IF(AND($C7&gt;=بحث!$G$7,$C7&lt;=بحث!$G$8,$E7=بحث!$I$7),IF(SUMPRODUCT(($G$1:$G6&lt;&gt;"")*($B$1:$B6=$B7))=0,MAX($H$1:$H6)+1,""),"")</f>
        <v/>
      </c>
    </row>
    <row r="8" spans="1:8" x14ac:dyDescent="0.25">
      <c r="A8" s="1">
        <v>8744</v>
      </c>
      <c r="B8" t="s">
        <v>7</v>
      </c>
      <c r="C8" s="6">
        <v>42030</v>
      </c>
      <c r="D8" s="6">
        <v>42030</v>
      </c>
      <c r="E8" t="s">
        <v>0</v>
      </c>
      <c r="F8" s="19">
        <v>0</v>
      </c>
      <c r="G8" s="20" t="str">
        <f>IF(AND($C8&gt;=بحث!$G$7,$C8&lt;=بحث!$G$8,$E8=بحث!$I$7),$F8,"")</f>
        <v/>
      </c>
      <c r="H8" s="20" t="str">
        <f>IF(AND($C8&gt;=بحث!$G$7,$C8&lt;=بحث!$G$8,$E8=بحث!$I$7),IF(SUMPRODUCT(($G$1:$G7&lt;&gt;"")*($B$1:$B7=$B8))=0,MAX($H$1:$H7)+1,""),"")</f>
        <v/>
      </c>
    </row>
    <row r="9" spans="1:8" x14ac:dyDescent="0.25">
      <c r="A9" s="1">
        <v>8231</v>
      </c>
      <c r="B9" t="s">
        <v>8</v>
      </c>
      <c r="C9" s="6">
        <v>42025</v>
      </c>
      <c r="D9" s="6">
        <v>42026</v>
      </c>
      <c r="E9" t="s">
        <v>0</v>
      </c>
      <c r="F9" s="19">
        <v>2</v>
      </c>
      <c r="G9" s="20" t="str">
        <f>IF(AND($C9&gt;=بحث!$G$7,$C9&lt;=بحث!$G$8,$E9=بحث!$I$7),$F9,"")</f>
        <v/>
      </c>
      <c r="H9" s="20" t="str">
        <f>IF(AND($C9&gt;=بحث!$G$7,$C9&lt;=بحث!$G$8,$E9=بحث!$I$7),IF(SUMPRODUCT(($G$1:$G8&lt;&gt;"")*($B$1:$B8=$B9))=0,MAX($H$1:$H8)+1,""),"")</f>
        <v/>
      </c>
    </row>
    <row r="10" spans="1:8" x14ac:dyDescent="0.25">
      <c r="A10" s="1">
        <v>8231</v>
      </c>
      <c r="B10" t="s">
        <v>8</v>
      </c>
      <c r="C10" s="6">
        <v>42019</v>
      </c>
      <c r="D10" s="6">
        <v>42019</v>
      </c>
      <c r="E10" t="s">
        <v>0</v>
      </c>
      <c r="F10" s="19">
        <v>1</v>
      </c>
      <c r="G10" s="20" t="str">
        <f>IF(AND($C10&gt;=بحث!$G$7,$C10&lt;=بحث!$G$8,$E10=بحث!$I$7),$F10,"")</f>
        <v/>
      </c>
      <c r="H10" s="20" t="str">
        <f>IF(AND($C10&gt;=بحث!$G$7,$C10&lt;=بحث!$G$8,$E10=بحث!$I$7),IF(SUMPRODUCT(($G$1:$G9&lt;&gt;"")*($B$1:$B9=$B10))=0,MAX($H$1:$H9)+1,""),"")</f>
        <v/>
      </c>
    </row>
    <row r="11" spans="1:8" x14ac:dyDescent="0.25">
      <c r="A11" s="1">
        <v>8208</v>
      </c>
      <c r="B11" t="s">
        <v>9</v>
      </c>
      <c r="C11" s="6">
        <v>42031</v>
      </c>
      <c r="D11" s="6">
        <v>42031</v>
      </c>
      <c r="E11" t="s">
        <v>0</v>
      </c>
      <c r="F11" s="19">
        <v>1</v>
      </c>
      <c r="G11" s="20" t="str">
        <f>IF(AND($C11&gt;=بحث!$G$7,$C11&lt;=بحث!$G$8,$E11=بحث!$I$7),$F11,"")</f>
        <v/>
      </c>
      <c r="H11" s="20" t="str">
        <f>IF(AND($C11&gt;=بحث!$G$7,$C11&lt;=بحث!$G$8,$E11=بحث!$I$7),IF(SUMPRODUCT(($G$1:$G10&lt;&gt;"")*($B$1:$B10=$B11))=0,MAX($H$1:$H10)+1,""),"")</f>
        <v/>
      </c>
    </row>
    <row r="12" spans="1:8" x14ac:dyDescent="0.25">
      <c r="A12" s="1">
        <v>8628</v>
      </c>
      <c r="B12" t="s">
        <v>10</v>
      </c>
      <c r="C12" s="6">
        <v>42031</v>
      </c>
      <c r="D12" s="6">
        <v>42032</v>
      </c>
      <c r="E12" t="s">
        <v>0</v>
      </c>
      <c r="F12" s="19">
        <v>2</v>
      </c>
      <c r="G12" s="20" t="str">
        <f>IF(AND($C12&gt;=بحث!$G$7,$C12&lt;=بحث!$G$8,$E12=بحث!$I$7),$F12,"")</f>
        <v/>
      </c>
      <c r="H12" s="20" t="str">
        <f>IF(AND($C12&gt;=بحث!$G$7,$C12&lt;=بحث!$G$8,$E12=بحث!$I$7),IF(SUMPRODUCT(($G$1:$G11&lt;&gt;"")*($B$1:$B11=$B12))=0,MAX($H$1:$H11)+1,""),"")</f>
        <v/>
      </c>
    </row>
    <row r="13" spans="1:8" x14ac:dyDescent="0.25">
      <c r="A13" s="1">
        <v>8206</v>
      </c>
      <c r="B13" t="s">
        <v>11</v>
      </c>
      <c r="C13" s="6">
        <v>42009</v>
      </c>
      <c r="D13" s="6">
        <v>42009</v>
      </c>
      <c r="E13" t="s">
        <v>464</v>
      </c>
      <c r="F13" s="19">
        <v>1</v>
      </c>
      <c r="G13" s="20">
        <f>IF(AND($C13&gt;=بحث!$G$7,$C13&lt;=بحث!$G$8,$E13=بحث!$I$7),$F13,"")</f>
        <v>1</v>
      </c>
      <c r="H13" s="20">
        <f>IF(AND($C13&gt;=بحث!$G$7,$C13&lt;=بحث!$G$8,$E13=بحث!$I$7),IF(SUMPRODUCT(($G$1:$G12&lt;&gt;"")*($B$1:$B12=$B13))=0,MAX($H$1:$H12)+1,""),"")</f>
        <v>1</v>
      </c>
    </row>
    <row r="14" spans="1:8" x14ac:dyDescent="0.25">
      <c r="A14" s="1">
        <v>8206</v>
      </c>
      <c r="B14" t="s">
        <v>11</v>
      </c>
      <c r="C14" s="6">
        <v>42012</v>
      </c>
      <c r="D14" s="6">
        <v>42012</v>
      </c>
      <c r="E14" t="s">
        <v>3</v>
      </c>
      <c r="F14" s="19">
        <v>1</v>
      </c>
      <c r="G14" s="20" t="str">
        <f>IF(AND($C14&gt;=بحث!$G$7,$C14&lt;=بحث!$G$8,$E14=بحث!$I$7),$F14,"")</f>
        <v/>
      </c>
      <c r="H14" s="20" t="str">
        <f>IF(AND($C14&gt;=بحث!$G$7,$C14&lt;=بحث!$G$8,$E14=بحث!$I$7),IF(SUMPRODUCT(($G$1:$G13&lt;&gt;"")*($B$1:$B13=$B14))=0,MAX($H$1:$H13)+1,""),"")</f>
        <v/>
      </c>
    </row>
    <row r="15" spans="1:8" x14ac:dyDescent="0.25">
      <c r="A15" s="1">
        <v>8206</v>
      </c>
      <c r="B15" t="s">
        <v>11</v>
      </c>
      <c r="C15" s="6">
        <v>42019</v>
      </c>
      <c r="D15" s="6">
        <v>42019</v>
      </c>
      <c r="E15" t="s">
        <v>3</v>
      </c>
      <c r="F15" s="19">
        <v>1</v>
      </c>
      <c r="G15" s="20" t="str">
        <f>IF(AND($C15&gt;=بحث!$G$7,$C15&lt;=بحث!$G$8,$E15=بحث!$I$7),$F15,"")</f>
        <v/>
      </c>
      <c r="H15" s="20" t="str">
        <f>IF(AND($C15&gt;=بحث!$G$7,$C15&lt;=بحث!$G$8,$E15=بحث!$I$7),IF(SUMPRODUCT(($G$1:$G14&lt;&gt;"")*($B$1:$B14=$B15))=0,MAX($H$1:$H14)+1,""),"")</f>
        <v/>
      </c>
    </row>
    <row r="16" spans="1:8" x14ac:dyDescent="0.25">
      <c r="A16" s="1">
        <v>8101</v>
      </c>
      <c r="B16" t="s">
        <v>477</v>
      </c>
      <c r="C16" s="6">
        <v>42022</v>
      </c>
      <c r="D16" s="6">
        <v>42022</v>
      </c>
      <c r="E16" t="s">
        <v>0</v>
      </c>
      <c r="F16" s="19">
        <v>1</v>
      </c>
      <c r="G16" s="20" t="str">
        <f>IF(AND($C16&gt;=بحث!$G$7,$C16&lt;=بحث!$G$8,$E16=بحث!$I$7),$F16,"")</f>
        <v/>
      </c>
      <c r="H16" s="20" t="str">
        <f>IF(AND($C16&gt;=بحث!$G$7,$C16&lt;=بحث!$G$8,$E16=بحث!$I$7),IF(SUMPRODUCT(($G$1:$G15&lt;&gt;"")*($B$1:$B15=$B16))=0,MAX($H$1:$H15)+1,""),"")</f>
        <v/>
      </c>
    </row>
    <row r="17" spans="1:8" x14ac:dyDescent="0.25">
      <c r="A17" s="1">
        <v>8101</v>
      </c>
      <c r="B17" t="s">
        <v>477</v>
      </c>
      <c r="C17" s="6">
        <v>42024</v>
      </c>
      <c r="D17" s="6">
        <v>42024</v>
      </c>
      <c r="E17" t="s">
        <v>0</v>
      </c>
      <c r="F17" s="19">
        <v>1</v>
      </c>
      <c r="G17" s="20" t="str">
        <f>IF(AND($C17&gt;=بحث!$G$7,$C17&lt;=بحث!$G$8,$E17=بحث!$I$7),$F17,"")</f>
        <v/>
      </c>
      <c r="H17" s="20" t="str">
        <f>IF(AND($C17&gt;=بحث!$G$7,$C17&lt;=بحث!$G$8,$E17=بحث!$I$7),IF(SUMPRODUCT(($G$1:$G16&lt;&gt;"")*($B$1:$B16=$B17))=0,MAX($H$1:$H16)+1,""),"")</f>
        <v/>
      </c>
    </row>
    <row r="18" spans="1:8" x14ac:dyDescent="0.25">
      <c r="A18" s="1">
        <v>8101</v>
      </c>
      <c r="B18" t="s">
        <v>477</v>
      </c>
      <c r="C18" s="6">
        <v>42026</v>
      </c>
      <c r="D18" s="6">
        <v>42026</v>
      </c>
      <c r="E18" t="s">
        <v>0</v>
      </c>
      <c r="F18" s="19">
        <v>1</v>
      </c>
      <c r="G18" s="20" t="str">
        <f>IF(AND($C18&gt;=بحث!$G$7,$C18&lt;=بحث!$G$8,$E18=بحث!$I$7),$F18,"")</f>
        <v/>
      </c>
      <c r="H18" s="20" t="str">
        <f>IF(AND($C18&gt;=بحث!$G$7,$C18&lt;=بحث!$G$8,$E18=بحث!$I$7),IF(SUMPRODUCT(($G$1:$G17&lt;&gt;"")*($B$1:$B17=$B18))=0,MAX($H$1:$H17)+1,""),"")</f>
        <v/>
      </c>
    </row>
    <row r="19" spans="1:8" x14ac:dyDescent="0.25">
      <c r="A19" s="1">
        <v>8260</v>
      </c>
      <c r="B19" t="s">
        <v>12</v>
      </c>
      <c r="C19" s="6">
        <v>42022</v>
      </c>
      <c r="D19" s="6">
        <v>42022</v>
      </c>
      <c r="E19" t="s">
        <v>3</v>
      </c>
      <c r="F19" s="19">
        <v>1</v>
      </c>
      <c r="G19" s="20" t="str">
        <f>IF(AND($C19&gt;=بحث!$G$7,$C19&lt;=بحث!$G$8,$E19=بحث!$I$7),$F19,"")</f>
        <v/>
      </c>
      <c r="H19" s="20" t="str">
        <f>IF(AND($C19&gt;=بحث!$G$7,$C19&lt;=بحث!$G$8,$E19=بحث!$I$7),IF(SUMPRODUCT(($G$1:$G18&lt;&gt;"")*($B$1:$B18=$B19))=0,MAX($H$1:$H18)+1,""),"")</f>
        <v/>
      </c>
    </row>
    <row r="20" spans="1:8" x14ac:dyDescent="0.25">
      <c r="A20" s="1">
        <v>8073</v>
      </c>
      <c r="B20" t="s">
        <v>478</v>
      </c>
      <c r="C20" s="6">
        <v>42030</v>
      </c>
      <c r="D20" s="6">
        <v>42036</v>
      </c>
      <c r="E20" t="s">
        <v>3</v>
      </c>
      <c r="F20" s="19">
        <v>5</v>
      </c>
      <c r="G20" s="20" t="str">
        <f>IF(AND($C20&gt;=بحث!$G$7,$C20&lt;=بحث!$G$8,$E20=بحث!$I$7),$F20,"")</f>
        <v/>
      </c>
      <c r="H20" s="20" t="str">
        <f>IF(AND($C20&gt;=بحث!$G$7,$C20&lt;=بحث!$G$8,$E20=بحث!$I$7),IF(SUMPRODUCT(($G$1:$G19&lt;&gt;"")*($B$1:$B19=$B20))=0,MAX($H$1:$H19)+1,""),"")</f>
        <v/>
      </c>
    </row>
    <row r="21" spans="1:8" x14ac:dyDescent="0.25">
      <c r="A21" s="1">
        <v>8227</v>
      </c>
      <c r="B21" t="s">
        <v>13</v>
      </c>
      <c r="C21" s="6">
        <v>42022</v>
      </c>
      <c r="D21" s="6">
        <v>42023</v>
      </c>
      <c r="E21" t="s">
        <v>0</v>
      </c>
      <c r="F21" s="19">
        <v>2</v>
      </c>
      <c r="G21" s="20" t="str">
        <f>IF(AND($C21&gt;=بحث!$G$7,$C21&lt;=بحث!$G$8,$E21=بحث!$I$7),$F21,"")</f>
        <v/>
      </c>
      <c r="H21" s="20" t="str">
        <f>IF(AND($C21&gt;=بحث!$G$7,$C21&lt;=بحث!$G$8,$E21=بحث!$I$7),IF(SUMPRODUCT(($G$1:$G20&lt;&gt;"")*($B$1:$B20=$B21))=0,MAX($H$1:$H20)+1,""),"")</f>
        <v/>
      </c>
    </row>
    <row r="22" spans="1:8" x14ac:dyDescent="0.25">
      <c r="A22" s="1">
        <v>8304</v>
      </c>
      <c r="B22" t="s">
        <v>14</v>
      </c>
      <c r="C22" s="6">
        <v>42015</v>
      </c>
      <c r="D22" s="6">
        <v>42015</v>
      </c>
      <c r="E22" t="s">
        <v>0</v>
      </c>
      <c r="F22" s="19">
        <v>1</v>
      </c>
      <c r="G22" s="20" t="str">
        <f>IF(AND($C22&gt;=بحث!$G$7,$C22&lt;=بحث!$G$8,$E22=بحث!$I$7),$F22,"")</f>
        <v/>
      </c>
      <c r="H22" s="20" t="str">
        <f>IF(AND($C22&gt;=بحث!$G$7,$C22&lt;=بحث!$G$8,$E22=بحث!$I$7),IF(SUMPRODUCT(($G$1:$G21&lt;&gt;"")*($B$1:$B21=$B22))=0,MAX($H$1:$H21)+1,""),"")</f>
        <v/>
      </c>
    </row>
    <row r="23" spans="1:8" x14ac:dyDescent="0.25">
      <c r="A23" s="1">
        <v>8713</v>
      </c>
      <c r="B23" t="s">
        <v>15</v>
      </c>
      <c r="C23" s="6">
        <v>42022</v>
      </c>
      <c r="D23" s="6">
        <v>42022</v>
      </c>
      <c r="E23" t="s">
        <v>3</v>
      </c>
      <c r="F23" s="19">
        <v>1</v>
      </c>
      <c r="G23" s="20" t="str">
        <f>IF(AND($C23&gt;=بحث!$G$7,$C23&lt;=بحث!$G$8,$E23=بحث!$I$7),$F23,"")</f>
        <v/>
      </c>
      <c r="H23" s="20" t="str">
        <f>IF(AND($C23&gt;=بحث!$G$7,$C23&lt;=بحث!$G$8,$E23=بحث!$I$7),IF(SUMPRODUCT(($G$1:$G22&lt;&gt;"")*($B$1:$B22=$B23))=0,MAX($H$1:$H22)+1,""),"")</f>
        <v/>
      </c>
    </row>
    <row r="24" spans="1:8" x14ac:dyDescent="0.25">
      <c r="A24" s="1">
        <v>8281</v>
      </c>
      <c r="B24" t="s">
        <v>16</v>
      </c>
      <c r="C24" s="6">
        <v>42019</v>
      </c>
      <c r="D24" s="6">
        <v>42019</v>
      </c>
      <c r="E24" t="s">
        <v>0</v>
      </c>
      <c r="F24" s="19">
        <v>1</v>
      </c>
      <c r="G24" s="20" t="str">
        <f>IF(AND($C24&gt;=بحث!$G$7,$C24&lt;=بحث!$G$8,$E24=بحث!$I$7),$F24,"")</f>
        <v/>
      </c>
      <c r="H24" s="20" t="str">
        <f>IF(AND($C24&gt;=بحث!$G$7,$C24&lt;=بحث!$G$8,$E24=بحث!$I$7),IF(SUMPRODUCT(($G$1:$G23&lt;&gt;"")*($B$1:$B23=$B24))=0,MAX($H$1:$H23)+1,""),"")</f>
        <v/>
      </c>
    </row>
    <row r="25" spans="1:8" x14ac:dyDescent="0.25">
      <c r="A25" s="1">
        <v>8127</v>
      </c>
      <c r="B25" t="s">
        <v>17</v>
      </c>
      <c r="C25" s="6">
        <v>42022</v>
      </c>
      <c r="D25" s="6">
        <v>42022</v>
      </c>
      <c r="E25" t="s">
        <v>0</v>
      </c>
      <c r="F25" s="19">
        <v>1</v>
      </c>
      <c r="G25" s="20" t="str">
        <f>IF(AND($C25&gt;=بحث!$G$7,$C25&lt;=بحث!$G$8,$E25=بحث!$I$7),$F25,"")</f>
        <v/>
      </c>
      <c r="H25" s="20" t="str">
        <f>IF(AND($C25&gt;=بحث!$G$7,$C25&lt;=بحث!$G$8,$E25=بحث!$I$7),IF(SUMPRODUCT(($G$1:$G24&lt;&gt;"")*($B$1:$B24=$B25))=0,MAX($H$1:$H24)+1,""),"")</f>
        <v/>
      </c>
    </row>
    <row r="26" spans="1:8" x14ac:dyDescent="0.25">
      <c r="A26">
        <v>8889</v>
      </c>
      <c r="B26" t="s">
        <v>18</v>
      </c>
      <c r="C26" s="6">
        <v>42023</v>
      </c>
      <c r="D26" s="6">
        <v>42023</v>
      </c>
      <c r="E26" t="s">
        <v>0</v>
      </c>
      <c r="F26" s="19">
        <v>1</v>
      </c>
      <c r="G26" s="20" t="str">
        <f>IF(AND($C26&gt;=بحث!$G$7,$C26&lt;=بحث!$G$8,$E26=بحث!$I$7),$F26,"")</f>
        <v/>
      </c>
      <c r="H26" s="20" t="str">
        <f>IF(AND($C26&gt;=بحث!$G$7,$C26&lt;=بحث!$G$8,$E26=بحث!$I$7),IF(SUMPRODUCT(($G$1:$G25&lt;&gt;"")*($B$1:$B25=$B26))=0,MAX($H$1:$H25)+1,""),"")</f>
        <v/>
      </c>
    </row>
    <row r="27" spans="1:8" x14ac:dyDescent="0.25">
      <c r="A27">
        <v>8855</v>
      </c>
      <c r="B27" t="s">
        <v>19</v>
      </c>
      <c r="C27" s="6">
        <v>42019</v>
      </c>
      <c r="D27" s="6">
        <v>42019</v>
      </c>
      <c r="E27" t="s">
        <v>0</v>
      </c>
      <c r="F27" s="19">
        <v>1</v>
      </c>
      <c r="G27" s="20" t="str">
        <f>IF(AND($C27&gt;=بحث!$G$7,$C27&lt;=بحث!$G$8,$E27=بحث!$I$7),$F27,"")</f>
        <v/>
      </c>
      <c r="H27" s="20" t="str">
        <f>IF(AND($C27&gt;=بحث!$G$7,$C27&lt;=بحث!$G$8,$E27=بحث!$I$7),IF(SUMPRODUCT(($G$1:$G26&lt;&gt;"")*($B$1:$B26=$B27))=0,MAX($H$1:$H26)+1,""),"")</f>
        <v/>
      </c>
    </row>
    <row r="28" spans="1:8" x14ac:dyDescent="0.25">
      <c r="A28" s="1">
        <v>8667</v>
      </c>
      <c r="B28" t="s">
        <v>20</v>
      </c>
      <c r="C28" s="6">
        <v>42361</v>
      </c>
      <c r="D28" s="6">
        <v>42361</v>
      </c>
      <c r="E28" t="s">
        <v>0</v>
      </c>
      <c r="F28" s="19">
        <v>1</v>
      </c>
      <c r="G28" s="20" t="str">
        <f>IF(AND($C28&gt;=بحث!$G$7,$C28&lt;=بحث!$G$8,$E28=بحث!$I$7),$F28,"")</f>
        <v/>
      </c>
      <c r="H28" s="20" t="str">
        <f>IF(AND($C28&gt;=بحث!$G$7,$C28&lt;=بحث!$G$8,$E28=بحث!$I$7),IF(SUMPRODUCT(($G$1:$G27&lt;&gt;"")*($B$1:$B27=$B28))=0,MAX($H$1:$H27)+1,""),"")</f>
        <v/>
      </c>
    </row>
    <row r="29" spans="1:8" x14ac:dyDescent="0.25">
      <c r="A29" s="1">
        <v>8667</v>
      </c>
      <c r="B29" t="s">
        <v>20</v>
      </c>
      <c r="C29" s="6">
        <v>42012</v>
      </c>
      <c r="D29" s="6">
        <v>42012</v>
      </c>
      <c r="E29" t="s">
        <v>0</v>
      </c>
      <c r="F29" s="19">
        <v>1</v>
      </c>
      <c r="G29" s="20" t="str">
        <f>IF(AND($C29&gt;=بحث!$G$7,$C29&lt;=بحث!$G$8,$E29=بحث!$I$7),$F29,"")</f>
        <v/>
      </c>
      <c r="H29" s="20" t="str">
        <f>IF(AND($C29&gt;=بحث!$G$7,$C29&lt;=بحث!$G$8,$E29=بحث!$I$7),IF(SUMPRODUCT(($G$1:$G28&lt;&gt;"")*($B$1:$B28=$B29))=0,MAX($H$1:$H28)+1,""),"")</f>
        <v/>
      </c>
    </row>
    <row r="30" spans="1:8" x14ac:dyDescent="0.25">
      <c r="A30">
        <v>8847</v>
      </c>
      <c r="B30" t="s">
        <v>21</v>
      </c>
      <c r="C30" s="6">
        <v>42026</v>
      </c>
      <c r="D30" s="6">
        <v>42026</v>
      </c>
      <c r="E30" t="s">
        <v>3</v>
      </c>
      <c r="F30" s="19">
        <v>1</v>
      </c>
      <c r="G30" s="20" t="str">
        <f>IF(AND($C30&gt;=بحث!$G$7,$C30&lt;=بحث!$G$8,$E30=بحث!$I$7),$F30,"")</f>
        <v/>
      </c>
      <c r="H30" s="20" t="str">
        <f>IF(AND($C30&gt;=بحث!$G$7,$C30&lt;=بحث!$G$8,$E30=بحث!$I$7),IF(SUMPRODUCT(($G$1:$G29&lt;&gt;"")*($B$1:$B29=$B30))=0,MAX($H$1:$H29)+1,""),"")</f>
        <v/>
      </c>
    </row>
    <row r="31" spans="1:8" x14ac:dyDescent="0.25">
      <c r="A31" s="1">
        <v>8674</v>
      </c>
      <c r="B31" t="s">
        <v>22</v>
      </c>
      <c r="C31" s="6">
        <v>42025</v>
      </c>
      <c r="D31" s="6">
        <v>42026</v>
      </c>
      <c r="E31" t="s">
        <v>0</v>
      </c>
      <c r="F31" s="19">
        <v>2</v>
      </c>
      <c r="G31" s="20" t="str">
        <f>IF(AND($C31&gt;=بحث!$G$7,$C31&lt;=بحث!$G$8,$E31=بحث!$I$7),$F31,"")</f>
        <v/>
      </c>
      <c r="H31" s="20" t="str">
        <f>IF(AND($C31&gt;=بحث!$G$7,$C31&lt;=بحث!$G$8,$E31=بحث!$I$7),IF(SUMPRODUCT(($G$1:$G30&lt;&gt;"")*($B$1:$B30=$B31))=0,MAX($H$1:$H30)+1,""),"")</f>
        <v/>
      </c>
    </row>
    <row r="32" spans="1:8" x14ac:dyDescent="0.25">
      <c r="A32" s="1">
        <v>8745</v>
      </c>
      <c r="B32" t="s">
        <v>23</v>
      </c>
      <c r="C32" s="6">
        <v>42022</v>
      </c>
      <c r="D32" s="6">
        <v>42022</v>
      </c>
      <c r="E32" t="s">
        <v>0</v>
      </c>
      <c r="F32" s="19">
        <v>1</v>
      </c>
      <c r="G32" s="20" t="str">
        <f>IF(AND($C32&gt;=بحث!$G$7,$C32&lt;=بحث!$G$8,$E32=بحث!$I$7),$F32,"")</f>
        <v/>
      </c>
      <c r="H32" s="20" t="str">
        <f>IF(AND($C32&gt;=بحث!$G$7,$C32&lt;=بحث!$G$8,$E32=بحث!$I$7),IF(SUMPRODUCT(($G$1:$G31&lt;&gt;"")*($B$1:$B31=$B32))=0,MAX($H$1:$H31)+1,""),"")</f>
        <v/>
      </c>
    </row>
    <row r="33" spans="1:8" x14ac:dyDescent="0.25">
      <c r="A33">
        <v>8892</v>
      </c>
      <c r="B33" t="s">
        <v>24</v>
      </c>
      <c r="C33" s="6">
        <v>42018</v>
      </c>
      <c r="D33" s="6">
        <v>42019</v>
      </c>
      <c r="E33" t="s">
        <v>3</v>
      </c>
      <c r="F33" s="19">
        <v>2</v>
      </c>
      <c r="G33" s="20" t="str">
        <f>IF(AND($C33&gt;=بحث!$G$7,$C33&lt;=بحث!$G$8,$E33=بحث!$I$7),$F33,"")</f>
        <v/>
      </c>
      <c r="H33" s="20" t="str">
        <f>IF(AND($C33&gt;=بحث!$G$7,$C33&lt;=بحث!$G$8,$E33=بحث!$I$7),IF(SUMPRODUCT(($G$1:$G32&lt;&gt;"")*($B$1:$B32=$B33))=0,MAX($H$1:$H32)+1,""),"")</f>
        <v/>
      </c>
    </row>
    <row r="34" spans="1:8" x14ac:dyDescent="0.25">
      <c r="A34" s="1">
        <v>8831</v>
      </c>
      <c r="B34" t="s">
        <v>25</v>
      </c>
      <c r="C34" s="6">
        <v>42025</v>
      </c>
      <c r="D34" s="6">
        <v>42026</v>
      </c>
      <c r="E34" t="s">
        <v>3</v>
      </c>
      <c r="F34" s="19">
        <v>2</v>
      </c>
      <c r="G34" s="20" t="str">
        <f>IF(AND($C34&gt;=بحث!$G$7,$C34&lt;=بحث!$G$8,$E34=بحث!$I$7),$F34,"")</f>
        <v/>
      </c>
      <c r="H34" s="20" t="str">
        <f>IF(AND($C34&gt;=بحث!$G$7,$C34&lt;=بحث!$G$8,$E34=بحث!$I$7),IF(SUMPRODUCT(($G$1:$G33&lt;&gt;"")*($B$1:$B33=$B34))=0,MAX($H$1:$H33)+1,""),"")</f>
        <v/>
      </c>
    </row>
    <row r="35" spans="1:8" x14ac:dyDescent="0.25">
      <c r="A35" s="1">
        <v>8042</v>
      </c>
      <c r="B35" t="s">
        <v>26</v>
      </c>
      <c r="C35" s="6">
        <v>42015</v>
      </c>
      <c r="D35" s="6">
        <v>42015</v>
      </c>
      <c r="E35" t="s">
        <v>3</v>
      </c>
      <c r="F35" s="19">
        <v>1</v>
      </c>
      <c r="G35" s="20" t="str">
        <f>IF(AND($C35&gt;=بحث!$G$7,$C35&lt;=بحث!$G$8,$E35=بحث!$I$7),$F35,"")</f>
        <v/>
      </c>
      <c r="H35" s="20" t="str">
        <f>IF(AND($C35&gt;=بحث!$G$7,$C35&lt;=بحث!$G$8,$E35=بحث!$I$7),IF(SUMPRODUCT(($G$1:$G34&lt;&gt;"")*($B$1:$B34=$B35))=0,MAX($H$1:$H34)+1,""),"")</f>
        <v/>
      </c>
    </row>
    <row r="36" spans="1:8" x14ac:dyDescent="0.25">
      <c r="A36" s="1">
        <v>8712</v>
      </c>
      <c r="B36" t="s">
        <v>27</v>
      </c>
      <c r="C36" s="6">
        <v>42015</v>
      </c>
      <c r="D36" s="6">
        <v>42015</v>
      </c>
      <c r="E36" t="s">
        <v>3</v>
      </c>
      <c r="F36" s="19">
        <v>1</v>
      </c>
      <c r="G36" s="20" t="str">
        <f>IF(AND($C36&gt;=بحث!$G$7,$C36&lt;=بحث!$G$8,$E36=بحث!$I$7),$F36,"")</f>
        <v/>
      </c>
      <c r="H36" s="20" t="str">
        <f>IF(AND($C36&gt;=بحث!$G$7,$C36&lt;=بحث!$G$8,$E36=بحث!$I$7),IF(SUMPRODUCT(($G$1:$G35&lt;&gt;"")*($B$1:$B35=$B36))=0,MAX($H$1:$H35)+1,""),"")</f>
        <v/>
      </c>
    </row>
    <row r="37" spans="1:8" x14ac:dyDescent="0.25">
      <c r="A37" s="1">
        <v>8712</v>
      </c>
      <c r="B37" t="s">
        <v>27</v>
      </c>
      <c r="C37" s="6">
        <v>42012</v>
      </c>
      <c r="D37" s="6">
        <v>42012</v>
      </c>
      <c r="E37" t="s">
        <v>3</v>
      </c>
      <c r="F37" s="19">
        <v>1</v>
      </c>
      <c r="G37" s="20" t="str">
        <f>IF(AND($C37&gt;=بحث!$G$7,$C37&lt;=بحث!$G$8,$E37=بحث!$I$7),$F37,"")</f>
        <v/>
      </c>
      <c r="H37" s="20" t="str">
        <f>IF(AND($C37&gt;=بحث!$G$7,$C37&lt;=بحث!$G$8,$E37=بحث!$I$7),IF(SUMPRODUCT(($G$1:$G36&lt;&gt;"")*($B$1:$B36=$B37))=0,MAX($H$1:$H36)+1,""),"")</f>
        <v/>
      </c>
    </row>
    <row r="38" spans="1:8" x14ac:dyDescent="0.25">
      <c r="A38" s="1">
        <v>8810</v>
      </c>
      <c r="B38" t="s">
        <v>479</v>
      </c>
      <c r="C38" s="6">
        <v>42022</v>
      </c>
      <c r="D38" s="6">
        <v>42026</v>
      </c>
      <c r="E38" t="s">
        <v>0</v>
      </c>
      <c r="F38" s="19">
        <v>5</v>
      </c>
      <c r="G38" s="20" t="str">
        <f>IF(AND($C38&gt;=بحث!$G$7,$C38&lt;=بحث!$G$8,$E38=بحث!$I$7),$F38,"")</f>
        <v/>
      </c>
      <c r="H38" s="20" t="str">
        <f>IF(AND($C38&gt;=بحث!$G$7,$C38&lt;=بحث!$G$8,$E38=بحث!$I$7),IF(SUMPRODUCT(($G$1:$G37&lt;&gt;"")*($B$1:$B37=$B38))=0,MAX($H$1:$H37)+1,""),"")</f>
        <v/>
      </c>
    </row>
    <row r="39" spans="1:8" x14ac:dyDescent="0.25">
      <c r="A39" s="1">
        <v>8706</v>
      </c>
      <c r="B39" t="s">
        <v>28</v>
      </c>
      <c r="C39" s="6">
        <v>42022</v>
      </c>
      <c r="D39" s="6">
        <v>42026</v>
      </c>
      <c r="E39" t="s">
        <v>3</v>
      </c>
      <c r="F39" s="19">
        <v>5</v>
      </c>
      <c r="G39" s="20" t="str">
        <f>IF(AND($C39&gt;=بحث!$G$7,$C39&lt;=بحث!$G$8,$E39=بحث!$I$7),$F39,"")</f>
        <v/>
      </c>
      <c r="H39" s="20" t="str">
        <f>IF(AND($C39&gt;=بحث!$G$7,$C39&lt;=بحث!$G$8,$E39=بحث!$I$7),IF(SUMPRODUCT(($G$1:$G38&lt;&gt;"")*($B$1:$B38=$B39))=0,MAX($H$1:$H38)+1,""),"")</f>
        <v/>
      </c>
    </row>
    <row r="40" spans="1:8" x14ac:dyDescent="0.25">
      <c r="A40" s="1">
        <v>8601</v>
      </c>
      <c r="B40" t="s">
        <v>29</v>
      </c>
      <c r="C40" s="6">
        <v>42022</v>
      </c>
      <c r="D40" s="6">
        <v>42023</v>
      </c>
      <c r="E40" t="s">
        <v>3</v>
      </c>
      <c r="F40" s="19">
        <v>2</v>
      </c>
      <c r="G40" s="20" t="str">
        <f>IF(AND($C40&gt;=بحث!$G$7,$C40&lt;=بحث!$G$8,$E40=بحث!$I$7),$F40,"")</f>
        <v/>
      </c>
      <c r="H40" s="20" t="str">
        <f>IF(AND($C40&gt;=بحث!$G$7,$C40&lt;=بحث!$G$8,$E40=بحث!$I$7),IF(SUMPRODUCT(($G$1:$G39&lt;&gt;"")*($B$1:$B39=$B40))=0,MAX($H$1:$H39)+1,""),"")</f>
        <v/>
      </c>
    </row>
    <row r="41" spans="1:8" x14ac:dyDescent="0.25">
      <c r="A41" s="1">
        <v>8601</v>
      </c>
      <c r="B41" t="s">
        <v>29</v>
      </c>
      <c r="C41" s="6">
        <v>42036</v>
      </c>
      <c r="D41" s="6">
        <v>42040</v>
      </c>
      <c r="E41" t="s">
        <v>3</v>
      </c>
      <c r="F41" s="19">
        <v>5</v>
      </c>
      <c r="G41" s="20" t="str">
        <f>IF(AND($C41&gt;=بحث!$G$7,$C41&lt;=بحث!$G$8,$E41=بحث!$I$7),$F41,"")</f>
        <v/>
      </c>
      <c r="H41" s="20" t="str">
        <f>IF(AND($C41&gt;=بحث!$G$7,$C41&lt;=بحث!$G$8,$E41=بحث!$I$7),IF(SUMPRODUCT(($G$1:$G40&lt;&gt;"")*($B$1:$B40=$B41))=0,MAX($H$1:$H40)+1,""),"")</f>
        <v/>
      </c>
    </row>
    <row r="42" spans="1:8" x14ac:dyDescent="0.25">
      <c r="A42" s="1">
        <v>8644</v>
      </c>
      <c r="B42" t="s">
        <v>30</v>
      </c>
      <c r="C42" s="6">
        <v>42015</v>
      </c>
      <c r="D42" s="6">
        <v>42016</v>
      </c>
      <c r="E42" t="s">
        <v>0</v>
      </c>
      <c r="F42" s="19">
        <v>2</v>
      </c>
      <c r="G42" s="20" t="str">
        <f>IF(AND($C42&gt;=بحث!$G$7,$C42&lt;=بحث!$G$8,$E42=بحث!$I$7),$F42,"")</f>
        <v/>
      </c>
      <c r="H42" s="20" t="str">
        <f>IF(AND($C42&gt;=بحث!$G$7,$C42&lt;=بحث!$G$8,$E42=بحث!$I$7),IF(SUMPRODUCT(($G$1:$G41&lt;&gt;"")*($B$1:$B41=$B42))=0,MAX($H$1:$H41)+1,""),"")</f>
        <v/>
      </c>
    </row>
    <row r="43" spans="1:8" x14ac:dyDescent="0.25">
      <c r="A43" s="1">
        <v>8719</v>
      </c>
      <c r="B43" t="s">
        <v>31</v>
      </c>
      <c r="C43" s="6">
        <v>42016</v>
      </c>
      <c r="D43" s="6">
        <v>42016</v>
      </c>
      <c r="E43" t="s">
        <v>0</v>
      </c>
      <c r="F43" s="19">
        <v>1</v>
      </c>
      <c r="G43" s="20" t="str">
        <f>IF(AND($C43&gt;=بحث!$G$7,$C43&lt;=بحث!$G$8,$E43=بحث!$I$7),$F43,"")</f>
        <v/>
      </c>
      <c r="H43" s="20" t="str">
        <f>IF(AND($C43&gt;=بحث!$G$7,$C43&lt;=بحث!$G$8,$E43=بحث!$I$7),IF(SUMPRODUCT(($G$1:$G42&lt;&gt;"")*($B$1:$B42=$B43))=0,MAX($H$1:$H42)+1,""),"")</f>
        <v/>
      </c>
    </row>
    <row r="44" spans="1:8" x14ac:dyDescent="0.25">
      <c r="A44" s="1">
        <v>8653</v>
      </c>
      <c r="B44" t="s">
        <v>32</v>
      </c>
      <c r="C44" s="6">
        <v>42022</v>
      </c>
      <c r="D44" s="6">
        <v>42022</v>
      </c>
      <c r="E44" t="s">
        <v>0</v>
      </c>
      <c r="F44" s="19">
        <v>1</v>
      </c>
      <c r="G44" s="20" t="str">
        <f>IF(AND($C44&gt;=بحث!$G$7,$C44&lt;=بحث!$G$8,$E44=بحث!$I$7),$F44,"")</f>
        <v/>
      </c>
      <c r="H44" s="20" t="str">
        <f>IF(AND($C44&gt;=بحث!$G$7,$C44&lt;=بحث!$G$8,$E44=بحث!$I$7),IF(SUMPRODUCT(($G$1:$G43&lt;&gt;"")*($B$1:$B43=$B44))=0,MAX($H$1:$H43)+1,""),"")</f>
        <v/>
      </c>
    </row>
    <row r="45" spans="1:8" x14ac:dyDescent="0.25">
      <c r="A45" s="1">
        <v>8656</v>
      </c>
      <c r="B45" t="s">
        <v>33</v>
      </c>
      <c r="C45" s="6">
        <v>42019</v>
      </c>
      <c r="D45" s="6">
        <v>42019</v>
      </c>
      <c r="E45" t="s">
        <v>0</v>
      </c>
      <c r="F45" s="19">
        <v>1</v>
      </c>
      <c r="G45" s="20" t="str">
        <f>IF(AND($C45&gt;=بحث!$G$7,$C45&lt;=بحث!$G$8,$E45=بحث!$I$7),$F45,"")</f>
        <v/>
      </c>
      <c r="H45" s="20" t="str">
        <f>IF(AND($C45&gt;=بحث!$G$7,$C45&lt;=بحث!$G$8,$E45=بحث!$I$7),IF(SUMPRODUCT(($G$1:$G44&lt;&gt;"")*($B$1:$B44=$B45))=0,MAX($H$1:$H44)+1,""),"")</f>
        <v/>
      </c>
    </row>
    <row r="46" spans="1:8" x14ac:dyDescent="0.25">
      <c r="A46" s="1">
        <v>8257</v>
      </c>
      <c r="B46" t="s">
        <v>34</v>
      </c>
      <c r="C46" s="6">
        <v>42022</v>
      </c>
      <c r="D46" s="6">
        <v>42022</v>
      </c>
      <c r="E46" t="s">
        <v>0</v>
      </c>
      <c r="F46" s="19">
        <v>1</v>
      </c>
      <c r="G46" s="20" t="str">
        <f>IF(AND($C46&gt;=بحث!$G$7,$C46&lt;=بحث!$G$8,$E46=بحث!$I$7),$F46,"")</f>
        <v/>
      </c>
      <c r="H46" s="20" t="str">
        <f>IF(AND($C46&gt;=بحث!$G$7,$C46&lt;=بحث!$G$8,$E46=بحث!$I$7),IF(SUMPRODUCT(($G$1:$G45&lt;&gt;"")*($B$1:$B45=$B46))=0,MAX($H$1:$H45)+1,""),"")</f>
        <v/>
      </c>
    </row>
    <row r="47" spans="1:8" x14ac:dyDescent="0.25">
      <c r="A47" s="1">
        <v>8838</v>
      </c>
      <c r="B47" t="s">
        <v>35</v>
      </c>
      <c r="C47" s="6">
        <v>42019</v>
      </c>
      <c r="D47" s="6">
        <v>42019</v>
      </c>
      <c r="E47" t="s">
        <v>0</v>
      </c>
      <c r="F47" s="19">
        <v>1</v>
      </c>
      <c r="G47" s="20" t="str">
        <f>IF(AND($C47&gt;=بحث!$G$7,$C47&lt;=بحث!$G$8,$E47=بحث!$I$7),$F47,"")</f>
        <v/>
      </c>
      <c r="H47" s="20" t="str">
        <f>IF(AND($C47&gt;=بحث!$G$7,$C47&lt;=بحث!$G$8,$E47=بحث!$I$7),IF(SUMPRODUCT(($G$1:$G46&lt;&gt;"")*($B$1:$B46=$B47))=0,MAX($H$1:$H46)+1,""),"")</f>
        <v/>
      </c>
    </row>
    <row r="48" spans="1:8" x14ac:dyDescent="0.25">
      <c r="A48" s="1">
        <v>8805</v>
      </c>
      <c r="B48" t="s">
        <v>36</v>
      </c>
      <c r="C48" s="6">
        <v>42019</v>
      </c>
      <c r="D48" s="6">
        <v>42019</v>
      </c>
      <c r="E48" t="s">
        <v>0</v>
      </c>
      <c r="F48" s="19">
        <v>1</v>
      </c>
      <c r="G48" s="20" t="str">
        <f>IF(AND($C48&gt;=بحث!$G$7,$C48&lt;=بحث!$G$8,$E48=بحث!$I$7),$F48,"")</f>
        <v/>
      </c>
      <c r="H48" s="20" t="str">
        <f>IF(AND($C48&gt;=بحث!$G$7,$C48&lt;=بحث!$G$8,$E48=بحث!$I$7),IF(SUMPRODUCT(($G$1:$G47&lt;&gt;"")*($B$1:$B47=$B48))=0,MAX($H$1:$H47)+1,""),"")</f>
        <v/>
      </c>
    </row>
    <row r="49" spans="1:8" x14ac:dyDescent="0.25">
      <c r="A49" s="1">
        <v>8257</v>
      </c>
      <c r="B49" t="s">
        <v>34</v>
      </c>
      <c r="C49" s="6">
        <v>42017</v>
      </c>
      <c r="D49" s="6">
        <v>42017</v>
      </c>
      <c r="E49" t="s">
        <v>0</v>
      </c>
      <c r="F49" s="19">
        <v>1</v>
      </c>
      <c r="G49" s="20" t="str">
        <f>IF(AND($C49&gt;=بحث!$G$7,$C49&lt;=بحث!$G$8,$E49=بحث!$I$7),$F49,"")</f>
        <v/>
      </c>
      <c r="H49" s="20" t="str">
        <f>IF(AND($C49&gt;=بحث!$G$7,$C49&lt;=بحث!$G$8,$E49=بحث!$I$7),IF(SUMPRODUCT(($G$1:$G48&lt;&gt;"")*($B$1:$B48=$B49))=0,MAX($H$1:$H48)+1,""),"")</f>
        <v/>
      </c>
    </row>
    <row r="50" spans="1:8" x14ac:dyDescent="0.25">
      <c r="A50" s="1">
        <v>8647</v>
      </c>
      <c r="B50" t="s">
        <v>37</v>
      </c>
      <c r="C50" s="6">
        <v>42017</v>
      </c>
      <c r="D50" s="6">
        <v>42017</v>
      </c>
      <c r="E50" t="s">
        <v>0</v>
      </c>
      <c r="F50" s="19">
        <v>1</v>
      </c>
      <c r="G50" s="20" t="str">
        <f>IF(AND($C50&gt;=بحث!$G$7,$C50&lt;=بحث!$G$8,$E50=بحث!$I$7),$F50,"")</f>
        <v/>
      </c>
      <c r="H50" s="20" t="str">
        <f>IF(AND($C50&gt;=بحث!$G$7,$C50&lt;=بحث!$G$8,$E50=بحث!$I$7),IF(SUMPRODUCT(($G$1:$G49&lt;&gt;"")*($B$1:$B49=$B50))=0,MAX($H$1:$H49)+1,""),"")</f>
        <v/>
      </c>
    </row>
    <row r="51" spans="1:8" x14ac:dyDescent="0.25">
      <c r="A51" s="1">
        <v>8645</v>
      </c>
      <c r="B51" t="s">
        <v>38</v>
      </c>
      <c r="C51" s="6">
        <v>42016</v>
      </c>
      <c r="D51" s="6">
        <v>42016</v>
      </c>
      <c r="E51" t="s">
        <v>464</v>
      </c>
      <c r="F51" s="19">
        <v>1</v>
      </c>
      <c r="G51" s="20">
        <f>IF(AND($C51&gt;=بحث!$G$7,$C51&lt;=بحث!$G$8,$E51=بحث!$I$7),$F51,"")</f>
        <v>1</v>
      </c>
      <c r="H51" s="20">
        <f>IF(AND($C51&gt;=بحث!$G$7,$C51&lt;=بحث!$G$8,$E51=بحث!$I$7),IF(SUMPRODUCT(($G$1:$G50&lt;&gt;"")*($B$1:$B50=$B51))=0,MAX($H$1:$H50)+1,""),"")</f>
        <v>2</v>
      </c>
    </row>
    <row r="52" spans="1:8" x14ac:dyDescent="0.25">
      <c r="A52" s="1">
        <v>8683</v>
      </c>
      <c r="B52" t="s">
        <v>39</v>
      </c>
      <c r="C52" s="6">
        <v>42016</v>
      </c>
      <c r="D52" s="6">
        <v>42016</v>
      </c>
      <c r="E52" t="s">
        <v>464</v>
      </c>
      <c r="F52" s="19">
        <v>1</v>
      </c>
      <c r="G52" s="20">
        <f>IF(AND($C52&gt;=بحث!$G$7,$C52&lt;=بحث!$G$8,$E52=بحث!$I$7),$F52,"")</f>
        <v>1</v>
      </c>
      <c r="H52" s="20">
        <f>IF(AND($C52&gt;=بحث!$G$7,$C52&lt;=بحث!$G$8,$E52=بحث!$I$7),IF(SUMPRODUCT(($G$1:$G51&lt;&gt;"")*($B$1:$B51=$B52))=0,MAX($H$1:$H51)+1,""),"")</f>
        <v>3</v>
      </c>
    </row>
    <row r="53" spans="1:8" x14ac:dyDescent="0.25">
      <c r="A53" s="1">
        <v>8653</v>
      </c>
      <c r="B53" t="s">
        <v>32</v>
      </c>
      <c r="C53" s="6">
        <v>42016</v>
      </c>
      <c r="D53" s="6">
        <v>42016</v>
      </c>
      <c r="E53" t="s">
        <v>464</v>
      </c>
      <c r="F53" s="19">
        <v>1</v>
      </c>
      <c r="G53" s="20">
        <f>IF(AND($C53&gt;=بحث!$G$7,$C53&lt;=بحث!$G$8,$E53=بحث!$I$7),$F53,"")</f>
        <v>1</v>
      </c>
      <c r="H53" s="20">
        <f>IF(AND($C53&gt;=بحث!$G$7,$C53&lt;=بحث!$G$8,$E53=بحث!$I$7),IF(SUMPRODUCT(($G$1:$G52&lt;&gt;"")*($B$1:$B52=$B53))=0,MAX($H$1:$H52)+1,""),"")</f>
        <v>4</v>
      </c>
    </row>
    <row r="54" spans="1:8" x14ac:dyDescent="0.25">
      <c r="A54" s="1">
        <v>8303</v>
      </c>
      <c r="B54" t="s">
        <v>40</v>
      </c>
      <c r="C54" s="6">
        <v>42016</v>
      </c>
      <c r="D54" s="6">
        <v>42016</v>
      </c>
      <c r="E54" t="s">
        <v>464</v>
      </c>
      <c r="F54" s="19">
        <v>1</v>
      </c>
      <c r="G54" s="20">
        <f>IF(AND($C54&gt;=بحث!$G$7,$C54&lt;=بحث!$G$8,$E54=بحث!$I$7),$F54,"")</f>
        <v>1</v>
      </c>
      <c r="H54" s="20">
        <f>IF(AND($C54&gt;=بحث!$G$7,$C54&lt;=بحث!$G$8,$E54=بحث!$I$7),IF(SUMPRODUCT(($G$1:$G53&lt;&gt;"")*($B$1:$B53=$B54))=0,MAX($H$1:$H53)+1,""),"")</f>
        <v>5</v>
      </c>
    </row>
    <row r="55" spans="1:8" x14ac:dyDescent="0.25">
      <c r="A55" s="1">
        <v>8656</v>
      </c>
      <c r="B55" t="s">
        <v>33</v>
      </c>
      <c r="C55" s="6">
        <v>42015</v>
      </c>
      <c r="D55" s="6">
        <v>42015</v>
      </c>
      <c r="E55" t="s">
        <v>464</v>
      </c>
      <c r="F55" s="19">
        <v>1</v>
      </c>
      <c r="G55" s="20">
        <f>IF(AND($C55&gt;=بحث!$G$7,$C55&lt;=بحث!$G$8,$E55=بحث!$I$7),$F55,"")</f>
        <v>1</v>
      </c>
      <c r="H55" s="20">
        <f>IF(AND($C55&gt;=بحث!$G$7,$C55&lt;=بحث!$G$8,$E55=بحث!$I$7),IF(SUMPRODUCT(($G$1:$G54&lt;&gt;"")*($B$1:$B54=$B55))=0,MAX($H$1:$H54)+1,""),"")</f>
        <v>6</v>
      </c>
    </row>
    <row r="56" spans="1:8" x14ac:dyDescent="0.25">
      <c r="A56" s="1">
        <v>8602</v>
      </c>
      <c r="B56" t="s">
        <v>41</v>
      </c>
      <c r="C56" s="6">
        <v>42022</v>
      </c>
      <c r="D56" s="6">
        <v>42022</v>
      </c>
      <c r="E56" t="s">
        <v>0</v>
      </c>
      <c r="F56" s="19">
        <v>1</v>
      </c>
      <c r="G56" s="20" t="str">
        <f>IF(AND($C56&gt;=بحث!$G$7,$C56&lt;=بحث!$G$8,$E56=بحث!$I$7),$F56,"")</f>
        <v/>
      </c>
      <c r="H56" s="20" t="str">
        <f>IF(AND($C56&gt;=بحث!$G$7,$C56&lt;=بحث!$G$8,$E56=بحث!$I$7),IF(SUMPRODUCT(($G$1:$G55&lt;&gt;"")*($B$1:$B55=$B56))=0,MAX($H$1:$H55)+1,""),"")</f>
        <v/>
      </c>
    </row>
    <row r="57" spans="1:8" x14ac:dyDescent="0.25">
      <c r="A57" s="1">
        <v>8788</v>
      </c>
      <c r="B57" t="s">
        <v>480</v>
      </c>
      <c r="C57" s="6">
        <v>42012</v>
      </c>
      <c r="D57" s="6">
        <v>42012</v>
      </c>
      <c r="E57" t="s">
        <v>3</v>
      </c>
      <c r="F57" s="19">
        <v>1</v>
      </c>
      <c r="G57" s="20" t="str">
        <f>IF(AND($C57&gt;=بحث!$G$7,$C57&lt;=بحث!$G$8,$E57=بحث!$I$7),$F57,"")</f>
        <v/>
      </c>
      <c r="H57" s="20" t="str">
        <f>IF(AND($C57&gt;=بحث!$G$7,$C57&lt;=بحث!$G$8,$E57=بحث!$I$7),IF(SUMPRODUCT(($G$1:$G56&lt;&gt;"")*($B$1:$B56=$B57))=0,MAX($H$1:$H56)+1,""),"")</f>
        <v/>
      </c>
    </row>
    <row r="58" spans="1:8" x14ac:dyDescent="0.25">
      <c r="A58" s="1">
        <v>8788</v>
      </c>
      <c r="B58" t="s">
        <v>480</v>
      </c>
      <c r="C58" s="6">
        <v>42005</v>
      </c>
      <c r="D58" s="6">
        <v>42005</v>
      </c>
      <c r="E58" t="s">
        <v>3</v>
      </c>
      <c r="F58" s="19">
        <v>1</v>
      </c>
      <c r="G58" s="20" t="str">
        <f>IF(AND($C58&gt;=بحث!$G$7,$C58&lt;=بحث!$G$8,$E58=بحث!$I$7),$F58,"")</f>
        <v/>
      </c>
      <c r="H58" s="20" t="str">
        <f>IF(AND($C58&gt;=بحث!$G$7,$C58&lt;=بحث!$G$8,$E58=بحث!$I$7),IF(SUMPRODUCT(($G$1:$G57&lt;&gt;"")*($B$1:$B57=$B58))=0,MAX($H$1:$H57)+1,""),"")</f>
        <v/>
      </c>
    </row>
    <row r="59" spans="1:8" x14ac:dyDescent="0.25">
      <c r="A59" s="1">
        <v>8632</v>
      </c>
      <c r="B59" t="s">
        <v>42</v>
      </c>
      <c r="C59" s="6">
        <v>42018</v>
      </c>
      <c r="D59" s="6">
        <v>42018</v>
      </c>
      <c r="E59" t="s">
        <v>3</v>
      </c>
      <c r="F59" s="19">
        <v>1</v>
      </c>
      <c r="G59" s="20" t="str">
        <f>IF(AND($C59&gt;=بحث!$G$7,$C59&lt;=بحث!$G$8,$E59=بحث!$I$7),$F59,"")</f>
        <v/>
      </c>
      <c r="H59" s="20" t="str">
        <f>IF(AND($C59&gt;=بحث!$G$7,$C59&lt;=بحث!$G$8,$E59=بحث!$I$7),IF(SUMPRODUCT(($G$1:$G58&lt;&gt;"")*($B$1:$B58=$B59))=0,MAX($H$1:$H58)+1,""),"")</f>
        <v/>
      </c>
    </row>
    <row r="60" spans="1:8" x14ac:dyDescent="0.25">
      <c r="A60" s="1">
        <v>8788</v>
      </c>
      <c r="B60" t="s">
        <v>480</v>
      </c>
      <c r="C60" s="6">
        <v>42024</v>
      </c>
      <c r="D60" s="6">
        <v>42026</v>
      </c>
      <c r="E60" t="s">
        <v>0</v>
      </c>
      <c r="F60" s="19">
        <v>3</v>
      </c>
      <c r="G60" s="20" t="str">
        <f>IF(AND($C60&gt;=بحث!$G$7,$C60&lt;=بحث!$G$8,$E60=بحث!$I$7),$F60,"")</f>
        <v/>
      </c>
      <c r="H60" s="20" t="str">
        <f>IF(AND($C60&gt;=بحث!$G$7,$C60&lt;=بحث!$G$8,$E60=بحث!$I$7),IF(SUMPRODUCT(($G$1:$G59&lt;&gt;"")*($B$1:$B59=$B60))=0,MAX($H$1:$H59)+1,""),"")</f>
        <v/>
      </c>
    </row>
    <row r="61" spans="1:8" x14ac:dyDescent="0.25">
      <c r="A61" s="1">
        <v>8826</v>
      </c>
      <c r="B61" t="s">
        <v>481</v>
      </c>
      <c r="C61" s="6">
        <v>42012</v>
      </c>
      <c r="D61" s="6">
        <v>42012</v>
      </c>
      <c r="E61" t="s">
        <v>0</v>
      </c>
      <c r="F61" s="19">
        <v>1</v>
      </c>
      <c r="G61" s="20" t="str">
        <f>IF(AND($C61&gt;=بحث!$G$7,$C61&lt;=بحث!$G$8,$E61=بحث!$I$7),$F61,"")</f>
        <v/>
      </c>
      <c r="H61" s="20" t="str">
        <f>IF(AND($C61&gt;=بحث!$G$7,$C61&lt;=بحث!$G$8,$E61=بحث!$I$7),IF(SUMPRODUCT(($G$1:$G60&lt;&gt;"")*($B$1:$B60=$B61))=0,MAX($H$1:$H60)+1,""),"")</f>
        <v/>
      </c>
    </row>
    <row r="62" spans="1:8" x14ac:dyDescent="0.25">
      <c r="A62" s="1">
        <v>8830</v>
      </c>
      <c r="B62" t="s">
        <v>43</v>
      </c>
      <c r="C62" s="6">
        <v>42015</v>
      </c>
      <c r="D62" s="6">
        <v>42017</v>
      </c>
      <c r="E62" t="s">
        <v>3</v>
      </c>
      <c r="F62" s="19">
        <v>3</v>
      </c>
      <c r="G62" s="20" t="str">
        <f>IF(AND($C62&gt;=بحث!$G$7,$C62&lt;=بحث!$G$8,$E62=بحث!$I$7),$F62,"")</f>
        <v/>
      </c>
      <c r="H62" s="20" t="str">
        <f>IF(AND($C62&gt;=بحث!$G$7,$C62&lt;=بحث!$G$8,$E62=بحث!$I$7),IF(SUMPRODUCT(($G$1:$G61&lt;&gt;"")*($B$1:$B61=$B62))=0,MAX($H$1:$H61)+1,""),"")</f>
        <v/>
      </c>
    </row>
    <row r="63" spans="1:8" x14ac:dyDescent="0.25">
      <c r="A63" s="1">
        <v>8830</v>
      </c>
      <c r="B63" t="s">
        <v>43</v>
      </c>
      <c r="C63" s="6">
        <v>42019</v>
      </c>
      <c r="D63" s="6">
        <v>42019</v>
      </c>
      <c r="E63" t="s">
        <v>3</v>
      </c>
      <c r="F63" s="19">
        <v>1</v>
      </c>
      <c r="G63" s="20" t="str">
        <f>IF(AND($C63&gt;=بحث!$G$7,$C63&lt;=بحث!$G$8,$E63=بحث!$I$7),$F63,"")</f>
        <v/>
      </c>
      <c r="H63" s="20" t="str">
        <f>IF(AND($C63&gt;=بحث!$G$7,$C63&lt;=بحث!$G$8,$E63=بحث!$I$7),IF(SUMPRODUCT(($G$1:$G62&lt;&gt;"")*($B$1:$B62=$B63))=0,MAX($H$1:$H62)+1,""),"")</f>
        <v/>
      </c>
    </row>
    <row r="64" spans="1:8" x14ac:dyDescent="0.25">
      <c r="A64" s="1">
        <v>8703</v>
      </c>
      <c r="B64" t="s">
        <v>44</v>
      </c>
      <c r="C64" s="6">
        <v>42030</v>
      </c>
      <c r="D64" s="6">
        <v>42033</v>
      </c>
      <c r="E64" t="s">
        <v>0</v>
      </c>
      <c r="F64" s="19">
        <v>4</v>
      </c>
      <c r="G64" s="20" t="str">
        <f>IF(AND($C64&gt;=بحث!$G$7,$C64&lt;=بحث!$G$8,$E64=بحث!$I$7),$F64,"")</f>
        <v/>
      </c>
      <c r="H64" s="20" t="str">
        <f>IF(AND($C64&gt;=بحث!$G$7,$C64&lt;=بحث!$G$8,$E64=بحث!$I$7),IF(SUMPRODUCT(($G$1:$G63&lt;&gt;"")*($B$1:$B63=$B64))=0,MAX($H$1:$H63)+1,""),"")</f>
        <v/>
      </c>
    </row>
    <row r="65" spans="1:8" x14ac:dyDescent="0.25">
      <c r="A65" s="1">
        <v>8703</v>
      </c>
      <c r="B65" t="s">
        <v>44</v>
      </c>
      <c r="C65" s="6">
        <v>42036</v>
      </c>
      <c r="D65" s="6">
        <v>42040</v>
      </c>
      <c r="E65" t="s">
        <v>0</v>
      </c>
      <c r="F65" s="19">
        <v>5</v>
      </c>
      <c r="G65" s="20" t="str">
        <f>IF(AND($C65&gt;=بحث!$G$7,$C65&lt;=بحث!$G$8,$E65=بحث!$I$7),$F65,"")</f>
        <v/>
      </c>
      <c r="H65" s="20" t="str">
        <f>IF(AND($C65&gt;=بحث!$G$7,$C65&lt;=بحث!$G$8,$E65=بحث!$I$7),IF(SUMPRODUCT(($G$1:$G64&lt;&gt;"")*($B$1:$B64=$B65))=0,MAX($H$1:$H64)+1,""),"")</f>
        <v/>
      </c>
    </row>
    <row r="66" spans="1:8" x14ac:dyDescent="0.25">
      <c r="A66">
        <v>8847</v>
      </c>
      <c r="B66" t="s">
        <v>21</v>
      </c>
      <c r="C66" s="6">
        <v>42025</v>
      </c>
      <c r="D66" s="6">
        <v>42025</v>
      </c>
      <c r="E66" t="s">
        <v>0</v>
      </c>
      <c r="F66" s="19">
        <v>1</v>
      </c>
      <c r="G66" s="20" t="str">
        <f>IF(AND($C66&gt;=بحث!$G$7,$C66&lt;=بحث!$G$8,$E66=بحث!$I$7),$F66,"")</f>
        <v/>
      </c>
      <c r="H66" s="20" t="str">
        <f>IF(AND($C66&gt;=بحث!$G$7,$C66&lt;=بحث!$G$8,$E66=بحث!$I$7),IF(SUMPRODUCT(($G$1:$G65&lt;&gt;"")*($B$1:$B65=$B66))=0,MAX($H$1:$H65)+1,""),"")</f>
        <v/>
      </c>
    </row>
    <row r="67" spans="1:8" x14ac:dyDescent="0.25">
      <c r="A67" s="1">
        <v>8702</v>
      </c>
      <c r="B67" t="s">
        <v>45</v>
      </c>
      <c r="C67" s="6">
        <v>42030</v>
      </c>
      <c r="D67" s="6">
        <v>42030</v>
      </c>
      <c r="E67" t="s">
        <v>3</v>
      </c>
      <c r="F67" s="19">
        <v>1</v>
      </c>
      <c r="G67" s="20" t="str">
        <f>IF(AND($C67&gt;=بحث!$G$7,$C67&lt;=بحث!$G$8,$E67=بحث!$I$7),$F67,"")</f>
        <v/>
      </c>
      <c r="H67" s="20" t="str">
        <f>IF(AND($C67&gt;=بحث!$G$7,$C67&lt;=بحث!$G$8,$E67=بحث!$I$7),IF(SUMPRODUCT(($G$1:$G66&lt;&gt;"")*($B$1:$B66=$B67))=0,MAX($H$1:$H66)+1,""),"")</f>
        <v/>
      </c>
    </row>
    <row r="68" spans="1:8" x14ac:dyDescent="0.25">
      <c r="A68" s="1">
        <v>8213</v>
      </c>
      <c r="B68" t="s">
        <v>46</v>
      </c>
      <c r="C68" s="6">
        <v>42023</v>
      </c>
      <c r="D68" s="6">
        <v>42023</v>
      </c>
      <c r="E68" t="s">
        <v>3</v>
      </c>
      <c r="F68" s="19">
        <v>1</v>
      </c>
      <c r="G68" s="20" t="str">
        <f>IF(AND($C68&gt;=بحث!$G$7,$C68&lt;=بحث!$G$8,$E68=بحث!$I$7),$F68,"")</f>
        <v/>
      </c>
      <c r="H68" s="20" t="str">
        <f>IF(AND($C68&gt;=بحث!$G$7,$C68&lt;=بحث!$G$8,$E68=بحث!$I$7),IF(SUMPRODUCT(($G$1:$G67&lt;&gt;"")*($B$1:$B67=$B68))=0,MAX($H$1:$H67)+1,""),"")</f>
        <v/>
      </c>
    </row>
    <row r="69" spans="1:8" x14ac:dyDescent="0.25">
      <c r="A69" s="1">
        <v>8662</v>
      </c>
      <c r="B69" t="s">
        <v>47</v>
      </c>
      <c r="C69" s="6">
        <v>42026</v>
      </c>
      <c r="D69" s="6">
        <v>42026</v>
      </c>
      <c r="E69" t="s">
        <v>3</v>
      </c>
      <c r="F69" s="19">
        <v>1</v>
      </c>
      <c r="G69" s="20" t="str">
        <f>IF(AND($C69&gt;=بحث!$G$7,$C69&lt;=بحث!$G$8,$E69=بحث!$I$7),$F69,"")</f>
        <v/>
      </c>
      <c r="H69" s="20" t="str">
        <f>IF(AND($C69&gt;=بحث!$G$7,$C69&lt;=بحث!$G$8,$E69=بحث!$I$7),IF(SUMPRODUCT(($G$1:$G68&lt;&gt;"")*($B$1:$B68=$B69))=0,MAX($H$1:$H68)+1,""),"")</f>
        <v/>
      </c>
    </row>
    <row r="70" spans="1:8" x14ac:dyDescent="0.25">
      <c r="A70" s="1">
        <v>8675</v>
      </c>
      <c r="B70" t="s">
        <v>48</v>
      </c>
      <c r="C70" s="6">
        <v>42030</v>
      </c>
      <c r="D70" s="6">
        <v>42031</v>
      </c>
      <c r="E70" t="s">
        <v>0</v>
      </c>
      <c r="F70" s="19">
        <v>2</v>
      </c>
      <c r="G70" s="20" t="str">
        <f>IF(AND($C70&gt;=بحث!$G$7,$C70&lt;=بحث!$G$8,$E70=بحث!$I$7),$F70,"")</f>
        <v/>
      </c>
      <c r="H70" s="20" t="str">
        <f>IF(AND($C70&gt;=بحث!$G$7,$C70&lt;=بحث!$G$8,$E70=بحث!$I$7),IF(SUMPRODUCT(($G$1:$G69&lt;&gt;"")*($B$1:$B69=$B70))=0,MAX($H$1:$H69)+1,""),"")</f>
        <v/>
      </c>
    </row>
    <row r="71" spans="1:8" x14ac:dyDescent="0.25">
      <c r="A71" s="1">
        <v>8250</v>
      </c>
      <c r="B71" t="s">
        <v>49</v>
      </c>
      <c r="C71" s="6">
        <v>42019</v>
      </c>
      <c r="D71" s="6">
        <v>42019</v>
      </c>
      <c r="E71" t="s">
        <v>0</v>
      </c>
      <c r="F71" s="19">
        <v>1</v>
      </c>
      <c r="G71" s="20" t="str">
        <f>IF(AND($C71&gt;=بحث!$G$7,$C71&lt;=بحث!$G$8,$E71=بحث!$I$7),$F71,"")</f>
        <v/>
      </c>
      <c r="H71" s="20" t="str">
        <f>IF(AND($C71&gt;=بحث!$G$7,$C71&lt;=بحث!$G$8,$E71=بحث!$I$7),IF(SUMPRODUCT(($G$1:$G70&lt;&gt;"")*($B$1:$B70=$B71))=0,MAX($H$1:$H70)+1,""),"")</f>
        <v/>
      </c>
    </row>
    <row r="72" spans="1:8" x14ac:dyDescent="0.25">
      <c r="A72" s="1">
        <v>8247</v>
      </c>
      <c r="B72" t="s">
        <v>50</v>
      </c>
      <c r="C72" s="6">
        <v>42026</v>
      </c>
      <c r="D72" s="6">
        <v>42026</v>
      </c>
      <c r="E72" t="s">
        <v>3</v>
      </c>
      <c r="F72" s="19">
        <v>1</v>
      </c>
      <c r="G72" s="20" t="str">
        <f>IF(AND($C72&gt;=بحث!$G$7,$C72&lt;=بحث!$G$8,$E72=بحث!$I$7),$F72,"")</f>
        <v/>
      </c>
      <c r="H72" s="20" t="str">
        <f>IF(AND($C72&gt;=بحث!$G$7,$C72&lt;=بحث!$G$8,$E72=بحث!$I$7),IF(SUMPRODUCT(($G$1:$G71&lt;&gt;"")*($B$1:$B71=$B72))=0,MAX($H$1:$H71)+1,""),"")</f>
        <v/>
      </c>
    </row>
    <row r="73" spans="1:8" x14ac:dyDescent="0.25">
      <c r="A73" s="1">
        <v>8663</v>
      </c>
      <c r="B73" t="s">
        <v>51</v>
      </c>
      <c r="C73" s="6">
        <v>42032</v>
      </c>
      <c r="D73" s="6">
        <v>42033</v>
      </c>
      <c r="E73" t="s">
        <v>3</v>
      </c>
      <c r="F73" s="19">
        <v>2</v>
      </c>
      <c r="G73" s="20" t="str">
        <f>IF(AND($C73&gt;=بحث!$G$7,$C73&lt;=بحث!$G$8,$E73=بحث!$I$7),$F73,"")</f>
        <v/>
      </c>
      <c r="H73" s="20" t="str">
        <f>IF(AND($C73&gt;=بحث!$G$7,$C73&lt;=بحث!$G$8,$E73=بحث!$I$7),IF(SUMPRODUCT(($G$1:$G72&lt;&gt;"")*($B$1:$B72=$B73))=0,MAX($H$1:$H72)+1,""),"")</f>
        <v/>
      </c>
    </row>
    <row r="74" spans="1:8" x14ac:dyDescent="0.25">
      <c r="A74" s="1">
        <v>8826</v>
      </c>
      <c r="B74" t="s">
        <v>481</v>
      </c>
      <c r="C74" s="6">
        <v>42018</v>
      </c>
      <c r="D74" s="6">
        <v>42018</v>
      </c>
      <c r="E74" t="s">
        <v>3</v>
      </c>
      <c r="F74" s="19">
        <v>1</v>
      </c>
      <c r="G74" s="20" t="str">
        <f>IF(AND($C74&gt;=بحث!$G$7,$C74&lt;=بحث!$G$8,$E74=بحث!$I$7),$F74,"")</f>
        <v/>
      </c>
      <c r="H74" s="20" t="str">
        <f>IF(AND($C74&gt;=بحث!$G$7,$C74&lt;=بحث!$G$8,$E74=بحث!$I$7),IF(SUMPRODUCT(($G$1:$G73&lt;&gt;"")*($B$1:$B73=$B74))=0,MAX($H$1:$H73)+1,""),"")</f>
        <v/>
      </c>
    </row>
    <row r="75" spans="1:8" x14ac:dyDescent="0.25">
      <c r="A75" s="1">
        <v>8826</v>
      </c>
      <c r="B75" t="s">
        <v>481</v>
      </c>
      <c r="C75" s="6">
        <v>42019</v>
      </c>
      <c r="D75" s="6">
        <v>42019</v>
      </c>
      <c r="E75" t="s">
        <v>0</v>
      </c>
      <c r="F75" s="19">
        <v>1</v>
      </c>
      <c r="G75" s="20" t="str">
        <f>IF(AND($C75&gt;=بحث!$G$7,$C75&lt;=بحث!$G$8,$E75=بحث!$I$7),$F75,"")</f>
        <v/>
      </c>
      <c r="H75" s="20" t="str">
        <f>IF(AND($C75&gt;=بحث!$G$7,$C75&lt;=بحث!$G$8,$E75=بحث!$I$7),IF(SUMPRODUCT(($G$1:$G74&lt;&gt;"")*($B$1:$B74=$B75))=0,MAX($H$1:$H74)+1,""),"")</f>
        <v/>
      </c>
    </row>
    <row r="76" spans="1:8" x14ac:dyDescent="0.25">
      <c r="A76" s="1">
        <v>8252</v>
      </c>
      <c r="B76" t="s">
        <v>52</v>
      </c>
      <c r="C76" s="6">
        <v>42032</v>
      </c>
      <c r="D76" s="6">
        <v>42033</v>
      </c>
      <c r="E76" t="s">
        <v>3</v>
      </c>
      <c r="F76" s="19">
        <v>2</v>
      </c>
      <c r="G76" s="20" t="str">
        <f>IF(AND($C76&gt;=بحث!$G$7,$C76&lt;=بحث!$G$8,$E76=بحث!$I$7),$F76,"")</f>
        <v/>
      </c>
      <c r="H76" s="20" t="str">
        <f>IF(AND($C76&gt;=بحث!$G$7,$C76&lt;=بحث!$G$8,$E76=بحث!$I$7),IF(SUMPRODUCT(($G$1:$G75&lt;&gt;"")*($B$1:$B75=$B76))=0,MAX($H$1:$H75)+1,""),"")</f>
        <v/>
      </c>
    </row>
    <row r="77" spans="1:8" x14ac:dyDescent="0.25">
      <c r="A77" s="1">
        <v>8607</v>
      </c>
      <c r="B77" t="s">
        <v>53</v>
      </c>
      <c r="C77" s="6">
        <v>42030</v>
      </c>
      <c r="D77" s="6">
        <v>42033</v>
      </c>
      <c r="E77" t="s">
        <v>3</v>
      </c>
      <c r="F77" s="19">
        <v>4</v>
      </c>
      <c r="G77" s="20" t="str">
        <f>IF(AND($C77&gt;=بحث!$G$7,$C77&lt;=بحث!$G$8,$E77=بحث!$I$7),$F77,"")</f>
        <v/>
      </c>
      <c r="H77" s="20" t="str">
        <f>IF(AND($C77&gt;=بحث!$G$7,$C77&lt;=بحث!$G$8,$E77=بحث!$I$7),IF(SUMPRODUCT(($G$1:$G76&lt;&gt;"")*($B$1:$B76=$B77))=0,MAX($H$1:$H76)+1,""),"")</f>
        <v/>
      </c>
    </row>
    <row r="78" spans="1:8" x14ac:dyDescent="0.25">
      <c r="A78" s="1">
        <v>8742</v>
      </c>
      <c r="B78" t="s">
        <v>54</v>
      </c>
      <c r="C78" s="6">
        <v>42030</v>
      </c>
      <c r="D78" s="6">
        <v>42030</v>
      </c>
      <c r="E78" t="s">
        <v>0</v>
      </c>
      <c r="F78" s="19">
        <v>1</v>
      </c>
      <c r="G78" s="20" t="str">
        <f>IF(AND($C78&gt;=بحث!$G$7,$C78&lt;=بحث!$G$8,$E78=بحث!$I$7),$F78,"")</f>
        <v/>
      </c>
      <c r="H78" s="20" t="str">
        <f>IF(AND($C78&gt;=بحث!$G$7,$C78&lt;=بحث!$G$8,$E78=بحث!$I$7),IF(SUMPRODUCT(($G$1:$G77&lt;&gt;"")*($B$1:$B77=$B78))=0,MAX($H$1:$H77)+1,""),"")</f>
        <v/>
      </c>
    </row>
    <row r="79" spans="1:8" x14ac:dyDescent="0.25">
      <c r="A79" s="1">
        <v>8627</v>
      </c>
      <c r="B79" t="s">
        <v>55</v>
      </c>
      <c r="C79" s="6">
        <v>42039</v>
      </c>
      <c r="D79" s="6">
        <v>42040</v>
      </c>
      <c r="E79" t="s">
        <v>3</v>
      </c>
      <c r="F79" s="19">
        <v>2</v>
      </c>
      <c r="G79" s="20" t="str">
        <f>IF(AND($C79&gt;=بحث!$G$7,$C79&lt;=بحث!$G$8,$E79=بحث!$I$7),$F79,"")</f>
        <v/>
      </c>
      <c r="H79" s="20" t="str">
        <f>IF(AND($C79&gt;=بحث!$G$7,$C79&lt;=بحث!$G$8,$E79=بحث!$I$7),IF(SUMPRODUCT(($G$1:$G78&lt;&gt;"")*($B$1:$B78=$B79))=0,MAX($H$1:$H78)+1,""),"")</f>
        <v/>
      </c>
    </row>
    <row r="80" spans="1:8" x14ac:dyDescent="0.25">
      <c r="A80" s="1">
        <v>8627</v>
      </c>
      <c r="B80" t="s">
        <v>55</v>
      </c>
      <c r="C80" s="6">
        <v>42031</v>
      </c>
      <c r="D80" s="6">
        <v>42031</v>
      </c>
      <c r="E80" t="s">
        <v>3</v>
      </c>
      <c r="F80" s="19">
        <v>1</v>
      </c>
      <c r="G80" s="20" t="str">
        <f>IF(AND($C80&gt;=بحث!$G$7,$C80&lt;=بحث!$G$8,$E80=بحث!$I$7),$F80,"")</f>
        <v/>
      </c>
      <c r="H80" s="20" t="str">
        <f>IF(AND($C80&gt;=بحث!$G$7,$C80&lt;=بحث!$G$8,$E80=بحث!$I$7),IF(SUMPRODUCT(($G$1:$G79&lt;&gt;"")*($B$1:$B79=$B80))=0,MAX($H$1:$H79)+1,""),"")</f>
        <v/>
      </c>
    </row>
    <row r="81" spans="1:8" x14ac:dyDescent="0.25">
      <c r="A81" s="1">
        <v>8627</v>
      </c>
      <c r="B81" t="s">
        <v>55</v>
      </c>
      <c r="C81" s="6">
        <v>42043</v>
      </c>
      <c r="D81" s="6">
        <v>42047</v>
      </c>
      <c r="E81" t="s">
        <v>3</v>
      </c>
      <c r="F81" s="19">
        <v>5</v>
      </c>
      <c r="G81" s="20" t="str">
        <f>IF(AND($C81&gt;=بحث!$G$7,$C81&lt;=بحث!$G$8,$E81=بحث!$I$7),$F81,"")</f>
        <v/>
      </c>
      <c r="H81" s="20" t="str">
        <f>IF(AND($C81&gt;=بحث!$G$7,$C81&lt;=بحث!$G$8,$E81=بحث!$I$7),IF(SUMPRODUCT(($G$1:$G80&lt;&gt;"")*($B$1:$B80=$B81))=0,MAX($H$1:$H80)+1,""),"")</f>
        <v/>
      </c>
    </row>
    <row r="82" spans="1:8" x14ac:dyDescent="0.25">
      <c r="A82" s="1">
        <v>8730</v>
      </c>
      <c r="B82" t="s">
        <v>56</v>
      </c>
      <c r="C82" s="6">
        <v>42030</v>
      </c>
      <c r="D82" s="6">
        <v>42033</v>
      </c>
      <c r="E82" t="s">
        <v>0</v>
      </c>
      <c r="F82" s="19">
        <v>4</v>
      </c>
      <c r="G82" s="20" t="str">
        <f>IF(AND($C82&gt;=بحث!$G$7,$C82&lt;=بحث!$G$8,$E82=بحث!$I$7),$F82,"")</f>
        <v/>
      </c>
      <c r="H82" s="20" t="str">
        <f>IF(AND($C82&gt;=بحث!$G$7,$C82&lt;=بحث!$G$8,$E82=بحث!$I$7),IF(SUMPRODUCT(($G$1:$G81&lt;&gt;"")*($B$1:$B81=$B82))=0,MAX($H$1:$H81)+1,""),"")</f>
        <v/>
      </c>
    </row>
    <row r="83" spans="1:8" x14ac:dyDescent="0.25">
      <c r="A83" s="1">
        <v>8632</v>
      </c>
      <c r="B83" t="s">
        <v>42</v>
      </c>
      <c r="C83" s="6">
        <v>42030</v>
      </c>
      <c r="D83" s="6">
        <v>42033</v>
      </c>
      <c r="E83" t="s">
        <v>3</v>
      </c>
      <c r="F83" s="19">
        <v>4</v>
      </c>
      <c r="G83" s="20" t="str">
        <f>IF(AND($C83&gt;=بحث!$G$7,$C83&lt;=بحث!$G$8,$E83=بحث!$I$7),$F83,"")</f>
        <v/>
      </c>
      <c r="H83" s="20" t="str">
        <f>IF(AND($C83&gt;=بحث!$G$7,$C83&lt;=بحث!$G$8,$E83=بحث!$I$7),IF(SUMPRODUCT(($G$1:$G82&lt;&gt;"")*($B$1:$B82=$B83))=0,MAX($H$1:$H82)+1,""),"")</f>
        <v/>
      </c>
    </row>
    <row r="84" spans="1:8" x14ac:dyDescent="0.25">
      <c r="A84" s="1">
        <v>8677</v>
      </c>
      <c r="B84" t="s">
        <v>57</v>
      </c>
      <c r="C84" s="6">
        <v>42030</v>
      </c>
      <c r="D84" s="6">
        <v>42030</v>
      </c>
      <c r="E84" t="s">
        <v>0</v>
      </c>
      <c r="F84" s="19">
        <v>1</v>
      </c>
      <c r="G84" s="20" t="str">
        <f>IF(AND($C84&gt;=بحث!$G$7,$C84&lt;=بحث!$G$8,$E84=بحث!$I$7),$F84,"")</f>
        <v/>
      </c>
      <c r="H84" s="20" t="str">
        <f>IF(AND($C84&gt;=بحث!$G$7,$C84&lt;=بحث!$G$8,$E84=بحث!$I$7),IF(SUMPRODUCT(($G$1:$G83&lt;&gt;"")*($B$1:$B83=$B84))=0,MAX($H$1:$H83)+1,""),"")</f>
        <v/>
      </c>
    </row>
    <row r="85" spans="1:8" x14ac:dyDescent="0.25">
      <c r="A85" s="1">
        <v>8613</v>
      </c>
      <c r="B85" t="s">
        <v>58</v>
      </c>
      <c r="C85" s="6">
        <v>42023</v>
      </c>
      <c r="D85" s="6">
        <v>42023</v>
      </c>
      <c r="E85" t="s">
        <v>3</v>
      </c>
      <c r="F85" s="19">
        <v>1</v>
      </c>
      <c r="G85" s="20" t="str">
        <f>IF(AND($C85&gt;=بحث!$G$7,$C85&lt;=بحث!$G$8,$E85=بحث!$I$7),$F85,"")</f>
        <v/>
      </c>
      <c r="H85" s="20" t="str">
        <f>IF(AND($C85&gt;=بحث!$G$7,$C85&lt;=بحث!$G$8,$E85=بحث!$I$7),IF(SUMPRODUCT(($G$1:$G84&lt;&gt;"")*($B$1:$B84=$B85))=0,MAX($H$1:$H84)+1,""),"")</f>
        <v/>
      </c>
    </row>
    <row r="86" spans="1:8" x14ac:dyDescent="0.25">
      <c r="A86" s="1">
        <v>8821</v>
      </c>
      <c r="B86" t="s">
        <v>59</v>
      </c>
      <c r="C86" s="6">
        <v>42024</v>
      </c>
      <c r="D86" s="6">
        <v>42024</v>
      </c>
      <c r="E86" t="s">
        <v>0</v>
      </c>
      <c r="F86" s="19">
        <v>1</v>
      </c>
      <c r="G86" s="20" t="str">
        <f>IF(AND($C86&gt;=بحث!$G$7,$C86&lt;=بحث!$G$8,$E86=بحث!$I$7),$F86,"")</f>
        <v/>
      </c>
      <c r="H86" s="20" t="str">
        <f>IF(AND($C86&gt;=بحث!$G$7,$C86&lt;=بحث!$G$8,$E86=بحث!$I$7),IF(SUMPRODUCT(($G$1:$G85&lt;&gt;"")*($B$1:$B85=$B86))=0,MAX($H$1:$H85)+1,""),"")</f>
        <v/>
      </c>
    </row>
    <row r="87" spans="1:8" x14ac:dyDescent="0.25">
      <c r="A87">
        <v>8857</v>
      </c>
      <c r="B87" t="s">
        <v>60</v>
      </c>
      <c r="C87" s="6">
        <v>42024</v>
      </c>
      <c r="D87" s="6">
        <v>42026</v>
      </c>
      <c r="E87" t="s">
        <v>3</v>
      </c>
      <c r="F87" s="19">
        <v>3</v>
      </c>
      <c r="G87" s="20" t="str">
        <f>IF(AND($C87&gt;=بحث!$G$7,$C87&lt;=بحث!$G$8,$E87=بحث!$I$7),$F87,"")</f>
        <v/>
      </c>
      <c r="H87" s="20" t="str">
        <f>IF(AND($C87&gt;=بحث!$G$7,$C87&lt;=بحث!$G$8,$E87=بحث!$I$7),IF(SUMPRODUCT(($G$1:$G86&lt;&gt;"")*($B$1:$B86=$B87))=0,MAX($H$1:$H86)+1,""),"")</f>
        <v/>
      </c>
    </row>
    <row r="88" spans="1:8" x14ac:dyDescent="0.25">
      <c r="A88">
        <v>8891</v>
      </c>
      <c r="B88" t="s">
        <v>61</v>
      </c>
      <c r="C88" s="6">
        <v>42030</v>
      </c>
      <c r="D88" s="6">
        <v>42030</v>
      </c>
      <c r="E88" t="s">
        <v>0</v>
      </c>
      <c r="F88" s="19">
        <v>1</v>
      </c>
      <c r="G88" s="20" t="str">
        <f>IF(AND($C88&gt;=بحث!$G$7,$C88&lt;=بحث!$G$8,$E88=بحث!$I$7),$F88,"")</f>
        <v/>
      </c>
      <c r="H88" s="20" t="str">
        <f>IF(AND($C88&gt;=بحث!$G$7,$C88&lt;=بحث!$G$8,$E88=بحث!$I$7),IF(SUMPRODUCT(($G$1:$G87&lt;&gt;"")*($B$1:$B87=$B88))=0,MAX($H$1:$H87)+1,""),"")</f>
        <v/>
      </c>
    </row>
    <row r="89" spans="1:8" x14ac:dyDescent="0.25">
      <c r="A89" s="1">
        <v>8613</v>
      </c>
      <c r="B89" t="s">
        <v>58</v>
      </c>
      <c r="C89" s="6">
        <v>42026</v>
      </c>
      <c r="D89" s="6">
        <v>42030</v>
      </c>
      <c r="E89" t="s">
        <v>3</v>
      </c>
      <c r="F89" s="19">
        <v>2</v>
      </c>
      <c r="G89" s="20" t="str">
        <f>IF(AND($C89&gt;=بحث!$G$7,$C89&lt;=بحث!$G$8,$E89=بحث!$I$7),$F89,"")</f>
        <v/>
      </c>
      <c r="H89" s="20" t="str">
        <f>IF(AND($C89&gt;=بحث!$G$7,$C89&lt;=بحث!$G$8,$E89=بحث!$I$7),IF(SUMPRODUCT(($G$1:$G88&lt;&gt;"")*($B$1:$B88=$B89))=0,MAX($H$1:$H88)+1,""),"")</f>
        <v/>
      </c>
    </row>
    <row r="90" spans="1:8" x14ac:dyDescent="0.25">
      <c r="A90" s="1">
        <v>8299</v>
      </c>
      <c r="B90" t="s">
        <v>62</v>
      </c>
      <c r="C90" s="6">
        <v>42024</v>
      </c>
      <c r="D90" s="6">
        <v>42024</v>
      </c>
      <c r="E90" t="s">
        <v>0</v>
      </c>
      <c r="F90" s="19">
        <v>1</v>
      </c>
      <c r="G90" s="20" t="str">
        <f>IF(AND($C90&gt;=بحث!$G$7,$C90&lt;=بحث!$G$8,$E90=بحث!$I$7),$F90,"")</f>
        <v/>
      </c>
      <c r="H90" s="20" t="str">
        <f>IF(AND($C90&gt;=بحث!$G$7,$C90&lt;=بحث!$G$8,$E90=بحث!$I$7),IF(SUMPRODUCT(($G$1:$G89&lt;&gt;"")*($B$1:$B89=$B90))=0,MAX($H$1:$H89)+1,""),"")</f>
        <v/>
      </c>
    </row>
    <row r="91" spans="1:8" x14ac:dyDescent="0.25">
      <c r="A91" s="1">
        <v>8763</v>
      </c>
      <c r="B91" t="s">
        <v>63</v>
      </c>
      <c r="C91" s="6">
        <v>42015</v>
      </c>
      <c r="D91" s="6">
        <v>42015</v>
      </c>
      <c r="E91" t="s">
        <v>0</v>
      </c>
      <c r="F91" s="19">
        <v>1</v>
      </c>
      <c r="G91" s="20" t="str">
        <f>IF(AND($C91&gt;=بحث!$G$7,$C91&lt;=بحث!$G$8,$E91=بحث!$I$7),$F91,"")</f>
        <v/>
      </c>
      <c r="H91" s="20" t="str">
        <f>IF(AND($C91&gt;=بحث!$G$7,$C91&lt;=بحث!$G$8,$E91=بحث!$I$7),IF(SUMPRODUCT(($G$1:$G90&lt;&gt;"")*($B$1:$B90=$B91))=0,MAX($H$1:$H90)+1,""),"")</f>
        <v/>
      </c>
    </row>
    <row r="92" spans="1:8" x14ac:dyDescent="0.25">
      <c r="A92" s="1">
        <v>8636</v>
      </c>
      <c r="B92" t="s">
        <v>64</v>
      </c>
      <c r="C92" s="6">
        <v>42019</v>
      </c>
      <c r="D92" s="6">
        <v>42019</v>
      </c>
      <c r="E92" t="s">
        <v>0</v>
      </c>
      <c r="F92" s="19">
        <v>1</v>
      </c>
      <c r="G92" s="20" t="str">
        <f>IF(AND($C92&gt;=بحث!$G$7,$C92&lt;=بحث!$G$8,$E92=بحث!$I$7),$F92,"")</f>
        <v/>
      </c>
      <c r="H92" s="20" t="str">
        <f>IF(AND($C92&gt;=بحث!$G$7,$C92&lt;=بحث!$G$8,$E92=بحث!$I$7),IF(SUMPRODUCT(($G$1:$G91&lt;&gt;"")*($B$1:$B91=$B92))=0,MAX($H$1:$H91)+1,""),"")</f>
        <v/>
      </c>
    </row>
    <row r="93" spans="1:8" x14ac:dyDescent="0.25">
      <c r="A93" s="1">
        <v>8332</v>
      </c>
      <c r="B93" t="s">
        <v>65</v>
      </c>
      <c r="C93" s="6">
        <v>42017</v>
      </c>
      <c r="D93" s="6">
        <v>42019</v>
      </c>
      <c r="E93" t="s">
        <v>3</v>
      </c>
      <c r="F93" s="19">
        <v>3</v>
      </c>
      <c r="G93" s="20" t="str">
        <f>IF(AND($C93&gt;=بحث!$G$7,$C93&lt;=بحث!$G$8,$E93=بحث!$I$7),$F93,"")</f>
        <v/>
      </c>
      <c r="H93" s="20" t="str">
        <f>IF(AND($C93&gt;=بحث!$G$7,$C93&lt;=بحث!$G$8,$E93=بحث!$I$7),IF(SUMPRODUCT(($G$1:$G92&lt;&gt;"")*($B$1:$B92=$B93))=0,MAX($H$1:$H92)+1,""),"")</f>
        <v/>
      </c>
    </row>
    <row r="94" spans="1:8" x14ac:dyDescent="0.25">
      <c r="A94" s="1">
        <v>8302</v>
      </c>
      <c r="B94" t="s">
        <v>66</v>
      </c>
      <c r="C94" s="6">
        <v>42018</v>
      </c>
      <c r="D94" s="6">
        <v>42018</v>
      </c>
      <c r="E94" t="s">
        <v>0</v>
      </c>
      <c r="F94" s="19">
        <v>1</v>
      </c>
      <c r="G94" s="20" t="str">
        <f>IF(AND($C94&gt;=بحث!$G$7,$C94&lt;=بحث!$G$8,$E94=بحث!$I$7),$F94,"")</f>
        <v/>
      </c>
      <c r="H94" s="20" t="str">
        <f>IF(AND($C94&gt;=بحث!$G$7,$C94&lt;=بحث!$G$8,$E94=بحث!$I$7),IF(SUMPRODUCT(($G$1:$G93&lt;&gt;"")*($B$1:$B93=$B94))=0,MAX($H$1:$H93)+1,""),"")</f>
        <v/>
      </c>
    </row>
    <row r="95" spans="1:8" x14ac:dyDescent="0.25">
      <c r="A95" s="1">
        <v>8064</v>
      </c>
      <c r="B95" t="s">
        <v>67</v>
      </c>
      <c r="C95" s="6">
        <v>42012</v>
      </c>
      <c r="D95" s="6">
        <v>42015</v>
      </c>
      <c r="E95" t="s">
        <v>0</v>
      </c>
      <c r="F95" s="19">
        <v>2</v>
      </c>
      <c r="G95" s="20" t="str">
        <f>IF(AND($C95&gt;=بحث!$G$7,$C95&lt;=بحث!$G$8,$E95=بحث!$I$7),$F95,"")</f>
        <v/>
      </c>
      <c r="H95" s="20" t="str">
        <f>IF(AND($C95&gt;=بحث!$G$7,$C95&lt;=بحث!$G$8,$E95=بحث!$I$7),IF(SUMPRODUCT(($G$1:$G94&lt;&gt;"")*($B$1:$B94=$B95))=0,MAX($H$1:$H94)+1,""),"")</f>
        <v/>
      </c>
    </row>
    <row r="96" spans="1:8" x14ac:dyDescent="0.25">
      <c r="A96" s="1">
        <v>8605</v>
      </c>
      <c r="B96" t="s">
        <v>68</v>
      </c>
      <c r="C96" s="6">
        <v>42022</v>
      </c>
      <c r="D96" s="6">
        <v>42026</v>
      </c>
      <c r="E96" t="s">
        <v>3</v>
      </c>
      <c r="F96" s="19">
        <v>5</v>
      </c>
      <c r="G96" s="20" t="str">
        <f>IF(AND($C96&gt;=بحث!$G$7,$C96&lt;=بحث!$G$8,$E96=بحث!$I$7),$F96,"")</f>
        <v/>
      </c>
      <c r="H96" s="20" t="str">
        <f>IF(AND($C96&gt;=بحث!$G$7,$C96&lt;=بحث!$G$8,$E96=بحث!$I$7),IF(SUMPRODUCT(($G$1:$G95&lt;&gt;"")*($B$1:$B95=$B96))=0,MAX($H$1:$H95)+1,""),"")</f>
        <v/>
      </c>
    </row>
    <row r="97" spans="1:8" x14ac:dyDescent="0.25">
      <c r="A97" s="1">
        <v>8634</v>
      </c>
      <c r="B97" t="s">
        <v>69</v>
      </c>
      <c r="C97" s="6">
        <v>42016</v>
      </c>
      <c r="D97" s="6">
        <v>42016</v>
      </c>
      <c r="E97" t="s">
        <v>0</v>
      </c>
      <c r="F97" s="19">
        <v>1</v>
      </c>
      <c r="G97" s="20" t="str">
        <f>IF(AND($C97&gt;=بحث!$G$7,$C97&lt;=بحث!$G$8,$E97=بحث!$I$7),$F97,"")</f>
        <v/>
      </c>
      <c r="H97" s="20" t="str">
        <f>IF(AND($C97&gt;=بحث!$G$7,$C97&lt;=بحث!$G$8,$E97=بحث!$I$7),IF(SUMPRODUCT(($G$1:$G96&lt;&gt;"")*($B$1:$B96=$B97))=0,MAX($H$1:$H96)+1,""),"")</f>
        <v/>
      </c>
    </row>
    <row r="98" spans="1:8" x14ac:dyDescent="0.25">
      <c r="A98">
        <v>8877</v>
      </c>
      <c r="B98" t="s">
        <v>70</v>
      </c>
      <c r="C98" s="6">
        <v>42030</v>
      </c>
      <c r="D98" s="6">
        <v>42043</v>
      </c>
      <c r="E98" t="s">
        <v>3</v>
      </c>
      <c r="F98" s="19">
        <v>10</v>
      </c>
      <c r="G98" s="20" t="str">
        <f>IF(AND($C98&gt;=بحث!$G$7,$C98&lt;=بحث!$G$8,$E98=بحث!$I$7),$F98,"")</f>
        <v/>
      </c>
      <c r="H98" s="20" t="str">
        <f>IF(AND($C98&gt;=بحث!$G$7,$C98&lt;=بحث!$G$8,$E98=بحث!$I$7),IF(SUMPRODUCT(($G$1:$G97&lt;&gt;"")*($B$1:$B97=$B98))=0,MAX($H$1:$H97)+1,""),"")</f>
        <v/>
      </c>
    </row>
    <row r="99" spans="1:8" x14ac:dyDescent="0.25">
      <c r="A99" s="1">
        <v>8837</v>
      </c>
      <c r="B99" t="s">
        <v>71</v>
      </c>
      <c r="C99" s="6">
        <v>42005</v>
      </c>
      <c r="D99" s="6">
        <v>42005</v>
      </c>
      <c r="E99" t="s">
        <v>0</v>
      </c>
      <c r="F99" s="19">
        <v>1</v>
      </c>
      <c r="G99" s="20" t="str">
        <f>IF(AND($C99&gt;=بحث!$G$7,$C99&lt;=بحث!$G$8,$E99=بحث!$I$7),$F99,"")</f>
        <v/>
      </c>
      <c r="H99" s="20" t="str">
        <f>IF(AND($C99&gt;=بحث!$G$7,$C99&lt;=بحث!$G$8,$E99=بحث!$I$7),IF(SUMPRODUCT(($G$1:$G98&lt;&gt;"")*($B$1:$B98=$B99))=0,MAX($H$1:$H98)+1,""),"")</f>
        <v/>
      </c>
    </row>
    <row r="100" spans="1:8" x14ac:dyDescent="0.25">
      <c r="A100">
        <v>8858</v>
      </c>
      <c r="B100" t="s">
        <v>72</v>
      </c>
      <c r="C100" s="6">
        <v>42005</v>
      </c>
      <c r="D100" s="6">
        <v>42005</v>
      </c>
      <c r="E100" t="s">
        <v>0</v>
      </c>
      <c r="F100" s="19">
        <v>1</v>
      </c>
      <c r="G100" s="20" t="str">
        <f>IF(AND($C100&gt;=بحث!$G$7,$C100&lt;=بحث!$G$8,$E100=بحث!$I$7),$F100,"")</f>
        <v/>
      </c>
      <c r="H100" s="20" t="str">
        <f>IF(AND($C100&gt;=بحث!$G$7,$C100&lt;=بحث!$G$8,$E100=بحث!$I$7),IF(SUMPRODUCT(($G$1:$G99&lt;&gt;"")*($B$1:$B99=$B100))=0,MAX($H$1:$H99)+1,""),"")</f>
        <v/>
      </c>
    </row>
    <row r="101" spans="1:8" x14ac:dyDescent="0.25">
      <c r="A101" s="1">
        <v>8324</v>
      </c>
      <c r="B101" t="s">
        <v>73</v>
      </c>
      <c r="C101" s="6">
        <v>42005</v>
      </c>
      <c r="D101" s="6">
        <v>42005</v>
      </c>
      <c r="E101" t="s">
        <v>3</v>
      </c>
      <c r="F101" s="19">
        <v>1</v>
      </c>
      <c r="G101" s="20" t="str">
        <f>IF(AND($C101&gt;=بحث!$G$7,$C101&lt;=بحث!$G$8,$E101=بحث!$I$7),$F101,"")</f>
        <v/>
      </c>
      <c r="H101" s="20" t="str">
        <f>IF(AND($C101&gt;=بحث!$G$7,$C101&lt;=بحث!$G$8,$E101=بحث!$I$7),IF(SUMPRODUCT(($G$1:$G100&lt;&gt;"")*($B$1:$B100=$B101))=0,MAX($H$1:$H100)+1,""),"")</f>
        <v/>
      </c>
    </row>
    <row r="102" spans="1:8" x14ac:dyDescent="0.25">
      <c r="A102" s="1">
        <v>8775</v>
      </c>
      <c r="B102" t="s">
        <v>74</v>
      </c>
      <c r="C102" s="6">
        <v>42005</v>
      </c>
      <c r="D102" s="6">
        <v>42005</v>
      </c>
      <c r="E102" t="s">
        <v>0</v>
      </c>
      <c r="F102" s="19">
        <v>1</v>
      </c>
      <c r="G102" s="20" t="str">
        <f>IF(AND($C102&gt;=بحث!$G$7,$C102&lt;=بحث!$G$8,$E102=بحث!$I$7),$F102,"")</f>
        <v/>
      </c>
      <c r="H102" s="20" t="str">
        <f>IF(AND($C102&gt;=بحث!$G$7,$C102&lt;=بحث!$G$8,$E102=بحث!$I$7),IF(SUMPRODUCT(($G$1:$G101&lt;&gt;"")*($B$1:$B101=$B102))=0,MAX($H$1:$H101)+1,""),"")</f>
        <v/>
      </c>
    </row>
    <row r="103" spans="1:8" x14ac:dyDescent="0.25">
      <c r="A103" s="1">
        <v>8127</v>
      </c>
      <c r="B103" t="s">
        <v>17</v>
      </c>
      <c r="C103" s="6">
        <v>42005</v>
      </c>
      <c r="D103" s="6">
        <v>42005</v>
      </c>
      <c r="E103" t="s">
        <v>3</v>
      </c>
      <c r="F103" s="19">
        <v>1</v>
      </c>
      <c r="G103" s="20" t="str">
        <f>IF(AND($C103&gt;=بحث!$G$7,$C103&lt;=بحث!$G$8,$E103=بحث!$I$7),$F103,"")</f>
        <v/>
      </c>
      <c r="H103" s="20" t="str">
        <f>IF(AND($C103&gt;=بحث!$G$7,$C103&lt;=بحث!$G$8,$E103=بحث!$I$7),IF(SUMPRODUCT(($G$1:$G102&lt;&gt;"")*($B$1:$B102=$B103))=0,MAX($H$1:$H102)+1,""),"")</f>
        <v/>
      </c>
    </row>
    <row r="104" spans="1:8" x14ac:dyDescent="0.25">
      <c r="A104" s="1">
        <v>8713</v>
      </c>
      <c r="B104" t="s">
        <v>15</v>
      </c>
      <c r="C104" s="6">
        <v>42005</v>
      </c>
      <c r="D104" s="6">
        <v>42005</v>
      </c>
      <c r="E104" t="s">
        <v>0</v>
      </c>
      <c r="F104" s="19">
        <v>1</v>
      </c>
      <c r="G104" s="20" t="str">
        <f>IF(AND($C104&gt;=بحث!$G$7,$C104&lt;=بحث!$G$8,$E104=بحث!$I$7),$F104,"")</f>
        <v/>
      </c>
      <c r="H104" s="20" t="str">
        <f>IF(AND($C104&gt;=بحث!$G$7,$C104&lt;=بحث!$G$8,$E104=بحث!$I$7),IF(SUMPRODUCT(($G$1:$G103&lt;&gt;"")*($B$1:$B103=$B104))=0,MAX($H$1:$H103)+1,""),"")</f>
        <v/>
      </c>
    </row>
    <row r="105" spans="1:8" x14ac:dyDescent="0.25">
      <c r="A105" s="1">
        <v>8757</v>
      </c>
      <c r="B105" t="s">
        <v>75</v>
      </c>
      <c r="C105" s="6">
        <v>42005</v>
      </c>
      <c r="D105" s="6">
        <v>42005</v>
      </c>
      <c r="E105" t="s">
        <v>0</v>
      </c>
      <c r="F105" s="19">
        <v>1</v>
      </c>
      <c r="G105" s="20" t="str">
        <f>IF(AND($C105&gt;=بحث!$G$7,$C105&lt;=بحث!$G$8,$E105=بحث!$I$7),$F105,"")</f>
        <v/>
      </c>
      <c r="H105" s="20" t="str">
        <f>IF(AND($C105&gt;=بحث!$G$7,$C105&lt;=بحث!$G$8,$E105=بحث!$I$7),IF(SUMPRODUCT(($G$1:$G104&lt;&gt;"")*($B$1:$B104=$B105))=0,MAX($H$1:$H104)+1,""),"")</f>
        <v/>
      </c>
    </row>
    <row r="106" spans="1:8" x14ac:dyDescent="0.25">
      <c r="A106" s="1">
        <v>8757</v>
      </c>
      <c r="B106" t="s">
        <v>75</v>
      </c>
      <c r="C106" s="6">
        <v>42015</v>
      </c>
      <c r="D106" s="6">
        <v>42015</v>
      </c>
      <c r="E106" t="s">
        <v>0</v>
      </c>
      <c r="F106" s="19">
        <v>1</v>
      </c>
      <c r="G106" s="20" t="str">
        <f>IF(AND($C106&gt;=بحث!$G$7,$C106&lt;=بحث!$G$8,$E106=بحث!$I$7),$F106,"")</f>
        <v/>
      </c>
      <c r="H106" s="20" t="str">
        <f>IF(AND($C106&gt;=بحث!$G$7,$C106&lt;=بحث!$G$8,$E106=بحث!$I$7),IF(SUMPRODUCT(($G$1:$G105&lt;&gt;"")*($B$1:$B105=$B106))=0,MAX($H$1:$H105)+1,""),"")</f>
        <v/>
      </c>
    </row>
    <row r="107" spans="1:8" x14ac:dyDescent="0.25">
      <c r="A107">
        <v>8894</v>
      </c>
      <c r="B107" t="s">
        <v>76</v>
      </c>
      <c r="C107" s="6">
        <v>42030</v>
      </c>
      <c r="D107" s="6">
        <v>42031</v>
      </c>
      <c r="E107" t="s">
        <v>0</v>
      </c>
      <c r="F107" s="19">
        <v>2</v>
      </c>
      <c r="G107" s="20" t="str">
        <f>IF(AND($C107&gt;=بحث!$G$7,$C107&lt;=بحث!$G$8,$E107=بحث!$I$7),$F107,"")</f>
        <v/>
      </c>
      <c r="H107" s="20" t="str">
        <f>IF(AND($C107&gt;=بحث!$G$7,$C107&lt;=بحث!$G$8,$E107=بحث!$I$7),IF(SUMPRODUCT(($G$1:$G106&lt;&gt;"")*($B$1:$B106=$B107))=0,MAX($H$1:$H106)+1,""),"")</f>
        <v/>
      </c>
    </row>
    <row r="108" spans="1:8" x14ac:dyDescent="0.25">
      <c r="A108">
        <v>8894</v>
      </c>
      <c r="B108" t="s">
        <v>76</v>
      </c>
      <c r="C108" s="6">
        <v>42022</v>
      </c>
      <c r="D108" s="6">
        <v>42026</v>
      </c>
      <c r="E108" t="s">
        <v>3</v>
      </c>
      <c r="F108" s="19">
        <v>5</v>
      </c>
      <c r="G108" s="20" t="str">
        <f>IF(AND($C108&gt;=بحث!$G$7,$C108&lt;=بحث!$G$8,$E108=بحث!$I$7),$F108,"")</f>
        <v/>
      </c>
      <c r="H108" s="20" t="str">
        <f>IF(AND($C108&gt;=بحث!$G$7,$C108&lt;=بحث!$G$8,$E108=بحث!$I$7),IF(SUMPRODUCT(($G$1:$G107&lt;&gt;"")*($B$1:$B107=$B108))=0,MAX($H$1:$H107)+1,""),"")</f>
        <v/>
      </c>
    </row>
    <row r="109" spans="1:8" x14ac:dyDescent="0.25">
      <c r="A109" s="1">
        <v>8833</v>
      </c>
      <c r="B109" t="s">
        <v>482</v>
      </c>
      <c r="C109" s="6">
        <v>42018</v>
      </c>
      <c r="D109" s="6">
        <v>42019</v>
      </c>
      <c r="E109" t="s">
        <v>3</v>
      </c>
      <c r="F109" s="19">
        <v>2</v>
      </c>
      <c r="G109" s="20" t="str">
        <f>IF(AND($C109&gt;=بحث!$G$7,$C109&lt;=بحث!$G$8,$E109=بحث!$I$7),$F109,"")</f>
        <v/>
      </c>
      <c r="H109" s="20" t="str">
        <f>IF(AND($C109&gt;=بحث!$G$7,$C109&lt;=بحث!$G$8,$E109=بحث!$I$7),IF(SUMPRODUCT(($G$1:$G108&lt;&gt;"")*($B$1:$B108=$B109))=0,MAX($H$1:$H108)+1,""),"")</f>
        <v/>
      </c>
    </row>
    <row r="110" spans="1:8" x14ac:dyDescent="0.25">
      <c r="A110" s="1">
        <v>8744</v>
      </c>
      <c r="B110" t="s">
        <v>7</v>
      </c>
      <c r="C110" s="6">
        <v>42016</v>
      </c>
      <c r="D110" s="6">
        <v>42016</v>
      </c>
      <c r="E110" t="s">
        <v>0</v>
      </c>
      <c r="F110" s="19">
        <v>0</v>
      </c>
      <c r="G110" s="20" t="str">
        <f>IF(AND($C110&gt;=بحث!$G$7,$C110&lt;=بحث!$G$8,$E110=بحث!$I$7),$F110,"")</f>
        <v/>
      </c>
      <c r="H110" s="20" t="str">
        <f>IF(AND($C110&gt;=بحث!$G$7,$C110&lt;=بحث!$G$8,$E110=بحث!$I$7),IF(SUMPRODUCT(($G$1:$G109&lt;&gt;"")*($B$1:$B109=$B110))=0,MAX($H$1:$H109)+1,""),"")</f>
        <v/>
      </c>
    </row>
    <row r="111" spans="1:8" x14ac:dyDescent="0.25">
      <c r="A111" s="1">
        <v>8730</v>
      </c>
      <c r="B111" t="s">
        <v>56</v>
      </c>
      <c r="C111" s="6">
        <v>42012</v>
      </c>
      <c r="D111" s="6">
        <v>42012</v>
      </c>
      <c r="E111" t="s">
        <v>3</v>
      </c>
      <c r="F111" s="19">
        <v>1</v>
      </c>
      <c r="G111" s="20" t="str">
        <f>IF(AND($C111&gt;=بحث!$G$7,$C111&lt;=بحث!$G$8,$E111=بحث!$I$7),$F111,"")</f>
        <v/>
      </c>
      <c r="H111" s="20" t="str">
        <f>IF(AND($C111&gt;=بحث!$G$7,$C111&lt;=بحث!$G$8,$E111=بحث!$I$7),IF(SUMPRODUCT(($G$1:$G110&lt;&gt;"")*($B$1:$B110=$B111))=0,MAX($H$1:$H110)+1,""),"")</f>
        <v/>
      </c>
    </row>
    <row r="112" spans="1:8" x14ac:dyDescent="0.25">
      <c r="A112" s="1">
        <v>8753</v>
      </c>
      <c r="B112" t="s">
        <v>77</v>
      </c>
      <c r="C112" s="6">
        <v>42010</v>
      </c>
      <c r="D112" s="6">
        <v>42010</v>
      </c>
      <c r="E112" t="s">
        <v>0</v>
      </c>
      <c r="F112" s="19">
        <v>1</v>
      </c>
      <c r="G112" s="20" t="str">
        <f>IF(AND($C112&gt;=بحث!$G$7,$C112&lt;=بحث!$G$8,$E112=بحث!$I$7),$F112,"")</f>
        <v/>
      </c>
      <c r="H112" s="20" t="str">
        <f>IF(AND($C112&gt;=بحث!$G$7,$C112&lt;=بحث!$G$8,$E112=بحث!$I$7),IF(SUMPRODUCT(($G$1:$G111&lt;&gt;"")*($B$1:$B111=$B112))=0,MAX($H$1:$H111)+1,""),"")</f>
        <v/>
      </c>
    </row>
    <row r="113" spans="1:8" x14ac:dyDescent="0.25">
      <c r="A113" s="1">
        <v>8811</v>
      </c>
      <c r="B113" t="s">
        <v>476</v>
      </c>
      <c r="C113" s="6">
        <v>42036</v>
      </c>
      <c r="D113" s="6">
        <v>42040</v>
      </c>
      <c r="E113" t="s">
        <v>0</v>
      </c>
      <c r="F113" s="19">
        <v>5</v>
      </c>
      <c r="G113" s="20" t="str">
        <f>IF(AND($C113&gt;=بحث!$G$7,$C113&lt;=بحث!$G$8,$E113=بحث!$I$7),$F113,"")</f>
        <v/>
      </c>
      <c r="H113" s="20" t="str">
        <f>IF(AND($C113&gt;=بحث!$G$7,$C113&lt;=بحث!$G$8,$E113=بحث!$I$7),IF(SUMPRODUCT(($G$1:$G112&lt;&gt;"")*($B$1:$B112=$B113))=0,MAX($H$1:$H112)+1,""),"")</f>
        <v/>
      </c>
    </row>
    <row r="114" spans="1:8" x14ac:dyDescent="0.25">
      <c r="A114" s="1">
        <v>8752</v>
      </c>
      <c r="B114" t="s">
        <v>78</v>
      </c>
      <c r="C114" s="6">
        <v>42015</v>
      </c>
      <c r="D114" s="6">
        <v>42016</v>
      </c>
      <c r="E114" t="s">
        <v>3</v>
      </c>
      <c r="F114" s="19">
        <v>2</v>
      </c>
      <c r="G114" s="20" t="str">
        <f>IF(AND($C114&gt;=بحث!$G$7,$C114&lt;=بحث!$G$8,$E114=بحث!$I$7),$F114,"")</f>
        <v/>
      </c>
      <c r="H114" s="20" t="str">
        <f>IF(AND($C114&gt;=بحث!$G$7,$C114&lt;=بحث!$G$8,$E114=بحث!$I$7),IF(SUMPRODUCT(($G$1:$G113&lt;&gt;"")*($B$1:$B113=$B114))=0,MAX($H$1:$H113)+1,""),"")</f>
        <v/>
      </c>
    </row>
    <row r="115" spans="1:8" x14ac:dyDescent="0.25">
      <c r="A115">
        <v>8889</v>
      </c>
      <c r="B115" t="s">
        <v>18</v>
      </c>
      <c r="C115" s="6">
        <v>42012</v>
      </c>
      <c r="D115" s="6">
        <v>42012</v>
      </c>
      <c r="E115" t="s">
        <v>0</v>
      </c>
      <c r="F115" s="19">
        <v>1</v>
      </c>
      <c r="G115" s="20" t="str">
        <f>IF(AND($C115&gt;=بحث!$G$7,$C115&lt;=بحث!$G$8,$E115=بحث!$I$7),$F115,"")</f>
        <v/>
      </c>
      <c r="H115" s="20" t="str">
        <f>IF(AND($C115&gt;=بحث!$G$7,$C115&lt;=بحث!$G$8,$E115=بحث!$I$7),IF(SUMPRODUCT(($G$1:$G114&lt;&gt;"")*($B$1:$B114=$B115))=0,MAX($H$1:$H114)+1,""),"")</f>
        <v/>
      </c>
    </row>
    <row r="116" spans="1:8" x14ac:dyDescent="0.25">
      <c r="A116" s="1">
        <v>8254</v>
      </c>
      <c r="B116" t="s">
        <v>79</v>
      </c>
      <c r="C116" s="6">
        <v>42012</v>
      </c>
      <c r="D116" s="6">
        <v>42012</v>
      </c>
      <c r="E116" t="s">
        <v>3</v>
      </c>
      <c r="F116" s="19">
        <v>1</v>
      </c>
      <c r="G116" s="20" t="str">
        <f>IF(AND($C116&gt;=بحث!$G$7,$C116&lt;=بحث!$G$8,$E116=بحث!$I$7),$F116,"")</f>
        <v/>
      </c>
      <c r="H116" s="20" t="str">
        <f>IF(AND($C116&gt;=بحث!$G$7,$C116&lt;=بحث!$G$8,$E116=بحث!$I$7),IF(SUMPRODUCT(($G$1:$G115&lt;&gt;"")*($B$1:$B115=$B116))=0,MAX($H$1:$H115)+1,""),"")</f>
        <v/>
      </c>
    </row>
    <row r="117" spans="1:8" x14ac:dyDescent="0.25">
      <c r="A117">
        <v>8884</v>
      </c>
      <c r="B117" t="s">
        <v>80</v>
      </c>
      <c r="C117" s="6">
        <v>42005</v>
      </c>
      <c r="D117" s="6">
        <v>42005</v>
      </c>
      <c r="E117" t="s">
        <v>0</v>
      </c>
      <c r="F117" s="19">
        <v>1</v>
      </c>
      <c r="G117" s="20" t="str">
        <f>IF(AND($C117&gt;=بحث!$G$7,$C117&lt;=بحث!$G$8,$E117=بحث!$I$7),$F117,"")</f>
        <v/>
      </c>
      <c r="H117" s="20" t="str">
        <f>IF(AND($C117&gt;=بحث!$G$7,$C117&lt;=بحث!$G$8,$E117=بحث!$I$7),IF(SUMPRODUCT(($G$1:$G116&lt;&gt;"")*($B$1:$B116=$B117))=0,MAX($H$1:$H116)+1,""),"")</f>
        <v/>
      </c>
    </row>
    <row r="118" spans="1:8" x14ac:dyDescent="0.25">
      <c r="A118" s="1">
        <v>8752</v>
      </c>
      <c r="B118" t="s">
        <v>78</v>
      </c>
      <c r="C118" s="6">
        <v>42009</v>
      </c>
      <c r="D118" s="6">
        <v>42009</v>
      </c>
      <c r="E118" t="s">
        <v>3</v>
      </c>
      <c r="F118" s="19">
        <v>1</v>
      </c>
      <c r="G118" s="20" t="str">
        <f>IF(AND($C118&gt;=بحث!$G$7,$C118&lt;=بحث!$G$8,$E118=بحث!$I$7),$F118,"")</f>
        <v/>
      </c>
      <c r="H118" s="20" t="str">
        <f>IF(AND($C118&gt;=بحث!$G$7,$C118&lt;=بحث!$G$8,$E118=بحث!$I$7),IF(SUMPRODUCT(($G$1:$G117&lt;&gt;"")*($B$1:$B117=$B118))=0,MAX($H$1:$H117)+1,""),"")</f>
        <v/>
      </c>
    </row>
    <row r="119" spans="1:8" x14ac:dyDescent="0.25">
      <c r="A119" s="1">
        <v>8815</v>
      </c>
      <c r="B119" t="s">
        <v>483</v>
      </c>
      <c r="C119" s="6">
        <v>42010</v>
      </c>
      <c r="D119" s="6">
        <v>42010</v>
      </c>
      <c r="E119" t="s">
        <v>0</v>
      </c>
      <c r="F119" s="19">
        <v>1</v>
      </c>
      <c r="G119" s="20" t="str">
        <f>IF(AND($C119&gt;=بحث!$G$7,$C119&lt;=بحث!$G$8,$E119=بحث!$I$7),$F119,"")</f>
        <v/>
      </c>
      <c r="H119" s="20" t="str">
        <f>IF(AND($C119&gt;=بحث!$G$7,$C119&lt;=بحث!$G$8,$E119=بحث!$I$7),IF(SUMPRODUCT(($G$1:$G118&lt;&gt;"")*($B$1:$B118=$B119))=0,MAX($H$1:$H118)+1,""),"")</f>
        <v/>
      </c>
    </row>
    <row r="120" spans="1:8" x14ac:dyDescent="0.25">
      <c r="A120" s="1">
        <v>8775</v>
      </c>
      <c r="B120" t="s">
        <v>74</v>
      </c>
      <c r="C120" s="6">
        <v>42012</v>
      </c>
      <c r="D120" s="6">
        <v>42012</v>
      </c>
      <c r="E120" t="s">
        <v>0</v>
      </c>
      <c r="F120" s="19">
        <v>1</v>
      </c>
      <c r="G120" s="20" t="str">
        <f>IF(AND($C120&gt;=بحث!$G$7,$C120&lt;=بحث!$G$8,$E120=بحث!$I$7),$F120,"")</f>
        <v/>
      </c>
      <c r="H120" s="20" t="str">
        <f>IF(AND($C120&gt;=بحث!$G$7,$C120&lt;=بحث!$G$8,$E120=بحث!$I$7),IF(SUMPRODUCT(($G$1:$G119&lt;&gt;"")*($B$1:$B119=$B120))=0,MAX($H$1:$H119)+1,""),"")</f>
        <v/>
      </c>
    </row>
    <row r="121" spans="1:8" x14ac:dyDescent="0.25">
      <c r="A121" s="1">
        <v>8763</v>
      </c>
      <c r="B121" t="s">
        <v>63</v>
      </c>
      <c r="C121" s="6">
        <v>42010</v>
      </c>
      <c r="D121" s="6">
        <v>42010</v>
      </c>
      <c r="E121" t="s">
        <v>0</v>
      </c>
      <c r="F121" s="19">
        <v>1</v>
      </c>
      <c r="G121" s="20" t="str">
        <f>IF(AND($C121&gt;=بحث!$G$7,$C121&lt;=بحث!$G$8,$E121=بحث!$I$7),$F121,"")</f>
        <v/>
      </c>
      <c r="H121" s="20" t="str">
        <f>IF(AND($C121&gt;=بحث!$G$7,$C121&lt;=بحث!$G$8,$E121=بحث!$I$7),IF(SUMPRODUCT(($G$1:$G120&lt;&gt;"")*($B$1:$B120=$B121))=0,MAX($H$1:$H120)+1,""),"")</f>
        <v/>
      </c>
    </row>
    <row r="122" spans="1:8" x14ac:dyDescent="0.25">
      <c r="A122" s="1">
        <v>8757</v>
      </c>
      <c r="B122" t="s">
        <v>75</v>
      </c>
      <c r="C122" s="6">
        <v>42012</v>
      </c>
      <c r="D122" s="6">
        <v>42012</v>
      </c>
      <c r="E122" t="s">
        <v>0</v>
      </c>
      <c r="F122" s="19">
        <v>1</v>
      </c>
      <c r="G122" s="20" t="str">
        <f>IF(AND($C122&gt;=بحث!$G$7,$C122&lt;=بحث!$G$8,$E122=بحث!$I$7),$F122,"")</f>
        <v/>
      </c>
      <c r="H122" s="20" t="str">
        <f>IF(AND($C122&gt;=بحث!$G$7,$C122&lt;=بحث!$G$8,$E122=بحث!$I$7),IF(SUMPRODUCT(($G$1:$G121&lt;&gt;"")*($B$1:$B121=$B122))=0,MAX($H$1:$H121)+1,""),"")</f>
        <v/>
      </c>
    </row>
    <row r="123" spans="1:8" x14ac:dyDescent="0.25">
      <c r="A123" s="1">
        <v>8757</v>
      </c>
      <c r="B123" t="s">
        <v>75</v>
      </c>
      <c r="C123" s="6">
        <v>42009</v>
      </c>
      <c r="D123" s="6">
        <v>42009</v>
      </c>
      <c r="E123" t="s">
        <v>0</v>
      </c>
      <c r="F123" s="19">
        <v>1</v>
      </c>
      <c r="G123" s="20" t="str">
        <f>IF(AND($C123&gt;=بحث!$G$7,$C123&lt;=بحث!$G$8,$E123=بحث!$I$7),$F123,"")</f>
        <v/>
      </c>
      <c r="H123" s="20" t="str">
        <f>IF(AND($C123&gt;=بحث!$G$7,$C123&lt;=بحث!$G$8,$E123=بحث!$I$7),IF(SUMPRODUCT(($G$1:$G122&lt;&gt;"")*($B$1:$B122=$B123))=0,MAX($H$1:$H122)+1,""),"")</f>
        <v/>
      </c>
    </row>
    <row r="124" spans="1:8" x14ac:dyDescent="0.25">
      <c r="A124" s="1">
        <v>8625</v>
      </c>
      <c r="B124" t="s">
        <v>81</v>
      </c>
      <c r="C124" s="6">
        <v>42008</v>
      </c>
      <c r="D124" s="6">
        <v>42008</v>
      </c>
      <c r="E124" t="s">
        <v>0</v>
      </c>
      <c r="F124" s="19">
        <v>0</v>
      </c>
      <c r="G124" s="20" t="str">
        <f>IF(AND($C124&gt;=بحث!$G$7,$C124&lt;=بحث!$G$8,$E124=بحث!$I$7),$F124,"")</f>
        <v/>
      </c>
      <c r="H124" s="20" t="str">
        <f>IF(AND($C124&gt;=بحث!$G$7,$C124&lt;=بحث!$G$8,$E124=بحث!$I$7),IF(SUMPRODUCT(($G$1:$G123&lt;&gt;"")*($B$1:$B123=$B124))=0,MAX($H$1:$H123)+1,""),"")</f>
        <v/>
      </c>
    </row>
    <row r="125" spans="1:8" x14ac:dyDescent="0.25">
      <c r="A125" s="1">
        <v>8821</v>
      </c>
      <c r="B125" t="s">
        <v>59</v>
      </c>
      <c r="C125" s="6">
        <v>42031</v>
      </c>
      <c r="D125" s="6">
        <v>42031</v>
      </c>
      <c r="E125" t="s">
        <v>0</v>
      </c>
      <c r="F125" s="19">
        <v>0</v>
      </c>
      <c r="G125" s="20" t="str">
        <f>IF(AND($C125&gt;=بحث!$G$7,$C125&lt;=بحث!$G$8,$E125=بحث!$I$7),$F125,"")</f>
        <v/>
      </c>
      <c r="H125" s="20" t="str">
        <f>IF(AND($C125&gt;=بحث!$G$7,$C125&lt;=بحث!$G$8,$E125=بحث!$I$7),IF(SUMPRODUCT(($G$1:$G124&lt;&gt;"")*($B$1:$B124=$B125))=0,MAX($H$1:$H124)+1,""),"")</f>
        <v/>
      </c>
    </row>
    <row r="126" spans="1:8" x14ac:dyDescent="0.25">
      <c r="A126" s="1">
        <v>8794</v>
      </c>
      <c r="B126" t="s">
        <v>82</v>
      </c>
      <c r="C126" s="6">
        <v>42022</v>
      </c>
      <c r="D126" s="6">
        <v>42022</v>
      </c>
      <c r="E126" t="s">
        <v>3</v>
      </c>
      <c r="F126" s="19">
        <v>1</v>
      </c>
      <c r="G126" s="20" t="str">
        <f>IF(AND($C126&gt;=بحث!$G$7,$C126&lt;=بحث!$G$8,$E126=بحث!$I$7),$F126,"")</f>
        <v/>
      </c>
      <c r="H126" s="20" t="str">
        <f>IF(AND($C126&gt;=بحث!$G$7,$C126&lt;=بحث!$G$8,$E126=بحث!$I$7),IF(SUMPRODUCT(($G$1:$G125&lt;&gt;"")*($B$1:$B125=$B126))=0,MAX($H$1:$H125)+1,""),"")</f>
        <v/>
      </c>
    </row>
    <row r="127" spans="1:8" x14ac:dyDescent="0.25">
      <c r="A127" s="1">
        <v>8332</v>
      </c>
      <c r="B127" t="s">
        <v>65</v>
      </c>
      <c r="C127" s="6">
        <v>42026</v>
      </c>
      <c r="D127" s="6">
        <v>42026</v>
      </c>
      <c r="E127" t="s">
        <v>3</v>
      </c>
      <c r="F127" s="19">
        <v>1</v>
      </c>
      <c r="G127" s="20" t="str">
        <f>IF(AND($C127&gt;=بحث!$G$7,$C127&lt;=بحث!$G$8,$E127=بحث!$I$7),$F127,"")</f>
        <v/>
      </c>
      <c r="H127" s="20" t="str">
        <f>IF(AND($C127&gt;=بحث!$G$7,$C127&lt;=بحث!$G$8,$E127=بحث!$I$7),IF(SUMPRODUCT(($G$1:$G126&lt;&gt;"")*($B$1:$B126=$B127))=0,MAX($H$1:$H126)+1,""),"")</f>
        <v/>
      </c>
    </row>
    <row r="128" spans="1:8" x14ac:dyDescent="0.25">
      <c r="A128" s="1">
        <v>8313</v>
      </c>
      <c r="B128" t="s">
        <v>83</v>
      </c>
      <c r="C128" s="6">
        <v>42026</v>
      </c>
      <c r="D128" s="6">
        <v>42026</v>
      </c>
      <c r="E128" t="s">
        <v>3</v>
      </c>
      <c r="F128" s="19">
        <v>1</v>
      </c>
      <c r="G128" s="20" t="str">
        <f>IF(AND($C128&gt;=بحث!$G$7,$C128&lt;=بحث!$G$8,$E128=بحث!$I$7),$F128,"")</f>
        <v/>
      </c>
      <c r="H128" s="20" t="str">
        <f>IF(AND($C128&gt;=بحث!$G$7,$C128&lt;=بحث!$G$8,$E128=بحث!$I$7),IF(SUMPRODUCT(($G$1:$G127&lt;&gt;"")*($B$1:$B127=$B128))=0,MAX($H$1:$H127)+1,""),"")</f>
        <v/>
      </c>
    </row>
    <row r="129" spans="1:8" x14ac:dyDescent="0.25">
      <c r="A129" s="1">
        <v>8008</v>
      </c>
      <c r="B129" t="s">
        <v>84</v>
      </c>
      <c r="C129" s="6">
        <v>42024</v>
      </c>
      <c r="D129" s="6">
        <v>42024</v>
      </c>
      <c r="E129" t="s">
        <v>0</v>
      </c>
      <c r="F129" s="19">
        <v>0</v>
      </c>
      <c r="G129" s="20" t="str">
        <f>IF(AND($C129&gt;=بحث!$G$7,$C129&lt;=بحث!$G$8,$E129=بحث!$I$7),$F129,"")</f>
        <v/>
      </c>
      <c r="H129" s="20" t="str">
        <f>IF(AND($C129&gt;=بحث!$G$7,$C129&lt;=بحث!$G$8,$E129=بحث!$I$7),IF(SUMPRODUCT(($G$1:$G128&lt;&gt;"")*($B$1:$B128=$B129))=0,MAX($H$1:$H128)+1,""),"")</f>
        <v/>
      </c>
    </row>
    <row r="130" spans="1:8" x14ac:dyDescent="0.25">
      <c r="A130" s="1">
        <v>8254</v>
      </c>
      <c r="B130" t="s">
        <v>79</v>
      </c>
      <c r="C130" s="6">
        <v>42022</v>
      </c>
      <c r="D130" s="6">
        <v>42022</v>
      </c>
      <c r="E130" t="s">
        <v>3</v>
      </c>
      <c r="F130" s="19">
        <v>1</v>
      </c>
      <c r="G130" s="20" t="str">
        <f>IF(AND($C130&gt;=بحث!$G$7,$C130&lt;=بحث!$G$8,$E130=بحث!$I$7),$F130,"")</f>
        <v/>
      </c>
      <c r="H130" s="20" t="str">
        <f>IF(AND($C130&gt;=بحث!$G$7,$C130&lt;=بحث!$G$8,$E130=بحث!$I$7),IF(SUMPRODUCT(($G$1:$G129&lt;&gt;"")*($B$1:$B129=$B130))=0,MAX($H$1:$H129)+1,""),"")</f>
        <v/>
      </c>
    </row>
    <row r="131" spans="1:8" x14ac:dyDescent="0.25">
      <c r="A131" s="1">
        <v>8690</v>
      </c>
      <c r="B131" t="s">
        <v>85</v>
      </c>
      <c r="C131" s="6">
        <v>42022</v>
      </c>
      <c r="D131" s="6">
        <v>42022</v>
      </c>
      <c r="E131" t="s">
        <v>0</v>
      </c>
      <c r="F131" s="19">
        <v>1</v>
      </c>
      <c r="G131" s="20" t="str">
        <f>IF(AND($C131&gt;=بحث!$G$7,$C131&lt;=بحث!$G$8,$E131=بحث!$I$7),$F131,"")</f>
        <v/>
      </c>
      <c r="H131" s="20" t="str">
        <f>IF(AND($C131&gt;=بحث!$G$7,$C131&lt;=بحث!$G$8,$E131=بحث!$I$7),IF(SUMPRODUCT(($G$1:$G130&lt;&gt;"")*($B$1:$B130=$B131))=0,MAX($H$1:$H130)+1,""),"")</f>
        <v/>
      </c>
    </row>
    <row r="132" spans="1:8" x14ac:dyDescent="0.25">
      <c r="A132">
        <v>8879</v>
      </c>
      <c r="B132" t="s">
        <v>86</v>
      </c>
      <c r="C132" s="6">
        <v>42022</v>
      </c>
      <c r="D132" s="6">
        <v>42022</v>
      </c>
      <c r="E132" t="s">
        <v>3</v>
      </c>
      <c r="F132" s="19">
        <v>1</v>
      </c>
      <c r="G132" s="20" t="str">
        <f>IF(AND($C132&gt;=بحث!$G$7,$C132&lt;=بحث!$G$8,$E132=بحث!$I$7),$F132,"")</f>
        <v/>
      </c>
      <c r="H132" s="20" t="str">
        <f>IF(AND($C132&gt;=بحث!$G$7,$C132&lt;=بحث!$G$8,$E132=بحث!$I$7),IF(SUMPRODUCT(($G$1:$G131&lt;&gt;"")*($B$1:$B131=$B132))=0,MAX($H$1:$H131)+1,""),"")</f>
        <v/>
      </c>
    </row>
    <row r="133" spans="1:8" x14ac:dyDescent="0.25">
      <c r="A133" s="1">
        <v>8306</v>
      </c>
      <c r="B133" t="s">
        <v>87</v>
      </c>
      <c r="C133" s="6">
        <v>42025</v>
      </c>
      <c r="D133" s="6">
        <v>42025</v>
      </c>
      <c r="E133" t="s">
        <v>3</v>
      </c>
      <c r="F133" s="19">
        <v>1</v>
      </c>
      <c r="G133" s="20" t="str">
        <f>IF(AND($C133&gt;=بحث!$G$7,$C133&lt;=بحث!$G$8,$E133=بحث!$I$7),$F133,"")</f>
        <v/>
      </c>
      <c r="H133" s="20" t="str">
        <f>IF(AND($C133&gt;=بحث!$G$7,$C133&lt;=بحث!$G$8,$E133=بحث!$I$7),IF(SUMPRODUCT(($G$1:$G132&lt;&gt;"")*($B$1:$B132=$B133))=0,MAX($H$1:$H132)+1,""),"")</f>
        <v/>
      </c>
    </row>
    <row r="134" spans="1:8" x14ac:dyDescent="0.25">
      <c r="A134" s="1">
        <v>8061</v>
      </c>
      <c r="B134" t="s">
        <v>88</v>
      </c>
      <c r="C134" s="6">
        <v>42026</v>
      </c>
      <c r="D134" s="6">
        <v>42026</v>
      </c>
      <c r="E134" t="s">
        <v>0</v>
      </c>
      <c r="F134" s="19">
        <v>0</v>
      </c>
      <c r="G134" s="20" t="str">
        <f>IF(AND($C134&gt;=بحث!$G$7,$C134&lt;=بحث!$G$8,$E134=بحث!$I$7),$F134,"")</f>
        <v/>
      </c>
      <c r="H134" s="20" t="str">
        <f>IF(AND($C134&gt;=بحث!$G$7,$C134&lt;=بحث!$G$8,$E134=بحث!$I$7),IF(SUMPRODUCT(($G$1:$G133&lt;&gt;"")*($B$1:$B133=$B134))=0,MAX($H$1:$H133)+1,""),"")</f>
        <v/>
      </c>
    </row>
    <row r="135" spans="1:8" x14ac:dyDescent="0.25">
      <c r="A135" s="1">
        <v>8817</v>
      </c>
      <c r="B135" t="s">
        <v>484</v>
      </c>
      <c r="C135" s="6">
        <v>42031</v>
      </c>
      <c r="D135" s="6">
        <v>42033</v>
      </c>
      <c r="E135" t="s">
        <v>3</v>
      </c>
      <c r="F135" s="19">
        <v>3</v>
      </c>
      <c r="G135" s="20" t="str">
        <f>IF(AND($C135&gt;=بحث!$G$7,$C135&lt;=بحث!$G$8,$E135=بحث!$I$7),$F135,"")</f>
        <v/>
      </c>
      <c r="H135" s="20" t="str">
        <f>IF(AND($C135&gt;=بحث!$G$7,$C135&lt;=بحث!$G$8,$E135=بحث!$I$7),IF(SUMPRODUCT(($G$1:$G134&lt;&gt;"")*($B$1:$B134=$B135))=0,MAX($H$1:$H134)+1,""),"")</f>
        <v/>
      </c>
    </row>
    <row r="136" spans="1:8" x14ac:dyDescent="0.25">
      <c r="A136" s="1">
        <v>8817</v>
      </c>
      <c r="B136" t="s">
        <v>484</v>
      </c>
      <c r="C136" s="6">
        <v>42036</v>
      </c>
      <c r="D136" s="6">
        <v>42040</v>
      </c>
      <c r="E136" t="s">
        <v>3</v>
      </c>
      <c r="F136" s="19">
        <v>5</v>
      </c>
      <c r="G136" s="20" t="str">
        <f>IF(AND($C136&gt;=بحث!$G$7,$C136&lt;=بحث!$G$8,$E136=بحث!$I$7),$F136,"")</f>
        <v/>
      </c>
      <c r="H136" s="20" t="str">
        <f>IF(AND($C136&gt;=بحث!$G$7,$C136&lt;=بحث!$G$8,$E136=بحث!$I$7),IF(SUMPRODUCT(($G$1:$G135&lt;&gt;"")*($B$1:$B135=$B136))=0,MAX($H$1:$H135)+1,""),"")</f>
        <v/>
      </c>
    </row>
    <row r="137" spans="1:8" x14ac:dyDescent="0.25">
      <c r="A137" s="1">
        <v>8625</v>
      </c>
      <c r="B137" t="s">
        <v>81</v>
      </c>
      <c r="C137" s="6">
        <v>42009</v>
      </c>
      <c r="D137" s="6">
        <v>42009</v>
      </c>
      <c r="E137" t="s">
        <v>0</v>
      </c>
      <c r="F137" s="19">
        <v>1</v>
      </c>
      <c r="G137" s="20" t="str">
        <f>IF(AND($C137&gt;=بحث!$G$7,$C137&lt;=بحث!$G$8,$E137=بحث!$I$7),$F137,"")</f>
        <v/>
      </c>
      <c r="H137" s="20" t="str">
        <f>IF(AND($C137&gt;=بحث!$G$7,$C137&lt;=بحث!$G$8,$E137=بحث!$I$7),IF(SUMPRODUCT(($G$1:$G136&lt;&gt;"")*($B$1:$B136=$B137))=0,MAX($H$1:$H136)+1,""),"")</f>
        <v/>
      </c>
    </row>
    <row r="138" spans="1:8" x14ac:dyDescent="0.25">
      <c r="A138" s="1">
        <v>8733</v>
      </c>
      <c r="B138" t="s">
        <v>89</v>
      </c>
      <c r="C138" s="6">
        <v>42010</v>
      </c>
      <c r="D138" s="6">
        <v>42010</v>
      </c>
      <c r="E138" t="s">
        <v>3</v>
      </c>
      <c r="F138" s="19">
        <v>1</v>
      </c>
      <c r="G138" s="20" t="str">
        <f>IF(AND($C138&gt;=بحث!$G$7,$C138&lt;=بحث!$G$8,$E138=بحث!$I$7),$F138,"")</f>
        <v/>
      </c>
      <c r="H138" s="20" t="str">
        <f>IF(AND($C138&gt;=بحث!$G$7,$C138&lt;=بحث!$G$8,$E138=بحث!$I$7),IF(SUMPRODUCT(($G$1:$G137&lt;&gt;"")*($B$1:$B137=$B138))=0,MAX($H$1:$H137)+1,""),"")</f>
        <v/>
      </c>
    </row>
    <row r="139" spans="1:8" x14ac:dyDescent="0.25">
      <c r="A139" s="1">
        <v>8690</v>
      </c>
      <c r="B139" t="s">
        <v>85</v>
      </c>
      <c r="C139" s="6">
        <v>42012</v>
      </c>
      <c r="D139" s="6">
        <v>42012</v>
      </c>
      <c r="E139" t="s">
        <v>0</v>
      </c>
      <c r="F139" s="19">
        <v>1</v>
      </c>
      <c r="G139" s="20" t="str">
        <f>IF(AND($C139&gt;=بحث!$G$7,$C139&lt;=بحث!$G$8,$E139=بحث!$I$7),$F139,"")</f>
        <v/>
      </c>
      <c r="H139" s="20" t="str">
        <f>IF(AND($C139&gt;=بحث!$G$7,$C139&lt;=بحث!$G$8,$E139=بحث!$I$7),IF(SUMPRODUCT(($G$1:$G138&lt;&gt;"")*($B$1:$B138=$B139))=0,MAX($H$1:$H138)+1,""),"")</f>
        <v/>
      </c>
    </row>
    <row r="140" spans="1:8" x14ac:dyDescent="0.25">
      <c r="A140">
        <v>8882</v>
      </c>
      <c r="B140" t="s">
        <v>90</v>
      </c>
      <c r="C140" s="6">
        <v>42012</v>
      </c>
      <c r="D140" s="6">
        <v>42012</v>
      </c>
      <c r="E140" t="s">
        <v>3</v>
      </c>
      <c r="F140" s="19">
        <v>1</v>
      </c>
      <c r="G140" s="20" t="str">
        <f>IF(AND($C140&gt;=بحث!$G$7,$C140&lt;=بحث!$G$8,$E140=بحث!$I$7),$F140,"")</f>
        <v/>
      </c>
      <c r="H140" s="20" t="str">
        <f>IF(AND($C140&gt;=بحث!$G$7,$C140&lt;=بحث!$G$8,$E140=بحث!$I$7),IF(SUMPRODUCT(($G$1:$G139&lt;&gt;"")*($B$1:$B139=$B140))=0,MAX($H$1:$H139)+1,""),"")</f>
        <v/>
      </c>
    </row>
    <row r="141" spans="1:8" x14ac:dyDescent="0.25">
      <c r="A141" s="1">
        <v>8793</v>
      </c>
      <c r="B141" t="s">
        <v>485</v>
      </c>
      <c r="C141" s="6">
        <v>42012</v>
      </c>
      <c r="D141" s="6">
        <v>42012</v>
      </c>
      <c r="E141" t="s">
        <v>0</v>
      </c>
      <c r="F141" s="19">
        <v>1</v>
      </c>
      <c r="G141" s="20" t="str">
        <f>IF(AND($C141&gt;=بحث!$G$7,$C141&lt;=بحث!$G$8,$E141=بحث!$I$7),$F141,"")</f>
        <v/>
      </c>
      <c r="H141" s="20" t="str">
        <f>IF(AND($C141&gt;=بحث!$G$7,$C141&lt;=بحث!$G$8,$E141=بحث!$I$7),IF(SUMPRODUCT(($G$1:$G140&lt;&gt;"")*($B$1:$B140=$B141))=0,MAX($H$1:$H140)+1,""),"")</f>
        <v/>
      </c>
    </row>
    <row r="142" spans="1:8" x14ac:dyDescent="0.25">
      <c r="A142" s="1">
        <v>8008</v>
      </c>
      <c r="B142" t="s">
        <v>84</v>
      </c>
      <c r="C142" s="6">
        <v>42012</v>
      </c>
      <c r="D142" s="6">
        <v>42012</v>
      </c>
      <c r="E142" t="s">
        <v>0</v>
      </c>
      <c r="F142" s="19">
        <v>1</v>
      </c>
      <c r="G142" s="20" t="str">
        <f>IF(AND($C142&gt;=بحث!$G$7,$C142&lt;=بحث!$G$8,$E142=بحث!$I$7),$F142,"")</f>
        <v/>
      </c>
      <c r="H142" s="20" t="str">
        <f>IF(AND($C142&gt;=بحث!$G$7,$C142&lt;=بحث!$G$8,$E142=بحث!$I$7),IF(SUMPRODUCT(($G$1:$G141&lt;&gt;"")*($B$1:$B141=$B142))=0,MAX($H$1:$H141)+1,""),"")</f>
        <v/>
      </c>
    </row>
    <row r="143" spans="1:8" x14ac:dyDescent="0.25">
      <c r="A143" s="1">
        <v>8636</v>
      </c>
      <c r="B143" t="s">
        <v>64</v>
      </c>
      <c r="C143" s="6">
        <v>42005</v>
      </c>
      <c r="D143" s="6">
        <v>42005</v>
      </c>
      <c r="E143" t="s">
        <v>0</v>
      </c>
      <c r="F143" s="19">
        <v>1</v>
      </c>
      <c r="G143" s="20" t="str">
        <f>IF(AND($C143&gt;=بحث!$G$7,$C143&lt;=بحث!$G$8,$E143=بحث!$I$7),$F143,"")</f>
        <v/>
      </c>
      <c r="H143" s="20" t="str">
        <f>IF(AND($C143&gt;=بحث!$G$7,$C143&lt;=بحث!$G$8,$E143=بحث!$I$7),IF(SUMPRODUCT(($G$1:$G142&lt;&gt;"")*($B$1:$B142=$B143))=0,MAX($H$1:$H142)+1,""),"")</f>
        <v/>
      </c>
    </row>
    <row r="144" spans="1:8" x14ac:dyDescent="0.25">
      <c r="A144" s="1">
        <v>8834</v>
      </c>
      <c r="B144" t="s">
        <v>91</v>
      </c>
      <c r="C144" s="6">
        <v>42012</v>
      </c>
      <c r="D144" s="6">
        <v>42012</v>
      </c>
      <c r="E144" t="s">
        <v>3</v>
      </c>
      <c r="F144" s="19">
        <v>1</v>
      </c>
      <c r="G144" s="20" t="str">
        <f>IF(AND($C144&gt;=بحث!$G$7,$C144&lt;=بحث!$G$8,$E144=بحث!$I$7),$F144,"")</f>
        <v/>
      </c>
      <c r="H144" s="20" t="str">
        <f>IF(AND($C144&gt;=بحث!$G$7,$C144&lt;=بحث!$G$8,$E144=بحث!$I$7),IF(SUMPRODUCT(($G$1:$G143&lt;&gt;"")*($B$1:$B143=$B144))=0,MAX($H$1:$H143)+1,""),"")</f>
        <v/>
      </c>
    </row>
    <row r="145" spans="1:8" x14ac:dyDescent="0.25">
      <c r="A145" s="1">
        <v>8715</v>
      </c>
      <c r="B145" t="s">
        <v>92</v>
      </c>
      <c r="C145" s="6">
        <v>42012</v>
      </c>
      <c r="D145" s="6">
        <v>42012</v>
      </c>
      <c r="E145" t="s">
        <v>3</v>
      </c>
      <c r="F145" s="19">
        <v>1</v>
      </c>
      <c r="G145" s="20" t="str">
        <f>IF(AND($C145&gt;=بحث!$G$7,$C145&lt;=بحث!$G$8,$E145=بحث!$I$7),$F145,"")</f>
        <v/>
      </c>
      <c r="H145" s="20" t="str">
        <f>IF(AND($C145&gt;=بحث!$G$7,$C145&lt;=بحث!$G$8,$E145=بحث!$I$7),IF(SUMPRODUCT(($G$1:$G144&lt;&gt;"")*($B$1:$B144=$B145))=0,MAX($H$1:$H144)+1,""),"")</f>
        <v/>
      </c>
    </row>
    <row r="146" spans="1:8" x14ac:dyDescent="0.25">
      <c r="A146">
        <v>8824</v>
      </c>
      <c r="B146" t="s">
        <v>93</v>
      </c>
      <c r="C146" s="6">
        <v>42015</v>
      </c>
      <c r="D146" s="6">
        <v>42015</v>
      </c>
      <c r="E146" t="s">
        <v>3</v>
      </c>
      <c r="F146" s="19">
        <v>0</v>
      </c>
      <c r="G146" s="20" t="str">
        <f>IF(AND($C146&gt;=بحث!$G$7,$C146&lt;=بحث!$G$8,$E146=بحث!$I$7),$F146,"")</f>
        <v/>
      </c>
      <c r="H146" s="20" t="str">
        <f>IF(AND($C146&gt;=بحث!$G$7,$C146&lt;=بحث!$G$8,$E146=بحث!$I$7),IF(SUMPRODUCT(($G$1:$G145&lt;&gt;"")*($B$1:$B145=$B146))=0,MAX($H$1:$H145)+1,""),"")</f>
        <v/>
      </c>
    </row>
    <row r="147" spans="1:8" x14ac:dyDescent="0.25">
      <c r="A147" s="1">
        <v>8703</v>
      </c>
      <c r="B147" t="s">
        <v>44</v>
      </c>
      <c r="C147" s="6">
        <v>42016</v>
      </c>
      <c r="D147" s="6">
        <v>42016</v>
      </c>
      <c r="E147" t="s">
        <v>0</v>
      </c>
      <c r="F147" s="19">
        <v>1</v>
      </c>
      <c r="G147" s="20" t="str">
        <f>IF(AND($C147&gt;=بحث!$G$7,$C147&lt;=بحث!$G$8,$E147=بحث!$I$7),$F147,"")</f>
        <v/>
      </c>
      <c r="H147" s="20" t="str">
        <f>IF(AND($C147&gt;=بحث!$G$7,$C147&lt;=بحث!$G$8,$E147=بحث!$I$7),IF(SUMPRODUCT(($G$1:$G146&lt;&gt;"")*($B$1:$B146=$B147))=0,MAX($H$1:$H146)+1,""),"")</f>
        <v/>
      </c>
    </row>
    <row r="148" spans="1:8" x14ac:dyDescent="0.25">
      <c r="A148" s="1">
        <v>8726</v>
      </c>
      <c r="B148" t="s">
        <v>94</v>
      </c>
      <c r="C148" s="6">
        <v>42012</v>
      </c>
      <c r="D148" s="6">
        <v>42012</v>
      </c>
      <c r="E148" t="s">
        <v>0</v>
      </c>
      <c r="F148" s="19">
        <v>1</v>
      </c>
      <c r="G148" s="20" t="str">
        <f>IF(AND($C148&gt;=بحث!$G$7,$C148&lt;=بحث!$G$8,$E148=بحث!$I$7),$F148,"")</f>
        <v/>
      </c>
      <c r="H148" s="20" t="str">
        <f>IF(AND($C148&gt;=بحث!$G$7,$C148&lt;=بحث!$G$8,$E148=بحث!$I$7),IF(SUMPRODUCT(($G$1:$G147&lt;&gt;"")*($B$1:$B147=$B148))=0,MAX($H$1:$H147)+1,""),"")</f>
        <v/>
      </c>
    </row>
    <row r="149" spans="1:8" x14ac:dyDescent="0.25">
      <c r="A149" s="1">
        <v>8687</v>
      </c>
      <c r="B149" t="s">
        <v>95</v>
      </c>
      <c r="C149" s="6">
        <v>42016</v>
      </c>
      <c r="D149" s="6">
        <v>42016</v>
      </c>
      <c r="E149" t="s">
        <v>3</v>
      </c>
      <c r="F149" s="19">
        <v>1</v>
      </c>
      <c r="G149" s="20" t="str">
        <f>IF(AND($C149&gt;=بحث!$G$7,$C149&lt;=بحث!$G$8,$E149=بحث!$I$7),$F149,"")</f>
        <v/>
      </c>
      <c r="H149" s="20" t="str">
        <f>IF(AND($C149&gt;=بحث!$G$7,$C149&lt;=بحث!$G$8,$E149=بحث!$I$7),IF(SUMPRODUCT(($G$1:$G148&lt;&gt;"")*($B$1:$B148=$B149))=0,MAX($H$1:$H148)+1,""),"")</f>
        <v/>
      </c>
    </row>
    <row r="150" spans="1:8" x14ac:dyDescent="0.25">
      <c r="A150" s="1">
        <v>8660</v>
      </c>
      <c r="B150" t="s">
        <v>96</v>
      </c>
      <c r="C150" s="6">
        <v>42030</v>
      </c>
      <c r="D150" s="6">
        <v>42031</v>
      </c>
      <c r="E150" t="s">
        <v>0</v>
      </c>
      <c r="F150" s="19">
        <v>2</v>
      </c>
      <c r="G150" s="20" t="str">
        <f>IF(AND($C150&gt;=بحث!$G$7,$C150&lt;=بحث!$G$8,$E150=بحث!$I$7),$F150,"")</f>
        <v/>
      </c>
      <c r="H150" s="20" t="str">
        <f>IF(AND($C150&gt;=بحث!$G$7,$C150&lt;=بحث!$G$8,$E150=بحث!$I$7),IF(SUMPRODUCT(($G$1:$G149&lt;&gt;"")*($B$1:$B149=$B150))=0,MAX($H$1:$H149)+1,""),"")</f>
        <v/>
      </c>
    </row>
    <row r="151" spans="1:8" x14ac:dyDescent="0.25">
      <c r="A151" s="1">
        <v>8658</v>
      </c>
      <c r="B151" t="s">
        <v>97</v>
      </c>
      <c r="C151" s="6">
        <v>42015</v>
      </c>
      <c r="D151" s="6">
        <v>42019</v>
      </c>
      <c r="E151" t="s">
        <v>0</v>
      </c>
      <c r="F151" s="19">
        <v>5</v>
      </c>
      <c r="G151" s="20" t="str">
        <f>IF(AND($C151&gt;=بحث!$G$7,$C151&lt;=بحث!$G$8,$E151=بحث!$I$7),$F151,"")</f>
        <v/>
      </c>
      <c r="H151" s="20" t="str">
        <f>IF(AND($C151&gt;=بحث!$G$7,$C151&lt;=بحث!$G$8,$E151=بحث!$I$7),IF(SUMPRODUCT(($G$1:$G150&lt;&gt;"")*($B$1:$B150=$B151))=0,MAX($H$1:$H150)+1,""),"")</f>
        <v/>
      </c>
    </row>
    <row r="152" spans="1:8" x14ac:dyDescent="0.25">
      <c r="A152" s="1">
        <v>8714</v>
      </c>
      <c r="B152" t="s">
        <v>98</v>
      </c>
      <c r="C152" s="6">
        <v>42015</v>
      </c>
      <c r="D152" s="6">
        <v>42015</v>
      </c>
      <c r="E152" t="s">
        <v>0</v>
      </c>
      <c r="F152" s="19">
        <v>1</v>
      </c>
      <c r="G152" s="20" t="str">
        <f>IF(AND($C152&gt;=بحث!$G$7,$C152&lt;=بحث!$G$8,$E152=بحث!$I$7),$F152,"")</f>
        <v/>
      </c>
      <c r="H152" s="20" t="str">
        <f>IF(AND($C152&gt;=بحث!$G$7,$C152&lt;=بحث!$G$8,$E152=بحث!$I$7),IF(SUMPRODUCT(($G$1:$G151&lt;&gt;"")*($B$1:$B151=$B152))=0,MAX($H$1:$H151)+1,""),"")</f>
        <v/>
      </c>
    </row>
    <row r="153" spans="1:8" x14ac:dyDescent="0.25">
      <c r="A153" s="1">
        <v>8644</v>
      </c>
      <c r="B153" t="s">
        <v>30</v>
      </c>
      <c r="C153" s="6">
        <v>42012</v>
      </c>
      <c r="D153" s="6">
        <v>42012</v>
      </c>
      <c r="E153" t="s">
        <v>0</v>
      </c>
      <c r="F153" s="19">
        <v>1</v>
      </c>
      <c r="G153" s="20" t="str">
        <f>IF(AND($C153&gt;=بحث!$G$7,$C153&lt;=بحث!$G$8,$E153=بحث!$I$7),$F153,"")</f>
        <v/>
      </c>
      <c r="H153" s="20" t="str">
        <f>IF(AND($C153&gt;=بحث!$G$7,$C153&lt;=بحث!$G$8,$E153=بحث!$I$7),IF(SUMPRODUCT(($G$1:$G152&lt;&gt;"")*($B$1:$B152=$B153))=0,MAX($H$1:$H152)+1,""),"")</f>
        <v/>
      </c>
    </row>
    <row r="154" spans="1:8" x14ac:dyDescent="0.25">
      <c r="A154" s="1">
        <v>8653</v>
      </c>
      <c r="B154" t="s">
        <v>32</v>
      </c>
      <c r="C154" s="6">
        <v>42015</v>
      </c>
      <c r="D154" s="6">
        <v>42015</v>
      </c>
      <c r="E154" t="s">
        <v>0</v>
      </c>
      <c r="F154" s="19">
        <v>1</v>
      </c>
      <c r="G154" s="20" t="str">
        <f>IF(AND($C154&gt;=بحث!$G$7,$C154&lt;=بحث!$G$8,$E154=بحث!$I$7),$F154,"")</f>
        <v/>
      </c>
      <c r="H154" s="20" t="str">
        <f>IF(AND($C154&gt;=بحث!$G$7,$C154&lt;=بحث!$G$8,$E154=بحث!$I$7),IF(SUMPRODUCT(($G$1:$G153&lt;&gt;"")*($B$1:$B153=$B154))=0,MAX($H$1:$H153)+1,""),"")</f>
        <v/>
      </c>
    </row>
    <row r="155" spans="1:8" x14ac:dyDescent="0.25">
      <c r="A155" s="1">
        <v>8302</v>
      </c>
      <c r="B155" t="s">
        <v>66</v>
      </c>
      <c r="C155" s="6">
        <v>42012</v>
      </c>
      <c r="D155" s="6">
        <v>42012</v>
      </c>
      <c r="E155" t="s">
        <v>0</v>
      </c>
      <c r="F155" s="19">
        <v>1</v>
      </c>
      <c r="G155" s="20" t="str">
        <f>IF(AND($C155&gt;=بحث!$G$7,$C155&lt;=بحث!$G$8,$E155=بحث!$I$7),$F155,"")</f>
        <v/>
      </c>
      <c r="H155" s="20" t="str">
        <f>IF(AND($C155&gt;=بحث!$G$7,$C155&lt;=بحث!$G$8,$E155=بحث!$I$7),IF(SUMPRODUCT(($G$1:$G154&lt;&gt;"")*($B$1:$B154=$B155))=0,MAX($H$1:$H154)+1,""),"")</f>
        <v/>
      </c>
    </row>
    <row r="156" spans="1:8" x14ac:dyDescent="0.25">
      <c r="A156" s="1">
        <v>8264</v>
      </c>
      <c r="B156" t="s">
        <v>99</v>
      </c>
      <c r="C156" s="6">
        <v>42012</v>
      </c>
      <c r="D156" s="6">
        <v>42012</v>
      </c>
      <c r="E156" t="s">
        <v>0</v>
      </c>
      <c r="F156" s="19">
        <v>1</v>
      </c>
      <c r="G156" s="20" t="str">
        <f>IF(AND($C156&gt;=بحث!$G$7,$C156&lt;=بحث!$G$8,$E156=بحث!$I$7),$F156,"")</f>
        <v/>
      </c>
      <c r="H156" s="20" t="str">
        <f>IF(AND($C156&gt;=بحث!$G$7,$C156&lt;=بحث!$G$8,$E156=بحث!$I$7),IF(SUMPRODUCT(($G$1:$G155&lt;&gt;"")*($B$1:$B155=$B156))=0,MAX($H$1:$H155)+1,""),"")</f>
        <v/>
      </c>
    </row>
    <row r="157" spans="1:8" x14ac:dyDescent="0.25">
      <c r="A157" s="1">
        <v>8805</v>
      </c>
      <c r="B157" t="s">
        <v>36</v>
      </c>
      <c r="C157" s="6">
        <v>42012</v>
      </c>
      <c r="D157" s="6">
        <v>42012</v>
      </c>
      <c r="E157" t="s">
        <v>0</v>
      </c>
      <c r="F157" s="19">
        <v>1</v>
      </c>
      <c r="G157" s="20" t="str">
        <f>IF(AND($C157&gt;=بحث!$G$7,$C157&lt;=بحث!$G$8,$E157=بحث!$I$7),$F157,"")</f>
        <v/>
      </c>
      <c r="H157" s="20" t="str">
        <f>IF(AND($C157&gt;=بحث!$G$7,$C157&lt;=بحث!$G$8,$E157=بحث!$I$7),IF(SUMPRODUCT(($G$1:$G156&lt;&gt;"")*($B$1:$B156=$B157))=0,MAX($H$1:$H156)+1,""),"")</f>
        <v/>
      </c>
    </row>
    <row r="158" spans="1:8" x14ac:dyDescent="0.25">
      <c r="A158" s="1">
        <v>8805</v>
      </c>
      <c r="B158" t="s">
        <v>36</v>
      </c>
      <c r="C158" s="6">
        <v>42010</v>
      </c>
      <c r="D158" s="6">
        <v>42010</v>
      </c>
      <c r="E158" t="s">
        <v>0</v>
      </c>
      <c r="F158" s="19">
        <v>1</v>
      </c>
      <c r="G158" s="20" t="str">
        <f>IF(AND($C158&gt;=بحث!$G$7,$C158&lt;=بحث!$G$8,$E158=بحث!$I$7),$F158,"")</f>
        <v/>
      </c>
      <c r="H158" s="20" t="str">
        <f>IF(AND($C158&gt;=بحث!$G$7,$C158&lt;=بحث!$G$8,$E158=بحث!$I$7),IF(SUMPRODUCT(($G$1:$G157&lt;&gt;"")*($B$1:$B157=$B158))=0,MAX($H$1:$H157)+1,""),"")</f>
        <v/>
      </c>
    </row>
    <row r="159" spans="1:8" x14ac:dyDescent="0.25">
      <c r="A159">
        <v>8886</v>
      </c>
      <c r="B159" t="s">
        <v>100</v>
      </c>
      <c r="C159" s="6">
        <v>42016</v>
      </c>
      <c r="D159" s="6">
        <v>42016</v>
      </c>
      <c r="E159" t="s">
        <v>3</v>
      </c>
      <c r="F159" s="19">
        <v>1</v>
      </c>
      <c r="G159" s="20" t="str">
        <f>IF(AND($C159&gt;=بحث!$G$7,$C159&lt;=بحث!$G$8,$E159=بحث!$I$7),$F159,"")</f>
        <v/>
      </c>
      <c r="H159" s="20" t="str">
        <f>IF(AND($C159&gt;=بحث!$G$7,$C159&lt;=بحث!$G$8,$E159=بحث!$I$7),IF(SUMPRODUCT(($G$1:$G158&lt;&gt;"")*($B$1:$B158=$B159))=0,MAX($H$1:$H158)+1,""),"")</f>
        <v/>
      </c>
    </row>
    <row r="160" spans="1:8" x14ac:dyDescent="0.25">
      <c r="A160" s="1">
        <v>8685</v>
      </c>
      <c r="B160" t="s">
        <v>101</v>
      </c>
      <c r="C160" s="6">
        <v>42030</v>
      </c>
      <c r="D160" s="6">
        <v>42030</v>
      </c>
      <c r="E160" t="s">
        <v>3</v>
      </c>
      <c r="F160" s="19">
        <v>1</v>
      </c>
      <c r="G160" s="20" t="str">
        <f>IF(AND($C160&gt;=بحث!$G$7,$C160&lt;=بحث!$G$8,$E160=بحث!$I$7),$F160,"")</f>
        <v/>
      </c>
      <c r="H160" s="20" t="str">
        <f>IF(AND($C160&gt;=بحث!$G$7,$C160&lt;=بحث!$G$8,$E160=بحث!$I$7),IF(SUMPRODUCT(($G$1:$G159&lt;&gt;"")*($B$1:$B159=$B160))=0,MAX($H$1:$H159)+1,""),"")</f>
        <v/>
      </c>
    </row>
    <row r="161" spans="1:8" x14ac:dyDescent="0.25">
      <c r="A161">
        <v>8852</v>
      </c>
      <c r="B161" t="s">
        <v>102</v>
      </c>
      <c r="C161" s="6">
        <v>42012</v>
      </c>
      <c r="D161" s="6">
        <v>42012</v>
      </c>
      <c r="E161" t="s">
        <v>0</v>
      </c>
      <c r="F161" s="19">
        <v>1</v>
      </c>
      <c r="G161" s="20" t="str">
        <f>IF(AND($C161&gt;=بحث!$G$7,$C161&lt;=بحث!$G$8,$E161=بحث!$I$7),$F161,"")</f>
        <v/>
      </c>
      <c r="H161" s="20" t="str">
        <f>IF(AND($C161&gt;=بحث!$G$7,$C161&lt;=بحث!$G$8,$E161=بحث!$I$7),IF(SUMPRODUCT(($G$1:$G160&lt;&gt;"")*($B$1:$B160=$B161))=0,MAX($H$1:$H160)+1,""),"")</f>
        <v/>
      </c>
    </row>
    <row r="162" spans="1:8" x14ac:dyDescent="0.25">
      <c r="A162" s="1">
        <v>8728</v>
      </c>
      <c r="B162" t="s">
        <v>103</v>
      </c>
      <c r="C162" s="6">
        <v>42012</v>
      </c>
      <c r="D162" s="6">
        <v>42012</v>
      </c>
      <c r="E162" t="s">
        <v>0</v>
      </c>
      <c r="F162" s="19">
        <v>1</v>
      </c>
      <c r="G162" s="20" t="str">
        <f>IF(AND($C162&gt;=بحث!$G$7,$C162&lt;=بحث!$G$8,$E162=بحث!$I$7),$F162,"")</f>
        <v/>
      </c>
      <c r="H162" s="20" t="str">
        <f>IF(AND($C162&gt;=بحث!$G$7,$C162&lt;=بحث!$G$8,$E162=بحث!$I$7),IF(SUMPRODUCT(($G$1:$G161&lt;&gt;"")*($B$1:$B161=$B162))=0,MAX($H$1:$H161)+1,""),"")</f>
        <v/>
      </c>
    </row>
    <row r="163" spans="1:8" x14ac:dyDescent="0.25">
      <c r="A163" s="1">
        <v>8702</v>
      </c>
      <c r="B163" t="s">
        <v>45</v>
      </c>
      <c r="C163" s="6">
        <v>42008</v>
      </c>
      <c r="D163" s="6">
        <v>42010</v>
      </c>
      <c r="E163" t="s">
        <v>3</v>
      </c>
      <c r="F163" s="19">
        <v>3</v>
      </c>
      <c r="G163" s="20" t="str">
        <f>IF(AND($C163&gt;=بحث!$G$7,$C163&lt;=بحث!$G$8,$E163=بحث!$I$7),$F163,"")</f>
        <v/>
      </c>
      <c r="H163" s="20" t="str">
        <f>IF(AND($C163&gt;=بحث!$G$7,$C163&lt;=بحث!$G$8,$E163=بحث!$I$7),IF(SUMPRODUCT(($G$1:$G162&lt;&gt;"")*($B$1:$B162=$B163))=0,MAX($H$1:$H162)+1,""),"")</f>
        <v/>
      </c>
    </row>
    <row r="164" spans="1:8" x14ac:dyDescent="0.25">
      <c r="A164" s="1">
        <v>8702</v>
      </c>
      <c r="B164" t="s">
        <v>45</v>
      </c>
      <c r="C164" s="6">
        <v>42012</v>
      </c>
      <c r="D164" s="6">
        <v>42012</v>
      </c>
      <c r="E164" t="s">
        <v>0</v>
      </c>
      <c r="F164" s="19">
        <v>1</v>
      </c>
      <c r="G164" s="20" t="str">
        <f>IF(AND($C164&gt;=بحث!$G$7,$C164&lt;=بحث!$G$8,$E164=بحث!$I$7),$F164,"")</f>
        <v/>
      </c>
      <c r="H164" s="20" t="str">
        <f>IF(AND($C164&gt;=بحث!$G$7,$C164&lt;=بحث!$G$8,$E164=بحث!$I$7),IF(SUMPRODUCT(($G$1:$G163&lt;&gt;"")*($B$1:$B163=$B164))=0,MAX($H$1:$H163)+1,""),"")</f>
        <v/>
      </c>
    </row>
    <row r="165" spans="1:8" x14ac:dyDescent="0.25">
      <c r="A165" s="1">
        <v>8702</v>
      </c>
      <c r="B165" t="s">
        <v>45</v>
      </c>
      <c r="C165" s="6">
        <v>42015</v>
      </c>
      <c r="D165" s="6">
        <v>42015</v>
      </c>
      <c r="E165" t="s">
        <v>3</v>
      </c>
      <c r="F165" s="19">
        <v>0</v>
      </c>
      <c r="G165" s="20" t="str">
        <f>IF(AND($C165&gt;=بحث!$G$7,$C165&lt;=بحث!$G$8,$E165=بحث!$I$7),$F165,"")</f>
        <v/>
      </c>
      <c r="H165" s="20" t="str">
        <f>IF(AND($C165&gt;=بحث!$G$7,$C165&lt;=بحث!$G$8,$E165=بحث!$I$7),IF(SUMPRODUCT(($G$1:$G164&lt;&gt;"")*($B$1:$B164=$B165))=0,MAX($H$1:$H164)+1,""),"")</f>
        <v/>
      </c>
    </row>
    <row r="166" spans="1:8" x14ac:dyDescent="0.25">
      <c r="A166" s="1">
        <v>8694</v>
      </c>
      <c r="B166" t="s">
        <v>104</v>
      </c>
      <c r="C166" s="6">
        <v>42008</v>
      </c>
      <c r="D166" s="6">
        <v>42010</v>
      </c>
      <c r="E166" t="s">
        <v>3</v>
      </c>
      <c r="F166" s="19">
        <v>3</v>
      </c>
      <c r="G166" s="20" t="str">
        <f>IF(AND($C166&gt;=بحث!$G$7,$C166&lt;=بحث!$G$8,$E166=بحث!$I$7),$F166,"")</f>
        <v/>
      </c>
      <c r="H166" s="20" t="str">
        <f>IF(AND($C166&gt;=بحث!$G$7,$C166&lt;=بحث!$G$8,$E166=بحث!$I$7),IF(SUMPRODUCT(($G$1:$G165&lt;&gt;"")*($B$1:$B165=$B166))=0,MAX($H$1:$H165)+1,""),"")</f>
        <v/>
      </c>
    </row>
    <row r="167" spans="1:8" x14ac:dyDescent="0.25">
      <c r="A167" s="1">
        <v>8119</v>
      </c>
      <c r="B167" t="s">
        <v>5</v>
      </c>
      <c r="C167" s="6">
        <v>42018</v>
      </c>
      <c r="D167" s="6">
        <v>42019</v>
      </c>
      <c r="E167" t="s">
        <v>0</v>
      </c>
      <c r="F167" s="19">
        <v>2</v>
      </c>
      <c r="G167" s="20" t="str">
        <f>IF(AND($C167&gt;=بحث!$G$7,$C167&lt;=بحث!$G$8,$E167=بحث!$I$7),$F167,"")</f>
        <v/>
      </c>
      <c r="H167" s="20" t="str">
        <f>IF(AND($C167&gt;=بحث!$G$7,$C167&lt;=بحث!$G$8,$E167=بحث!$I$7),IF(SUMPRODUCT(($G$1:$G166&lt;&gt;"")*($B$1:$B166=$B167))=0,MAX($H$1:$H166)+1,""),"")</f>
        <v/>
      </c>
    </row>
    <row r="168" spans="1:8" x14ac:dyDescent="0.25">
      <c r="A168" s="1">
        <v>8746</v>
      </c>
      <c r="B168" t="s">
        <v>486</v>
      </c>
      <c r="C168" s="6">
        <v>42018</v>
      </c>
      <c r="D168" s="6">
        <v>42019</v>
      </c>
      <c r="E168" t="s">
        <v>3</v>
      </c>
      <c r="F168" s="19">
        <v>2</v>
      </c>
      <c r="G168" s="20" t="str">
        <f>IF(AND($C168&gt;=بحث!$G$7,$C168&lt;=بحث!$G$8,$E168=بحث!$I$7),$F168,"")</f>
        <v/>
      </c>
      <c r="H168" s="20" t="str">
        <f>IF(AND($C168&gt;=بحث!$G$7,$C168&lt;=بحث!$G$8,$E168=بحث!$I$7),IF(SUMPRODUCT(($G$1:$G167&lt;&gt;"")*($B$1:$B167=$B168))=0,MAX($H$1:$H167)+1,""),"")</f>
        <v/>
      </c>
    </row>
    <row r="169" spans="1:8" x14ac:dyDescent="0.25">
      <c r="A169" s="1">
        <v>8710</v>
      </c>
      <c r="B169" t="s">
        <v>105</v>
      </c>
      <c r="C169" s="6">
        <v>42016</v>
      </c>
      <c r="D169" s="6">
        <v>42016</v>
      </c>
      <c r="E169" t="s">
        <v>464</v>
      </c>
      <c r="F169" s="19">
        <v>1</v>
      </c>
      <c r="G169" s="20">
        <f>IF(AND($C169&gt;=بحث!$G$7,$C169&lt;=بحث!$G$8,$E169=بحث!$I$7),$F169,"")</f>
        <v>1</v>
      </c>
      <c r="H169" s="20">
        <f>IF(AND($C169&gt;=بحث!$G$7,$C169&lt;=بحث!$G$8,$E169=بحث!$I$7),IF(SUMPRODUCT(($G$1:$G168&lt;&gt;"")*($B$1:$B168=$B169))=0,MAX($H$1:$H168)+1,""),"")</f>
        <v>7</v>
      </c>
    </row>
    <row r="170" spans="1:8" x14ac:dyDescent="0.25">
      <c r="A170" s="1">
        <v>8624</v>
      </c>
      <c r="B170" t="s">
        <v>106</v>
      </c>
      <c r="C170" s="6">
        <v>42012</v>
      </c>
      <c r="D170" s="6">
        <v>42015</v>
      </c>
      <c r="E170" t="s">
        <v>0</v>
      </c>
      <c r="F170" s="19">
        <v>2</v>
      </c>
      <c r="G170" s="20" t="str">
        <f>IF(AND($C170&gt;=بحث!$G$7,$C170&lt;=بحث!$G$8,$E170=بحث!$I$7),$F170,"")</f>
        <v/>
      </c>
      <c r="H170" s="20" t="str">
        <f>IF(AND($C170&gt;=بحث!$G$7,$C170&lt;=بحث!$G$8,$E170=بحث!$I$7),IF(SUMPRODUCT(($G$1:$G169&lt;&gt;"")*($B$1:$B169=$B170))=0,MAX($H$1:$H169)+1,""),"")</f>
        <v/>
      </c>
    </row>
    <row r="171" spans="1:8" x14ac:dyDescent="0.25">
      <c r="A171" s="1">
        <v>8756</v>
      </c>
      <c r="B171" t="s">
        <v>107</v>
      </c>
      <c r="C171" s="6">
        <v>42005</v>
      </c>
      <c r="D171" s="6">
        <v>42005</v>
      </c>
      <c r="E171" t="s">
        <v>0</v>
      </c>
      <c r="F171" s="19">
        <v>1</v>
      </c>
      <c r="G171" s="20" t="str">
        <f>IF(AND($C171&gt;=بحث!$G$7,$C171&lt;=بحث!$G$8,$E171=بحث!$I$7),$F171,"")</f>
        <v/>
      </c>
      <c r="H171" s="20" t="str">
        <f>IF(AND($C171&gt;=بحث!$G$7,$C171&lt;=بحث!$G$8,$E171=بحث!$I$7),IF(SUMPRODUCT(($G$1:$G170&lt;&gt;"")*($B$1:$B170=$B171))=0,MAX($H$1:$H170)+1,""),"")</f>
        <v/>
      </c>
    </row>
    <row r="172" spans="1:8" x14ac:dyDescent="0.25">
      <c r="A172" s="1">
        <v>8692</v>
      </c>
      <c r="B172" t="s">
        <v>108</v>
      </c>
      <c r="C172" s="6">
        <v>42012</v>
      </c>
      <c r="D172" s="6">
        <v>42012</v>
      </c>
      <c r="E172" t="s">
        <v>3</v>
      </c>
      <c r="F172" s="19">
        <v>1</v>
      </c>
      <c r="G172" s="20" t="str">
        <f>IF(AND($C172&gt;=بحث!$G$7,$C172&lt;=بحث!$G$8,$E172=بحث!$I$7),$F172,"")</f>
        <v/>
      </c>
      <c r="H172" s="20" t="str">
        <f>IF(AND($C172&gt;=بحث!$G$7,$C172&lt;=بحث!$G$8,$E172=بحث!$I$7),IF(SUMPRODUCT(($G$1:$G171&lt;&gt;"")*($B$1:$B171=$B172))=0,MAX($H$1:$H171)+1,""),"")</f>
        <v/>
      </c>
    </row>
    <row r="173" spans="1:8" x14ac:dyDescent="0.25">
      <c r="A173" s="1">
        <v>8719</v>
      </c>
      <c r="B173" t="s">
        <v>31</v>
      </c>
      <c r="C173" s="6">
        <v>42012</v>
      </c>
      <c r="D173" s="6">
        <v>42012</v>
      </c>
      <c r="E173" t="s">
        <v>0</v>
      </c>
      <c r="F173" s="19">
        <v>1</v>
      </c>
      <c r="G173" s="20" t="str">
        <f>IF(AND($C173&gt;=بحث!$G$7,$C173&lt;=بحث!$G$8,$E173=بحث!$I$7),$F173,"")</f>
        <v/>
      </c>
      <c r="H173" s="20" t="str">
        <f>IF(AND($C173&gt;=بحث!$G$7,$C173&lt;=بحث!$G$8,$E173=بحث!$I$7),IF(SUMPRODUCT(($G$1:$G172&lt;&gt;"")*($B$1:$B172=$B173))=0,MAX($H$1:$H172)+1,""),"")</f>
        <v/>
      </c>
    </row>
    <row r="174" spans="1:8" x14ac:dyDescent="0.25">
      <c r="A174" s="1">
        <v>8698</v>
      </c>
      <c r="B174" t="s">
        <v>109</v>
      </c>
      <c r="C174" s="6">
        <v>42012</v>
      </c>
      <c r="D174" s="6">
        <v>42012</v>
      </c>
      <c r="E174" t="s">
        <v>3</v>
      </c>
      <c r="F174" s="19">
        <v>1</v>
      </c>
      <c r="G174" s="20" t="str">
        <f>IF(AND($C174&gt;=بحث!$G$7,$C174&lt;=بحث!$G$8,$E174=بحث!$I$7),$F174,"")</f>
        <v/>
      </c>
      <c r="H174" s="20" t="str">
        <f>IF(AND($C174&gt;=بحث!$G$7,$C174&lt;=بحث!$G$8,$E174=بحث!$I$7),IF(SUMPRODUCT(($G$1:$G173&lt;&gt;"")*($B$1:$B173=$B174))=0,MAX($H$1:$H173)+1,""),"")</f>
        <v/>
      </c>
    </row>
    <row r="175" spans="1:8" x14ac:dyDescent="0.25">
      <c r="A175" s="1">
        <v>8696</v>
      </c>
      <c r="B175" t="s">
        <v>110</v>
      </c>
      <c r="C175" s="6">
        <v>42010</v>
      </c>
      <c r="D175" s="6">
        <v>42010</v>
      </c>
      <c r="E175" t="s">
        <v>3</v>
      </c>
      <c r="F175" s="19">
        <v>1</v>
      </c>
      <c r="G175" s="20" t="str">
        <f>IF(AND($C175&gt;=بحث!$G$7,$C175&lt;=بحث!$G$8,$E175=بحث!$I$7),$F175,"")</f>
        <v/>
      </c>
      <c r="H175" s="20" t="str">
        <f>IF(AND($C175&gt;=بحث!$G$7,$C175&lt;=بحث!$G$8,$E175=بحث!$I$7),IF(SUMPRODUCT(($G$1:$G174&lt;&gt;"")*($B$1:$B174=$B175))=0,MAX($H$1:$H174)+1,""),"")</f>
        <v/>
      </c>
    </row>
    <row r="176" spans="1:8" x14ac:dyDescent="0.25">
      <c r="A176" s="1">
        <v>8686</v>
      </c>
      <c r="B176" t="s">
        <v>111</v>
      </c>
      <c r="C176" s="6">
        <v>42005</v>
      </c>
      <c r="D176" s="6">
        <v>42005</v>
      </c>
      <c r="E176" t="s">
        <v>0</v>
      </c>
      <c r="F176" s="19">
        <v>1</v>
      </c>
      <c r="G176" s="20" t="str">
        <f>IF(AND($C176&gt;=بحث!$G$7,$C176&lt;=بحث!$G$8,$E176=بحث!$I$7),$F176,"")</f>
        <v/>
      </c>
      <c r="H176" s="20" t="str">
        <f>IF(AND($C176&gt;=بحث!$G$7,$C176&lt;=بحث!$G$8,$E176=بحث!$I$7),IF(SUMPRODUCT(($G$1:$G175&lt;&gt;"")*($B$1:$B175=$B176))=0,MAX($H$1:$H175)+1,""),"")</f>
        <v/>
      </c>
    </row>
    <row r="177" spans="1:8" x14ac:dyDescent="0.25">
      <c r="A177" s="1">
        <v>8686</v>
      </c>
      <c r="B177" t="s">
        <v>111</v>
      </c>
      <c r="C177" s="6">
        <v>42015</v>
      </c>
      <c r="D177" s="6">
        <v>42015</v>
      </c>
      <c r="E177" t="s">
        <v>0</v>
      </c>
      <c r="F177" s="19">
        <v>1</v>
      </c>
      <c r="G177" s="20" t="str">
        <f>IF(AND($C177&gt;=بحث!$G$7,$C177&lt;=بحث!$G$8,$E177=بحث!$I$7),$F177,"")</f>
        <v/>
      </c>
      <c r="H177" s="20" t="str">
        <f>IF(AND($C177&gt;=بحث!$G$7,$C177&lt;=بحث!$G$8,$E177=بحث!$I$7),IF(SUMPRODUCT(($G$1:$G176&lt;&gt;"")*($B$1:$B176=$B177))=0,MAX($H$1:$H176)+1,""),"")</f>
        <v/>
      </c>
    </row>
    <row r="178" spans="1:8" x14ac:dyDescent="0.25">
      <c r="A178" s="1">
        <v>8655</v>
      </c>
      <c r="B178" t="s">
        <v>112</v>
      </c>
      <c r="C178" s="6">
        <v>42012</v>
      </c>
      <c r="D178" s="6">
        <v>42012</v>
      </c>
      <c r="E178" t="s">
        <v>0</v>
      </c>
      <c r="F178" s="19">
        <v>1</v>
      </c>
      <c r="G178" s="20" t="str">
        <f>IF(AND($C178&gt;=بحث!$G$7,$C178&lt;=بحث!$G$8,$E178=بحث!$I$7),$F178,"")</f>
        <v/>
      </c>
      <c r="H178" s="20" t="str">
        <f>IF(AND($C178&gt;=بحث!$G$7,$C178&lt;=بحث!$G$8,$E178=بحث!$I$7),IF(SUMPRODUCT(($G$1:$G177&lt;&gt;"")*($B$1:$B177=$B178))=0,MAX($H$1:$H177)+1,""),"")</f>
        <v/>
      </c>
    </row>
    <row r="179" spans="1:8" x14ac:dyDescent="0.25">
      <c r="A179" s="1">
        <v>8658</v>
      </c>
      <c r="B179" t="s">
        <v>97</v>
      </c>
      <c r="C179" s="6">
        <v>42012</v>
      </c>
      <c r="D179" s="6">
        <v>42012</v>
      </c>
      <c r="E179" t="s">
        <v>0</v>
      </c>
      <c r="F179" s="19">
        <v>1</v>
      </c>
      <c r="G179" s="20" t="str">
        <f>IF(AND($C179&gt;=بحث!$G$7,$C179&lt;=بحث!$G$8,$E179=بحث!$I$7),$F179,"")</f>
        <v/>
      </c>
      <c r="H179" s="20" t="str">
        <f>IF(AND($C179&gt;=بحث!$G$7,$C179&lt;=بحث!$G$8,$E179=بحث!$I$7),IF(SUMPRODUCT(($G$1:$G178&lt;&gt;"")*($B$1:$B178=$B179))=0,MAX($H$1:$H178)+1,""),"")</f>
        <v/>
      </c>
    </row>
    <row r="180" spans="1:8" x14ac:dyDescent="0.25">
      <c r="A180" s="1">
        <v>8658</v>
      </c>
      <c r="B180" t="s">
        <v>97</v>
      </c>
      <c r="C180" s="6">
        <v>42008</v>
      </c>
      <c r="D180" s="6">
        <v>42010</v>
      </c>
      <c r="E180" t="s">
        <v>0</v>
      </c>
      <c r="F180" s="19">
        <v>3</v>
      </c>
      <c r="G180" s="20" t="str">
        <f>IF(AND($C180&gt;=بحث!$G$7,$C180&lt;=بحث!$G$8,$E180=بحث!$I$7),$F180,"")</f>
        <v/>
      </c>
      <c r="H180" s="20" t="str">
        <f>IF(AND($C180&gt;=بحث!$G$7,$C180&lt;=بحث!$G$8,$E180=بحث!$I$7),IF(SUMPRODUCT(($G$1:$G179&lt;&gt;"")*($B$1:$B179=$B180))=0,MAX($H$1:$H179)+1,""),"")</f>
        <v/>
      </c>
    </row>
    <row r="181" spans="1:8" x14ac:dyDescent="0.25">
      <c r="A181" s="1">
        <v>8644</v>
      </c>
      <c r="B181" t="s">
        <v>30</v>
      </c>
      <c r="C181" s="6">
        <v>42009</v>
      </c>
      <c r="D181" s="6">
        <v>42010</v>
      </c>
      <c r="E181" t="s">
        <v>0</v>
      </c>
      <c r="F181" s="19">
        <v>2</v>
      </c>
      <c r="G181" s="20" t="str">
        <f>IF(AND($C181&gt;=بحث!$G$7,$C181&lt;=بحث!$G$8,$E181=بحث!$I$7),$F181,"")</f>
        <v/>
      </c>
      <c r="H181" s="20" t="str">
        <f>IF(AND($C181&gt;=بحث!$G$7,$C181&lt;=بحث!$G$8,$E181=بحث!$I$7),IF(SUMPRODUCT(($G$1:$G180&lt;&gt;"")*($B$1:$B180=$B181))=0,MAX($H$1:$H180)+1,""),"")</f>
        <v/>
      </c>
    </row>
    <row r="182" spans="1:8" x14ac:dyDescent="0.25">
      <c r="A182">
        <v>8859</v>
      </c>
      <c r="B182" t="s">
        <v>113</v>
      </c>
      <c r="C182" s="6">
        <v>42009</v>
      </c>
      <c r="D182" s="6">
        <v>42009</v>
      </c>
      <c r="E182" t="s">
        <v>3</v>
      </c>
      <c r="F182" s="19">
        <v>1</v>
      </c>
      <c r="G182" s="20" t="str">
        <f>IF(AND($C182&gt;=بحث!$G$7,$C182&lt;=بحث!$G$8,$E182=بحث!$I$7),$F182,"")</f>
        <v/>
      </c>
      <c r="H182" s="20" t="str">
        <f>IF(AND($C182&gt;=بحث!$G$7,$C182&lt;=بحث!$G$8,$E182=بحث!$I$7),IF(SUMPRODUCT(($G$1:$G181&lt;&gt;"")*($B$1:$B181=$B182))=0,MAX($H$1:$H181)+1,""),"")</f>
        <v/>
      </c>
    </row>
    <row r="183" spans="1:8" x14ac:dyDescent="0.25">
      <c r="A183" s="1">
        <v>8683</v>
      </c>
      <c r="B183" t="s">
        <v>39</v>
      </c>
      <c r="C183" s="6">
        <v>42005</v>
      </c>
      <c r="D183" s="6">
        <v>42005</v>
      </c>
      <c r="E183" t="s">
        <v>0</v>
      </c>
      <c r="F183" s="19">
        <v>3</v>
      </c>
      <c r="G183" s="20" t="str">
        <f>IF(AND($C183&gt;=بحث!$G$7,$C183&lt;=بحث!$G$8,$E183=بحث!$I$7),$F183,"")</f>
        <v/>
      </c>
      <c r="H183" s="20" t="str">
        <f>IF(AND($C183&gt;=بحث!$G$7,$C183&lt;=بحث!$G$8,$E183=بحث!$I$7),IF(SUMPRODUCT(($G$1:$G182&lt;&gt;"")*($B$1:$B182=$B183))=0,MAX($H$1:$H182)+1,""),"")</f>
        <v/>
      </c>
    </row>
    <row r="184" spans="1:8" x14ac:dyDescent="0.25">
      <c r="A184" s="1">
        <v>8655</v>
      </c>
      <c r="B184" t="s">
        <v>112</v>
      </c>
      <c r="C184" s="6">
        <v>42009</v>
      </c>
      <c r="D184" s="6">
        <v>42009</v>
      </c>
      <c r="E184" t="s">
        <v>3</v>
      </c>
      <c r="F184" s="19">
        <v>1</v>
      </c>
      <c r="G184" s="20" t="str">
        <f>IF(AND($C184&gt;=بحث!$G$7,$C184&lt;=بحث!$G$8,$E184=بحث!$I$7),$F184,"")</f>
        <v/>
      </c>
      <c r="H184" s="20" t="str">
        <f>IF(AND($C184&gt;=بحث!$G$7,$C184&lt;=بحث!$G$8,$E184=بحث!$I$7),IF(SUMPRODUCT(($G$1:$G183&lt;&gt;"")*($B$1:$B183=$B184))=0,MAX($H$1:$H183)+1,""),"")</f>
        <v/>
      </c>
    </row>
    <row r="185" spans="1:8" x14ac:dyDescent="0.25">
      <c r="A185" s="1">
        <v>8838</v>
      </c>
      <c r="B185" t="s">
        <v>35</v>
      </c>
      <c r="C185" s="6">
        <v>42012</v>
      </c>
      <c r="D185" s="6">
        <v>42012</v>
      </c>
      <c r="E185" t="s">
        <v>0</v>
      </c>
      <c r="F185" s="19">
        <v>1</v>
      </c>
      <c r="G185" s="20" t="str">
        <f>IF(AND($C185&gt;=بحث!$G$7,$C185&lt;=بحث!$G$8,$E185=بحث!$I$7),$F185,"")</f>
        <v/>
      </c>
      <c r="H185" s="20" t="str">
        <f>IF(AND($C185&gt;=بحث!$G$7,$C185&lt;=بحث!$G$8,$E185=بحث!$I$7),IF(SUMPRODUCT(($G$1:$G184&lt;&gt;"")*($B$1:$B184=$B185))=0,MAX($H$1:$H184)+1,""),"")</f>
        <v/>
      </c>
    </row>
    <row r="186" spans="1:8" x14ac:dyDescent="0.25">
      <c r="A186" s="1">
        <v>8648</v>
      </c>
      <c r="B186" t="s">
        <v>114</v>
      </c>
      <c r="C186" s="6">
        <v>42012</v>
      </c>
      <c r="D186" s="6">
        <v>42012</v>
      </c>
      <c r="E186" t="s">
        <v>0</v>
      </c>
      <c r="F186" s="19">
        <v>1</v>
      </c>
      <c r="G186" s="20" t="str">
        <f>IF(AND($C186&gt;=بحث!$G$7,$C186&lt;=بحث!$G$8,$E186=بحث!$I$7),$F186,"")</f>
        <v/>
      </c>
      <c r="H186" s="20" t="str">
        <f>IF(AND($C186&gt;=بحث!$G$7,$C186&lt;=بحث!$G$8,$E186=بحث!$I$7),IF(SUMPRODUCT(($G$1:$G185&lt;&gt;"")*($B$1:$B185=$B186))=0,MAX($H$1:$H185)+1,""),"")</f>
        <v/>
      </c>
    </row>
    <row r="187" spans="1:8" x14ac:dyDescent="0.25">
      <c r="A187" s="1">
        <v>8257</v>
      </c>
      <c r="B187" t="s">
        <v>34</v>
      </c>
      <c r="C187" s="6">
        <v>42005</v>
      </c>
      <c r="D187" s="6">
        <v>42005</v>
      </c>
      <c r="E187" t="s">
        <v>3</v>
      </c>
      <c r="F187" s="19">
        <v>1</v>
      </c>
      <c r="G187" s="20" t="str">
        <f>IF(AND($C187&gt;=بحث!$G$7,$C187&lt;=بحث!$G$8,$E187=بحث!$I$7),$F187,"")</f>
        <v/>
      </c>
      <c r="H187" s="20" t="str">
        <f>IF(AND($C187&gt;=بحث!$G$7,$C187&lt;=بحث!$G$8,$E187=بحث!$I$7),IF(SUMPRODUCT(($G$1:$G186&lt;&gt;"")*($B$1:$B186=$B187))=0,MAX($H$1:$H186)+1,""),"")</f>
        <v/>
      </c>
    </row>
    <row r="188" spans="1:8" x14ac:dyDescent="0.25">
      <c r="A188" s="1">
        <v>8655</v>
      </c>
      <c r="B188" t="s">
        <v>112</v>
      </c>
      <c r="C188" s="6">
        <v>42008</v>
      </c>
      <c r="D188" s="6">
        <v>42008</v>
      </c>
      <c r="E188" t="s">
        <v>3</v>
      </c>
      <c r="F188" s="19">
        <v>1</v>
      </c>
      <c r="G188" s="20" t="str">
        <f>IF(AND($C188&gt;=بحث!$G$7,$C188&lt;=بحث!$G$8,$E188=بحث!$I$7),$F188,"")</f>
        <v/>
      </c>
      <c r="H188" s="20" t="str">
        <f>IF(AND($C188&gt;=بحث!$G$7,$C188&lt;=بحث!$G$8,$E188=بحث!$I$7),IF(SUMPRODUCT(($G$1:$G187&lt;&gt;"")*($B$1:$B187=$B188))=0,MAX($H$1:$H187)+1,""),"")</f>
        <v/>
      </c>
    </row>
    <row r="189" spans="1:8" x14ac:dyDescent="0.25">
      <c r="A189" s="1">
        <v>8645</v>
      </c>
      <c r="B189" t="s">
        <v>38</v>
      </c>
      <c r="C189" s="6">
        <v>42008</v>
      </c>
      <c r="D189" s="6">
        <v>42008</v>
      </c>
      <c r="E189" t="s">
        <v>3</v>
      </c>
      <c r="F189" s="19">
        <v>1</v>
      </c>
      <c r="G189" s="20" t="str">
        <f>IF(AND($C189&gt;=بحث!$G$7,$C189&lt;=بحث!$G$8,$E189=بحث!$I$7),$F189,"")</f>
        <v/>
      </c>
      <c r="H189" s="20" t="str">
        <f>IF(AND($C189&gt;=بحث!$G$7,$C189&lt;=بحث!$G$8,$E189=بحث!$I$7),IF(SUMPRODUCT(($G$1:$G188&lt;&gt;"")*($B$1:$B188=$B189))=0,MAX($H$1:$H188)+1,""),"")</f>
        <v/>
      </c>
    </row>
    <row r="190" spans="1:8" x14ac:dyDescent="0.25">
      <c r="A190" s="1">
        <v>8617</v>
      </c>
      <c r="B190" t="s">
        <v>487</v>
      </c>
      <c r="C190" s="6">
        <v>42010</v>
      </c>
      <c r="D190" s="6">
        <v>42012</v>
      </c>
      <c r="E190" t="s">
        <v>3</v>
      </c>
      <c r="F190" s="19">
        <v>2</v>
      </c>
      <c r="G190" s="20" t="str">
        <f>IF(AND($C190&gt;=بحث!$G$7,$C190&lt;=بحث!$G$8,$E190=بحث!$I$7),$F190,"")</f>
        <v/>
      </c>
      <c r="H190" s="20" t="str">
        <f>IF(AND($C190&gt;=بحث!$G$7,$C190&lt;=بحث!$G$8,$E190=بحث!$I$7),IF(SUMPRODUCT(($G$1:$G189&lt;&gt;"")*($B$1:$B189=$B190))=0,MAX($H$1:$H189)+1,""),"")</f>
        <v/>
      </c>
    </row>
    <row r="191" spans="1:8" x14ac:dyDescent="0.25">
      <c r="A191" s="1">
        <v>8654</v>
      </c>
      <c r="B191" t="s">
        <v>115</v>
      </c>
      <c r="C191" s="6">
        <v>42008</v>
      </c>
      <c r="D191" s="6">
        <v>42009</v>
      </c>
      <c r="E191" t="s">
        <v>0</v>
      </c>
      <c r="F191" s="19">
        <v>2</v>
      </c>
      <c r="G191" s="20" t="str">
        <f>IF(AND($C191&gt;=بحث!$G$7,$C191&lt;=بحث!$G$8,$E191=بحث!$I$7),$F191,"")</f>
        <v/>
      </c>
      <c r="H191" s="20" t="str">
        <f>IF(AND($C191&gt;=بحث!$G$7,$C191&lt;=بحث!$G$8,$E191=بحث!$I$7),IF(SUMPRODUCT(($G$1:$G190&lt;&gt;"")*($B$1:$B190=$B191))=0,MAX($H$1:$H190)+1,""),"")</f>
        <v/>
      </c>
    </row>
    <row r="192" spans="1:8" x14ac:dyDescent="0.25">
      <c r="A192" s="1">
        <v>8683</v>
      </c>
      <c r="B192" t="s">
        <v>39</v>
      </c>
      <c r="C192" s="6">
        <v>42008</v>
      </c>
      <c r="D192" s="6">
        <v>42009</v>
      </c>
      <c r="E192" t="s">
        <v>0</v>
      </c>
      <c r="F192" s="19">
        <v>2</v>
      </c>
      <c r="G192" s="20" t="str">
        <f>IF(AND($C192&gt;=بحث!$G$7,$C192&lt;=بحث!$G$8,$E192=بحث!$I$7),$F192,"")</f>
        <v/>
      </c>
      <c r="H192" s="20" t="str">
        <f>IF(AND($C192&gt;=بحث!$G$7,$C192&lt;=بحث!$G$8,$E192=بحث!$I$7),IF(SUMPRODUCT(($G$1:$G191&lt;&gt;"")*($B$1:$B191=$B192))=0,MAX($H$1:$H191)+1,""),"")</f>
        <v/>
      </c>
    </row>
    <row r="193" spans="1:8" x14ac:dyDescent="0.25">
      <c r="A193" s="1">
        <v>8656</v>
      </c>
      <c r="B193" t="s">
        <v>33</v>
      </c>
      <c r="C193" s="6">
        <v>42010</v>
      </c>
      <c r="D193" s="6">
        <v>42010</v>
      </c>
      <c r="E193" t="s">
        <v>0</v>
      </c>
      <c r="F193" s="19">
        <v>1</v>
      </c>
      <c r="G193" s="20" t="str">
        <f>IF(AND($C193&gt;=بحث!$G$7,$C193&lt;=بحث!$G$8,$E193=بحث!$I$7),$F193,"")</f>
        <v/>
      </c>
      <c r="H193" s="20" t="str">
        <f>IF(AND($C193&gt;=بحث!$G$7,$C193&lt;=بحث!$G$8,$E193=بحث!$I$7),IF(SUMPRODUCT(($G$1:$G192&lt;&gt;"")*($B$1:$B192=$B193))=0,MAX($H$1:$H192)+1,""),"")</f>
        <v/>
      </c>
    </row>
    <row r="194" spans="1:8" x14ac:dyDescent="0.25">
      <c r="A194" s="1">
        <v>8657</v>
      </c>
      <c r="B194" t="s">
        <v>116</v>
      </c>
      <c r="C194" s="6">
        <v>42008</v>
      </c>
      <c r="D194" s="6">
        <v>42008</v>
      </c>
      <c r="E194" t="s">
        <v>0</v>
      </c>
      <c r="F194" s="19">
        <v>1</v>
      </c>
      <c r="G194" s="20" t="str">
        <f>IF(AND($C194&gt;=بحث!$G$7,$C194&lt;=بحث!$G$8,$E194=بحث!$I$7),$F194,"")</f>
        <v/>
      </c>
      <c r="H194" s="20" t="str">
        <f>IF(AND($C194&gt;=بحث!$G$7,$C194&lt;=بحث!$G$8,$E194=بحث!$I$7),IF(SUMPRODUCT(($G$1:$G193&lt;&gt;"")*($B$1:$B193=$B194))=0,MAX($H$1:$H193)+1,""),"")</f>
        <v/>
      </c>
    </row>
    <row r="195" spans="1:8" x14ac:dyDescent="0.25">
      <c r="A195">
        <v>8858</v>
      </c>
      <c r="B195" t="s">
        <v>72</v>
      </c>
      <c r="C195" s="6">
        <v>42010</v>
      </c>
      <c r="D195" s="6">
        <v>42010</v>
      </c>
      <c r="E195" t="s">
        <v>3</v>
      </c>
      <c r="F195" s="19">
        <v>1</v>
      </c>
      <c r="G195" s="20" t="str">
        <f>IF(AND($C195&gt;=بحث!$G$7,$C195&lt;=بحث!$G$8,$E195=بحث!$I$7),$F195,"")</f>
        <v/>
      </c>
      <c r="H195" s="20" t="str">
        <f>IF(AND($C195&gt;=بحث!$G$7,$C195&lt;=بحث!$G$8,$E195=بحث!$I$7),IF(SUMPRODUCT(($G$1:$G194&lt;&gt;"")*($B$1:$B194=$B195))=0,MAX($H$1:$H194)+1,""),"")</f>
        <v/>
      </c>
    </row>
    <row r="196" spans="1:8" x14ac:dyDescent="0.25">
      <c r="A196" s="1">
        <v>8648</v>
      </c>
      <c r="B196" t="s">
        <v>114</v>
      </c>
      <c r="C196" s="6">
        <v>42010</v>
      </c>
      <c r="D196" s="6">
        <v>42010</v>
      </c>
      <c r="E196" t="s">
        <v>0</v>
      </c>
      <c r="F196" s="19">
        <v>1</v>
      </c>
      <c r="G196" s="20" t="str">
        <f>IF(AND($C196&gt;=بحث!$G$7,$C196&lt;=بحث!$G$8,$E196=بحث!$I$7),$F196,"")</f>
        <v/>
      </c>
      <c r="H196" s="20" t="str">
        <f>IF(AND($C196&gt;=بحث!$G$7,$C196&lt;=بحث!$G$8,$E196=بحث!$I$7),IF(SUMPRODUCT(($G$1:$G195&lt;&gt;"")*($B$1:$B195=$B196))=0,MAX($H$1:$H195)+1,""),"")</f>
        <v/>
      </c>
    </row>
    <row r="197" spans="1:8" x14ac:dyDescent="0.25">
      <c r="A197" s="1">
        <v>8718</v>
      </c>
      <c r="B197" t="s">
        <v>117</v>
      </c>
      <c r="C197" s="6">
        <v>42012</v>
      </c>
      <c r="D197" s="6">
        <v>42012</v>
      </c>
      <c r="E197" t="s">
        <v>3</v>
      </c>
      <c r="F197" s="19">
        <v>1</v>
      </c>
      <c r="G197" s="20" t="str">
        <f>IF(AND($C197&gt;=بحث!$G$7,$C197&lt;=بحث!$G$8,$E197=بحث!$I$7),$F197,"")</f>
        <v/>
      </c>
      <c r="H197" s="20" t="str">
        <f>IF(AND($C197&gt;=بحث!$G$7,$C197&lt;=بحث!$G$8,$E197=بحث!$I$7),IF(SUMPRODUCT(($G$1:$G196&lt;&gt;"")*($B$1:$B196=$B197))=0,MAX($H$1:$H196)+1,""),"")</f>
        <v/>
      </c>
    </row>
    <row r="198" spans="1:8" x14ac:dyDescent="0.25">
      <c r="A198" s="1">
        <v>8643</v>
      </c>
      <c r="B198" t="s">
        <v>118</v>
      </c>
      <c r="C198" s="6">
        <v>42005</v>
      </c>
      <c r="D198" s="6">
        <v>42005</v>
      </c>
      <c r="E198" t="s">
        <v>0</v>
      </c>
      <c r="F198" s="19">
        <v>1</v>
      </c>
      <c r="G198" s="20" t="str">
        <f>IF(AND($C198&gt;=بحث!$G$7,$C198&lt;=بحث!$G$8,$E198=بحث!$I$7),$F198,"")</f>
        <v/>
      </c>
      <c r="H198" s="20" t="str">
        <f>IF(AND($C198&gt;=بحث!$G$7,$C198&lt;=بحث!$G$8,$E198=بحث!$I$7),IF(SUMPRODUCT(($G$1:$G197&lt;&gt;"")*($B$1:$B197=$B198))=0,MAX($H$1:$H197)+1,""),"")</f>
        <v/>
      </c>
    </row>
    <row r="199" spans="1:8" x14ac:dyDescent="0.25">
      <c r="A199" s="1">
        <v>8728</v>
      </c>
      <c r="B199" t="s">
        <v>103</v>
      </c>
      <c r="C199" s="6">
        <v>42008</v>
      </c>
      <c r="D199" s="6">
        <v>42008</v>
      </c>
      <c r="E199" t="s">
        <v>0</v>
      </c>
      <c r="F199" s="19">
        <v>1</v>
      </c>
      <c r="G199" s="20" t="str">
        <f>IF(AND($C199&gt;=بحث!$G$7,$C199&lt;=بحث!$G$8,$E199=بحث!$I$7),$F199,"")</f>
        <v/>
      </c>
      <c r="H199" s="20" t="str">
        <f>IF(AND($C199&gt;=بحث!$G$7,$C199&lt;=بحث!$G$8,$E199=بحث!$I$7),IF(SUMPRODUCT(($G$1:$G198&lt;&gt;"")*($B$1:$B198=$B199))=0,MAX($H$1:$H198)+1,""),"")</f>
        <v/>
      </c>
    </row>
    <row r="200" spans="1:8" x14ac:dyDescent="0.25">
      <c r="A200" s="1">
        <v>8807</v>
      </c>
      <c r="B200" t="s">
        <v>488</v>
      </c>
      <c r="C200" s="6">
        <v>42012</v>
      </c>
      <c r="D200" s="6">
        <v>42012</v>
      </c>
      <c r="E200" t="s">
        <v>3</v>
      </c>
      <c r="F200" s="19">
        <v>1</v>
      </c>
      <c r="G200" s="20" t="str">
        <f>IF(AND($C200&gt;=بحث!$G$7,$C200&lt;=بحث!$G$8,$E200=بحث!$I$7),$F200,"")</f>
        <v/>
      </c>
      <c r="H200" s="20" t="str">
        <f>IF(AND($C200&gt;=بحث!$G$7,$C200&lt;=بحث!$G$8,$E200=بحث!$I$7),IF(SUMPRODUCT(($G$1:$G199&lt;&gt;"")*($B$1:$B199=$B200))=0,MAX($H$1:$H199)+1,""),"")</f>
        <v/>
      </c>
    </row>
    <row r="201" spans="1:8" x14ac:dyDescent="0.25">
      <c r="A201" s="1">
        <v>8714</v>
      </c>
      <c r="B201" t="s">
        <v>98</v>
      </c>
      <c r="C201" s="6">
        <v>42005</v>
      </c>
      <c r="D201" s="6">
        <v>42005</v>
      </c>
      <c r="E201" t="s">
        <v>0</v>
      </c>
      <c r="F201" s="19">
        <v>1</v>
      </c>
      <c r="G201" s="20" t="str">
        <f>IF(AND($C201&gt;=بحث!$G$7,$C201&lt;=بحث!$G$8,$E201=بحث!$I$7),$F201,"")</f>
        <v/>
      </c>
      <c r="H201" s="20" t="str">
        <f>IF(AND($C201&gt;=بحث!$G$7,$C201&lt;=بحث!$G$8,$E201=بحث!$I$7),IF(SUMPRODUCT(($G$1:$G200&lt;&gt;"")*($B$1:$B200=$B201))=0,MAX($H$1:$H200)+1,""),"")</f>
        <v/>
      </c>
    </row>
    <row r="202" spans="1:8" x14ac:dyDescent="0.25">
      <c r="A202" s="1">
        <v>8719</v>
      </c>
      <c r="B202" t="s">
        <v>31</v>
      </c>
      <c r="C202" s="6">
        <v>42005</v>
      </c>
      <c r="D202" s="6">
        <v>42005</v>
      </c>
      <c r="E202" t="s">
        <v>0</v>
      </c>
      <c r="F202" s="19">
        <v>1</v>
      </c>
      <c r="G202" s="20" t="str">
        <f>IF(AND($C202&gt;=بحث!$G$7,$C202&lt;=بحث!$G$8,$E202=بحث!$I$7),$F202,"")</f>
        <v/>
      </c>
      <c r="H202" s="20" t="str">
        <f>IF(AND($C202&gt;=بحث!$G$7,$C202&lt;=بحث!$G$8,$E202=بحث!$I$7),IF(SUMPRODUCT(($G$1:$G201&lt;&gt;"")*($B$1:$B201=$B202))=0,MAX($H$1:$H201)+1,""),"")</f>
        <v/>
      </c>
    </row>
    <row r="203" spans="1:8" x14ac:dyDescent="0.25">
      <c r="A203" s="1">
        <v>8701</v>
      </c>
      <c r="B203" t="s">
        <v>119</v>
      </c>
      <c r="C203" s="6">
        <v>42015</v>
      </c>
      <c r="D203" s="6">
        <v>42017</v>
      </c>
      <c r="E203" t="s">
        <v>0</v>
      </c>
      <c r="F203" s="19">
        <v>3</v>
      </c>
      <c r="G203" s="20" t="str">
        <f>IF(AND($C203&gt;=بحث!$G$7,$C203&lt;=بحث!$G$8,$E203=بحث!$I$7),$F203,"")</f>
        <v/>
      </c>
      <c r="H203" s="20" t="str">
        <f>IF(AND($C203&gt;=بحث!$G$7,$C203&lt;=بحث!$G$8,$E203=بحث!$I$7),IF(SUMPRODUCT(($G$1:$G202&lt;&gt;"")*($B$1:$B202=$B203))=0,MAX($H$1:$H202)+1,""),"")</f>
        <v/>
      </c>
    </row>
    <row r="204" spans="1:8" x14ac:dyDescent="0.25">
      <c r="A204" s="1">
        <v>8101</v>
      </c>
      <c r="B204" t="s">
        <v>477</v>
      </c>
      <c r="C204" s="6">
        <v>42010</v>
      </c>
      <c r="D204" s="6">
        <v>42010</v>
      </c>
      <c r="E204" t="s">
        <v>0</v>
      </c>
      <c r="F204" s="19">
        <v>1</v>
      </c>
      <c r="G204" s="20" t="str">
        <f>IF(AND($C204&gt;=بحث!$G$7,$C204&lt;=بحث!$G$8,$E204=بحث!$I$7),$F204,"")</f>
        <v/>
      </c>
      <c r="H204" s="20" t="str">
        <f>IF(AND($C204&gt;=بحث!$G$7,$C204&lt;=بحث!$G$8,$E204=بحث!$I$7),IF(SUMPRODUCT(($G$1:$G203&lt;&gt;"")*($B$1:$B203=$B204))=0,MAX($H$1:$H203)+1,""),"")</f>
        <v/>
      </c>
    </row>
    <row r="205" spans="1:8" x14ac:dyDescent="0.25">
      <c r="A205" s="1">
        <v>8101</v>
      </c>
      <c r="B205" t="s">
        <v>477</v>
      </c>
      <c r="C205" s="6">
        <v>42012</v>
      </c>
      <c r="D205" s="6">
        <v>42012</v>
      </c>
      <c r="E205" t="s">
        <v>0</v>
      </c>
      <c r="F205" s="19">
        <v>1</v>
      </c>
      <c r="G205" s="20" t="str">
        <f>IF(AND($C205&gt;=بحث!$G$7,$C205&lt;=بحث!$G$8,$E205=بحث!$I$7),$F205,"")</f>
        <v/>
      </c>
      <c r="H205" s="20" t="str">
        <f>IF(AND($C205&gt;=بحث!$G$7,$C205&lt;=بحث!$G$8,$E205=بحث!$I$7),IF(SUMPRODUCT(($G$1:$G204&lt;&gt;"")*($B$1:$B204=$B205))=0,MAX($H$1:$H204)+1,""),"")</f>
        <v/>
      </c>
    </row>
    <row r="206" spans="1:8" x14ac:dyDescent="0.25">
      <c r="A206" s="1">
        <v>8260</v>
      </c>
      <c r="B206" t="s">
        <v>12</v>
      </c>
      <c r="C206" s="6">
        <v>42012</v>
      </c>
      <c r="D206" s="6">
        <v>42012</v>
      </c>
      <c r="E206" t="s">
        <v>3</v>
      </c>
      <c r="F206" s="19">
        <v>1</v>
      </c>
      <c r="G206" s="20" t="str">
        <f>IF(AND($C206&gt;=بحث!$G$7,$C206&lt;=بحث!$G$8,$E206=بحث!$I$7),$F206,"")</f>
        <v/>
      </c>
      <c r="H206" s="20" t="str">
        <f>IF(AND($C206&gt;=بحث!$G$7,$C206&lt;=بحث!$G$8,$E206=بحث!$I$7),IF(SUMPRODUCT(($G$1:$G205&lt;&gt;"")*($B$1:$B205=$B206))=0,MAX($H$1:$H205)+1,""),"")</f>
        <v/>
      </c>
    </row>
    <row r="207" spans="1:8" x14ac:dyDescent="0.25">
      <c r="A207" s="1">
        <v>8330</v>
      </c>
      <c r="B207" t="s">
        <v>120</v>
      </c>
      <c r="C207" s="6">
        <v>42012</v>
      </c>
      <c r="D207" s="6">
        <v>42012</v>
      </c>
      <c r="E207" t="s">
        <v>6</v>
      </c>
      <c r="F207" s="19">
        <v>1</v>
      </c>
      <c r="G207" s="20" t="str">
        <f>IF(AND($C207&gt;=بحث!$G$7,$C207&lt;=بحث!$G$8,$E207=بحث!$I$7),$F207,"")</f>
        <v/>
      </c>
      <c r="H207" s="20" t="str">
        <f>IF(AND($C207&gt;=بحث!$G$7,$C207&lt;=بحث!$G$8,$E207=بحث!$I$7),IF(SUMPRODUCT(($G$1:$G206&lt;&gt;"")*($B$1:$B206=$B207))=0,MAX($H$1:$H206)+1,""),"")</f>
        <v/>
      </c>
    </row>
    <row r="208" spans="1:8" x14ac:dyDescent="0.25">
      <c r="A208" s="1">
        <v>8710</v>
      </c>
      <c r="B208" t="s">
        <v>105</v>
      </c>
      <c r="C208" s="6">
        <v>42015</v>
      </c>
      <c r="D208" s="6">
        <v>42015</v>
      </c>
      <c r="E208" t="s">
        <v>464</v>
      </c>
      <c r="F208" s="19">
        <v>1</v>
      </c>
      <c r="G208" s="20">
        <f>IF(AND($C208&gt;=بحث!$G$7,$C208&lt;=بحث!$G$8,$E208=بحث!$I$7),$F208,"")</f>
        <v>1</v>
      </c>
      <c r="H208" s="20" t="str">
        <f>IF(AND($C208&gt;=بحث!$G$7,$C208&lt;=بحث!$G$8,$E208=بحث!$I$7),IF(SUMPRODUCT(($G$1:$G207&lt;&gt;"")*($B$1:$B207=$B208))=0,MAX($H$1:$H207)+1,""),"")</f>
        <v/>
      </c>
    </row>
    <row r="209" spans="1:8" x14ac:dyDescent="0.25">
      <c r="A209" s="1">
        <v>8618</v>
      </c>
      <c r="B209" t="s">
        <v>489</v>
      </c>
      <c r="C209" s="6">
        <v>42012</v>
      </c>
      <c r="D209" s="6">
        <v>42012</v>
      </c>
      <c r="E209" t="s">
        <v>0</v>
      </c>
      <c r="F209" s="19">
        <v>1</v>
      </c>
      <c r="G209" s="20" t="str">
        <f>IF(AND($C209&gt;=بحث!$G$7,$C209&lt;=بحث!$G$8,$E209=بحث!$I$7),$F209,"")</f>
        <v/>
      </c>
      <c r="H209" s="20" t="str">
        <f>IF(AND($C209&gt;=بحث!$G$7,$C209&lt;=بحث!$G$8,$E209=بحث!$I$7),IF(SUMPRODUCT(($G$1:$G208&lt;&gt;"")*($B$1:$B208=$B209))=0,MAX($H$1:$H208)+1,""),"")</f>
        <v/>
      </c>
    </row>
    <row r="210" spans="1:8" x14ac:dyDescent="0.25">
      <c r="A210" s="1">
        <v>8711</v>
      </c>
      <c r="B210" t="s">
        <v>121</v>
      </c>
      <c r="C210" s="6">
        <v>42009</v>
      </c>
      <c r="D210" s="6">
        <v>42009</v>
      </c>
      <c r="E210" t="s">
        <v>3</v>
      </c>
      <c r="F210" s="19">
        <v>0</v>
      </c>
      <c r="G210" s="20" t="str">
        <f>IF(AND($C210&gt;=بحث!$G$7,$C210&lt;=بحث!$G$8,$E210=بحث!$I$7),$F210,"")</f>
        <v/>
      </c>
      <c r="H210" s="20" t="str">
        <f>IF(AND($C210&gt;=بحث!$G$7,$C210&lt;=بحث!$G$8,$E210=بحث!$I$7),IF(SUMPRODUCT(($G$1:$G209&lt;&gt;"")*($B$1:$B209=$B210))=0,MAX($H$1:$H209)+1,""),"")</f>
        <v/>
      </c>
    </row>
    <row r="211" spans="1:8" x14ac:dyDescent="0.25">
      <c r="A211" s="1">
        <v>8621</v>
      </c>
      <c r="B211" t="s">
        <v>122</v>
      </c>
      <c r="C211" s="6">
        <v>42010</v>
      </c>
      <c r="D211" s="6">
        <v>42010</v>
      </c>
      <c r="E211" t="s">
        <v>0</v>
      </c>
      <c r="F211" s="19">
        <v>0</v>
      </c>
      <c r="G211" s="20" t="str">
        <f>IF(AND($C211&gt;=بحث!$G$7,$C211&lt;=بحث!$G$8,$E211=بحث!$I$7),$F211,"")</f>
        <v/>
      </c>
      <c r="H211" s="20" t="str">
        <f>IF(AND($C211&gt;=بحث!$G$7,$C211&lt;=بحث!$G$8,$E211=بحث!$I$7),IF(SUMPRODUCT(($G$1:$G210&lt;&gt;"")*($B$1:$B210=$B211))=0,MAX($H$1:$H210)+1,""),"")</f>
        <v/>
      </c>
    </row>
    <row r="212" spans="1:8" x14ac:dyDescent="0.25">
      <c r="A212">
        <v>8892</v>
      </c>
      <c r="B212" t="s">
        <v>24</v>
      </c>
      <c r="C212" s="6">
        <v>42008</v>
      </c>
      <c r="D212" s="6">
        <v>42008</v>
      </c>
      <c r="E212" t="s">
        <v>3</v>
      </c>
      <c r="F212" s="19">
        <v>1</v>
      </c>
      <c r="G212" s="20" t="str">
        <f>IF(AND($C212&gt;=بحث!$G$7,$C212&lt;=بحث!$G$8,$E212=بحث!$I$7),$F212,"")</f>
        <v/>
      </c>
      <c r="H212" s="20" t="str">
        <f>IF(AND($C212&gt;=بحث!$G$7,$C212&lt;=بحث!$G$8,$E212=بحث!$I$7),IF(SUMPRODUCT(($G$1:$G211&lt;&gt;"")*($B$1:$B211=$B212))=0,MAX($H$1:$H211)+1,""),"")</f>
        <v/>
      </c>
    </row>
    <row r="213" spans="1:8" x14ac:dyDescent="0.25">
      <c r="A213" s="1">
        <v>8831</v>
      </c>
      <c r="B213" t="s">
        <v>25</v>
      </c>
      <c r="C213" s="6">
        <v>42005</v>
      </c>
      <c r="D213" s="6">
        <v>42005</v>
      </c>
      <c r="E213" t="s">
        <v>3</v>
      </c>
      <c r="F213" s="19">
        <v>1</v>
      </c>
      <c r="G213" s="20" t="str">
        <f>IF(AND($C213&gt;=بحث!$G$7,$C213&lt;=بحث!$G$8,$E213=بحث!$I$7),$F213,"")</f>
        <v/>
      </c>
      <c r="H213" s="20" t="str">
        <f>IF(AND($C213&gt;=بحث!$G$7,$C213&lt;=بحث!$G$8,$E213=بحث!$I$7),IF(SUMPRODUCT(($G$1:$G212&lt;&gt;"")*($B$1:$B212=$B213))=0,MAX($H$1:$H212)+1,""),"")</f>
        <v/>
      </c>
    </row>
    <row r="214" spans="1:8" x14ac:dyDescent="0.25">
      <c r="A214" s="1">
        <v>8716</v>
      </c>
      <c r="B214" t="s">
        <v>123</v>
      </c>
      <c r="C214" s="6">
        <v>42012</v>
      </c>
      <c r="D214" s="6">
        <v>42012</v>
      </c>
      <c r="E214" t="s">
        <v>3</v>
      </c>
      <c r="F214" s="19">
        <v>1</v>
      </c>
      <c r="G214" s="20" t="str">
        <f>IF(AND($C214&gt;=بحث!$G$7,$C214&lt;=بحث!$G$8,$E214=بحث!$I$7),$F214,"")</f>
        <v/>
      </c>
      <c r="H214" s="20" t="str">
        <f>IF(AND($C214&gt;=بحث!$G$7,$C214&lt;=بحث!$G$8,$E214=بحث!$I$7),IF(SUMPRODUCT(($G$1:$G213&lt;&gt;"")*($B$1:$B213=$B214))=0,MAX($H$1:$H213)+1,""),"")</f>
        <v/>
      </c>
    </row>
    <row r="215" spans="1:8" x14ac:dyDescent="0.25">
      <c r="A215" s="1">
        <v>8716</v>
      </c>
      <c r="B215" t="s">
        <v>123</v>
      </c>
      <c r="C215" s="6">
        <v>42010</v>
      </c>
      <c r="D215" s="6">
        <v>42010</v>
      </c>
      <c r="E215" t="s">
        <v>3</v>
      </c>
      <c r="F215" s="19">
        <v>1</v>
      </c>
      <c r="G215" s="20" t="str">
        <f>IF(AND($C215&gt;=بحث!$G$7,$C215&lt;=بحث!$G$8,$E215=بحث!$I$7),$F215,"")</f>
        <v/>
      </c>
      <c r="H215" s="20" t="str">
        <f>IF(AND($C215&gt;=بحث!$G$7,$C215&lt;=بحث!$G$8,$E215=بحث!$I$7),IF(SUMPRODUCT(($G$1:$G214&lt;&gt;"")*($B$1:$B214=$B215))=0,MAX($H$1:$H214)+1,""),"")</f>
        <v/>
      </c>
    </row>
    <row r="216" spans="1:8" x14ac:dyDescent="0.25">
      <c r="A216" s="1">
        <v>8637</v>
      </c>
      <c r="B216" t="s">
        <v>124</v>
      </c>
      <c r="C216" s="6">
        <v>42012</v>
      </c>
      <c r="D216" s="6">
        <v>42012</v>
      </c>
      <c r="E216" t="s">
        <v>3</v>
      </c>
      <c r="F216" s="19">
        <v>1</v>
      </c>
      <c r="G216" s="20" t="str">
        <f>IF(AND($C216&gt;=بحث!$G$7,$C216&lt;=بحث!$G$8,$E216=بحث!$I$7),$F216,"")</f>
        <v/>
      </c>
      <c r="H216" s="20" t="str">
        <f>IF(AND($C216&gt;=بحث!$G$7,$C216&lt;=بحث!$G$8,$E216=بحث!$I$7),IF(SUMPRODUCT(($G$1:$G215&lt;&gt;"")*($B$1:$B215=$B216))=0,MAX($H$1:$H215)+1,""),"")</f>
        <v/>
      </c>
    </row>
    <row r="217" spans="1:8" x14ac:dyDescent="0.25">
      <c r="A217" s="1">
        <v>8602</v>
      </c>
      <c r="B217" t="s">
        <v>41</v>
      </c>
      <c r="C217" s="6">
        <v>42012</v>
      </c>
      <c r="D217" s="6">
        <v>42012</v>
      </c>
      <c r="E217" t="s">
        <v>0</v>
      </c>
      <c r="F217" s="19">
        <v>1</v>
      </c>
      <c r="G217" s="20" t="str">
        <f>IF(AND($C217&gt;=بحث!$G$7,$C217&lt;=بحث!$G$8,$E217=بحث!$I$7),$F217,"")</f>
        <v/>
      </c>
      <c r="H217" s="20" t="str">
        <f>IF(AND($C217&gt;=بحث!$G$7,$C217&lt;=بحث!$G$8,$E217=بحث!$I$7),IF(SUMPRODUCT(($G$1:$G216&lt;&gt;"")*($B$1:$B216=$B217))=0,MAX($H$1:$H216)+1,""),"")</f>
        <v/>
      </c>
    </row>
    <row r="218" spans="1:8" x14ac:dyDescent="0.25">
      <c r="A218" s="1">
        <v>8208</v>
      </c>
      <c r="B218" t="s">
        <v>9</v>
      </c>
      <c r="C218" s="6">
        <v>42008</v>
      </c>
      <c r="D218" s="6">
        <v>42008</v>
      </c>
      <c r="E218" t="s">
        <v>3</v>
      </c>
      <c r="F218" s="19">
        <v>1</v>
      </c>
      <c r="G218" s="20" t="str">
        <f>IF(AND($C218&gt;=بحث!$G$7,$C218&lt;=بحث!$G$8,$E218=بحث!$I$7),$F218,"")</f>
        <v/>
      </c>
      <c r="H218" s="20" t="str">
        <f>IF(AND($C218&gt;=بحث!$G$7,$C218&lt;=بحث!$G$8,$E218=بحث!$I$7),IF(SUMPRODUCT(($G$1:$G217&lt;&gt;"")*($B$1:$B217=$B218))=0,MAX($H$1:$H217)+1,""),"")</f>
        <v/>
      </c>
    </row>
    <row r="219" spans="1:8" x14ac:dyDescent="0.25">
      <c r="A219" s="1">
        <v>8833</v>
      </c>
      <c r="B219" t="s">
        <v>482</v>
      </c>
      <c r="C219" s="6">
        <v>42005</v>
      </c>
      <c r="D219" s="6">
        <v>42005</v>
      </c>
      <c r="E219" t="s">
        <v>3</v>
      </c>
      <c r="F219" s="19">
        <v>1</v>
      </c>
      <c r="G219" s="20" t="str">
        <f>IF(AND($C219&gt;=بحث!$G$7,$C219&lt;=بحث!$G$8,$E219=بحث!$I$7),$F219,"")</f>
        <v/>
      </c>
      <c r="H219" s="20" t="str">
        <f>IF(AND($C219&gt;=بحث!$G$7,$C219&lt;=بحث!$G$8,$E219=بحث!$I$7),IF(SUMPRODUCT(($G$1:$G218&lt;&gt;"")*($B$1:$B218=$B219))=0,MAX($H$1:$H218)+1,""),"")</f>
        <v/>
      </c>
    </row>
    <row r="220" spans="1:8" x14ac:dyDescent="0.25">
      <c r="A220" s="1">
        <v>8605</v>
      </c>
      <c r="B220" t="s">
        <v>68</v>
      </c>
      <c r="C220" s="6">
        <v>42012</v>
      </c>
      <c r="D220" s="6">
        <v>42012</v>
      </c>
      <c r="E220" t="s">
        <v>0</v>
      </c>
      <c r="F220" s="19">
        <v>1</v>
      </c>
      <c r="G220" s="20" t="str">
        <f>IF(AND($C220&gt;=بحث!$G$7,$C220&lt;=بحث!$G$8,$E220=بحث!$I$7),$F220,"")</f>
        <v/>
      </c>
      <c r="H220" s="20" t="str">
        <f>IF(AND($C220&gt;=بحث!$G$7,$C220&lt;=بحث!$G$8,$E220=بحث!$I$7),IF(SUMPRODUCT(($G$1:$G219&lt;&gt;"")*($B$1:$B219=$B220))=0,MAX($H$1:$H219)+1,""),"")</f>
        <v/>
      </c>
    </row>
    <row r="221" spans="1:8" x14ac:dyDescent="0.25">
      <c r="A221" s="1">
        <v>8623</v>
      </c>
      <c r="B221" t="s">
        <v>125</v>
      </c>
      <c r="C221" s="6">
        <v>42005</v>
      </c>
      <c r="D221" s="6">
        <v>42005</v>
      </c>
      <c r="E221" t="s">
        <v>0</v>
      </c>
      <c r="F221" s="19">
        <v>1</v>
      </c>
      <c r="G221" s="20" t="str">
        <f>IF(AND($C221&gt;=بحث!$G$7,$C221&lt;=بحث!$G$8,$E221=بحث!$I$7),$F221,"")</f>
        <v/>
      </c>
      <c r="H221" s="20" t="str">
        <f>IF(AND($C221&gt;=بحث!$G$7,$C221&lt;=بحث!$G$8,$E221=بحث!$I$7),IF(SUMPRODUCT(($G$1:$G220&lt;&gt;"")*($B$1:$B220=$B221))=0,MAX($H$1:$H220)+1,""),"")</f>
        <v/>
      </c>
    </row>
    <row r="222" spans="1:8" x14ac:dyDescent="0.25">
      <c r="A222" s="1">
        <v>8070</v>
      </c>
      <c r="B222" t="s">
        <v>126</v>
      </c>
      <c r="C222" s="6">
        <v>42012</v>
      </c>
      <c r="D222" s="6">
        <v>42012</v>
      </c>
      <c r="E222" t="s">
        <v>0</v>
      </c>
      <c r="F222" s="19">
        <v>1</v>
      </c>
      <c r="G222" s="20" t="str">
        <f>IF(AND($C222&gt;=بحث!$G$7,$C222&lt;=بحث!$G$8,$E222=بحث!$I$7),$F222,"")</f>
        <v/>
      </c>
      <c r="H222" s="20" t="str">
        <f>IF(AND($C222&gt;=بحث!$G$7,$C222&lt;=بحث!$G$8,$E222=بحث!$I$7),IF(SUMPRODUCT(($G$1:$G221&lt;&gt;"")*($B$1:$B221=$B222))=0,MAX($H$1:$H221)+1,""),"")</f>
        <v/>
      </c>
    </row>
    <row r="223" spans="1:8" x14ac:dyDescent="0.25">
      <c r="A223" s="1">
        <v>8263</v>
      </c>
      <c r="B223" t="s">
        <v>127</v>
      </c>
      <c r="C223" s="6">
        <v>42005</v>
      </c>
      <c r="D223" s="6">
        <v>42005</v>
      </c>
      <c r="E223" t="s">
        <v>0</v>
      </c>
      <c r="F223" s="19">
        <v>1</v>
      </c>
      <c r="G223" s="20" t="str">
        <f>IF(AND($C223&gt;=بحث!$G$7,$C223&lt;=بحث!$G$8,$E223=بحث!$I$7),$F223,"")</f>
        <v/>
      </c>
      <c r="H223" s="20" t="str">
        <f>IF(AND($C223&gt;=بحث!$G$7,$C223&lt;=بحث!$G$8,$E223=بحث!$I$7),IF(SUMPRODUCT(($G$1:$G222&lt;&gt;"")*($B$1:$B222=$B223))=0,MAX($H$1:$H222)+1,""),"")</f>
        <v/>
      </c>
    </row>
    <row r="224" spans="1:8" x14ac:dyDescent="0.25">
      <c r="A224" s="1">
        <v>8705</v>
      </c>
      <c r="B224" t="s">
        <v>490</v>
      </c>
      <c r="C224" s="6">
        <v>42012</v>
      </c>
      <c r="D224" s="6">
        <v>42012</v>
      </c>
      <c r="E224" t="s">
        <v>3</v>
      </c>
      <c r="F224" s="19">
        <v>1</v>
      </c>
      <c r="G224" s="20" t="str">
        <f>IF(AND($C224&gt;=بحث!$G$7,$C224&lt;=بحث!$G$8,$E224=بحث!$I$7),$F224,"")</f>
        <v/>
      </c>
      <c r="H224" s="20" t="str">
        <f>IF(AND($C224&gt;=بحث!$G$7,$C224&lt;=بحث!$G$8,$E224=بحث!$I$7),IF(SUMPRODUCT(($G$1:$G223&lt;&gt;"")*($B$1:$B223=$B224))=0,MAX($H$1:$H223)+1,""),"")</f>
        <v/>
      </c>
    </row>
    <row r="225" spans="1:8" x14ac:dyDescent="0.25">
      <c r="A225" s="1">
        <v>8622</v>
      </c>
      <c r="B225" t="s">
        <v>128</v>
      </c>
      <c r="C225" s="6">
        <v>42012</v>
      </c>
      <c r="D225" s="6">
        <v>42012</v>
      </c>
      <c r="E225" t="s">
        <v>0</v>
      </c>
      <c r="F225" s="19">
        <v>1</v>
      </c>
      <c r="G225" s="20" t="str">
        <f>IF(AND($C225&gt;=بحث!$G$7,$C225&lt;=بحث!$G$8,$E225=بحث!$I$7),$F225,"")</f>
        <v/>
      </c>
      <c r="H225" s="20" t="str">
        <f>IF(AND($C225&gt;=بحث!$G$7,$C225&lt;=بحث!$G$8,$E225=بحث!$I$7),IF(SUMPRODUCT(($G$1:$G224&lt;&gt;"")*($B$1:$B224=$B225))=0,MAX($H$1:$H224)+1,""),"")</f>
        <v/>
      </c>
    </row>
    <row r="226" spans="1:8" x14ac:dyDescent="0.25">
      <c r="A226" s="1">
        <v>8693</v>
      </c>
      <c r="B226" t="s">
        <v>129</v>
      </c>
      <c r="C226" s="6">
        <v>42012</v>
      </c>
      <c r="D226" s="6">
        <v>42012</v>
      </c>
      <c r="E226" t="s">
        <v>0</v>
      </c>
      <c r="F226" s="19">
        <v>1</v>
      </c>
      <c r="G226" s="20" t="str">
        <f>IF(AND($C226&gt;=بحث!$G$7,$C226&lt;=بحث!$G$8,$E226=بحث!$I$7),$F226,"")</f>
        <v/>
      </c>
      <c r="H226" s="20" t="str">
        <f>IF(AND($C226&gt;=بحث!$G$7,$C226&lt;=بحث!$G$8,$E226=بحث!$I$7),IF(SUMPRODUCT(($G$1:$G225&lt;&gt;"")*($B$1:$B225=$B226))=0,MAX($H$1:$H225)+1,""),"")</f>
        <v/>
      </c>
    </row>
    <row r="227" spans="1:8" x14ac:dyDescent="0.25">
      <c r="A227" s="1">
        <v>8837</v>
      </c>
      <c r="B227" t="s">
        <v>71</v>
      </c>
      <c r="C227" s="6">
        <v>42012</v>
      </c>
      <c r="D227" s="6">
        <v>42012</v>
      </c>
      <c r="E227" t="s">
        <v>0</v>
      </c>
      <c r="F227" s="19">
        <v>1</v>
      </c>
      <c r="G227" s="20" t="str">
        <f>IF(AND($C227&gt;=بحث!$G$7,$C227&lt;=بحث!$G$8,$E227=بحث!$I$7),$F227,"")</f>
        <v/>
      </c>
      <c r="H227" s="20" t="str">
        <f>IF(AND($C227&gt;=بحث!$G$7,$C227&lt;=بحث!$G$8,$E227=بحث!$I$7),IF(SUMPRODUCT(($G$1:$G226&lt;&gt;"")*($B$1:$B226=$B227))=0,MAX($H$1:$H226)+1,""),"")</f>
        <v/>
      </c>
    </row>
    <row r="228" spans="1:8" x14ac:dyDescent="0.25">
      <c r="A228" s="1">
        <v>8814</v>
      </c>
      <c r="B228" t="s">
        <v>491</v>
      </c>
      <c r="C228" s="6">
        <v>42026</v>
      </c>
      <c r="D228" s="6">
        <v>42026</v>
      </c>
      <c r="E228" t="s">
        <v>0</v>
      </c>
      <c r="F228" s="19">
        <v>1</v>
      </c>
      <c r="G228" s="20" t="str">
        <f>IF(AND($C228&gt;=بحث!$G$7,$C228&lt;=بحث!$G$8,$E228=بحث!$I$7),$F228,"")</f>
        <v/>
      </c>
      <c r="H228" s="20" t="str">
        <f>IF(AND($C228&gt;=بحث!$G$7,$C228&lt;=بحث!$G$8,$E228=بحث!$I$7),IF(SUMPRODUCT(($G$1:$G227&lt;&gt;"")*($B$1:$B227=$B228))=0,MAX($H$1:$H227)+1,""),"")</f>
        <v/>
      </c>
    </row>
    <row r="229" spans="1:8" x14ac:dyDescent="0.25">
      <c r="A229" s="1">
        <v>8805</v>
      </c>
      <c r="B229" t="s">
        <v>36</v>
      </c>
      <c r="C229" s="6">
        <v>42043</v>
      </c>
      <c r="D229" s="6">
        <v>42044</v>
      </c>
      <c r="E229" t="s">
        <v>0</v>
      </c>
      <c r="F229" s="19">
        <v>2</v>
      </c>
      <c r="G229" s="20" t="str">
        <f>IF(AND($C229&gt;=بحث!$G$7,$C229&lt;=بحث!$G$8,$E229=بحث!$I$7),$F229,"")</f>
        <v/>
      </c>
      <c r="H229" s="20" t="str">
        <f>IF(AND($C229&gt;=بحث!$G$7,$C229&lt;=بحث!$G$8,$E229=بحث!$I$7),IF(SUMPRODUCT(($G$1:$G228&lt;&gt;"")*($B$1:$B228=$B229))=0,MAX($H$1:$H228)+1,""),"")</f>
        <v/>
      </c>
    </row>
    <row r="230" spans="1:8" x14ac:dyDescent="0.25">
      <c r="A230" s="1">
        <v>8805</v>
      </c>
      <c r="B230" t="s">
        <v>36</v>
      </c>
      <c r="C230" s="6">
        <v>42036</v>
      </c>
      <c r="D230" s="6">
        <v>42040</v>
      </c>
      <c r="E230" t="s">
        <v>0</v>
      </c>
      <c r="F230" s="19">
        <v>5</v>
      </c>
      <c r="G230" s="20" t="str">
        <f>IF(AND($C230&gt;=بحث!$G$7,$C230&lt;=بحث!$G$8,$E230=بحث!$I$7),$F230,"")</f>
        <v/>
      </c>
      <c r="H230" s="20" t="str">
        <f>IF(AND($C230&gt;=بحث!$G$7,$C230&lt;=بحث!$G$8,$E230=بحث!$I$7),IF(SUMPRODUCT(($G$1:$G229&lt;&gt;"")*($B$1:$B229=$B230))=0,MAX($H$1:$H229)+1,""),"")</f>
        <v/>
      </c>
    </row>
    <row r="231" spans="1:8" x14ac:dyDescent="0.25">
      <c r="A231" s="1">
        <v>8805</v>
      </c>
      <c r="B231" t="s">
        <v>36</v>
      </c>
      <c r="C231" s="6">
        <v>42024</v>
      </c>
      <c r="D231" s="6">
        <v>42024</v>
      </c>
      <c r="E231" t="s">
        <v>0</v>
      </c>
      <c r="F231" s="19">
        <v>1</v>
      </c>
      <c r="G231" s="20" t="str">
        <f>IF(AND($C231&gt;=بحث!$G$7,$C231&lt;=بحث!$G$8,$E231=بحث!$I$7),$F231,"")</f>
        <v/>
      </c>
      <c r="H231" s="20" t="str">
        <f>IF(AND($C231&gt;=بحث!$G$7,$C231&lt;=بحث!$G$8,$E231=بحث!$I$7),IF(SUMPRODUCT(($G$1:$G230&lt;&gt;"")*($B$1:$B230=$B231))=0,MAX($H$1:$H230)+1,""),"")</f>
        <v/>
      </c>
    </row>
    <row r="232" spans="1:8" x14ac:dyDescent="0.25">
      <c r="A232" s="1">
        <v>8644</v>
      </c>
      <c r="B232" t="s">
        <v>30</v>
      </c>
      <c r="C232" s="6">
        <v>42030</v>
      </c>
      <c r="D232" s="6">
        <v>42030</v>
      </c>
      <c r="E232" t="s">
        <v>0</v>
      </c>
      <c r="F232" s="19">
        <v>1</v>
      </c>
      <c r="G232" s="20" t="str">
        <f>IF(AND($C232&gt;=بحث!$G$7,$C232&lt;=بحث!$G$8,$E232=بحث!$I$7),$F232,"")</f>
        <v/>
      </c>
      <c r="H232" s="20" t="str">
        <f>IF(AND($C232&gt;=بحث!$G$7,$C232&lt;=بحث!$G$8,$E232=بحث!$I$7),IF(SUMPRODUCT(($G$1:$G231&lt;&gt;"")*($B$1:$B231=$B232))=0,MAX($H$1:$H231)+1,""),"")</f>
        <v/>
      </c>
    </row>
    <row r="233" spans="1:8" x14ac:dyDescent="0.25">
      <c r="A233" s="1">
        <v>8686</v>
      </c>
      <c r="B233" t="s">
        <v>111</v>
      </c>
      <c r="C233" s="6">
        <v>42026</v>
      </c>
      <c r="D233" s="6">
        <v>42026</v>
      </c>
      <c r="E233" t="s">
        <v>0</v>
      </c>
      <c r="F233" s="19">
        <v>1</v>
      </c>
      <c r="G233" s="20" t="str">
        <f>IF(AND($C233&gt;=بحث!$G$7,$C233&lt;=بحث!$G$8,$E233=بحث!$I$7),$F233,"")</f>
        <v/>
      </c>
      <c r="H233" s="20" t="str">
        <f>IF(AND($C233&gt;=بحث!$G$7,$C233&lt;=بحث!$G$8,$E233=بحث!$I$7),IF(SUMPRODUCT(($G$1:$G232&lt;&gt;"")*($B$1:$B232=$B233))=0,MAX($H$1:$H232)+1,""),"")</f>
        <v/>
      </c>
    </row>
    <row r="234" spans="1:8" x14ac:dyDescent="0.25">
      <c r="A234">
        <v>8852</v>
      </c>
      <c r="B234" t="s">
        <v>102</v>
      </c>
      <c r="C234" s="6">
        <v>42031</v>
      </c>
      <c r="D234" s="6">
        <v>42032</v>
      </c>
      <c r="E234" t="s">
        <v>0</v>
      </c>
      <c r="F234" s="19">
        <v>2</v>
      </c>
      <c r="G234" s="20" t="str">
        <f>IF(AND($C234&gt;=بحث!$G$7,$C234&lt;=بحث!$G$8,$E234=بحث!$I$7),$F234,"")</f>
        <v/>
      </c>
      <c r="H234" s="20" t="str">
        <f>IF(AND($C234&gt;=بحث!$G$7,$C234&lt;=بحث!$G$8,$E234=بحث!$I$7),IF(SUMPRODUCT(($G$1:$G233&lt;&gt;"")*($B$1:$B233=$B234))=0,MAX($H$1:$H233)+1,""),"")</f>
        <v/>
      </c>
    </row>
    <row r="235" spans="1:8" x14ac:dyDescent="0.25">
      <c r="A235" s="1">
        <v>8324</v>
      </c>
      <c r="B235" t="s">
        <v>73</v>
      </c>
      <c r="C235" s="6">
        <v>42032</v>
      </c>
      <c r="D235" s="6">
        <v>42033</v>
      </c>
      <c r="E235" t="s">
        <v>3</v>
      </c>
      <c r="F235" s="19">
        <v>2</v>
      </c>
      <c r="G235" s="20" t="str">
        <f>IF(AND($C235&gt;=بحث!$G$7,$C235&lt;=بحث!$G$8,$E235=بحث!$I$7),$F235,"")</f>
        <v/>
      </c>
      <c r="H235" s="20" t="str">
        <f>IF(AND($C235&gt;=بحث!$G$7,$C235&lt;=بحث!$G$8,$E235=بحث!$I$7),IF(SUMPRODUCT(($G$1:$G234&lt;&gt;"")*($B$1:$B234=$B235))=0,MAX($H$1:$H234)+1,""),"")</f>
        <v/>
      </c>
    </row>
    <row r="236" spans="1:8" x14ac:dyDescent="0.25">
      <c r="A236" s="1">
        <v>8617</v>
      </c>
      <c r="B236" t="s">
        <v>487</v>
      </c>
      <c r="C236" s="6">
        <v>42025</v>
      </c>
      <c r="D236" s="6">
        <v>42026</v>
      </c>
      <c r="E236" t="s">
        <v>3</v>
      </c>
      <c r="F236" s="19">
        <v>2</v>
      </c>
      <c r="G236" s="20" t="str">
        <f>IF(AND($C236&gt;=بحث!$G$7,$C236&lt;=بحث!$G$8,$E236=بحث!$I$7),$F236,"")</f>
        <v/>
      </c>
      <c r="H236" s="20" t="str">
        <f>IF(AND($C236&gt;=بحث!$G$7,$C236&lt;=بحث!$G$8,$E236=بحث!$I$7),IF(SUMPRODUCT(($G$1:$G235&lt;&gt;"")*($B$1:$B235=$B236))=0,MAX($H$1:$H235)+1,""),"")</f>
        <v/>
      </c>
    </row>
    <row r="237" spans="1:8" x14ac:dyDescent="0.25">
      <c r="A237">
        <v>8886</v>
      </c>
      <c r="B237" t="s">
        <v>100</v>
      </c>
      <c r="C237" s="6">
        <v>42036</v>
      </c>
      <c r="D237" s="6">
        <v>42040</v>
      </c>
      <c r="E237" t="s">
        <v>3</v>
      </c>
      <c r="F237" s="19">
        <v>5</v>
      </c>
      <c r="G237" s="20" t="str">
        <f>IF(AND($C237&gt;=بحث!$G$7,$C237&lt;=بحث!$G$8,$E237=بحث!$I$7),$F237,"")</f>
        <v/>
      </c>
      <c r="H237" s="20" t="str">
        <f>IF(AND($C237&gt;=بحث!$G$7,$C237&lt;=بحث!$G$8,$E237=بحث!$I$7),IF(SUMPRODUCT(($G$1:$G236&lt;&gt;"")*($B$1:$B236=$B237))=0,MAX($H$1:$H236)+1,""),"")</f>
        <v/>
      </c>
    </row>
    <row r="238" spans="1:8" x14ac:dyDescent="0.25">
      <c r="A238" s="1">
        <v>8651</v>
      </c>
      <c r="B238" t="s">
        <v>130</v>
      </c>
      <c r="C238" s="6">
        <v>42026</v>
      </c>
      <c r="D238" s="6">
        <v>42026</v>
      </c>
      <c r="E238" t="s">
        <v>3</v>
      </c>
      <c r="F238" s="19">
        <v>0</v>
      </c>
      <c r="G238" s="20" t="str">
        <f>IF(AND($C238&gt;=بحث!$G$7,$C238&lt;=بحث!$G$8,$E238=بحث!$I$7),$F238,"")</f>
        <v/>
      </c>
      <c r="H238" s="20" t="str">
        <f>IF(AND($C238&gt;=بحث!$G$7,$C238&lt;=بحث!$G$8,$E238=بحث!$I$7),IF(SUMPRODUCT(($G$1:$G237&lt;&gt;"")*($B$1:$B237=$B238))=0,MAX($H$1:$H237)+1,""),"")</f>
        <v/>
      </c>
    </row>
    <row r="239" spans="1:8" x14ac:dyDescent="0.25">
      <c r="A239" s="1">
        <v>8692</v>
      </c>
      <c r="B239" t="s">
        <v>108</v>
      </c>
      <c r="C239" s="6">
        <v>42026</v>
      </c>
      <c r="D239" s="6">
        <v>42026</v>
      </c>
      <c r="E239" t="s">
        <v>3</v>
      </c>
      <c r="F239" s="19">
        <v>0</v>
      </c>
      <c r="G239" s="20" t="str">
        <f>IF(AND($C239&gt;=بحث!$G$7,$C239&lt;=بحث!$G$8,$E239=بحث!$I$7),$F239,"")</f>
        <v/>
      </c>
      <c r="H239" s="20" t="str">
        <f>IF(AND($C239&gt;=بحث!$G$7,$C239&lt;=بحث!$G$8,$E239=بحث!$I$7),IF(SUMPRODUCT(($G$1:$G238&lt;&gt;"")*($B$1:$B238=$B239))=0,MAX($H$1:$H238)+1,""),"")</f>
        <v/>
      </c>
    </row>
    <row r="240" spans="1:8" x14ac:dyDescent="0.25">
      <c r="A240" s="1">
        <v>8324</v>
      </c>
      <c r="B240" t="s">
        <v>73</v>
      </c>
      <c r="C240" s="6">
        <v>42025</v>
      </c>
      <c r="D240" s="6">
        <v>42025</v>
      </c>
      <c r="E240" t="s">
        <v>464</v>
      </c>
      <c r="F240" s="19">
        <v>1</v>
      </c>
      <c r="G240" s="20">
        <f>IF(AND($C240&gt;=بحث!$G$7,$C240&lt;=بحث!$G$8,$E240=بحث!$I$7),$F240,"")</f>
        <v>1</v>
      </c>
      <c r="H240" s="20">
        <f>IF(AND($C240&gt;=بحث!$G$7,$C240&lt;=بحث!$G$8,$E240=بحث!$I$7),IF(SUMPRODUCT(($G$1:$G239&lt;&gt;"")*($B$1:$B239=$B240))=0,MAX($H$1:$H239)+1,""),"")</f>
        <v>8</v>
      </c>
    </row>
    <row r="241" spans="1:8" x14ac:dyDescent="0.25">
      <c r="A241">
        <v>8853</v>
      </c>
      <c r="B241" t="s">
        <v>131</v>
      </c>
      <c r="C241" s="6">
        <v>42032</v>
      </c>
      <c r="D241" s="6">
        <v>42033</v>
      </c>
      <c r="E241" t="s">
        <v>0</v>
      </c>
      <c r="F241" s="19">
        <v>2</v>
      </c>
      <c r="G241" s="20" t="str">
        <f>IF(AND($C241&gt;=بحث!$G$7,$C241&lt;=بحث!$G$8,$E241=بحث!$I$7),$F241,"")</f>
        <v/>
      </c>
      <c r="H241" s="20" t="str">
        <f>IF(AND($C241&gt;=بحث!$G$7,$C241&lt;=بحث!$G$8,$E241=بحث!$I$7),IF(SUMPRODUCT(($G$1:$G240&lt;&gt;"")*($B$1:$B240=$B241))=0,MAX($H$1:$H240)+1,""),"")</f>
        <v/>
      </c>
    </row>
    <row r="242" spans="1:8" x14ac:dyDescent="0.25">
      <c r="A242" s="1">
        <v>8191</v>
      </c>
      <c r="B242" t="s">
        <v>132</v>
      </c>
      <c r="C242" s="6">
        <v>42012</v>
      </c>
      <c r="D242" s="6">
        <v>42012</v>
      </c>
      <c r="E242" t="s">
        <v>3</v>
      </c>
      <c r="F242" s="19">
        <v>1</v>
      </c>
      <c r="G242" s="20" t="str">
        <f>IF(AND($C242&gt;=بحث!$G$7,$C242&lt;=بحث!$G$8,$E242=بحث!$I$7),$F242,"")</f>
        <v/>
      </c>
      <c r="H242" s="20" t="str">
        <f>IF(AND($C242&gt;=بحث!$G$7,$C242&lt;=بحث!$G$8,$E242=بحث!$I$7),IF(SUMPRODUCT(($G$1:$G241&lt;&gt;"")*($B$1:$B241=$B242))=0,MAX($H$1:$H241)+1,""),"")</f>
        <v/>
      </c>
    </row>
    <row r="243" spans="1:8" x14ac:dyDescent="0.25">
      <c r="A243" s="1">
        <v>8299</v>
      </c>
      <c r="B243" t="s">
        <v>62</v>
      </c>
      <c r="C243" s="6">
        <v>42012</v>
      </c>
      <c r="D243" s="6">
        <v>42012</v>
      </c>
      <c r="E243" t="s">
        <v>0</v>
      </c>
      <c r="F243" s="19">
        <v>1</v>
      </c>
      <c r="G243" s="20" t="str">
        <f>IF(AND($C243&gt;=بحث!$G$7,$C243&lt;=بحث!$G$8,$E243=بحث!$I$7),$F243,"")</f>
        <v/>
      </c>
      <c r="H243" s="20" t="str">
        <f>IF(AND($C243&gt;=بحث!$G$7,$C243&lt;=بحث!$G$8,$E243=بحث!$I$7),IF(SUMPRODUCT(($G$1:$G242&lt;&gt;"")*($B$1:$B242=$B243))=0,MAX($H$1:$H242)+1,""),"")</f>
        <v/>
      </c>
    </row>
    <row r="244" spans="1:8" x14ac:dyDescent="0.25">
      <c r="A244">
        <v>8847</v>
      </c>
      <c r="B244" t="s">
        <v>21</v>
      </c>
      <c r="C244" s="6">
        <v>42015</v>
      </c>
      <c r="D244" s="6">
        <v>42015</v>
      </c>
      <c r="E244" t="s">
        <v>3</v>
      </c>
      <c r="F244" s="19">
        <v>1</v>
      </c>
      <c r="G244" s="20" t="str">
        <f>IF(AND($C244&gt;=بحث!$G$7,$C244&lt;=بحث!$G$8,$E244=بحث!$I$7),$F244,"")</f>
        <v/>
      </c>
      <c r="H244" s="20" t="str">
        <f>IF(AND($C244&gt;=بحث!$G$7,$C244&lt;=بحث!$G$8,$E244=بحث!$I$7),IF(SUMPRODUCT(($G$1:$G243&lt;&gt;"")*($B$1:$B243=$B244))=0,MAX($H$1:$H243)+1,""),"")</f>
        <v/>
      </c>
    </row>
    <row r="245" spans="1:8" x14ac:dyDescent="0.25">
      <c r="A245">
        <v>8877</v>
      </c>
      <c r="B245" t="s">
        <v>70</v>
      </c>
      <c r="C245" s="6">
        <v>42012</v>
      </c>
      <c r="D245" s="6">
        <v>42012</v>
      </c>
      <c r="E245" t="s">
        <v>0</v>
      </c>
      <c r="F245" s="19">
        <v>1</v>
      </c>
      <c r="G245" s="20" t="str">
        <f>IF(AND($C245&gt;=بحث!$G$7,$C245&lt;=بحث!$G$8,$E245=بحث!$I$7),$F245,"")</f>
        <v/>
      </c>
      <c r="H245" s="20" t="str">
        <f>IF(AND($C245&gt;=بحث!$G$7,$C245&lt;=بحث!$G$8,$E245=بحث!$I$7),IF(SUMPRODUCT(($G$1:$G244&lt;&gt;"")*($B$1:$B244=$B245))=0,MAX($H$1:$H244)+1,""),"")</f>
        <v/>
      </c>
    </row>
    <row r="246" spans="1:8" x14ac:dyDescent="0.25">
      <c r="A246">
        <v>8877</v>
      </c>
      <c r="B246" t="s">
        <v>70</v>
      </c>
      <c r="C246" s="6">
        <v>42008</v>
      </c>
      <c r="D246" s="6">
        <v>42008</v>
      </c>
      <c r="E246" t="s">
        <v>0</v>
      </c>
      <c r="F246" s="19">
        <v>1</v>
      </c>
      <c r="G246" s="20" t="str">
        <f>IF(AND($C246&gt;=بحث!$G$7,$C246&lt;=بحث!$G$8,$E246=بحث!$I$7),$F246,"")</f>
        <v/>
      </c>
      <c r="H246" s="20" t="str">
        <f>IF(AND($C246&gt;=بحث!$G$7,$C246&lt;=بحث!$G$8,$E246=بحث!$I$7),IF(SUMPRODUCT(($G$1:$G245&lt;&gt;"")*($B$1:$B245=$B246))=0,MAX($H$1:$H245)+1,""),"")</f>
        <v/>
      </c>
    </row>
    <row r="247" spans="1:8" x14ac:dyDescent="0.25">
      <c r="A247" s="1">
        <v>8314</v>
      </c>
      <c r="B247" t="s">
        <v>133</v>
      </c>
      <c r="C247" s="6">
        <v>42024</v>
      </c>
      <c r="D247" s="6">
        <v>42024</v>
      </c>
      <c r="E247" t="s">
        <v>0</v>
      </c>
      <c r="F247" s="19">
        <v>1</v>
      </c>
      <c r="G247" s="20" t="str">
        <f>IF(AND($C247&gt;=بحث!$G$7,$C247&lt;=بحث!$G$8,$E247=بحث!$I$7),$F247,"")</f>
        <v/>
      </c>
      <c r="H247" s="20" t="str">
        <f>IF(AND($C247&gt;=بحث!$G$7,$C247&lt;=بحث!$G$8,$E247=بحث!$I$7),IF(SUMPRODUCT(($G$1:$G246&lt;&gt;"")*($B$1:$B246=$B247))=0,MAX($H$1:$H246)+1,""),"")</f>
        <v/>
      </c>
    </row>
    <row r="248" spans="1:8" x14ac:dyDescent="0.25">
      <c r="A248">
        <v>8886</v>
      </c>
      <c r="B248" t="s">
        <v>100</v>
      </c>
      <c r="C248" s="6">
        <v>42023</v>
      </c>
      <c r="D248" s="6">
        <v>42023</v>
      </c>
      <c r="E248" t="s">
        <v>464</v>
      </c>
      <c r="F248" s="19">
        <v>1</v>
      </c>
      <c r="G248" s="20">
        <f>IF(AND($C248&gt;=بحث!$G$7,$C248&lt;=بحث!$G$8,$E248=بحث!$I$7),$F248,"")</f>
        <v>1</v>
      </c>
      <c r="H248" s="20">
        <f>IF(AND($C248&gt;=بحث!$G$7,$C248&lt;=بحث!$G$8,$E248=بحث!$I$7),IF(SUMPRODUCT(($G$1:$G247&lt;&gt;"")*($B$1:$B247=$B248))=0,MAX($H$1:$H247)+1,""),"")</f>
        <v>9</v>
      </c>
    </row>
    <row r="249" spans="1:8" x14ac:dyDescent="0.25">
      <c r="A249" s="1">
        <v>8257</v>
      </c>
      <c r="B249" t="s">
        <v>34</v>
      </c>
      <c r="C249" s="6">
        <v>42026</v>
      </c>
      <c r="D249" s="6">
        <v>42026</v>
      </c>
      <c r="E249" t="s">
        <v>464</v>
      </c>
      <c r="F249" s="19">
        <v>1</v>
      </c>
      <c r="G249" s="20">
        <f>IF(AND($C249&gt;=بحث!$G$7,$C249&lt;=بحث!$G$8,$E249=بحث!$I$7),$F249,"")</f>
        <v>1</v>
      </c>
      <c r="H249" s="20">
        <f>IF(AND($C249&gt;=بحث!$G$7,$C249&lt;=بحث!$G$8,$E249=بحث!$I$7),IF(SUMPRODUCT(($G$1:$G248&lt;&gt;"")*($B$1:$B248=$B249))=0,MAX($H$1:$H248)+1,""),"")</f>
        <v>10</v>
      </c>
    </row>
    <row r="250" spans="1:8" x14ac:dyDescent="0.25">
      <c r="A250" s="1">
        <v>8661</v>
      </c>
      <c r="B250" t="s">
        <v>134</v>
      </c>
      <c r="C250" s="6">
        <v>42032</v>
      </c>
      <c r="D250" s="6">
        <v>42033</v>
      </c>
      <c r="E250" t="s">
        <v>3</v>
      </c>
      <c r="F250" s="19">
        <v>2</v>
      </c>
      <c r="G250" s="20" t="str">
        <f>IF(AND($C250&gt;=بحث!$G$7,$C250&lt;=بحث!$G$8,$E250=بحث!$I$7),$F250,"")</f>
        <v/>
      </c>
      <c r="H250" s="20" t="str">
        <f>IF(AND($C250&gt;=بحث!$G$7,$C250&lt;=بحث!$G$8,$E250=بحث!$I$7),IF(SUMPRODUCT(($G$1:$G249&lt;&gt;"")*($B$1:$B249=$B250))=0,MAX($H$1:$H249)+1,""),"")</f>
        <v/>
      </c>
    </row>
    <row r="251" spans="1:8" x14ac:dyDescent="0.25">
      <c r="A251" s="1">
        <v>8779</v>
      </c>
      <c r="B251" t="s">
        <v>135</v>
      </c>
      <c r="C251" s="6">
        <v>42005</v>
      </c>
      <c r="D251" s="6">
        <v>42005</v>
      </c>
      <c r="E251" t="s">
        <v>3</v>
      </c>
      <c r="F251" s="19">
        <v>1</v>
      </c>
      <c r="G251" s="20" t="str">
        <f>IF(AND($C251&gt;=بحث!$G$7,$C251&lt;=بحث!$G$8,$E251=بحث!$I$7),$F251,"")</f>
        <v/>
      </c>
      <c r="H251" s="20" t="str">
        <f>IF(AND($C251&gt;=بحث!$G$7,$C251&lt;=بحث!$G$8,$E251=بحث!$I$7),IF(SUMPRODUCT(($G$1:$G250&lt;&gt;"")*($B$1:$B250=$B251))=0,MAX($H$1:$H250)+1,""),"")</f>
        <v/>
      </c>
    </row>
    <row r="252" spans="1:8" x14ac:dyDescent="0.25">
      <c r="A252" s="1">
        <v>8627</v>
      </c>
      <c r="B252" t="s">
        <v>55</v>
      </c>
      <c r="C252" s="6">
        <v>42012</v>
      </c>
      <c r="D252" s="6">
        <v>42012</v>
      </c>
      <c r="E252" t="s">
        <v>0</v>
      </c>
      <c r="F252" s="19">
        <v>1</v>
      </c>
      <c r="G252" s="20" t="str">
        <f>IF(AND($C252&gt;=بحث!$G$7,$C252&lt;=بحث!$G$8,$E252=بحث!$I$7),$F252,"")</f>
        <v/>
      </c>
      <c r="H252" s="20" t="str">
        <f>IF(AND($C252&gt;=بحث!$G$7,$C252&lt;=بحث!$G$8,$E252=بحث!$I$7),IF(SUMPRODUCT(($G$1:$G251&lt;&gt;"")*($B$1:$B251=$B252))=0,MAX($H$1:$H251)+1,""),"")</f>
        <v/>
      </c>
    </row>
    <row r="253" spans="1:8" x14ac:dyDescent="0.25">
      <c r="A253" s="1">
        <v>8741</v>
      </c>
      <c r="B253" t="s">
        <v>136</v>
      </c>
      <c r="C253" s="6">
        <v>42005</v>
      </c>
      <c r="D253" s="6">
        <v>42005</v>
      </c>
      <c r="E253" t="s">
        <v>3</v>
      </c>
      <c r="F253" s="19">
        <v>1</v>
      </c>
      <c r="G253" s="20" t="str">
        <f>IF(AND($C253&gt;=بحث!$G$7,$C253&lt;=بحث!$G$8,$E253=بحث!$I$7),$F253,"")</f>
        <v/>
      </c>
      <c r="H253" s="20" t="str">
        <f>IF(AND($C253&gt;=بحث!$G$7,$C253&lt;=بحث!$G$8,$E253=بحث!$I$7),IF(SUMPRODUCT(($G$1:$G252&lt;&gt;"")*($B$1:$B252=$B253))=0,MAX($H$1:$H252)+1,""),"")</f>
        <v/>
      </c>
    </row>
    <row r="254" spans="1:8" x14ac:dyDescent="0.25">
      <c r="A254" s="1">
        <v>8741</v>
      </c>
      <c r="B254" t="s">
        <v>136</v>
      </c>
      <c r="C254" s="6">
        <v>42012</v>
      </c>
      <c r="D254" s="6">
        <v>42012</v>
      </c>
      <c r="E254" t="s">
        <v>3</v>
      </c>
      <c r="F254" s="19">
        <v>1</v>
      </c>
      <c r="G254" s="20" t="str">
        <f>IF(AND($C254&gt;=بحث!$G$7,$C254&lt;=بحث!$G$8,$E254=بحث!$I$7),$F254,"")</f>
        <v/>
      </c>
      <c r="H254" s="20" t="str">
        <f>IF(AND($C254&gt;=بحث!$G$7,$C254&lt;=بحث!$G$8,$E254=بحث!$I$7),IF(SUMPRODUCT(($G$1:$G253&lt;&gt;"")*($B$1:$B253=$B254))=0,MAX($H$1:$H253)+1,""),"")</f>
        <v/>
      </c>
    </row>
    <row r="255" spans="1:8" x14ac:dyDescent="0.25">
      <c r="A255" s="1">
        <v>8061</v>
      </c>
      <c r="B255" t="s">
        <v>88</v>
      </c>
      <c r="C255" s="6">
        <v>42012</v>
      </c>
      <c r="D255" s="6">
        <v>42012</v>
      </c>
      <c r="E255" t="s">
        <v>3</v>
      </c>
      <c r="F255" s="19">
        <v>1</v>
      </c>
      <c r="G255" s="20" t="str">
        <f>IF(AND($C255&gt;=بحث!$G$7,$C255&lt;=بحث!$G$8,$E255=بحث!$I$7),$F255,"")</f>
        <v/>
      </c>
      <c r="H255" s="20" t="str">
        <f>IF(AND($C255&gt;=بحث!$G$7,$C255&lt;=بحث!$G$8,$E255=بحث!$I$7),IF(SUMPRODUCT(($G$1:$G254&lt;&gt;"")*($B$1:$B254=$B255))=0,MAX($H$1:$H254)+1,""),"")</f>
        <v/>
      </c>
    </row>
    <row r="256" spans="1:8" x14ac:dyDescent="0.25">
      <c r="A256" s="1">
        <v>8823</v>
      </c>
      <c r="B256" t="s">
        <v>137</v>
      </c>
      <c r="C256" s="6">
        <v>42005</v>
      </c>
      <c r="D256" s="6">
        <v>42005</v>
      </c>
      <c r="E256" t="s">
        <v>0</v>
      </c>
      <c r="F256" s="19">
        <v>1</v>
      </c>
      <c r="G256" s="20" t="str">
        <f>IF(AND($C256&gt;=بحث!$G$7,$C256&lt;=بحث!$G$8,$E256=بحث!$I$7),$F256,"")</f>
        <v/>
      </c>
      <c r="H256" s="20" t="str">
        <f>IF(AND($C256&gt;=بحث!$G$7,$C256&lt;=بحث!$G$8,$E256=بحث!$I$7),IF(SUMPRODUCT(($G$1:$G255&lt;&gt;"")*($B$1:$B255=$B256))=0,MAX($H$1:$H255)+1,""),"")</f>
        <v/>
      </c>
    </row>
    <row r="257" spans="1:8" x14ac:dyDescent="0.25">
      <c r="A257" s="1">
        <v>8685</v>
      </c>
      <c r="B257" t="s">
        <v>101</v>
      </c>
      <c r="C257" s="6">
        <v>42005</v>
      </c>
      <c r="D257" s="6">
        <v>42005</v>
      </c>
      <c r="E257" t="s">
        <v>3</v>
      </c>
      <c r="F257" s="19">
        <v>1</v>
      </c>
      <c r="G257" s="20" t="str">
        <f>IF(AND($C257&gt;=بحث!$G$7,$C257&lt;=بحث!$G$8,$E257=بحث!$I$7),$F257,"")</f>
        <v/>
      </c>
      <c r="H257" s="20" t="str">
        <f>IF(AND($C257&gt;=بحث!$G$7,$C257&lt;=بحث!$G$8,$E257=بحث!$I$7),IF(SUMPRODUCT(($G$1:$G256&lt;&gt;"")*($B$1:$B256=$B257))=0,MAX($H$1:$H256)+1,""),"")</f>
        <v/>
      </c>
    </row>
    <row r="258" spans="1:8" x14ac:dyDescent="0.25">
      <c r="A258" s="1">
        <v>8101</v>
      </c>
      <c r="B258" t="s">
        <v>477</v>
      </c>
      <c r="C258" s="6">
        <v>42005</v>
      </c>
      <c r="D258" s="6">
        <v>42005</v>
      </c>
      <c r="E258" t="s">
        <v>0</v>
      </c>
      <c r="F258" s="19">
        <v>1</v>
      </c>
      <c r="G258" s="20" t="str">
        <f>IF(AND($C258&gt;=بحث!$G$7,$C258&lt;=بحث!$G$8,$E258=بحث!$I$7),$F258,"")</f>
        <v/>
      </c>
      <c r="H258" s="20" t="str">
        <f>IF(AND($C258&gt;=بحث!$G$7,$C258&lt;=بحث!$G$8,$E258=بحث!$I$7),IF(SUMPRODUCT(($G$1:$G257&lt;&gt;"")*($B$1:$B257=$B258))=0,MAX($H$1:$H257)+1,""),"")</f>
        <v/>
      </c>
    </row>
    <row r="259" spans="1:8" x14ac:dyDescent="0.25">
      <c r="A259" s="1">
        <v>8659</v>
      </c>
      <c r="B259" t="s">
        <v>138</v>
      </c>
      <c r="C259" s="6">
        <v>42005</v>
      </c>
      <c r="D259" s="6">
        <v>42005</v>
      </c>
      <c r="E259" t="s">
        <v>3</v>
      </c>
      <c r="F259" s="19">
        <v>1</v>
      </c>
      <c r="G259" s="20" t="str">
        <f>IF(AND($C259&gt;=بحث!$G$7,$C259&lt;=بحث!$G$8,$E259=بحث!$I$7),$F259,"")</f>
        <v/>
      </c>
      <c r="H259" s="20" t="str">
        <f>IF(AND($C259&gt;=بحث!$G$7,$C259&lt;=بحث!$G$8,$E259=بحث!$I$7),IF(SUMPRODUCT(($G$1:$G258&lt;&gt;"")*($B$1:$B258=$B259))=0,MAX($H$1:$H258)+1,""),"")</f>
        <v/>
      </c>
    </row>
    <row r="260" spans="1:8" x14ac:dyDescent="0.25">
      <c r="A260" s="1">
        <v>8773</v>
      </c>
      <c r="B260" t="s">
        <v>139</v>
      </c>
      <c r="C260" s="6">
        <v>42005</v>
      </c>
      <c r="D260" s="6">
        <v>42005</v>
      </c>
      <c r="E260" t="s">
        <v>0</v>
      </c>
      <c r="F260" s="19">
        <v>1</v>
      </c>
      <c r="G260" s="20" t="str">
        <f>IF(AND($C260&gt;=بحث!$G$7,$C260&lt;=بحث!$G$8,$E260=بحث!$I$7),$F260,"")</f>
        <v/>
      </c>
      <c r="H260" s="20" t="str">
        <f>IF(AND($C260&gt;=بحث!$G$7,$C260&lt;=بحث!$G$8,$E260=بحث!$I$7),IF(SUMPRODUCT(($G$1:$G259&lt;&gt;"")*($B$1:$B259=$B260))=0,MAX($H$1:$H259)+1,""),"")</f>
        <v/>
      </c>
    </row>
    <row r="261" spans="1:8" x14ac:dyDescent="0.25">
      <c r="A261" s="1">
        <v>8627</v>
      </c>
      <c r="B261" t="s">
        <v>55</v>
      </c>
      <c r="C261" s="6">
        <v>42005</v>
      </c>
      <c r="D261" s="6">
        <v>42005</v>
      </c>
      <c r="E261" t="s">
        <v>0</v>
      </c>
      <c r="F261" s="19">
        <v>1</v>
      </c>
      <c r="G261" s="20" t="str">
        <f>IF(AND($C261&gt;=بحث!$G$7,$C261&lt;=بحث!$G$8,$E261=بحث!$I$7),$F261,"")</f>
        <v/>
      </c>
      <c r="H261" s="20" t="str">
        <f>IF(AND($C261&gt;=بحث!$G$7,$C261&lt;=بحث!$G$8,$E261=بحث!$I$7),IF(SUMPRODUCT(($G$1:$G260&lt;&gt;"")*($B$1:$B260=$B261))=0,MAX($H$1:$H260)+1,""),"")</f>
        <v/>
      </c>
    </row>
    <row r="262" spans="1:8" x14ac:dyDescent="0.25">
      <c r="A262" s="1">
        <v>8231</v>
      </c>
      <c r="B262" t="s">
        <v>8</v>
      </c>
      <c r="C262" s="6">
        <v>42005</v>
      </c>
      <c r="D262" s="6">
        <v>42005</v>
      </c>
      <c r="E262" t="s">
        <v>0</v>
      </c>
      <c r="F262" s="19">
        <v>1</v>
      </c>
      <c r="G262" s="20" t="str">
        <f>IF(AND($C262&gt;=بحث!$G$7,$C262&lt;=بحث!$G$8,$E262=بحث!$I$7),$F262,"")</f>
        <v/>
      </c>
      <c r="H262" s="20" t="str">
        <f>IF(AND($C262&gt;=بحث!$G$7,$C262&lt;=بحث!$G$8,$E262=بحث!$I$7),IF(SUMPRODUCT(($G$1:$G261&lt;&gt;"")*($B$1:$B261=$B262))=0,MAX($H$1:$H261)+1,""),"")</f>
        <v/>
      </c>
    </row>
    <row r="263" spans="1:8" x14ac:dyDescent="0.25">
      <c r="A263" s="1">
        <v>8615</v>
      </c>
      <c r="B263" t="s">
        <v>140</v>
      </c>
      <c r="C263" s="6">
        <v>42005</v>
      </c>
      <c r="D263" s="6">
        <v>42005</v>
      </c>
      <c r="E263" t="s">
        <v>0</v>
      </c>
      <c r="F263" s="19">
        <v>1</v>
      </c>
      <c r="G263" s="20" t="str">
        <f>IF(AND($C263&gt;=بحث!$G$7,$C263&lt;=بحث!$G$8,$E263=بحث!$I$7),$F263,"")</f>
        <v/>
      </c>
      <c r="H263" s="20" t="str">
        <f>IF(AND($C263&gt;=بحث!$G$7,$C263&lt;=بحث!$G$8,$E263=بحث!$I$7),IF(SUMPRODUCT(($G$1:$G262&lt;&gt;"")*($B$1:$B262=$B263))=0,MAX($H$1:$H262)+1,""),"")</f>
        <v/>
      </c>
    </row>
    <row r="264" spans="1:8" x14ac:dyDescent="0.25">
      <c r="A264" s="1">
        <v>8744</v>
      </c>
      <c r="B264" t="s">
        <v>7</v>
      </c>
      <c r="C264" s="6">
        <v>42009</v>
      </c>
      <c r="D264" s="6">
        <v>42009</v>
      </c>
      <c r="E264" t="s">
        <v>464</v>
      </c>
      <c r="F264" s="19">
        <v>1</v>
      </c>
      <c r="G264" s="20">
        <f>IF(AND($C264&gt;=بحث!$G$7,$C264&lt;=بحث!$G$8,$E264=بحث!$I$7),$F264,"")</f>
        <v>1</v>
      </c>
      <c r="H264" s="20">
        <f>IF(AND($C264&gt;=بحث!$G$7,$C264&lt;=بحث!$G$8,$E264=بحث!$I$7),IF(SUMPRODUCT(($G$1:$G263&lt;&gt;"")*($B$1:$B263=$B264))=0,MAX($H$1:$H263)+1,""),"")</f>
        <v>11</v>
      </c>
    </row>
    <row r="265" spans="1:8" x14ac:dyDescent="0.25">
      <c r="A265" s="1">
        <v>8744</v>
      </c>
      <c r="B265" t="s">
        <v>7</v>
      </c>
      <c r="C265" s="6">
        <v>42008</v>
      </c>
      <c r="D265" s="6">
        <v>42008</v>
      </c>
      <c r="E265" t="s">
        <v>3</v>
      </c>
      <c r="F265" s="19">
        <v>1</v>
      </c>
      <c r="G265" s="20" t="str">
        <f>IF(AND($C265&gt;=بحث!$G$7,$C265&lt;=بحث!$G$8,$E265=بحث!$I$7),$F265,"")</f>
        <v/>
      </c>
      <c r="H265" s="20" t="str">
        <f>IF(AND($C265&gt;=بحث!$G$7,$C265&lt;=بحث!$G$8,$E265=بحث!$I$7),IF(SUMPRODUCT(($G$1:$G264&lt;&gt;"")*($B$1:$B264=$B265))=0,MAX($H$1:$H264)+1,""),"")</f>
        <v/>
      </c>
    </row>
    <row r="266" spans="1:8" x14ac:dyDescent="0.25">
      <c r="A266">
        <v>8844</v>
      </c>
      <c r="B266" t="s">
        <v>141</v>
      </c>
      <c r="C266" s="6">
        <v>42008</v>
      </c>
      <c r="D266" s="6">
        <v>42009</v>
      </c>
      <c r="E266" t="s">
        <v>0</v>
      </c>
      <c r="F266" s="19">
        <v>2</v>
      </c>
      <c r="G266" s="20" t="str">
        <f>IF(AND($C266&gt;=بحث!$G$7,$C266&lt;=بحث!$G$8,$E266=بحث!$I$7),$F266,"")</f>
        <v/>
      </c>
      <c r="H266" s="20" t="str">
        <f>IF(AND($C266&gt;=بحث!$G$7,$C266&lt;=بحث!$G$8,$E266=بحث!$I$7),IF(SUMPRODUCT(($G$1:$G265&lt;&gt;"")*($B$1:$B265=$B266))=0,MAX($H$1:$H265)+1,""),"")</f>
        <v/>
      </c>
    </row>
    <row r="267" spans="1:8" x14ac:dyDescent="0.25">
      <c r="A267">
        <v>8844</v>
      </c>
      <c r="B267" t="s">
        <v>141</v>
      </c>
      <c r="C267" s="6">
        <v>42005</v>
      </c>
      <c r="D267" s="6">
        <v>42005</v>
      </c>
      <c r="E267" t="s">
        <v>0</v>
      </c>
      <c r="F267" s="19">
        <v>0</v>
      </c>
      <c r="G267" s="20" t="str">
        <f>IF(AND($C267&gt;=بحث!$G$7,$C267&lt;=بحث!$G$8,$E267=بحث!$I$7),$F267,"")</f>
        <v/>
      </c>
      <c r="H267" s="20" t="str">
        <f>IF(AND($C267&gt;=بحث!$G$7,$C267&lt;=بحث!$G$8,$E267=بحث!$I$7),IF(SUMPRODUCT(($G$1:$G266&lt;&gt;"")*($B$1:$B266=$B267))=0,MAX($H$1:$H266)+1,""),"")</f>
        <v/>
      </c>
    </row>
    <row r="268" spans="1:8" x14ac:dyDescent="0.25">
      <c r="A268" s="1">
        <v>8776</v>
      </c>
      <c r="B268" t="s">
        <v>142</v>
      </c>
      <c r="C268" s="6">
        <v>42005</v>
      </c>
      <c r="D268" s="6">
        <v>42005</v>
      </c>
      <c r="E268" t="s">
        <v>3</v>
      </c>
      <c r="F268" s="19">
        <v>1</v>
      </c>
      <c r="G268" s="20" t="str">
        <f>IF(AND($C268&gt;=بحث!$G$7,$C268&lt;=بحث!$G$8,$E268=بحث!$I$7),$F268,"")</f>
        <v/>
      </c>
      <c r="H268" s="20" t="str">
        <f>IF(AND($C268&gt;=بحث!$G$7,$C268&lt;=بحث!$G$8,$E268=بحث!$I$7),IF(SUMPRODUCT(($G$1:$G267&lt;&gt;"")*($B$1:$B267=$B268))=0,MAX($H$1:$H267)+1,""),"")</f>
        <v/>
      </c>
    </row>
    <row r="269" spans="1:8" x14ac:dyDescent="0.25">
      <c r="A269">
        <v>8893</v>
      </c>
      <c r="B269" t="s">
        <v>492</v>
      </c>
      <c r="C269" s="6">
        <v>42005</v>
      </c>
      <c r="D269" s="6">
        <v>42005</v>
      </c>
      <c r="E269" t="s">
        <v>3</v>
      </c>
      <c r="F269" s="19">
        <v>1</v>
      </c>
      <c r="G269" s="20" t="str">
        <f>IF(AND($C269&gt;=بحث!$G$7,$C269&lt;=بحث!$G$8,$E269=بحث!$I$7),$F269,"")</f>
        <v/>
      </c>
      <c r="H269" s="20" t="str">
        <f>IF(AND($C269&gt;=بحث!$G$7,$C269&lt;=بحث!$G$8,$E269=بحث!$I$7),IF(SUMPRODUCT(($G$1:$G268&lt;&gt;"")*($B$1:$B268=$B269))=0,MAX($H$1:$H268)+1,""),"")</f>
        <v/>
      </c>
    </row>
    <row r="270" spans="1:8" x14ac:dyDescent="0.25">
      <c r="A270" s="1">
        <v>8628</v>
      </c>
      <c r="B270" t="s">
        <v>10</v>
      </c>
      <c r="C270" s="6">
        <v>42008</v>
      </c>
      <c r="D270" s="6">
        <v>42019</v>
      </c>
      <c r="E270" t="s">
        <v>3</v>
      </c>
      <c r="F270" s="19">
        <v>9</v>
      </c>
      <c r="G270" s="20" t="str">
        <f>IF(AND($C270&gt;=بحث!$G$7,$C270&lt;=بحث!$G$8,$E270=بحث!$I$7),$F270,"")</f>
        <v/>
      </c>
      <c r="H270" s="20" t="str">
        <f>IF(AND($C270&gt;=بحث!$G$7,$C270&lt;=بحث!$G$8,$E270=بحث!$I$7),IF(SUMPRODUCT(($G$1:$G269&lt;&gt;"")*($B$1:$B269=$B270))=0,MAX($H$1:$H269)+1,""),"")</f>
        <v/>
      </c>
    </row>
    <row r="271" spans="1:8" x14ac:dyDescent="0.25">
      <c r="A271" s="1">
        <v>8130</v>
      </c>
      <c r="B271" t="s">
        <v>143</v>
      </c>
      <c r="C271" s="6">
        <v>42005</v>
      </c>
      <c r="D271" s="6">
        <v>42005</v>
      </c>
      <c r="E271" t="s">
        <v>3</v>
      </c>
      <c r="F271" s="19">
        <v>1</v>
      </c>
      <c r="G271" s="20" t="str">
        <f>IF(AND($C271&gt;=بحث!$G$7,$C271&lt;=بحث!$G$8,$E271=بحث!$I$7),$F271,"")</f>
        <v/>
      </c>
      <c r="H271" s="20" t="str">
        <f>IF(AND($C271&gt;=بحث!$G$7,$C271&lt;=بحث!$G$8,$E271=بحث!$I$7),IF(SUMPRODUCT(($G$1:$G270&lt;&gt;"")*($B$1:$B270=$B271))=0,MAX($H$1:$H270)+1,""),"")</f>
        <v/>
      </c>
    </row>
    <row r="272" spans="1:8" x14ac:dyDescent="0.25">
      <c r="A272">
        <v>8853</v>
      </c>
      <c r="B272" t="s">
        <v>131</v>
      </c>
      <c r="C272" s="6">
        <v>42005</v>
      </c>
      <c r="D272" s="6">
        <v>42005</v>
      </c>
      <c r="E272" t="s">
        <v>0</v>
      </c>
      <c r="F272" s="19">
        <v>1</v>
      </c>
      <c r="G272" s="20" t="str">
        <f>IF(AND($C272&gt;=بحث!$G$7,$C272&lt;=بحث!$G$8,$E272=بحث!$I$7),$F272,"")</f>
        <v/>
      </c>
      <c r="H272" s="20" t="str">
        <f>IF(AND($C272&gt;=بحث!$G$7,$C272&lt;=بحث!$G$8,$E272=بحث!$I$7),IF(SUMPRODUCT(($G$1:$G271&lt;&gt;"")*($B$1:$B271=$B272))=0,MAX($H$1:$H271)+1,""),"")</f>
        <v/>
      </c>
    </row>
    <row r="273" spans="1:8" x14ac:dyDescent="0.25">
      <c r="A273" s="1">
        <v>8061</v>
      </c>
      <c r="B273" t="s">
        <v>88</v>
      </c>
      <c r="C273" s="6">
        <v>42005</v>
      </c>
      <c r="D273" s="6">
        <v>42005</v>
      </c>
      <c r="E273" t="s">
        <v>3</v>
      </c>
      <c r="F273" s="19">
        <v>1</v>
      </c>
      <c r="G273" s="20" t="str">
        <f>IF(AND($C273&gt;=بحث!$G$7,$C273&lt;=بحث!$G$8,$E273=بحث!$I$7),$F273,"")</f>
        <v/>
      </c>
      <c r="H273" s="20" t="str">
        <f>IF(AND($C273&gt;=بحث!$G$7,$C273&lt;=بحث!$G$8,$E273=بحث!$I$7),IF(SUMPRODUCT(($G$1:$G272&lt;&gt;"")*($B$1:$B272=$B273))=0,MAX($H$1:$H272)+1,""),"")</f>
        <v/>
      </c>
    </row>
    <row r="274" spans="1:8" x14ac:dyDescent="0.25">
      <c r="A274" s="1">
        <v>8186</v>
      </c>
      <c r="B274" t="s">
        <v>144</v>
      </c>
      <c r="C274" s="6">
        <v>42005</v>
      </c>
      <c r="D274" s="6">
        <v>42005</v>
      </c>
      <c r="E274" t="s">
        <v>3</v>
      </c>
      <c r="F274" s="19">
        <v>1</v>
      </c>
      <c r="G274" s="20" t="str">
        <f>IF(AND($C274&gt;=بحث!$G$7,$C274&lt;=بحث!$G$8,$E274=بحث!$I$7),$F274,"")</f>
        <v/>
      </c>
      <c r="H274" s="20" t="str">
        <f>IF(AND($C274&gt;=بحث!$G$7,$C274&lt;=بحث!$G$8,$E274=بحث!$I$7),IF(SUMPRODUCT(($G$1:$G273&lt;&gt;"")*($B$1:$B273=$B274))=0,MAX($H$1:$H273)+1,""),"")</f>
        <v/>
      </c>
    </row>
    <row r="275" spans="1:8" x14ac:dyDescent="0.25">
      <c r="A275">
        <v>8894</v>
      </c>
      <c r="B275" t="s">
        <v>76</v>
      </c>
      <c r="C275" s="6">
        <v>42012</v>
      </c>
      <c r="D275" s="6">
        <v>42012</v>
      </c>
      <c r="E275" t="s">
        <v>3</v>
      </c>
      <c r="F275" s="19">
        <v>1</v>
      </c>
      <c r="G275" s="20" t="str">
        <f>IF(AND($C275&gt;=بحث!$G$7,$C275&lt;=بحث!$G$8,$E275=بحث!$I$7),$F275,"")</f>
        <v/>
      </c>
      <c r="H275" s="20" t="str">
        <f>IF(AND($C275&gt;=بحث!$G$7,$C275&lt;=بحث!$G$8,$E275=بحث!$I$7),IF(SUMPRODUCT(($G$1:$G274&lt;&gt;"")*($B$1:$B274=$B275))=0,MAX($H$1:$H274)+1,""),"")</f>
        <v/>
      </c>
    </row>
    <row r="276" spans="1:8" x14ac:dyDescent="0.25">
      <c r="A276" s="1">
        <v>8213</v>
      </c>
      <c r="B276" t="s">
        <v>46</v>
      </c>
      <c r="C276" s="6">
        <v>42012</v>
      </c>
      <c r="D276" s="6">
        <v>42012</v>
      </c>
      <c r="E276" t="s">
        <v>3</v>
      </c>
      <c r="F276" s="19">
        <v>1</v>
      </c>
      <c r="G276" s="20" t="str">
        <f>IF(AND($C276&gt;=بحث!$G$7,$C276&lt;=بحث!$G$8,$E276=بحث!$I$7),$F276,"")</f>
        <v/>
      </c>
      <c r="H276" s="20" t="str">
        <f>IF(AND($C276&gt;=بحث!$G$7,$C276&lt;=بحث!$G$8,$E276=بحث!$I$7),IF(SUMPRODUCT(($G$1:$G275&lt;&gt;"")*($B$1:$B275=$B276))=0,MAX($H$1:$H275)+1,""),"")</f>
        <v/>
      </c>
    </row>
    <row r="277" spans="1:8" x14ac:dyDescent="0.25">
      <c r="A277" s="1">
        <v>8695</v>
      </c>
      <c r="B277" t="s">
        <v>145</v>
      </c>
      <c r="C277" s="6">
        <v>42012</v>
      </c>
      <c r="D277" s="6">
        <v>42012</v>
      </c>
      <c r="E277" t="s">
        <v>3</v>
      </c>
      <c r="F277" s="19">
        <v>1</v>
      </c>
      <c r="G277" s="20" t="str">
        <f>IF(AND($C277&gt;=بحث!$G$7,$C277&lt;=بحث!$G$8,$E277=بحث!$I$7),$F277,"")</f>
        <v/>
      </c>
      <c r="H277" s="20" t="str">
        <f>IF(AND($C277&gt;=بحث!$G$7,$C277&lt;=بحث!$G$8,$E277=بحث!$I$7),IF(SUMPRODUCT(($G$1:$G276&lt;&gt;"")*($B$1:$B276=$B277))=0,MAX($H$1:$H276)+1,""),"")</f>
        <v/>
      </c>
    </row>
    <row r="278" spans="1:8" x14ac:dyDescent="0.25">
      <c r="A278" s="1">
        <v>8326</v>
      </c>
      <c r="B278" t="s">
        <v>146</v>
      </c>
      <c r="C278" s="6">
        <v>42010</v>
      </c>
      <c r="D278" s="6">
        <v>42010</v>
      </c>
      <c r="E278" t="s">
        <v>464</v>
      </c>
      <c r="F278" s="19">
        <v>1</v>
      </c>
      <c r="G278" s="20">
        <f>IF(AND($C278&gt;=بحث!$G$7,$C278&lt;=بحث!$G$8,$E278=بحث!$I$7),$F278,"")</f>
        <v>1</v>
      </c>
      <c r="H278" s="20">
        <f>IF(AND($C278&gt;=بحث!$G$7,$C278&lt;=بحث!$G$8,$E278=بحث!$I$7),IF(SUMPRODUCT(($G$1:$G277&lt;&gt;"")*($B$1:$B277=$B278))=0,MAX($H$1:$H277)+1,""),"")</f>
        <v>12</v>
      </c>
    </row>
    <row r="279" spans="1:8" x14ac:dyDescent="0.25">
      <c r="A279" s="1">
        <v>8633</v>
      </c>
      <c r="B279" t="s">
        <v>493</v>
      </c>
      <c r="C279" s="6">
        <v>42008</v>
      </c>
      <c r="D279" s="6">
        <v>42008</v>
      </c>
      <c r="E279" t="s">
        <v>0</v>
      </c>
      <c r="F279" s="19">
        <v>1</v>
      </c>
      <c r="G279" s="20" t="str">
        <f>IF(AND($C279&gt;=بحث!$G$7,$C279&lt;=بحث!$G$8,$E279=بحث!$I$7),$F279,"")</f>
        <v/>
      </c>
      <c r="H279" s="20" t="str">
        <f>IF(AND($C279&gt;=بحث!$G$7,$C279&lt;=بحث!$G$8,$E279=بحث!$I$7),IF(SUMPRODUCT(($G$1:$G278&lt;&gt;"")*($B$1:$B278=$B279))=0,MAX($H$1:$H278)+1,""),"")</f>
        <v/>
      </c>
    </row>
    <row r="280" spans="1:8" x14ac:dyDescent="0.25">
      <c r="A280" s="1">
        <v>8685</v>
      </c>
      <c r="B280" t="s">
        <v>101</v>
      </c>
      <c r="C280" s="6">
        <v>42009</v>
      </c>
      <c r="D280" s="6">
        <v>42009</v>
      </c>
      <c r="E280" t="s">
        <v>0</v>
      </c>
      <c r="F280" s="19">
        <v>1</v>
      </c>
      <c r="G280" s="20" t="str">
        <f>IF(AND($C280&gt;=بحث!$G$7,$C280&lt;=بحث!$G$8,$E280=بحث!$I$7),$F280,"")</f>
        <v/>
      </c>
      <c r="H280" s="20" t="str">
        <f>IF(AND($C280&gt;=بحث!$G$7,$C280&lt;=بحث!$G$8,$E280=بحث!$I$7),IF(SUMPRODUCT(($G$1:$G279&lt;&gt;"")*($B$1:$B279=$B280))=0,MAX($H$1:$H279)+1,""),"")</f>
        <v/>
      </c>
    </row>
    <row r="281" spans="1:8" x14ac:dyDescent="0.25">
      <c r="A281" s="1">
        <v>8662</v>
      </c>
      <c r="B281" t="s">
        <v>47</v>
      </c>
      <c r="C281" s="6">
        <v>42012</v>
      </c>
      <c r="D281" s="6">
        <v>42012</v>
      </c>
      <c r="E281" t="s">
        <v>3</v>
      </c>
      <c r="F281" s="19">
        <v>1</v>
      </c>
      <c r="G281" s="20" t="str">
        <f>IF(AND($C281&gt;=بحث!$G$7,$C281&lt;=بحث!$G$8,$E281=بحث!$I$7),$F281,"")</f>
        <v/>
      </c>
      <c r="H281" s="20" t="str">
        <f>IF(AND($C281&gt;=بحث!$G$7,$C281&lt;=بحث!$G$8,$E281=بحث!$I$7),IF(SUMPRODUCT(($G$1:$G280&lt;&gt;"")*($B$1:$B280=$B281))=0,MAX($H$1:$H280)+1,""),"")</f>
        <v/>
      </c>
    </row>
    <row r="282" spans="1:8" x14ac:dyDescent="0.25">
      <c r="A282" s="1">
        <v>8670</v>
      </c>
      <c r="B282" t="s">
        <v>147</v>
      </c>
      <c r="C282" s="6">
        <v>42005</v>
      </c>
      <c r="D282" s="6">
        <v>42005</v>
      </c>
      <c r="E282" t="s">
        <v>3</v>
      </c>
      <c r="F282" s="19">
        <v>1</v>
      </c>
      <c r="G282" s="20" t="str">
        <f>IF(AND($C282&gt;=بحث!$G$7,$C282&lt;=بحث!$G$8,$E282=بحث!$I$7),$F282,"")</f>
        <v/>
      </c>
      <c r="H282" s="20" t="str">
        <f>IF(AND($C282&gt;=بحث!$G$7,$C282&lt;=بحث!$G$8,$E282=بحث!$I$7),IF(SUMPRODUCT(($G$1:$G281&lt;&gt;"")*($B$1:$B281=$B282))=0,MAX($H$1:$H281)+1,""),"")</f>
        <v/>
      </c>
    </row>
    <row r="283" spans="1:8" x14ac:dyDescent="0.25">
      <c r="A283" s="1">
        <v>8608</v>
      </c>
      <c r="B283" t="s">
        <v>148</v>
      </c>
      <c r="C283" s="6">
        <v>42005</v>
      </c>
      <c r="D283" s="6">
        <v>42005</v>
      </c>
      <c r="E283" t="s">
        <v>0</v>
      </c>
      <c r="F283" s="19">
        <v>1</v>
      </c>
      <c r="G283" s="20" t="str">
        <f>IF(AND($C283&gt;=بحث!$G$7,$C283&lt;=بحث!$G$8,$E283=بحث!$I$7),$F283,"")</f>
        <v/>
      </c>
      <c r="H283" s="20" t="str">
        <f>IF(AND($C283&gt;=بحث!$G$7,$C283&lt;=بحث!$G$8,$E283=بحث!$I$7),IF(SUMPRODUCT(($G$1:$G282&lt;&gt;"")*($B$1:$B282=$B283))=0,MAX($H$1:$H282)+1,""),"")</f>
        <v/>
      </c>
    </row>
    <row r="284" spans="1:8" x14ac:dyDescent="0.25">
      <c r="A284" s="1">
        <v>8710</v>
      </c>
      <c r="B284" t="s">
        <v>105</v>
      </c>
      <c r="C284" s="6">
        <v>42008</v>
      </c>
      <c r="D284" s="6">
        <v>42009</v>
      </c>
      <c r="E284" t="s">
        <v>464</v>
      </c>
      <c r="F284" s="19">
        <v>2</v>
      </c>
      <c r="G284" s="20">
        <f>IF(AND($C284&gt;=بحث!$G$7,$C284&lt;=بحث!$G$8,$E284=بحث!$I$7),$F284,"")</f>
        <v>2</v>
      </c>
      <c r="H284" s="20" t="str">
        <f>IF(AND($C284&gt;=بحث!$G$7,$C284&lt;=بحث!$G$8,$E284=بحث!$I$7),IF(SUMPRODUCT(($G$1:$G283&lt;&gt;"")*($B$1:$B283=$B284))=0,MAX($H$1:$H283)+1,""),"")</f>
        <v/>
      </c>
    </row>
    <row r="285" spans="1:8" x14ac:dyDescent="0.25">
      <c r="A285" s="1">
        <v>8803</v>
      </c>
      <c r="B285" t="s">
        <v>494</v>
      </c>
      <c r="C285" s="6">
        <v>42005</v>
      </c>
      <c r="D285" s="6">
        <v>42005</v>
      </c>
      <c r="E285" t="s">
        <v>3</v>
      </c>
      <c r="F285" s="19">
        <v>1</v>
      </c>
      <c r="G285" s="20" t="str">
        <f>IF(AND($C285&gt;=بحث!$G$7,$C285&lt;=بحث!$G$8,$E285=بحث!$I$7),$F285,"")</f>
        <v/>
      </c>
      <c r="H285" s="20" t="str">
        <f>IF(AND($C285&gt;=بحث!$G$7,$C285&lt;=بحث!$G$8,$E285=بحث!$I$7),IF(SUMPRODUCT(($G$1:$G284&lt;&gt;"")*($B$1:$B284=$B285))=0,MAX($H$1:$H284)+1,""),"")</f>
        <v/>
      </c>
    </row>
    <row r="286" spans="1:8" x14ac:dyDescent="0.25">
      <c r="A286" s="1">
        <v>8838</v>
      </c>
      <c r="B286" t="s">
        <v>35</v>
      </c>
      <c r="C286" s="6">
        <v>42005</v>
      </c>
      <c r="D286" s="6">
        <v>42005</v>
      </c>
      <c r="E286" t="s">
        <v>3</v>
      </c>
      <c r="F286" s="19">
        <v>1</v>
      </c>
      <c r="G286" s="20" t="str">
        <f>IF(AND($C286&gt;=بحث!$G$7,$C286&lt;=بحث!$G$8,$E286=بحث!$I$7),$F286,"")</f>
        <v/>
      </c>
      <c r="H286" s="20" t="str">
        <f>IF(AND($C286&gt;=بحث!$G$7,$C286&lt;=بحث!$G$8,$E286=بحث!$I$7),IF(SUMPRODUCT(($G$1:$G285&lt;&gt;"")*($B$1:$B285=$B286))=0,MAX($H$1:$H285)+1,""),"")</f>
        <v/>
      </c>
    </row>
    <row r="287" spans="1:8" x14ac:dyDescent="0.25">
      <c r="A287">
        <v>8852</v>
      </c>
      <c r="B287" t="s">
        <v>102</v>
      </c>
      <c r="C287" s="6">
        <v>42005</v>
      </c>
      <c r="D287" s="6">
        <v>42005</v>
      </c>
      <c r="E287" t="s">
        <v>0</v>
      </c>
      <c r="F287" s="19">
        <v>1</v>
      </c>
      <c r="G287" s="20" t="str">
        <f>IF(AND($C287&gt;=بحث!$G$7,$C287&lt;=بحث!$G$8,$E287=بحث!$I$7),$F287,"")</f>
        <v/>
      </c>
      <c r="H287" s="20" t="str">
        <f>IF(AND($C287&gt;=بحث!$G$7,$C287&lt;=بحث!$G$8,$E287=بحث!$I$7),IF(SUMPRODUCT(($G$1:$G286&lt;&gt;"")*($B$1:$B286=$B287))=0,MAX($H$1:$H286)+1,""),"")</f>
        <v/>
      </c>
    </row>
    <row r="288" spans="1:8" x14ac:dyDescent="0.25">
      <c r="A288" s="1">
        <v>8652</v>
      </c>
      <c r="B288" t="s">
        <v>149</v>
      </c>
      <c r="C288" s="6">
        <v>42005</v>
      </c>
      <c r="D288" s="6">
        <v>42005</v>
      </c>
      <c r="E288" t="s">
        <v>3</v>
      </c>
      <c r="F288" s="19">
        <v>1</v>
      </c>
      <c r="G288" s="20" t="str">
        <f>IF(AND($C288&gt;=بحث!$G$7,$C288&lt;=بحث!$G$8,$E288=بحث!$I$7),$F288,"")</f>
        <v/>
      </c>
      <c r="H288" s="20" t="str">
        <f>IF(AND($C288&gt;=بحث!$G$7,$C288&lt;=بحث!$G$8,$E288=بحث!$I$7),IF(SUMPRODUCT(($G$1:$G287&lt;&gt;"")*($B$1:$B287=$B288))=0,MAX($H$1:$H287)+1,""),"")</f>
        <v/>
      </c>
    </row>
    <row r="289" spans="1:8" x14ac:dyDescent="0.25">
      <c r="A289" s="1">
        <v>8264</v>
      </c>
      <c r="B289" t="s">
        <v>99</v>
      </c>
      <c r="C289" s="6">
        <v>42005</v>
      </c>
      <c r="D289" s="6">
        <v>42005</v>
      </c>
      <c r="E289" t="s">
        <v>3</v>
      </c>
      <c r="F289" s="19">
        <v>1</v>
      </c>
      <c r="G289" s="20" t="str">
        <f>IF(AND($C289&gt;=بحث!$G$7,$C289&lt;=بحث!$G$8,$E289=بحث!$I$7),$F289,"")</f>
        <v/>
      </c>
      <c r="H289" s="20" t="str">
        <f>IF(AND($C289&gt;=بحث!$G$7,$C289&lt;=بحث!$G$8,$E289=بحث!$I$7),IF(SUMPRODUCT(($G$1:$G288&lt;&gt;"")*($B$1:$B288=$B289))=0,MAX($H$1:$H288)+1,""),"")</f>
        <v/>
      </c>
    </row>
    <row r="290" spans="1:8" x14ac:dyDescent="0.25">
      <c r="A290" s="1">
        <v>8761</v>
      </c>
      <c r="B290" t="s">
        <v>150</v>
      </c>
      <c r="C290" s="6">
        <v>42009</v>
      </c>
      <c r="D290" s="6">
        <v>42038</v>
      </c>
      <c r="E290" t="s">
        <v>6</v>
      </c>
      <c r="F290" s="19">
        <v>30</v>
      </c>
      <c r="G290" s="20" t="str">
        <f>IF(AND($C290&gt;=بحث!$G$7,$C290&lt;=بحث!$G$8,$E290=بحث!$I$7),$F290,"")</f>
        <v/>
      </c>
      <c r="H290" s="20" t="str">
        <f>IF(AND($C290&gt;=بحث!$G$7,$C290&lt;=بحث!$G$8,$E290=بحث!$I$7),IF(SUMPRODUCT(($G$1:$G289&lt;&gt;"")*($B$1:$B289=$B290))=0,MAX($H$1:$H289)+1,""),"")</f>
        <v/>
      </c>
    </row>
    <row r="291" spans="1:8" x14ac:dyDescent="0.25">
      <c r="A291">
        <v>8825</v>
      </c>
      <c r="B291" t="s">
        <v>151</v>
      </c>
      <c r="C291" s="6">
        <v>42012</v>
      </c>
      <c r="D291" s="6">
        <v>42012</v>
      </c>
      <c r="E291" t="s">
        <v>0</v>
      </c>
      <c r="F291" s="19">
        <v>1</v>
      </c>
      <c r="G291" s="20" t="str">
        <f>IF(AND($C291&gt;=بحث!$G$7,$C291&lt;=بحث!$G$8,$E291=بحث!$I$7),$F291,"")</f>
        <v/>
      </c>
      <c r="H291" s="20" t="str">
        <f>IF(AND($C291&gt;=بحث!$G$7,$C291&lt;=بحث!$G$8,$E291=بحث!$I$7),IF(SUMPRODUCT(($G$1:$G290&lt;&gt;"")*($B$1:$B290=$B291))=0,MAX($H$1:$H290)+1,""),"")</f>
        <v/>
      </c>
    </row>
    <row r="292" spans="1:8" x14ac:dyDescent="0.25">
      <c r="A292" s="1">
        <v>8641</v>
      </c>
      <c r="B292" t="s">
        <v>152</v>
      </c>
      <c r="C292" s="6">
        <v>42010</v>
      </c>
      <c r="D292" s="6">
        <v>42010</v>
      </c>
      <c r="E292" t="s">
        <v>0</v>
      </c>
      <c r="F292" s="19">
        <v>1</v>
      </c>
      <c r="G292" s="20" t="str">
        <f>IF(AND($C292&gt;=بحث!$G$7,$C292&lt;=بحث!$G$8,$E292=بحث!$I$7),$F292,"")</f>
        <v/>
      </c>
      <c r="H292" s="20" t="str">
        <f>IF(AND($C292&gt;=بحث!$G$7,$C292&lt;=بحث!$G$8,$E292=بحث!$I$7),IF(SUMPRODUCT(($G$1:$G291&lt;&gt;"")*($B$1:$B291=$B292))=0,MAX($H$1:$H291)+1,""),"")</f>
        <v/>
      </c>
    </row>
    <row r="293" spans="1:8" x14ac:dyDescent="0.25">
      <c r="A293" s="1">
        <v>8203</v>
      </c>
      <c r="B293" t="s">
        <v>153</v>
      </c>
      <c r="C293" s="6">
        <v>42008</v>
      </c>
      <c r="D293" s="6">
        <v>42008</v>
      </c>
      <c r="E293" t="s">
        <v>3</v>
      </c>
      <c r="F293" s="19">
        <v>1</v>
      </c>
      <c r="G293" s="20" t="str">
        <f>IF(AND($C293&gt;=بحث!$G$7,$C293&lt;=بحث!$G$8,$E293=بحث!$I$7),$F293,"")</f>
        <v/>
      </c>
      <c r="H293" s="20" t="str">
        <f>IF(AND($C293&gt;=بحث!$G$7,$C293&lt;=بحث!$G$8,$E293=بحث!$I$7),IF(SUMPRODUCT(($G$1:$G292&lt;&gt;"")*($B$1:$B292=$B293))=0,MAX($H$1:$H292)+1,""),"")</f>
        <v/>
      </c>
    </row>
    <row r="294" spans="1:8" x14ac:dyDescent="0.25">
      <c r="A294" s="1">
        <v>8812</v>
      </c>
      <c r="B294" t="s">
        <v>495</v>
      </c>
      <c r="C294" s="6">
        <v>42012</v>
      </c>
      <c r="D294" s="6">
        <v>42012</v>
      </c>
      <c r="E294" t="s">
        <v>3</v>
      </c>
      <c r="F294" s="19">
        <v>1</v>
      </c>
      <c r="G294" s="20" t="str">
        <f>IF(AND($C294&gt;=بحث!$G$7,$C294&lt;=بحث!$G$8,$E294=بحث!$I$7),$F294,"")</f>
        <v/>
      </c>
      <c r="H294" s="20" t="str">
        <f>IF(AND($C294&gt;=بحث!$G$7,$C294&lt;=بحث!$G$8,$E294=بحث!$I$7),IF(SUMPRODUCT(($G$1:$G293&lt;&gt;"")*($B$1:$B293=$B294))=0,MAX($H$1:$H293)+1,""),"")</f>
        <v/>
      </c>
    </row>
    <row r="295" spans="1:8" x14ac:dyDescent="0.25">
      <c r="A295" s="1">
        <v>8661</v>
      </c>
      <c r="B295" t="s">
        <v>134</v>
      </c>
      <c r="C295" s="6">
        <v>42012</v>
      </c>
      <c r="D295" s="6">
        <v>42012</v>
      </c>
      <c r="E295" t="s">
        <v>3</v>
      </c>
      <c r="F295" s="19">
        <v>1</v>
      </c>
      <c r="G295" s="20" t="str">
        <f>IF(AND($C295&gt;=بحث!$G$7,$C295&lt;=بحث!$G$8,$E295=بحث!$I$7),$F295,"")</f>
        <v/>
      </c>
      <c r="H295" s="20" t="str">
        <f>IF(AND($C295&gt;=بحث!$G$7,$C295&lt;=بحث!$G$8,$E295=بحث!$I$7),IF(SUMPRODUCT(($G$1:$G294&lt;&gt;"")*($B$1:$B294=$B295))=0,MAX($H$1:$H294)+1,""),"")</f>
        <v/>
      </c>
    </row>
    <row r="296" spans="1:8" x14ac:dyDescent="0.25">
      <c r="A296" s="1">
        <v>8620</v>
      </c>
      <c r="B296" t="s">
        <v>154</v>
      </c>
      <c r="C296" s="6">
        <v>42031</v>
      </c>
      <c r="D296" s="6">
        <v>42031</v>
      </c>
      <c r="E296" t="s">
        <v>0</v>
      </c>
      <c r="F296" s="19">
        <v>1</v>
      </c>
      <c r="G296" s="20" t="str">
        <f>IF(AND($C296&gt;=بحث!$G$7,$C296&lt;=بحث!$G$8,$E296=بحث!$I$7),$F296,"")</f>
        <v/>
      </c>
      <c r="H296" s="20" t="str">
        <f>IF(AND($C296&gt;=بحث!$G$7,$C296&lt;=بحث!$G$8,$E296=بحث!$I$7),IF(SUMPRODUCT(($G$1:$G295&lt;&gt;"")*($B$1:$B295=$B296))=0,MAX($H$1:$H295)+1,""),"")</f>
        <v/>
      </c>
    </row>
    <row r="297" spans="1:8" x14ac:dyDescent="0.25">
      <c r="A297" s="1">
        <v>8840</v>
      </c>
      <c r="B297" t="s">
        <v>155</v>
      </c>
      <c r="C297" s="6">
        <v>42036</v>
      </c>
      <c r="D297" s="6">
        <v>42037</v>
      </c>
      <c r="E297" t="s">
        <v>0</v>
      </c>
      <c r="F297" s="19">
        <v>2</v>
      </c>
      <c r="G297" s="20" t="str">
        <f>IF(AND($C297&gt;=بحث!$G$7,$C297&lt;=بحث!$G$8,$E297=بحث!$I$7),$F297,"")</f>
        <v/>
      </c>
      <c r="H297" s="20" t="str">
        <f>IF(AND($C297&gt;=بحث!$G$7,$C297&lt;=بحث!$G$8,$E297=بحث!$I$7),IF(SUMPRODUCT(($G$1:$G296&lt;&gt;"")*($B$1:$B296=$B297))=0,MAX($H$1:$H296)+1,""),"")</f>
        <v/>
      </c>
    </row>
    <row r="298" spans="1:8" x14ac:dyDescent="0.25">
      <c r="A298" s="1">
        <v>8840</v>
      </c>
      <c r="B298" t="s">
        <v>155</v>
      </c>
      <c r="C298" s="6">
        <v>42038</v>
      </c>
      <c r="D298" s="6">
        <v>42047</v>
      </c>
      <c r="E298" t="s">
        <v>3</v>
      </c>
      <c r="F298" s="19">
        <v>8</v>
      </c>
      <c r="G298" s="20" t="str">
        <f>IF(AND($C298&gt;=بحث!$G$7,$C298&lt;=بحث!$G$8,$E298=بحث!$I$7),$F298,"")</f>
        <v/>
      </c>
      <c r="H298" s="20" t="str">
        <f>IF(AND($C298&gt;=بحث!$G$7,$C298&lt;=بحث!$G$8,$E298=بحث!$I$7),IF(SUMPRODUCT(($G$1:$G297&lt;&gt;"")*($B$1:$B297=$B298))=0,MAX($H$1:$H297)+1,""),"")</f>
        <v/>
      </c>
    </row>
    <row r="299" spans="1:8" x14ac:dyDescent="0.25">
      <c r="A299" s="1">
        <v>8702</v>
      </c>
      <c r="B299" t="s">
        <v>45</v>
      </c>
      <c r="C299" s="6">
        <v>42031</v>
      </c>
      <c r="D299" s="6">
        <v>42031</v>
      </c>
      <c r="E299" t="s">
        <v>3</v>
      </c>
      <c r="F299" s="19">
        <v>1</v>
      </c>
      <c r="G299" s="20" t="str">
        <f>IF(AND($C299&gt;=بحث!$G$7,$C299&lt;=بحث!$G$8,$E299=بحث!$I$7),$F299,"")</f>
        <v/>
      </c>
      <c r="H299" s="20" t="str">
        <f>IF(AND($C299&gt;=بحث!$G$7,$C299&lt;=بحث!$G$8,$E299=بحث!$I$7),IF(SUMPRODUCT(($G$1:$G298&lt;&gt;"")*($B$1:$B298=$B299))=0,MAX($H$1:$H298)+1,""),"")</f>
        <v/>
      </c>
    </row>
    <row r="300" spans="1:8" x14ac:dyDescent="0.25">
      <c r="A300" s="1">
        <v>8684</v>
      </c>
      <c r="B300" t="s">
        <v>156</v>
      </c>
      <c r="C300" s="6">
        <v>42036</v>
      </c>
      <c r="D300" s="6">
        <v>42036</v>
      </c>
      <c r="E300" t="s">
        <v>0</v>
      </c>
      <c r="F300" s="19">
        <v>1</v>
      </c>
      <c r="G300" s="20" t="str">
        <f>IF(AND($C300&gt;=بحث!$G$7,$C300&lt;=بحث!$G$8,$E300=بحث!$I$7),$F300,"")</f>
        <v/>
      </c>
      <c r="H300" s="20" t="str">
        <f>IF(AND($C300&gt;=بحث!$G$7,$C300&lt;=بحث!$G$8,$E300=بحث!$I$7),IF(SUMPRODUCT(($G$1:$G299&lt;&gt;"")*($B$1:$B299=$B300))=0,MAX($H$1:$H299)+1,""),"")</f>
        <v/>
      </c>
    </row>
    <row r="301" spans="1:8" x14ac:dyDescent="0.25">
      <c r="A301">
        <v>8843</v>
      </c>
      <c r="B301" t="s">
        <v>157</v>
      </c>
      <c r="C301" s="6">
        <v>42022</v>
      </c>
      <c r="D301" s="6">
        <v>42022</v>
      </c>
      <c r="E301" t="s">
        <v>0</v>
      </c>
      <c r="F301" s="19">
        <v>1</v>
      </c>
      <c r="G301" s="20" t="str">
        <f>IF(AND($C301&gt;=بحث!$G$7,$C301&lt;=بحث!$G$8,$E301=بحث!$I$7),$F301,"")</f>
        <v/>
      </c>
      <c r="H301" s="20" t="str">
        <f>IF(AND($C301&gt;=بحث!$G$7,$C301&lt;=بحث!$G$8,$E301=بحث!$I$7),IF(SUMPRODUCT(($G$1:$G300&lt;&gt;"")*($B$1:$B300=$B301))=0,MAX($H$1:$H300)+1,""),"")</f>
        <v/>
      </c>
    </row>
    <row r="302" spans="1:8" x14ac:dyDescent="0.25">
      <c r="A302">
        <v>8843</v>
      </c>
      <c r="B302" t="s">
        <v>157</v>
      </c>
      <c r="C302" s="6">
        <v>42030</v>
      </c>
      <c r="D302" s="6">
        <v>42030</v>
      </c>
      <c r="E302" t="s">
        <v>0</v>
      </c>
      <c r="F302" s="19">
        <v>1</v>
      </c>
      <c r="G302" s="20" t="str">
        <f>IF(AND($C302&gt;=بحث!$G$7,$C302&lt;=بحث!$G$8,$E302=بحث!$I$7),$F302,"")</f>
        <v/>
      </c>
      <c r="H302" s="20" t="str">
        <f>IF(AND($C302&gt;=بحث!$G$7,$C302&lt;=بحث!$G$8,$E302=بحث!$I$7),IF(SUMPRODUCT(($G$1:$G301&lt;&gt;"")*($B$1:$B301=$B302))=0,MAX($H$1:$H301)+1,""),"")</f>
        <v/>
      </c>
    </row>
    <row r="303" spans="1:8" x14ac:dyDescent="0.25">
      <c r="A303" s="1">
        <v>8673</v>
      </c>
      <c r="B303" t="s">
        <v>158</v>
      </c>
      <c r="C303" s="6">
        <v>42022</v>
      </c>
      <c r="D303" s="6">
        <v>42022</v>
      </c>
      <c r="E303" t="s">
        <v>3</v>
      </c>
      <c r="F303" s="19">
        <v>1</v>
      </c>
      <c r="G303" s="20" t="str">
        <f>IF(AND($C303&gt;=بحث!$G$7,$C303&lt;=بحث!$G$8,$E303=بحث!$I$7),$F303,"")</f>
        <v/>
      </c>
      <c r="H303" s="20" t="str">
        <f>IF(AND($C303&gt;=بحث!$G$7,$C303&lt;=بحث!$G$8,$E303=بحث!$I$7),IF(SUMPRODUCT(($G$1:$G302&lt;&gt;"")*($B$1:$B302=$B303))=0,MAX($H$1:$H302)+1,""),"")</f>
        <v/>
      </c>
    </row>
    <row r="304" spans="1:8" x14ac:dyDescent="0.25">
      <c r="A304" s="1">
        <v>8616</v>
      </c>
      <c r="B304" t="s">
        <v>159</v>
      </c>
      <c r="C304" s="6">
        <v>42036</v>
      </c>
      <c r="D304" s="6">
        <v>42040</v>
      </c>
      <c r="E304" t="s">
        <v>3</v>
      </c>
      <c r="F304" s="19">
        <v>5</v>
      </c>
      <c r="G304" s="20" t="str">
        <f>IF(AND($C304&gt;=بحث!$G$7,$C304&lt;=بحث!$G$8,$E304=بحث!$I$7),$F304,"")</f>
        <v/>
      </c>
      <c r="H304" s="20" t="str">
        <f>IF(AND($C304&gt;=بحث!$G$7,$C304&lt;=بحث!$G$8,$E304=بحث!$I$7),IF(SUMPRODUCT(($G$1:$G303&lt;&gt;"")*($B$1:$B303=$B304))=0,MAX($H$1:$H303)+1,""),"")</f>
        <v/>
      </c>
    </row>
    <row r="305" spans="1:8" x14ac:dyDescent="0.25">
      <c r="A305" s="1">
        <v>8637</v>
      </c>
      <c r="B305" t="s">
        <v>124</v>
      </c>
      <c r="C305" s="6">
        <v>42030</v>
      </c>
      <c r="D305" s="6">
        <v>42030</v>
      </c>
      <c r="E305" t="s">
        <v>3</v>
      </c>
      <c r="F305" s="19">
        <v>1</v>
      </c>
      <c r="G305" s="20" t="str">
        <f>IF(AND($C305&gt;=بحث!$G$7,$C305&lt;=بحث!$G$8,$E305=بحث!$I$7),$F305,"")</f>
        <v/>
      </c>
      <c r="H305" s="20" t="str">
        <f>IF(AND($C305&gt;=بحث!$G$7,$C305&lt;=بحث!$G$8,$E305=بحث!$I$7),IF(SUMPRODUCT(($G$1:$G304&lt;&gt;"")*($B$1:$B304=$B305))=0,MAX($H$1:$H304)+1,""),"")</f>
        <v/>
      </c>
    </row>
    <row r="306" spans="1:8" x14ac:dyDescent="0.25">
      <c r="A306" s="1">
        <v>8687</v>
      </c>
      <c r="B306" t="s">
        <v>95</v>
      </c>
      <c r="C306" s="6">
        <v>42017</v>
      </c>
      <c r="D306" s="6">
        <v>42017</v>
      </c>
      <c r="E306" t="s">
        <v>3</v>
      </c>
      <c r="F306" s="19">
        <v>1</v>
      </c>
      <c r="G306" s="20" t="str">
        <f>IF(AND($C306&gt;=بحث!$G$7,$C306&lt;=بحث!$G$8,$E306=بحث!$I$7),$F306,"")</f>
        <v/>
      </c>
      <c r="H306" s="20" t="str">
        <f>IF(AND($C306&gt;=بحث!$G$7,$C306&lt;=بحث!$G$8,$E306=بحث!$I$7),IF(SUMPRODUCT(($G$1:$G305&lt;&gt;"")*($B$1:$B305=$B306))=0,MAX($H$1:$H305)+1,""),"")</f>
        <v/>
      </c>
    </row>
    <row r="307" spans="1:8" x14ac:dyDescent="0.25">
      <c r="A307" s="1">
        <v>8061</v>
      </c>
      <c r="B307" t="s">
        <v>88</v>
      </c>
      <c r="C307" s="6">
        <v>42033</v>
      </c>
      <c r="D307" s="6">
        <v>42033</v>
      </c>
      <c r="E307" t="s">
        <v>0</v>
      </c>
      <c r="F307" s="19">
        <v>0</v>
      </c>
      <c r="G307" s="20" t="str">
        <f>IF(AND($C307&gt;=بحث!$G$7,$C307&lt;=بحث!$G$8,$E307=بحث!$I$7),$F307,"")</f>
        <v/>
      </c>
      <c r="H307" s="20" t="str">
        <f>IF(AND($C307&gt;=بحث!$G$7,$C307&lt;=بحث!$G$8,$E307=بحث!$I$7),IF(SUMPRODUCT(($G$1:$G306&lt;&gt;"")*($B$1:$B306=$B307))=0,MAX($H$1:$H306)+1,""),"")</f>
        <v/>
      </c>
    </row>
    <row r="308" spans="1:8" x14ac:dyDescent="0.25">
      <c r="A308" s="1">
        <v>8061</v>
      </c>
      <c r="B308" t="s">
        <v>88</v>
      </c>
      <c r="C308" s="6">
        <v>42030</v>
      </c>
      <c r="D308" s="6">
        <v>42030</v>
      </c>
      <c r="E308" t="s">
        <v>3</v>
      </c>
      <c r="F308" s="19">
        <v>1</v>
      </c>
      <c r="G308" s="20" t="str">
        <f>IF(AND($C308&gt;=بحث!$G$7,$C308&lt;=بحث!$G$8,$E308=بحث!$I$7),$F308,"")</f>
        <v/>
      </c>
      <c r="H308" s="20" t="str">
        <f>IF(AND($C308&gt;=بحث!$G$7,$C308&lt;=بحث!$G$8,$E308=بحث!$I$7),IF(SUMPRODUCT(($G$1:$G307&lt;&gt;"")*($B$1:$B307=$B308))=0,MAX($H$1:$H307)+1,""),"")</f>
        <v/>
      </c>
    </row>
    <row r="309" spans="1:8" x14ac:dyDescent="0.25">
      <c r="A309" s="1">
        <v>8641</v>
      </c>
      <c r="B309" t="s">
        <v>152</v>
      </c>
      <c r="C309" s="6">
        <v>42032</v>
      </c>
      <c r="D309" s="6">
        <v>42032</v>
      </c>
      <c r="E309" t="s">
        <v>0</v>
      </c>
      <c r="F309" s="19">
        <v>1</v>
      </c>
      <c r="G309" s="20" t="str">
        <f>IF(AND($C309&gt;=بحث!$G$7,$C309&lt;=بحث!$G$8,$E309=بحث!$I$7),$F309,"")</f>
        <v/>
      </c>
      <c r="H309" s="20" t="str">
        <f>IF(AND($C309&gt;=بحث!$G$7,$C309&lt;=بحث!$G$8,$E309=بحث!$I$7),IF(SUMPRODUCT(($G$1:$G308&lt;&gt;"")*($B$1:$B308=$B309))=0,MAX($H$1:$H308)+1,""),"")</f>
        <v/>
      </c>
    </row>
    <row r="310" spans="1:8" x14ac:dyDescent="0.25">
      <c r="A310" s="1">
        <v>8666</v>
      </c>
      <c r="B310" t="s">
        <v>160</v>
      </c>
      <c r="C310" s="6">
        <v>42033</v>
      </c>
      <c r="D310" s="6">
        <v>42033</v>
      </c>
      <c r="E310" t="s">
        <v>0</v>
      </c>
      <c r="F310" s="19">
        <v>1</v>
      </c>
      <c r="G310" s="20" t="str">
        <f>IF(AND($C310&gt;=بحث!$G$7,$C310&lt;=بحث!$G$8,$E310=بحث!$I$7),$F310,"")</f>
        <v/>
      </c>
      <c r="H310" s="20" t="str">
        <f>IF(AND($C310&gt;=بحث!$G$7,$C310&lt;=بحث!$G$8,$E310=بحث!$I$7),IF(SUMPRODUCT(($G$1:$G309&lt;&gt;"")*($B$1:$B309=$B310))=0,MAX($H$1:$H309)+1,""),"")</f>
        <v/>
      </c>
    </row>
    <row r="311" spans="1:8" x14ac:dyDescent="0.25">
      <c r="A311" s="1">
        <v>8299</v>
      </c>
      <c r="B311" t="s">
        <v>62</v>
      </c>
      <c r="C311" s="6">
        <v>42040</v>
      </c>
      <c r="D311" s="6">
        <v>42040</v>
      </c>
      <c r="E311" t="s">
        <v>0</v>
      </c>
      <c r="F311" s="19">
        <v>1</v>
      </c>
      <c r="G311" s="20" t="str">
        <f>IF(AND($C311&gt;=بحث!$G$7,$C311&lt;=بحث!$G$8,$E311=بحث!$I$7),$F311,"")</f>
        <v/>
      </c>
      <c r="H311" s="20" t="str">
        <f>IF(AND($C311&gt;=بحث!$G$7,$C311&lt;=بحث!$G$8,$E311=بحث!$I$7),IF(SUMPRODUCT(($G$1:$G310&lt;&gt;"")*($B$1:$B310=$B311))=0,MAX($H$1:$H310)+1,""),"")</f>
        <v/>
      </c>
    </row>
    <row r="312" spans="1:8" x14ac:dyDescent="0.25">
      <c r="A312" s="1">
        <v>8208</v>
      </c>
      <c r="B312" t="s">
        <v>9</v>
      </c>
      <c r="C312" s="6">
        <v>42036</v>
      </c>
      <c r="D312" s="6">
        <v>42036</v>
      </c>
      <c r="E312" t="s">
        <v>0</v>
      </c>
      <c r="F312" s="19">
        <v>1</v>
      </c>
      <c r="G312" s="20" t="str">
        <f>IF(AND($C312&gt;=بحث!$G$7,$C312&lt;=بحث!$G$8,$E312=بحث!$I$7),$F312,"")</f>
        <v/>
      </c>
      <c r="H312" s="20" t="str">
        <f>IF(AND($C312&gt;=بحث!$G$7,$C312&lt;=بحث!$G$8,$E312=بحث!$I$7),IF(SUMPRODUCT(($G$1:$G311&lt;&gt;"")*($B$1:$B311=$B312))=0,MAX($H$1:$H311)+1,""),"")</f>
        <v/>
      </c>
    </row>
    <row r="313" spans="1:8" x14ac:dyDescent="0.25">
      <c r="A313" s="1">
        <v>8604</v>
      </c>
      <c r="B313" t="s">
        <v>496</v>
      </c>
      <c r="C313" s="6">
        <v>42030</v>
      </c>
      <c r="D313" s="6">
        <v>42030</v>
      </c>
      <c r="E313" t="s">
        <v>3</v>
      </c>
      <c r="F313" s="19">
        <v>1</v>
      </c>
      <c r="G313" s="20" t="str">
        <f>IF(AND($C313&gt;=بحث!$G$7,$C313&lt;=بحث!$G$8,$E313=بحث!$I$7),$F313,"")</f>
        <v/>
      </c>
      <c r="H313" s="20" t="str">
        <f>IF(AND($C313&gt;=بحث!$G$7,$C313&lt;=بحث!$G$8,$E313=بحث!$I$7),IF(SUMPRODUCT(($G$1:$G312&lt;&gt;"")*($B$1:$B312=$B313))=0,MAX($H$1:$H312)+1,""),"")</f>
        <v/>
      </c>
    </row>
    <row r="314" spans="1:8" x14ac:dyDescent="0.25">
      <c r="A314" s="1">
        <v>8773</v>
      </c>
      <c r="B314" t="s">
        <v>139</v>
      </c>
      <c r="C314" s="6">
        <v>42036</v>
      </c>
      <c r="D314" s="6">
        <v>42036</v>
      </c>
      <c r="E314" t="s">
        <v>0</v>
      </c>
      <c r="F314" s="19">
        <v>1</v>
      </c>
      <c r="G314" s="20" t="str">
        <f>IF(AND($C314&gt;=بحث!$G$7,$C314&lt;=بحث!$G$8,$E314=بحث!$I$7),$F314,"")</f>
        <v/>
      </c>
      <c r="H314" s="20" t="str">
        <f>IF(AND($C314&gt;=بحث!$G$7,$C314&lt;=بحث!$G$8,$E314=بحث!$I$7),IF(SUMPRODUCT(($G$1:$G313&lt;&gt;"")*($B$1:$B313=$B314))=0,MAX($H$1:$H313)+1,""),"")</f>
        <v/>
      </c>
    </row>
    <row r="315" spans="1:8" x14ac:dyDescent="0.25">
      <c r="A315" s="1">
        <v>8773</v>
      </c>
      <c r="B315" t="s">
        <v>139</v>
      </c>
      <c r="C315" s="6">
        <v>42032</v>
      </c>
      <c r="D315" s="6">
        <v>42032</v>
      </c>
      <c r="E315" t="s">
        <v>0</v>
      </c>
      <c r="F315" s="19">
        <v>1</v>
      </c>
      <c r="G315" s="20" t="str">
        <f>IF(AND($C315&gt;=بحث!$G$7,$C315&lt;=بحث!$G$8,$E315=بحث!$I$7),$F315,"")</f>
        <v/>
      </c>
      <c r="H315" s="20" t="str">
        <f>IF(AND($C315&gt;=بحث!$G$7,$C315&lt;=بحث!$G$8,$E315=بحث!$I$7),IF(SUMPRODUCT(($G$1:$G314&lt;&gt;"")*($B$1:$B314=$B315))=0,MAX($H$1:$H314)+1,""),"")</f>
        <v/>
      </c>
    </row>
    <row r="316" spans="1:8" x14ac:dyDescent="0.25">
      <c r="A316" s="1">
        <v>8308</v>
      </c>
      <c r="B316" t="s">
        <v>161</v>
      </c>
      <c r="C316" s="6">
        <v>42032</v>
      </c>
      <c r="D316" s="6">
        <v>42033</v>
      </c>
      <c r="E316" t="s">
        <v>0</v>
      </c>
      <c r="F316" s="19">
        <v>2</v>
      </c>
      <c r="G316" s="20" t="str">
        <f>IF(AND($C316&gt;=بحث!$G$7,$C316&lt;=بحث!$G$8,$E316=بحث!$I$7),$F316,"")</f>
        <v/>
      </c>
      <c r="H316" s="20" t="str">
        <f>IF(AND($C316&gt;=بحث!$G$7,$C316&lt;=بحث!$G$8,$E316=بحث!$I$7),IF(SUMPRODUCT(($G$1:$G315&lt;&gt;"")*($B$1:$B315=$B316))=0,MAX($H$1:$H315)+1,""),"")</f>
        <v/>
      </c>
    </row>
    <row r="317" spans="1:8" x14ac:dyDescent="0.25">
      <c r="A317" s="1">
        <v>8678</v>
      </c>
      <c r="B317" t="s">
        <v>162</v>
      </c>
      <c r="C317" s="6">
        <v>42018</v>
      </c>
      <c r="D317" s="6">
        <v>42018</v>
      </c>
      <c r="E317" t="s">
        <v>0</v>
      </c>
      <c r="F317" s="19">
        <v>1</v>
      </c>
      <c r="G317" s="20" t="str">
        <f>IF(AND($C317&gt;=بحث!$G$7,$C317&lt;=بحث!$G$8,$E317=بحث!$I$7),$F317,"")</f>
        <v/>
      </c>
      <c r="H317" s="20" t="str">
        <f>IF(AND($C317&gt;=بحث!$G$7,$C317&lt;=بحث!$G$8,$E317=بحث!$I$7),IF(SUMPRODUCT(($G$1:$G316&lt;&gt;"")*($B$1:$B316=$B317))=0,MAX($H$1:$H316)+1,""),"")</f>
        <v/>
      </c>
    </row>
    <row r="318" spans="1:8" x14ac:dyDescent="0.25">
      <c r="A318" s="1">
        <v>8678</v>
      </c>
      <c r="B318" t="s">
        <v>162</v>
      </c>
      <c r="C318" s="6">
        <v>42012</v>
      </c>
      <c r="D318" s="6">
        <v>42012</v>
      </c>
      <c r="E318" t="s">
        <v>0</v>
      </c>
      <c r="F318" s="19">
        <v>1</v>
      </c>
      <c r="G318" s="20" t="str">
        <f>IF(AND($C318&gt;=بحث!$G$7,$C318&lt;=بحث!$G$8,$E318=بحث!$I$7),$F318,"")</f>
        <v/>
      </c>
      <c r="H318" s="20" t="str">
        <f>IF(AND($C318&gt;=بحث!$G$7,$C318&lt;=بحث!$G$8,$E318=بحث!$I$7),IF(SUMPRODUCT(($G$1:$G317&lt;&gt;"")*($B$1:$B317=$B318))=0,MAX($H$1:$H317)+1,""),"")</f>
        <v/>
      </c>
    </row>
    <row r="319" spans="1:8" x14ac:dyDescent="0.25">
      <c r="A319">
        <v>8843</v>
      </c>
      <c r="B319" t="s">
        <v>157</v>
      </c>
      <c r="C319" s="6">
        <v>42031</v>
      </c>
      <c r="D319" s="6">
        <v>42031</v>
      </c>
      <c r="E319" t="s">
        <v>0</v>
      </c>
      <c r="F319" s="19">
        <v>1</v>
      </c>
      <c r="G319" s="20" t="str">
        <f>IF(AND($C319&gt;=بحث!$G$7,$C319&lt;=بحث!$G$8,$E319=بحث!$I$7),$F319,"")</f>
        <v/>
      </c>
      <c r="H319" s="20" t="str">
        <f>IF(AND($C319&gt;=بحث!$G$7,$C319&lt;=بحث!$G$8,$E319=بحث!$I$7),IF(SUMPRODUCT(($G$1:$G318&lt;&gt;"")*($B$1:$B318=$B319))=0,MAX($H$1:$H318)+1,""),"")</f>
        <v/>
      </c>
    </row>
    <row r="320" spans="1:8" x14ac:dyDescent="0.25">
      <c r="A320" s="1">
        <v>8833</v>
      </c>
      <c r="B320" t="s">
        <v>482</v>
      </c>
      <c r="C320" s="6">
        <v>42030</v>
      </c>
      <c r="D320" s="6">
        <v>42030</v>
      </c>
      <c r="E320" t="s">
        <v>0</v>
      </c>
      <c r="F320" s="19">
        <v>1</v>
      </c>
      <c r="G320" s="20" t="str">
        <f>IF(AND($C320&gt;=بحث!$G$7,$C320&lt;=بحث!$G$8,$E320=بحث!$I$7),$F320,"")</f>
        <v/>
      </c>
      <c r="H320" s="20" t="str">
        <f>IF(AND($C320&gt;=بحث!$G$7,$C320&lt;=بحث!$G$8,$E320=بحث!$I$7),IF(SUMPRODUCT(($G$1:$G319&lt;&gt;"")*($B$1:$B319=$B320))=0,MAX($H$1:$H319)+1,""),"")</f>
        <v/>
      </c>
    </row>
    <row r="321" spans="1:8" x14ac:dyDescent="0.25">
      <c r="A321" s="1">
        <v>8227</v>
      </c>
      <c r="B321" t="s">
        <v>13</v>
      </c>
      <c r="C321" s="6">
        <v>42024</v>
      </c>
      <c r="D321" s="6">
        <v>42024</v>
      </c>
      <c r="E321" t="s">
        <v>0</v>
      </c>
      <c r="F321" s="19">
        <v>1</v>
      </c>
      <c r="G321" s="20" t="str">
        <f>IF(AND($C321&gt;=بحث!$G$7,$C321&lt;=بحث!$G$8,$E321=بحث!$I$7),$F321,"")</f>
        <v/>
      </c>
      <c r="H321" s="20" t="str">
        <f>IF(AND($C321&gt;=بحث!$G$7,$C321&lt;=بحث!$G$8,$E321=بحث!$I$7),IF(SUMPRODUCT(($G$1:$G320&lt;&gt;"")*($B$1:$B320=$B321))=0,MAX($H$1:$H320)+1,""),"")</f>
        <v/>
      </c>
    </row>
    <row r="322" spans="1:8" x14ac:dyDescent="0.25">
      <c r="A322" s="1">
        <v>8320</v>
      </c>
      <c r="B322" t="s">
        <v>163</v>
      </c>
      <c r="C322" s="6">
        <v>42023</v>
      </c>
      <c r="D322" s="6">
        <v>42023</v>
      </c>
      <c r="E322" t="s">
        <v>0</v>
      </c>
      <c r="F322" s="19">
        <v>1</v>
      </c>
      <c r="G322" s="20" t="str">
        <f>IF(AND($C322&gt;=بحث!$G$7,$C322&lt;=بحث!$G$8,$E322=بحث!$I$7),$F322,"")</f>
        <v/>
      </c>
      <c r="H322" s="20" t="str">
        <f>IF(AND($C322&gt;=بحث!$G$7,$C322&lt;=بحث!$G$8,$E322=بحث!$I$7),IF(SUMPRODUCT(($G$1:$G321&lt;&gt;"")*($B$1:$B321=$B322))=0,MAX($H$1:$H321)+1,""),"")</f>
        <v/>
      </c>
    </row>
    <row r="323" spans="1:8" x14ac:dyDescent="0.25">
      <c r="A323" s="1">
        <v>8752</v>
      </c>
      <c r="B323" t="s">
        <v>78</v>
      </c>
      <c r="C323" s="6">
        <v>42018</v>
      </c>
      <c r="D323" s="6">
        <v>42019</v>
      </c>
      <c r="E323" t="s">
        <v>0</v>
      </c>
      <c r="F323" s="19">
        <v>2</v>
      </c>
      <c r="G323" s="20" t="str">
        <f>IF(AND($C323&gt;=بحث!$G$7,$C323&lt;=بحث!$G$8,$E323=بحث!$I$7),$F323,"")</f>
        <v/>
      </c>
      <c r="H323" s="20" t="str">
        <f>IF(AND($C323&gt;=بحث!$G$7,$C323&lt;=بحث!$G$8,$E323=بحث!$I$7),IF(SUMPRODUCT(($G$1:$G322&lt;&gt;"")*($B$1:$B322=$B323))=0,MAX($H$1:$H322)+1,""),"")</f>
        <v/>
      </c>
    </row>
    <row r="324" spans="1:8" x14ac:dyDescent="0.25">
      <c r="A324" s="1">
        <v>8716</v>
      </c>
      <c r="B324" t="s">
        <v>123</v>
      </c>
      <c r="C324" s="6">
        <v>42026</v>
      </c>
      <c r="D324" s="6">
        <v>42026</v>
      </c>
      <c r="E324" t="s">
        <v>0</v>
      </c>
      <c r="F324" s="19">
        <v>1</v>
      </c>
      <c r="G324" s="20" t="str">
        <f>IF(AND($C324&gt;=بحث!$G$7,$C324&lt;=بحث!$G$8,$E324=بحث!$I$7),$F324,"")</f>
        <v/>
      </c>
      <c r="H324" s="20" t="str">
        <f>IF(AND($C324&gt;=بحث!$G$7,$C324&lt;=بحث!$G$8,$E324=بحث!$I$7),IF(SUMPRODUCT(($G$1:$G323&lt;&gt;"")*($B$1:$B323=$B324))=0,MAX($H$1:$H323)+1,""),"")</f>
        <v/>
      </c>
    </row>
    <row r="325" spans="1:8" x14ac:dyDescent="0.25">
      <c r="A325" s="1">
        <v>8765</v>
      </c>
      <c r="B325" t="s">
        <v>164</v>
      </c>
      <c r="C325" s="6">
        <v>42015</v>
      </c>
      <c r="D325" s="6">
        <v>42015</v>
      </c>
      <c r="E325" t="s">
        <v>0</v>
      </c>
      <c r="F325" s="19">
        <v>1</v>
      </c>
      <c r="G325" s="20" t="str">
        <f>IF(AND($C325&gt;=بحث!$G$7,$C325&lt;=بحث!$G$8,$E325=بحث!$I$7),$F325,"")</f>
        <v/>
      </c>
      <c r="H325" s="20" t="str">
        <f>IF(AND($C325&gt;=بحث!$G$7,$C325&lt;=بحث!$G$8,$E325=بحث!$I$7),IF(SUMPRODUCT(($G$1:$G324&lt;&gt;"")*($B$1:$B324=$B325))=0,MAX($H$1:$H324)+1,""),"")</f>
        <v/>
      </c>
    </row>
    <row r="326" spans="1:8" x14ac:dyDescent="0.25">
      <c r="A326" s="1">
        <v>8227</v>
      </c>
      <c r="B326" t="s">
        <v>13</v>
      </c>
      <c r="C326" s="6">
        <v>42010</v>
      </c>
      <c r="D326" s="6">
        <v>42010</v>
      </c>
      <c r="E326" t="s">
        <v>3</v>
      </c>
      <c r="F326" s="19">
        <v>1</v>
      </c>
      <c r="G326" s="20" t="str">
        <f>IF(AND($C326&gt;=بحث!$G$7,$C326&lt;=بحث!$G$8,$E326=بحث!$I$7),$F326,"")</f>
        <v/>
      </c>
      <c r="H326" s="20" t="str">
        <f>IF(AND($C326&gt;=بحث!$G$7,$C326&lt;=بحث!$G$8,$E326=بحث!$I$7),IF(SUMPRODUCT(($G$1:$G325&lt;&gt;"")*($B$1:$B325=$B326))=0,MAX($H$1:$H325)+1,""),"")</f>
        <v/>
      </c>
    </row>
    <row r="327" spans="1:8" x14ac:dyDescent="0.25">
      <c r="A327" s="1">
        <v>8720</v>
      </c>
      <c r="B327" t="s">
        <v>4</v>
      </c>
      <c r="C327" s="6">
        <v>42012</v>
      </c>
      <c r="D327" s="6">
        <v>42012</v>
      </c>
      <c r="E327" t="s">
        <v>0</v>
      </c>
      <c r="F327" s="19">
        <v>1</v>
      </c>
      <c r="G327" s="20" t="str">
        <f>IF(AND($C327&gt;=بحث!$G$7,$C327&lt;=بحث!$G$8,$E327=بحث!$I$7),$F327,"")</f>
        <v/>
      </c>
      <c r="H327" s="20" t="str">
        <f>IF(AND($C327&gt;=بحث!$G$7,$C327&lt;=بحث!$G$8,$E327=بحث!$I$7),IF(SUMPRODUCT(($G$1:$G326&lt;&gt;"")*($B$1:$B326=$B327))=0,MAX($H$1:$H326)+1,""),"")</f>
        <v/>
      </c>
    </row>
    <row r="328" spans="1:8" x14ac:dyDescent="0.25">
      <c r="A328" s="1">
        <v>8694</v>
      </c>
      <c r="B328" t="s">
        <v>104</v>
      </c>
      <c r="C328" s="6">
        <v>42012</v>
      </c>
      <c r="D328" s="6">
        <v>42012</v>
      </c>
      <c r="E328" t="s">
        <v>0</v>
      </c>
      <c r="F328" s="19">
        <v>1</v>
      </c>
      <c r="G328" s="20" t="str">
        <f>IF(AND($C328&gt;=بحث!$G$7,$C328&lt;=بحث!$G$8,$E328=بحث!$I$7),$F328,"")</f>
        <v/>
      </c>
      <c r="H328" s="20" t="str">
        <f>IF(AND($C328&gt;=بحث!$G$7,$C328&lt;=بحث!$G$8,$E328=بحث!$I$7),IF(SUMPRODUCT(($G$1:$G327&lt;&gt;"")*($B$1:$B327=$B328))=0,MAX($H$1:$H327)+1,""),"")</f>
        <v/>
      </c>
    </row>
    <row r="329" spans="1:8" x14ac:dyDescent="0.25">
      <c r="A329" s="1">
        <v>8310</v>
      </c>
      <c r="B329" t="s">
        <v>165</v>
      </c>
      <c r="C329" s="6">
        <v>42012</v>
      </c>
      <c r="D329" s="6">
        <v>42012</v>
      </c>
      <c r="E329" t="s">
        <v>0</v>
      </c>
      <c r="F329" s="19">
        <v>1</v>
      </c>
      <c r="G329" s="20" t="str">
        <f>IF(AND($C329&gt;=بحث!$G$7,$C329&lt;=بحث!$G$8,$E329=بحث!$I$7),$F329,"")</f>
        <v/>
      </c>
      <c r="H329" s="20" t="str">
        <f>IF(AND($C329&gt;=بحث!$G$7,$C329&lt;=بحث!$G$8,$E329=بحث!$I$7),IF(SUMPRODUCT(($G$1:$G328&lt;&gt;"")*($B$1:$B328=$B329))=0,MAX($H$1:$H328)+1,""),"")</f>
        <v/>
      </c>
    </row>
    <row r="330" spans="1:8" x14ac:dyDescent="0.25">
      <c r="A330" s="1">
        <v>8717</v>
      </c>
      <c r="B330" t="s">
        <v>166</v>
      </c>
      <c r="C330" s="6">
        <v>42017</v>
      </c>
      <c r="D330" s="6">
        <v>42017</v>
      </c>
      <c r="E330" t="s">
        <v>0</v>
      </c>
      <c r="F330" s="19">
        <v>1</v>
      </c>
      <c r="G330" s="20" t="str">
        <f>IF(AND($C330&gt;=بحث!$G$7,$C330&lt;=بحث!$G$8,$E330=بحث!$I$7),$F330,"")</f>
        <v/>
      </c>
      <c r="H330" s="20" t="str">
        <f>IF(AND($C330&gt;=بحث!$G$7,$C330&lt;=بحث!$G$8,$E330=بحث!$I$7),IF(SUMPRODUCT(($G$1:$G329&lt;&gt;"")*($B$1:$B329=$B330))=0,MAX($H$1:$H329)+1,""),"")</f>
        <v/>
      </c>
    </row>
    <row r="331" spans="1:8" x14ac:dyDescent="0.25">
      <c r="A331" s="1">
        <v>8658</v>
      </c>
      <c r="B331" t="s">
        <v>97</v>
      </c>
      <c r="C331" s="6">
        <v>42005</v>
      </c>
      <c r="D331" s="6">
        <v>42005</v>
      </c>
      <c r="E331" t="s">
        <v>0</v>
      </c>
      <c r="F331" s="19">
        <v>1</v>
      </c>
      <c r="G331" s="20" t="str">
        <f>IF(AND($C331&gt;=بحث!$G$7,$C331&lt;=بحث!$G$8,$E331=بحث!$I$7),$F331,"")</f>
        <v/>
      </c>
      <c r="H331" s="20" t="str">
        <f>IF(AND($C331&gt;=بحث!$G$7,$C331&lt;=بحث!$G$8,$E331=بحث!$I$7),IF(SUMPRODUCT(($G$1:$G330&lt;&gt;"")*($B$1:$B330=$B331))=0,MAX($H$1:$H330)+1,""),"")</f>
        <v/>
      </c>
    </row>
    <row r="332" spans="1:8" x14ac:dyDescent="0.25">
      <c r="A332">
        <v>8847</v>
      </c>
      <c r="B332" t="s">
        <v>21</v>
      </c>
      <c r="C332" s="6">
        <v>42005</v>
      </c>
      <c r="D332" s="6">
        <v>42005</v>
      </c>
      <c r="E332" t="s">
        <v>0</v>
      </c>
      <c r="F332" s="19">
        <v>1</v>
      </c>
      <c r="G332" s="20" t="str">
        <f>IF(AND($C332&gt;=بحث!$G$7,$C332&lt;=بحث!$G$8,$E332=بحث!$I$7),$F332,"")</f>
        <v/>
      </c>
      <c r="H332" s="20" t="str">
        <f>IF(AND($C332&gt;=بحث!$G$7,$C332&lt;=بحث!$G$8,$E332=بحث!$I$7),IF(SUMPRODUCT(($G$1:$G331&lt;&gt;"")*($B$1:$B331=$B332))=0,MAX($H$1:$H331)+1,""),"")</f>
        <v/>
      </c>
    </row>
    <row r="333" spans="1:8" x14ac:dyDescent="0.25">
      <c r="A333" s="1">
        <v>8694</v>
      </c>
      <c r="B333" t="s">
        <v>104</v>
      </c>
      <c r="C333" s="6">
        <v>42005</v>
      </c>
      <c r="D333" s="6">
        <v>42005</v>
      </c>
      <c r="E333" t="s">
        <v>3</v>
      </c>
      <c r="F333" s="19">
        <v>1</v>
      </c>
      <c r="G333" s="20" t="str">
        <f>IF(AND($C333&gt;=بحث!$G$7,$C333&lt;=بحث!$G$8,$E333=بحث!$I$7),$F333,"")</f>
        <v/>
      </c>
      <c r="H333" s="20" t="str">
        <f>IF(AND($C333&gt;=بحث!$G$7,$C333&lt;=بحث!$G$8,$E333=بحث!$I$7),IF(SUMPRODUCT(($G$1:$G332&lt;&gt;"")*($B$1:$B332=$B333))=0,MAX($H$1:$H332)+1,""),"")</f>
        <v/>
      </c>
    </row>
    <row r="334" spans="1:8" x14ac:dyDescent="0.25">
      <c r="A334">
        <v>8824</v>
      </c>
      <c r="B334" t="s">
        <v>93</v>
      </c>
      <c r="C334" s="6">
        <v>42009</v>
      </c>
      <c r="D334" s="6">
        <v>42009</v>
      </c>
      <c r="E334" t="s">
        <v>0</v>
      </c>
      <c r="F334" s="19">
        <v>1</v>
      </c>
      <c r="G334" s="20" t="str">
        <f>IF(AND($C334&gt;=بحث!$G$7,$C334&lt;=بحث!$G$8,$E334=بحث!$I$7),$F334,"")</f>
        <v/>
      </c>
      <c r="H334" s="20" t="str">
        <f>IF(AND($C334&gt;=بحث!$G$7,$C334&lt;=بحث!$G$8,$E334=بحث!$I$7),IF(SUMPRODUCT(($G$1:$G333&lt;&gt;"")*($B$1:$B333=$B334))=0,MAX($H$1:$H333)+1,""),"")</f>
        <v/>
      </c>
    </row>
    <row r="335" spans="1:8" x14ac:dyDescent="0.25">
      <c r="A335" s="1">
        <v>8744</v>
      </c>
      <c r="B335" t="s">
        <v>7</v>
      </c>
      <c r="C335" s="6">
        <v>42036</v>
      </c>
      <c r="D335" s="6">
        <v>42036</v>
      </c>
      <c r="E335" t="s">
        <v>0</v>
      </c>
      <c r="F335" s="19">
        <v>1</v>
      </c>
      <c r="G335" s="20" t="str">
        <f>IF(AND($C335&gt;=بحث!$G$7,$C335&lt;=بحث!$G$8,$E335=بحث!$I$7),$F335,"")</f>
        <v/>
      </c>
      <c r="H335" s="20" t="str">
        <f>IF(AND($C335&gt;=بحث!$G$7,$C335&lt;=بحث!$G$8,$E335=بحث!$I$7),IF(SUMPRODUCT(($G$1:$G334&lt;&gt;"")*($B$1:$B334=$B335))=0,MAX($H$1:$H334)+1,""),"")</f>
        <v/>
      </c>
    </row>
    <row r="336" spans="1:8" x14ac:dyDescent="0.25">
      <c r="A336" s="1">
        <v>8717</v>
      </c>
      <c r="B336" t="s">
        <v>166</v>
      </c>
      <c r="C336" s="6">
        <v>42036</v>
      </c>
      <c r="D336" s="6">
        <v>42036</v>
      </c>
      <c r="E336" t="s">
        <v>3</v>
      </c>
      <c r="F336" s="19">
        <v>1</v>
      </c>
      <c r="G336" s="20" t="str">
        <f>IF(AND($C336&gt;=بحث!$G$7,$C336&lt;=بحث!$G$8,$E336=بحث!$I$7),$F336,"")</f>
        <v/>
      </c>
      <c r="H336" s="20" t="str">
        <f>IF(AND($C336&gt;=بحث!$G$7,$C336&lt;=بحث!$G$8,$E336=بحث!$I$7),IF(SUMPRODUCT(($G$1:$G335&lt;&gt;"")*($B$1:$B335=$B336))=0,MAX($H$1:$H335)+1,""),"")</f>
        <v/>
      </c>
    </row>
    <row r="337" spans="1:8" x14ac:dyDescent="0.25">
      <c r="A337" s="1">
        <v>8608</v>
      </c>
      <c r="B337" t="s">
        <v>148</v>
      </c>
      <c r="C337" s="6">
        <v>42023</v>
      </c>
      <c r="D337" s="6">
        <v>42033</v>
      </c>
      <c r="E337" t="s">
        <v>3</v>
      </c>
      <c r="F337" s="19">
        <v>8</v>
      </c>
      <c r="G337" s="20" t="str">
        <f>IF(AND($C337&gt;=بحث!$G$7,$C337&lt;=بحث!$G$8,$E337=بحث!$I$7),$F337,"")</f>
        <v/>
      </c>
      <c r="H337" s="20" t="str">
        <f>IF(AND($C337&gt;=بحث!$G$7,$C337&lt;=بحث!$G$8,$E337=بحث!$I$7),IF(SUMPRODUCT(($G$1:$G336&lt;&gt;"")*($B$1:$B336=$B337))=0,MAX($H$1:$H336)+1,""),"")</f>
        <v/>
      </c>
    </row>
    <row r="338" spans="1:8" x14ac:dyDescent="0.25">
      <c r="A338" s="1">
        <v>8707</v>
      </c>
      <c r="B338" t="s">
        <v>497</v>
      </c>
      <c r="C338" s="6">
        <v>42031</v>
      </c>
      <c r="D338" s="6">
        <v>42033</v>
      </c>
      <c r="E338" t="s">
        <v>0</v>
      </c>
      <c r="F338" s="19">
        <v>3</v>
      </c>
      <c r="G338" s="20" t="str">
        <f>IF(AND($C338&gt;=بحث!$G$7,$C338&lt;=بحث!$G$8,$E338=بحث!$I$7),$F338,"")</f>
        <v/>
      </c>
      <c r="H338" s="20" t="str">
        <f>IF(AND($C338&gt;=بحث!$G$7,$C338&lt;=بحث!$G$8,$E338=بحث!$I$7),IF(SUMPRODUCT(($G$1:$G337&lt;&gt;"")*($B$1:$B337=$B338))=0,MAX($H$1:$H337)+1,""),"")</f>
        <v/>
      </c>
    </row>
    <row r="339" spans="1:8" x14ac:dyDescent="0.25">
      <c r="A339" s="1">
        <v>8707</v>
      </c>
      <c r="B339" t="s">
        <v>497</v>
      </c>
      <c r="C339" s="6">
        <v>42036</v>
      </c>
      <c r="D339" s="6">
        <v>42038</v>
      </c>
      <c r="E339" t="s">
        <v>0</v>
      </c>
      <c r="F339" s="19">
        <v>3</v>
      </c>
      <c r="G339" s="20" t="str">
        <f>IF(AND($C339&gt;=بحث!$G$7,$C339&lt;=بحث!$G$8,$E339=بحث!$I$7),$F339,"")</f>
        <v/>
      </c>
      <c r="H339" s="20" t="str">
        <f>IF(AND($C339&gt;=بحث!$G$7,$C339&lt;=بحث!$G$8,$E339=بحث!$I$7),IF(SUMPRODUCT(($G$1:$G338&lt;&gt;"")*($B$1:$B338=$B339))=0,MAX($H$1:$H338)+1,""),"")</f>
        <v/>
      </c>
    </row>
    <row r="340" spans="1:8" x14ac:dyDescent="0.25">
      <c r="A340" s="1">
        <v>8815</v>
      </c>
      <c r="B340" t="s">
        <v>483</v>
      </c>
      <c r="C340" s="6">
        <v>42022</v>
      </c>
      <c r="D340" s="6">
        <v>42022</v>
      </c>
      <c r="E340" t="s">
        <v>0</v>
      </c>
      <c r="F340" s="19">
        <v>1</v>
      </c>
      <c r="G340" s="20" t="str">
        <f>IF(AND($C340&gt;=بحث!$G$7,$C340&lt;=بحث!$G$8,$E340=بحث!$I$7),$F340,"")</f>
        <v/>
      </c>
      <c r="H340" s="20" t="str">
        <f>IF(AND($C340&gt;=بحث!$G$7,$C340&lt;=بحث!$G$8,$E340=بحث!$I$7),IF(SUMPRODUCT(($G$1:$G339&lt;&gt;"")*($B$1:$B339=$B340))=0,MAX($H$1:$H339)+1,""),"")</f>
        <v/>
      </c>
    </row>
    <row r="341" spans="1:8" x14ac:dyDescent="0.25">
      <c r="A341" s="1">
        <v>8751</v>
      </c>
      <c r="B341" t="s">
        <v>167</v>
      </c>
      <c r="C341" s="6">
        <v>42030</v>
      </c>
      <c r="D341" s="6">
        <v>42030</v>
      </c>
      <c r="E341" t="s">
        <v>3</v>
      </c>
      <c r="F341" s="19">
        <v>1</v>
      </c>
      <c r="G341" s="20" t="str">
        <f>IF(AND($C341&gt;=بحث!$G$7,$C341&lt;=بحث!$G$8,$E341=بحث!$I$7),$F341,"")</f>
        <v/>
      </c>
      <c r="H341" s="20" t="str">
        <f>IF(AND($C341&gt;=بحث!$G$7,$C341&lt;=بحث!$G$8,$E341=بحث!$I$7),IF(SUMPRODUCT(($G$1:$G340&lt;&gt;"")*($B$1:$B340=$B341))=0,MAX($H$1:$H340)+1,""),"")</f>
        <v/>
      </c>
    </row>
    <row r="342" spans="1:8" x14ac:dyDescent="0.25">
      <c r="A342" s="1">
        <v>8753</v>
      </c>
      <c r="B342" t="s">
        <v>77</v>
      </c>
      <c r="C342" s="6">
        <v>42030</v>
      </c>
      <c r="D342" s="6">
        <v>42030</v>
      </c>
      <c r="E342" t="s">
        <v>0</v>
      </c>
      <c r="F342" s="19">
        <v>1</v>
      </c>
      <c r="G342" s="20" t="str">
        <f>IF(AND($C342&gt;=بحث!$G$7,$C342&lt;=بحث!$G$8,$E342=بحث!$I$7),$F342,"")</f>
        <v/>
      </c>
      <c r="H342" s="20" t="str">
        <f>IF(AND($C342&gt;=بحث!$G$7,$C342&lt;=بحث!$G$8,$E342=بحث!$I$7),IF(SUMPRODUCT(($G$1:$G341&lt;&gt;"")*($B$1:$B341=$B342))=0,MAX($H$1:$H341)+1,""),"")</f>
        <v/>
      </c>
    </row>
    <row r="343" spans="1:8" x14ac:dyDescent="0.25">
      <c r="A343" s="1">
        <v>8752</v>
      </c>
      <c r="B343" t="s">
        <v>78</v>
      </c>
      <c r="C343" s="6">
        <v>42025</v>
      </c>
      <c r="D343" s="6">
        <v>42025</v>
      </c>
      <c r="E343" t="s">
        <v>3</v>
      </c>
      <c r="F343" s="19">
        <v>1</v>
      </c>
      <c r="G343" s="20" t="str">
        <f>IF(AND($C343&gt;=بحث!$G$7,$C343&lt;=بحث!$G$8,$E343=بحث!$I$7),$F343,"")</f>
        <v/>
      </c>
      <c r="H343" s="20" t="str">
        <f>IF(AND($C343&gt;=بحث!$G$7,$C343&lt;=بحث!$G$8,$E343=بحث!$I$7),IF(SUMPRODUCT(($G$1:$G342&lt;&gt;"")*($B$1:$B342=$B343))=0,MAX($H$1:$H342)+1,""),"")</f>
        <v/>
      </c>
    </row>
    <row r="344" spans="1:8" x14ac:dyDescent="0.25">
      <c r="A344" s="1">
        <v>8793</v>
      </c>
      <c r="B344" t="s">
        <v>485</v>
      </c>
      <c r="C344" s="6">
        <v>42024</v>
      </c>
      <c r="D344" s="6">
        <v>42024</v>
      </c>
      <c r="E344" t="s">
        <v>0</v>
      </c>
      <c r="F344" s="19">
        <v>1</v>
      </c>
      <c r="G344" s="20" t="str">
        <f>IF(AND($C344&gt;=بحث!$G$7,$C344&lt;=بحث!$G$8,$E344=بحث!$I$7),$F344,"")</f>
        <v/>
      </c>
      <c r="H344" s="20" t="str">
        <f>IF(AND($C344&gt;=بحث!$G$7,$C344&lt;=بحث!$G$8,$E344=بحث!$I$7),IF(SUMPRODUCT(($G$1:$G343&lt;&gt;"")*($B$1:$B343=$B344))=0,MAX($H$1:$H343)+1,""),"")</f>
        <v/>
      </c>
    </row>
    <row r="345" spans="1:8" x14ac:dyDescent="0.25">
      <c r="A345" s="1">
        <v>8690</v>
      </c>
      <c r="B345" t="s">
        <v>85</v>
      </c>
      <c r="C345" s="6">
        <v>42032</v>
      </c>
      <c r="D345" s="6">
        <v>42032</v>
      </c>
      <c r="E345" t="s">
        <v>0</v>
      </c>
      <c r="F345" s="19">
        <v>1</v>
      </c>
      <c r="G345" s="20" t="str">
        <f>IF(AND($C345&gt;=بحث!$G$7,$C345&lt;=بحث!$G$8,$E345=بحث!$I$7),$F345,"")</f>
        <v/>
      </c>
      <c r="H345" s="20" t="str">
        <f>IF(AND($C345&gt;=بحث!$G$7,$C345&lt;=بحث!$G$8,$E345=بحث!$I$7),IF(SUMPRODUCT(($G$1:$G344&lt;&gt;"")*($B$1:$B344=$B345))=0,MAX($H$1:$H344)+1,""),"")</f>
        <v/>
      </c>
    </row>
    <row r="346" spans="1:8" x14ac:dyDescent="0.25">
      <c r="A346" s="1">
        <v>8333</v>
      </c>
      <c r="B346" t="s">
        <v>168</v>
      </c>
      <c r="C346" s="6">
        <v>42036</v>
      </c>
      <c r="D346" s="6">
        <v>42039</v>
      </c>
      <c r="E346" t="s">
        <v>3</v>
      </c>
      <c r="F346" s="19">
        <v>4</v>
      </c>
      <c r="G346" s="20" t="str">
        <f>IF(AND($C346&gt;=بحث!$G$7,$C346&lt;=بحث!$G$8,$E346=بحث!$I$7),$F346,"")</f>
        <v/>
      </c>
      <c r="H346" s="20" t="str">
        <f>IF(AND($C346&gt;=بحث!$G$7,$C346&lt;=بحث!$G$8,$E346=بحث!$I$7),IF(SUMPRODUCT(($G$1:$G345&lt;&gt;"")*($B$1:$B345=$B346))=0,MAX($H$1:$H345)+1,""),"")</f>
        <v/>
      </c>
    </row>
    <row r="347" spans="1:8" x14ac:dyDescent="0.25">
      <c r="A347">
        <v>8879</v>
      </c>
      <c r="B347" t="s">
        <v>86</v>
      </c>
      <c r="C347" s="6">
        <v>42032</v>
      </c>
      <c r="D347" s="6">
        <v>42032</v>
      </c>
      <c r="E347" t="s">
        <v>3</v>
      </c>
      <c r="F347" s="19">
        <v>1</v>
      </c>
      <c r="G347" s="20" t="str">
        <f>IF(AND($C347&gt;=بحث!$G$7,$C347&lt;=بحث!$G$8,$E347=بحث!$I$7),$F347,"")</f>
        <v/>
      </c>
      <c r="H347" s="20" t="str">
        <f>IF(AND($C347&gt;=بحث!$G$7,$C347&lt;=بحث!$G$8,$E347=بحث!$I$7),IF(SUMPRODUCT(($G$1:$G346&lt;&gt;"")*($B$1:$B346=$B347))=0,MAX($H$1:$H346)+1,""),"")</f>
        <v/>
      </c>
    </row>
    <row r="348" spans="1:8" x14ac:dyDescent="0.25">
      <c r="A348" s="1">
        <v>8254</v>
      </c>
      <c r="B348" t="s">
        <v>79</v>
      </c>
      <c r="C348" s="6">
        <v>42030</v>
      </c>
      <c r="D348" s="6">
        <v>42030</v>
      </c>
      <c r="E348" t="s">
        <v>3</v>
      </c>
      <c r="F348" s="19">
        <v>1</v>
      </c>
      <c r="G348" s="20" t="str">
        <f>IF(AND($C348&gt;=بحث!$G$7,$C348&lt;=بحث!$G$8,$E348=بحث!$I$7),$F348,"")</f>
        <v/>
      </c>
      <c r="H348" s="20" t="str">
        <f>IF(AND($C348&gt;=بحث!$G$7,$C348&lt;=بحث!$G$8,$E348=بحث!$I$7),IF(SUMPRODUCT(($G$1:$G347&lt;&gt;"")*($B$1:$B347=$B348))=0,MAX($H$1:$H347)+1,""),"")</f>
        <v/>
      </c>
    </row>
    <row r="349" spans="1:8" x14ac:dyDescent="0.25">
      <c r="A349" s="1">
        <v>8333</v>
      </c>
      <c r="B349" t="s">
        <v>168</v>
      </c>
      <c r="C349" s="6">
        <v>42033</v>
      </c>
      <c r="D349" s="6">
        <v>42033</v>
      </c>
      <c r="E349" t="s">
        <v>0</v>
      </c>
      <c r="F349" s="19">
        <v>1</v>
      </c>
      <c r="G349" s="20" t="str">
        <f>IF(AND($C349&gt;=بحث!$G$7,$C349&lt;=بحث!$G$8,$E349=بحث!$I$7),$F349,"")</f>
        <v/>
      </c>
      <c r="H349" s="20" t="str">
        <f>IF(AND($C349&gt;=بحث!$G$7,$C349&lt;=بحث!$G$8,$E349=بحث!$I$7),IF(SUMPRODUCT(($G$1:$G348&lt;&gt;"")*($B$1:$B348=$B349))=0,MAX($H$1:$H348)+1,""),"")</f>
        <v/>
      </c>
    </row>
    <row r="350" spans="1:8" x14ac:dyDescent="0.25">
      <c r="A350" s="1">
        <v>8733</v>
      </c>
      <c r="B350" t="s">
        <v>89</v>
      </c>
      <c r="C350" s="6">
        <v>42033</v>
      </c>
      <c r="D350" s="6">
        <v>42040</v>
      </c>
      <c r="E350" t="s">
        <v>3</v>
      </c>
      <c r="F350" s="19">
        <v>6</v>
      </c>
      <c r="G350" s="20" t="str">
        <f>IF(AND($C350&gt;=بحث!$G$7,$C350&lt;=بحث!$G$8,$E350=بحث!$I$7),$F350,"")</f>
        <v/>
      </c>
      <c r="H350" s="20" t="str">
        <f>IF(AND($C350&gt;=بحث!$G$7,$C350&lt;=بحث!$G$8,$E350=بحث!$I$7),IF(SUMPRODUCT(($G$1:$G349&lt;&gt;"")*($B$1:$B349=$B350))=0,MAX($H$1:$H349)+1,""),"")</f>
        <v/>
      </c>
    </row>
    <row r="351" spans="1:8" x14ac:dyDescent="0.25">
      <c r="A351" s="1">
        <v>8793</v>
      </c>
      <c r="B351" t="s">
        <v>485</v>
      </c>
      <c r="C351" s="6">
        <v>42031</v>
      </c>
      <c r="D351" s="6">
        <v>42031</v>
      </c>
      <c r="E351" t="s">
        <v>0</v>
      </c>
      <c r="F351" s="19">
        <v>1</v>
      </c>
      <c r="G351" s="20" t="str">
        <f>IF(AND($C351&gt;=بحث!$G$7,$C351&lt;=بحث!$G$8,$E351=بحث!$I$7),$F351,"")</f>
        <v/>
      </c>
      <c r="H351" s="20" t="str">
        <f>IF(AND($C351&gt;=بحث!$G$7,$C351&lt;=بحث!$G$8,$E351=بحث!$I$7),IF(SUMPRODUCT(($G$1:$G350&lt;&gt;"")*($B$1:$B350=$B351))=0,MAX($H$1:$H350)+1,""),"")</f>
        <v/>
      </c>
    </row>
    <row r="352" spans="1:8" x14ac:dyDescent="0.25">
      <c r="A352" s="1">
        <v>8101</v>
      </c>
      <c r="B352" t="s">
        <v>477</v>
      </c>
      <c r="C352" s="6">
        <v>42039</v>
      </c>
      <c r="D352" s="6">
        <v>42039</v>
      </c>
      <c r="E352" t="s">
        <v>0</v>
      </c>
      <c r="F352" s="19">
        <v>1</v>
      </c>
      <c r="G352" s="20" t="str">
        <f>IF(AND($C352&gt;=بحث!$G$7,$C352&lt;=بحث!$G$8,$E352=بحث!$I$7),$F352,"")</f>
        <v/>
      </c>
      <c r="H352" s="20" t="str">
        <f>IF(AND($C352&gt;=بحث!$G$7,$C352&lt;=بحث!$G$8,$E352=بحث!$I$7),IF(SUMPRODUCT(($G$1:$G351&lt;&gt;"")*($B$1:$B351=$B352))=0,MAX($H$1:$H351)+1,""),"")</f>
        <v/>
      </c>
    </row>
    <row r="353" spans="1:8" x14ac:dyDescent="0.25">
      <c r="A353" s="1">
        <v>8197</v>
      </c>
      <c r="B353" t="s">
        <v>169</v>
      </c>
      <c r="C353" s="6">
        <v>42030</v>
      </c>
      <c r="D353" s="6">
        <v>42030</v>
      </c>
      <c r="E353" t="s">
        <v>3</v>
      </c>
      <c r="F353" s="19">
        <v>1</v>
      </c>
      <c r="G353" s="20" t="str">
        <f>IF(AND($C353&gt;=بحث!$G$7,$C353&lt;=بحث!$G$8,$E353=بحث!$I$7),$F353,"")</f>
        <v/>
      </c>
      <c r="H353" s="20" t="str">
        <f>IF(AND($C353&gt;=بحث!$G$7,$C353&lt;=بحث!$G$8,$E353=بحث!$I$7),IF(SUMPRODUCT(($G$1:$G352&lt;&gt;"")*($B$1:$B352=$B353))=0,MAX($H$1:$H352)+1,""),"")</f>
        <v/>
      </c>
    </row>
    <row r="354" spans="1:8" x14ac:dyDescent="0.25">
      <c r="A354" s="1">
        <v>8260</v>
      </c>
      <c r="B354" t="s">
        <v>12</v>
      </c>
      <c r="C354" s="6">
        <v>42030</v>
      </c>
      <c r="D354" s="6">
        <v>42030</v>
      </c>
      <c r="E354" t="s">
        <v>3</v>
      </c>
      <c r="F354" s="19">
        <v>1</v>
      </c>
      <c r="G354" s="20" t="str">
        <f>IF(AND($C354&gt;=بحث!$G$7,$C354&lt;=بحث!$G$8,$E354=بحث!$I$7),$F354,"")</f>
        <v/>
      </c>
      <c r="H354" s="20" t="str">
        <f>IF(AND($C354&gt;=بحث!$G$7,$C354&lt;=بحث!$G$8,$E354=بحث!$I$7),IF(SUMPRODUCT(($G$1:$G353&lt;&gt;"")*($B$1:$B353=$B354))=0,MAX($H$1:$H353)+1,""),"")</f>
        <v/>
      </c>
    </row>
    <row r="355" spans="1:8" x14ac:dyDescent="0.25">
      <c r="A355">
        <v>8858</v>
      </c>
      <c r="B355" t="s">
        <v>72</v>
      </c>
      <c r="C355" s="6">
        <v>42032</v>
      </c>
      <c r="D355" s="6">
        <v>42032</v>
      </c>
      <c r="E355" t="s">
        <v>3</v>
      </c>
      <c r="F355" s="19">
        <v>1</v>
      </c>
      <c r="G355" s="20" t="str">
        <f>IF(AND($C355&gt;=بحث!$G$7,$C355&lt;=بحث!$G$8,$E355=بحث!$I$7),$F355,"")</f>
        <v/>
      </c>
      <c r="H355" s="20" t="str">
        <f>IF(AND($C355&gt;=بحث!$G$7,$C355&lt;=بحث!$G$8,$E355=بحث!$I$7),IF(SUMPRODUCT(($G$1:$G354&lt;&gt;"")*($B$1:$B354=$B355))=0,MAX($H$1:$H354)+1,""),"")</f>
        <v/>
      </c>
    </row>
    <row r="356" spans="1:8" x14ac:dyDescent="0.25">
      <c r="A356" s="1">
        <v>8692</v>
      </c>
      <c r="B356" t="s">
        <v>108</v>
      </c>
      <c r="C356" s="6">
        <v>42030</v>
      </c>
      <c r="D356" s="6">
        <v>42030</v>
      </c>
      <c r="E356" t="s">
        <v>3</v>
      </c>
      <c r="F356" s="19">
        <v>0</v>
      </c>
      <c r="G356" s="20" t="str">
        <f>IF(AND($C356&gt;=بحث!$G$7,$C356&lt;=بحث!$G$8,$E356=بحث!$I$7),$F356,"")</f>
        <v/>
      </c>
      <c r="H356" s="20" t="str">
        <f>IF(AND($C356&gt;=بحث!$G$7,$C356&lt;=بحث!$G$8,$E356=بحث!$I$7),IF(SUMPRODUCT(($G$1:$G355&lt;&gt;"")*($B$1:$B355=$B356))=0,MAX($H$1:$H355)+1,""),"")</f>
        <v/>
      </c>
    </row>
    <row r="357" spans="1:8" x14ac:dyDescent="0.25">
      <c r="A357" s="1">
        <v>8698</v>
      </c>
      <c r="B357" t="s">
        <v>109</v>
      </c>
      <c r="C357" s="6">
        <v>42033</v>
      </c>
      <c r="D357" s="6">
        <v>42033</v>
      </c>
      <c r="E357" t="s">
        <v>3</v>
      </c>
      <c r="F357" s="19">
        <v>1</v>
      </c>
      <c r="G357" s="20" t="str">
        <f>IF(AND($C357&gt;=بحث!$G$7,$C357&lt;=بحث!$G$8,$E357=بحث!$I$7),$F357,"")</f>
        <v/>
      </c>
      <c r="H357" s="20" t="str">
        <f>IF(AND($C357&gt;=بحث!$G$7,$C357&lt;=بحث!$G$8,$E357=بحث!$I$7),IF(SUMPRODUCT(($G$1:$G356&lt;&gt;"")*($B$1:$B356=$B357))=0,MAX($H$1:$H356)+1,""),"")</f>
        <v/>
      </c>
    </row>
    <row r="358" spans="1:8" x14ac:dyDescent="0.25">
      <c r="A358" s="1">
        <v>8211</v>
      </c>
      <c r="B358" t="s">
        <v>170</v>
      </c>
      <c r="C358" s="6">
        <v>42033</v>
      </c>
      <c r="D358" s="6">
        <v>42033</v>
      </c>
      <c r="E358" t="s">
        <v>3</v>
      </c>
      <c r="F358" s="19">
        <v>1</v>
      </c>
      <c r="G358" s="20" t="str">
        <f>IF(AND($C358&gt;=بحث!$G$7,$C358&lt;=بحث!$G$8,$E358=بحث!$I$7),$F358,"")</f>
        <v/>
      </c>
      <c r="H358" s="20" t="str">
        <f>IF(AND($C358&gt;=بحث!$G$7,$C358&lt;=بحث!$G$8,$E358=بحث!$I$7),IF(SUMPRODUCT(($G$1:$G357&lt;&gt;"")*($B$1:$B357=$B358))=0,MAX($H$1:$H357)+1,""),"")</f>
        <v/>
      </c>
    </row>
    <row r="359" spans="1:8" x14ac:dyDescent="0.25">
      <c r="A359" s="1">
        <v>8687</v>
      </c>
      <c r="B359" t="s">
        <v>95</v>
      </c>
      <c r="C359" s="6">
        <v>42032</v>
      </c>
      <c r="D359" s="6">
        <v>42032</v>
      </c>
      <c r="E359" t="s">
        <v>3</v>
      </c>
      <c r="F359" s="19">
        <v>1</v>
      </c>
      <c r="G359" s="20" t="str">
        <f>IF(AND($C359&gt;=بحث!$G$7,$C359&lt;=بحث!$G$8,$E359=بحث!$I$7),$F359,"")</f>
        <v/>
      </c>
      <c r="H359" s="20" t="str">
        <f>IF(AND($C359&gt;=بحث!$G$7,$C359&lt;=بحث!$G$8,$E359=بحث!$I$7),IF(SUMPRODUCT(($G$1:$G358&lt;&gt;"")*($B$1:$B358=$B359))=0,MAX($H$1:$H358)+1,""),"")</f>
        <v/>
      </c>
    </row>
    <row r="360" spans="1:8" x14ac:dyDescent="0.25">
      <c r="A360" s="1">
        <v>8692</v>
      </c>
      <c r="B360" t="s">
        <v>108</v>
      </c>
      <c r="C360" s="6">
        <v>42033</v>
      </c>
      <c r="D360" s="6">
        <v>42033</v>
      </c>
      <c r="E360" t="s">
        <v>0</v>
      </c>
      <c r="F360" s="19">
        <v>1</v>
      </c>
      <c r="G360" s="20" t="str">
        <f>IF(AND($C360&gt;=بحث!$G$7,$C360&lt;=بحث!$G$8,$E360=بحث!$I$7),$F360,"")</f>
        <v/>
      </c>
      <c r="H360" s="20" t="str">
        <f>IF(AND($C360&gt;=بحث!$G$7,$C360&lt;=بحث!$G$8,$E360=بحث!$I$7),IF(SUMPRODUCT(($G$1:$G359&lt;&gt;"")*($B$1:$B359=$B360))=0,MAX($H$1:$H359)+1,""),"")</f>
        <v/>
      </c>
    </row>
    <row r="361" spans="1:8" x14ac:dyDescent="0.25">
      <c r="A361" s="1">
        <v>8728</v>
      </c>
      <c r="B361" t="s">
        <v>103</v>
      </c>
      <c r="C361" s="6">
        <v>42032</v>
      </c>
      <c r="D361" s="6">
        <v>42032</v>
      </c>
      <c r="E361" t="s">
        <v>0</v>
      </c>
      <c r="F361" s="19">
        <v>1</v>
      </c>
      <c r="G361" s="20" t="str">
        <f>IF(AND($C361&gt;=بحث!$G$7,$C361&lt;=بحث!$G$8,$E361=بحث!$I$7),$F361,"")</f>
        <v/>
      </c>
      <c r="H361" s="20" t="str">
        <f>IF(AND($C361&gt;=بحث!$G$7,$C361&lt;=بحث!$G$8,$E361=بحث!$I$7),IF(SUMPRODUCT(($G$1:$G360&lt;&gt;"")*($B$1:$B360=$B361))=0,MAX($H$1:$H360)+1,""),"")</f>
        <v/>
      </c>
    </row>
    <row r="362" spans="1:8" x14ac:dyDescent="0.25">
      <c r="A362" s="1">
        <v>8657</v>
      </c>
      <c r="B362" t="s">
        <v>116</v>
      </c>
      <c r="C362" s="6">
        <v>42036</v>
      </c>
      <c r="D362" s="6">
        <v>42036</v>
      </c>
      <c r="E362" t="s">
        <v>0</v>
      </c>
      <c r="F362" s="19">
        <v>1</v>
      </c>
      <c r="G362" s="20" t="str">
        <f>IF(AND($C362&gt;=بحث!$G$7,$C362&lt;=بحث!$G$8,$E362=بحث!$I$7),$F362,"")</f>
        <v/>
      </c>
      <c r="H362" s="20" t="str">
        <f>IF(AND($C362&gt;=بحث!$G$7,$C362&lt;=بحث!$G$8,$E362=بحث!$I$7),IF(SUMPRODUCT(($G$1:$G361&lt;&gt;"")*($B$1:$B361=$B362))=0,MAX($H$1:$H361)+1,""),"")</f>
        <v/>
      </c>
    </row>
    <row r="363" spans="1:8" x14ac:dyDescent="0.25">
      <c r="A363" s="1">
        <v>8714</v>
      </c>
      <c r="B363" t="s">
        <v>98</v>
      </c>
      <c r="C363" s="6">
        <v>42036</v>
      </c>
      <c r="D363" s="6">
        <v>42036</v>
      </c>
      <c r="E363" t="s">
        <v>0</v>
      </c>
      <c r="F363" s="19">
        <v>1</v>
      </c>
      <c r="G363" s="20" t="str">
        <f>IF(AND($C363&gt;=بحث!$G$7,$C363&lt;=بحث!$G$8,$E363=بحث!$I$7),$F363,"")</f>
        <v/>
      </c>
      <c r="H363" s="20" t="str">
        <f>IF(AND($C363&gt;=بحث!$G$7,$C363&lt;=بحث!$G$8,$E363=بحث!$I$7),IF(SUMPRODUCT(($G$1:$G362&lt;&gt;"")*($B$1:$B362=$B363))=0,MAX($H$1:$H362)+1,""),"")</f>
        <v/>
      </c>
    </row>
    <row r="364" spans="1:8" x14ac:dyDescent="0.25">
      <c r="A364" s="1">
        <v>8653</v>
      </c>
      <c r="B364" t="s">
        <v>32</v>
      </c>
      <c r="C364" s="6">
        <v>42036</v>
      </c>
      <c r="D364" s="6">
        <v>42036</v>
      </c>
      <c r="E364" t="s">
        <v>0</v>
      </c>
      <c r="F364" s="19">
        <v>1</v>
      </c>
      <c r="G364" s="20" t="str">
        <f>IF(AND($C364&gt;=بحث!$G$7,$C364&lt;=بحث!$G$8,$E364=بحث!$I$7),$F364,"")</f>
        <v/>
      </c>
      <c r="H364" s="20" t="str">
        <f>IF(AND($C364&gt;=بحث!$G$7,$C364&lt;=بحث!$G$8,$E364=بحث!$I$7),IF(SUMPRODUCT(($G$1:$G363&lt;&gt;"")*($B$1:$B363=$B364))=0,MAX($H$1:$H363)+1,""),"")</f>
        <v/>
      </c>
    </row>
    <row r="365" spans="1:8" x14ac:dyDescent="0.25">
      <c r="A365" s="1">
        <v>8838</v>
      </c>
      <c r="B365" t="s">
        <v>35</v>
      </c>
      <c r="C365" s="6">
        <v>42036</v>
      </c>
      <c r="D365" s="6">
        <v>42054</v>
      </c>
      <c r="E365" t="s">
        <v>0</v>
      </c>
      <c r="F365" s="19">
        <v>15</v>
      </c>
      <c r="G365" s="20" t="str">
        <f>IF(AND($C365&gt;=بحث!$G$7,$C365&lt;=بحث!$G$8,$E365=بحث!$I$7),$F365,"")</f>
        <v/>
      </c>
      <c r="H365" s="20" t="str">
        <f>IF(AND($C365&gt;=بحث!$G$7,$C365&lt;=بحث!$G$8,$E365=بحث!$I$7),IF(SUMPRODUCT(($G$1:$G364&lt;&gt;"")*($B$1:$B364=$B365))=0,MAX($H$1:$H364)+1,""),"")</f>
        <v/>
      </c>
    </row>
    <row r="366" spans="1:8" x14ac:dyDescent="0.25">
      <c r="A366" s="1">
        <v>8679</v>
      </c>
      <c r="B366" t="s">
        <v>171</v>
      </c>
      <c r="C366" s="6">
        <v>42031</v>
      </c>
      <c r="D366" s="6">
        <v>42031</v>
      </c>
      <c r="E366" t="s">
        <v>0</v>
      </c>
      <c r="F366" s="19">
        <v>1</v>
      </c>
      <c r="G366" s="20" t="str">
        <f>IF(AND($C366&gt;=بحث!$G$7,$C366&lt;=بحث!$G$8,$E366=بحث!$I$7),$F366,"")</f>
        <v/>
      </c>
      <c r="H366" s="20" t="str">
        <f>IF(AND($C366&gt;=بحث!$G$7,$C366&lt;=بحث!$G$8,$E366=بحث!$I$7),IF(SUMPRODUCT(($G$1:$G365&lt;&gt;"")*($B$1:$B365=$B366))=0,MAX($H$1:$H365)+1,""),"")</f>
        <v/>
      </c>
    </row>
    <row r="367" spans="1:8" x14ac:dyDescent="0.25">
      <c r="A367">
        <v>8861</v>
      </c>
      <c r="B367" t="s">
        <v>172</v>
      </c>
      <c r="C367" s="6">
        <v>42037</v>
      </c>
      <c r="D367" s="6">
        <v>42037</v>
      </c>
      <c r="E367" t="s">
        <v>0</v>
      </c>
      <c r="F367" s="19">
        <v>1</v>
      </c>
      <c r="G367" s="20" t="str">
        <f>IF(AND($C367&gt;=بحث!$G$7,$C367&lt;=بحث!$G$8,$E367=بحث!$I$7),$F367,"")</f>
        <v/>
      </c>
      <c r="H367" s="20" t="str">
        <f>IF(AND($C367&gt;=بحث!$G$7,$C367&lt;=بحث!$G$8,$E367=بحث!$I$7),IF(SUMPRODUCT(($G$1:$G366&lt;&gt;"")*($B$1:$B366=$B367))=0,MAX($H$1:$H366)+1,""),"")</f>
        <v/>
      </c>
    </row>
    <row r="368" spans="1:8" x14ac:dyDescent="0.25">
      <c r="A368" s="1">
        <v>8653</v>
      </c>
      <c r="B368" t="s">
        <v>32</v>
      </c>
      <c r="C368" s="6">
        <v>42032</v>
      </c>
      <c r="D368" s="6">
        <v>42032</v>
      </c>
      <c r="E368" t="s">
        <v>0</v>
      </c>
      <c r="F368" s="19">
        <v>1</v>
      </c>
      <c r="G368" s="20" t="str">
        <f>IF(AND($C368&gt;=بحث!$G$7,$C368&lt;=بحث!$G$8,$E368=بحث!$I$7),$F368,"")</f>
        <v/>
      </c>
      <c r="H368" s="20" t="str">
        <f>IF(AND($C368&gt;=بحث!$G$7,$C368&lt;=بحث!$G$8,$E368=بحث!$I$7),IF(SUMPRODUCT(($G$1:$G367&lt;&gt;"")*($B$1:$B367=$B368))=0,MAX($H$1:$H367)+1,""),"")</f>
        <v/>
      </c>
    </row>
    <row r="369" spans="1:8" x14ac:dyDescent="0.25">
      <c r="A369" s="1">
        <v>8756</v>
      </c>
      <c r="B369" t="s">
        <v>107</v>
      </c>
      <c r="C369" s="6">
        <v>42031</v>
      </c>
      <c r="D369" s="6">
        <v>42031</v>
      </c>
      <c r="E369" t="s">
        <v>0</v>
      </c>
      <c r="F369" s="19">
        <v>1</v>
      </c>
      <c r="G369" s="20" t="str">
        <f>IF(AND($C369&gt;=بحث!$G$7,$C369&lt;=بحث!$G$8,$E369=بحث!$I$7),$F369,"")</f>
        <v/>
      </c>
      <c r="H369" s="20" t="str">
        <f>IF(AND($C369&gt;=بحث!$G$7,$C369&lt;=بحث!$G$8,$E369=بحث!$I$7),IF(SUMPRODUCT(($G$1:$G368&lt;&gt;"")*($B$1:$B368=$B369))=0,MAX($H$1:$H368)+1,""),"")</f>
        <v/>
      </c>
    </row>
    <row r="370" spans="1:8" x14ac:dyDescent="0.25">
      <c r="A370" s="1">
        <v>8719</v>
      </c>
      <c r="B370" t="s">
        <v>31</v>
      </c>
      <c r="C370" s="6">
        <v>42030</v>
      </c>
      <c r="D370" s="6">
        <v>42030</v>
      </c>
      <c r="E370" t="s">
        <v>0</v>
      </c>
      <c r="F370" s="19">
        <v>1</v>
      </c>
      <c r="G370" s="20" t="str">
        <f>IF(AND($C370&gt;=بحث!$G$7,$C370&lt;=بحث!$G$8,$E370=بحث!$I$7),$F370,"")</f>
        <v/>
      </c>
      <c r="H370" s="20" t="str">
        <f>IF(AND($C370&gt;=بحث!$G$7,$C370&lt;=بحث!$G$8,$E370=بحث!$I$7),IF(SUMPRODUCT(($G$1:$G369&lt;&gt;"")*($B$1:$B369=$B370))=0,MAX($H$1:$H369)+1,""),"")</f>
        <v/>
      </c>
    </row>
    <row r="371" spans="1:8" x14ac:dyDescent="0.25">
      <c r="A371" s="1">
        <v>8683</v>
      </c>
      <c r="B371" t="s">
        <v>39</v>
      </c>
      <c r="C371" s="6">
        <v>42033</v>
      </c>
      <c r="D371" s="6">
        <v>42038</v>
      </c>
      <c r="E371" t="s">
        <v>0</v>
      </c>
      <c r="F371" s="19">
        <v>4</v>
      </c>
      <c r="G371" s="20" t="str">
        <f>IF(AND($C371&gt;=بحث!$G$7,$C371&lt;=بحث!$G$8,$E371=بحث!$I$7),$F371,"")</f>
        <v/>
      </c>
      <c r="H371" s="20" t="str">
        <f>IF(AND($C371&gt;=بحث!$G$7,$C371&lt;=بحث!$G$8,$E371=بحث!$I$7),IF(SUMPRODUCT(($G$1:$G370&lt;&gt;"")*($B$1:$B370=$B371))=0,MAX($H$1:$H370)+1,""),"")</f>
        <v/>
      </c>
    </row>
    <row r="372" spans="1:8" x14ac:dyDescent="0.25">
      <c r="A372" s="1">
        <v>8651</v>
      </c>
      <c r="B372" t="s">
        <v>130</v>
      </c>
      <c r="C372" s="6">
        <v>42032</v>
      </c>
      <c r="D372" s="6">
        <v>42032</v>
      </c>
      <c r="E372" t="s">
        <v>0</v>
      </c>
      <c r="F372" s="19">
        <v>1</v>
      </c>
      <c r="G372" s="20" t="str">
        <f>IF(AND($C372&gt;=بحث!$G$7,$C372&lt;=بحث!$G$8,$E372=بحث!$I$7),$F372,"")</f>
        <v/>
      </c>
      <c r="H372" s="20" t="str">
        <f>IF(AND($C372&gt;=بحث!$G$7,$C372&lt;=بحث!$G$8,$E372=بحث!$I$7),IF(SUMPRODUCT(($G$1:$G371&lt;&gt;"")*($B$1:$B371=$B372))=0,MAX($H$1:$H371)+1,""),"")</f>
        <v/>
      </c>
    </row>
    <row r="373" spans="1:8" x14ac:dyDescent="0.25">
      <c r="A373" s="1">
        <v>8303</v>
      </c>
      <c r="B373" t="s">
        <v>40</v>
      </c>
      <c r="C373" s="6">
        <v>42038</v>
      </c>
      <c r="D373" s="6">
        <v>42038</v>
      </c>
      <c r="E373" t="s">
        <v>0</v>
      </c>
      <c r="F373" s="19">
        <v>1</v>
      </c>
      <c r="G373" s="20" t="str">
        <f>IF(AND($C373&gt;=بحث!$G$7,$C373&lt;=بحث!$G$8,$E373=بحث!$I$7),$F373,"")</f>
        <v/>
      </c>
      <c r="H373" s="20" t="str">
        <f>IF(AND($C373&gt;=بحث!$G$7,$C373&lt;=بحث!$G$8,$E373=بحث!$I$7),IF(SUMPRODUCT(($G$1:$G372&lt;&gt;"")*($B$1:$B372=$B373))=0,MAX($H$1:$H372)+1,""),"")</f>
        <v/>
      </c>
    </row>
    <row r="374" spans="1:8" x14ac:dyDescent="0.25">
      <c r="A374" s="1">
        <v>8787</v>
      </c>
      <c r="B374" t="s">
        <v>498</v>
      </c>
      <c r="C374" s="6">
        <v>42037</v>
      </c>
      <c r="D374" s="6">
        <v>42037</v>
      </c>
      <c r="E374" t="s">
        <v>0</v>
      </c>
      <c r="F374" s="19">
        <v>1</v>
      </c>
      <c r="G374" s="20" t="str">
        <f>IF(AND($C374&gt;=بحث!$G$7,$C374&lt;=بحث!$G$8,$E374=بحث!$I$7),$F374,"")</f>
        <v/>
      </c>
      <c r="H374" s="20" t="str">
        <f>IF(AND($C374&gt;=بحث!$G$7,$C374&lt;=بحث!$G$8,$E374=بحث!$I$7),IF(SUMPRODUCT(($G$1:$G373&lt;&gt;"")*($B$1:$B373=$B374))=0,MAX($H$1:$H373)+1,""),"")</f>
        <v/>
      </c>
    </row>
    <row r="375" spans="1:8" x14ac:dyDescent="0.25">
      <c r="A375" s="1">
        <v>8629</v>
      </c>
      <c r="B375" t="s">
        <v>2</v>
      </c>
      <c r="C375" s="6">
        <v>42022</v>
      </c>
      <c r="D375" s="6">
        <v>42022</v>
      </c>
      <c r="E375" t="s">
        <v>0</v>
      </c>
      <c r="F375" s="19">
        <v>1</v>
      </c>
      <c r="G375" s="20" t="str">
        <f>IF(AND($C375&gt;=بحث!$G$7,$C375&lt;=بحث!$G$8,$E375=بحث!$I$7),$F375,"")</f>
        <v/>
      </c>
      <c r="H375" s="20" t="str">
        <f>IF(AND($C375&gt;=بحث!$G$7,$C375&lt;=بحث!$G$8,$E375=بحث!$I$7),IF(SUMPRODUCT(($G$1:$G374&lt;&gt;"")*($B$1:$B374=$B375))=0,MAX($H$1:$H374)+1,""),"")</f>
        <v/>
      </c>
    </row>
    <row r="376" spans="1:8" x14ac:dyDescent="0.25">
      <c r="A376" s="1">
        <v>8612</v>
      </c>
      <c r="B376" t="s">
        <v>173</v>
      </c>
      <c r="C376" s="6">
        <v>42036</v>
      </c>
      <c r="D376" s="6">
        <v>42043</v>
      </c>
      <c r="E376" t="s">
        <v>0</v>
      </c>
      <c r="F376" s="19">
        <v>6</v>
      </c>
      <c r="G376" s="20" t="str">
        <f>IF(AND($C376&gt;=بحث!$G$7,$C376&lt;=بحث!$G$8,$E376=بحث!$I$7),$F376,"")</f>
        <v/>
      </c>
      <c r="H376" s="20" t="str">
        <f>IF(AND($C376&gt;=بحث!$G$7,$C376&lt;=بحث!$G$8,$E376=بحث!$I$7),IF(SUMPRODUCT(($G$1:$G375&lt;&gt;"")*($B$1:$B375=$B376))=0,MAX($H$1:$H375)+1,""),"")</f>
        <v/>
      </c>
    </row>
    <row r="377" spans="1:8" x14ac:dyDescent="0.25">
      <c r="A377" s="1">
        <v>8661</v>
      </c>
      <c r="B377" t="s">
        <v>134</v>
      </c>
      <c r="C377" s="6">
        <v>42037</v>
      </c>
      <c r="D377" s="6">
        <v>42037</v>
      </c>
      <c r="E377" t="s">
        <v>0</v>
      </c>
      <c r="F377" s="19">
        <v>1</v>
      </c>
      <c r="G377" s="20" t="str">
        <f>IF(AND($C377&gt;=بحث!$G$7,$C377&lt;=بحث!$G$8,$E377=بحث!$I$7),$F377,"")</f>
        <v/>
      </c>
      <c r="H377" s="20" t="str">
        <f>IF(AND($C377&gt;=بحث!$G$7,$C377&lt;=بحث!$G$8,$E377=بحث!$I$7),IF(SUMPRODUCT(($G$1:$G376&lt;&gt;"")*($B$1:$B376=$B377))=0,MAX($H$1:$H376)+1,""),"")</f>
        <v/>
      </c>
    </row>
    <row r="378" spans="1:8" x14ac:dyDescent="0.25">
      <c r="A378" s="1">
        <v>8661</v>
      </c>
      <c r="B378" t="s">
        <v>134</v>
      </c>
      <c r="C378" s="6">
        <v>42039</v>
      </c>
      <c r="D378" s="6">
        <v>42039</v>
      </c>
      <c r="E378" t="s">
        <v>0</v>
      </c>
      <c r="F378" s="19">
        <v>1</v>
      </c>
      <c r="G378" s="20" t="str">
        <f>IF(AND($C378&gt;=بحث!$G$7,$C378&lt;=بحث!$G$8,$E378=بحث!$I$7),$F378,"")</f>
        <v/>
      </c>
      <c r="H378" s="20" t="str">
        <f>IF(AND($C378&gt;=بحث!$G$7,$C378&lt;=بحث!$G$8,$E378=بحث!$I$7),IF(SUMPRODUCT(($G$1:$G377&lt;&gt;"")*($B$1:$B377=$B378))=0,MAX($H$1:$H377)+1,""),"")</f>
        <v/>
      </c>
    </row>
    <row r="379" spans="1:8" x14ac:dyDescent="0.25">
      <c r="A379" s="1">
        <v>8744</v>
      </c>
      <c r="B379" t="s">
        <v>7</v>
      </c>
      <c r="C379" s="6">
        <v>42037</v>
      </c>
      <c r="D379" s="6">
        <v>42037</v>
      </c>
      <c r="E379" t="s">
        <v>0</v>
      </c>
      <c r="F379" s="19">
        <v>1</v>
      </c>
      <c r="G379" s="20" t="str">
        <f>IF(AND($C379&gt;=بحث!$G$7,$C379&lt;=بحث!$G$8,$E379=بحث!$I$7),$F379,"")</f>
        <v/>
      </c>
      <c r="H379" s="20" t="str">
        <f>IF(AND($C379&gt;=بحث!$G$7,$C379&lt;=بحث!$G$8,$E379=بحث!$I$7),IF(SUMPRODUCT(($G$1:$G378&lt;&gt;"")*($B$1:$B378=$B379))=0,MAX($H$1:$H378)+1,""),"")</f>
        <v/>
      </c>
    </row>
    <row r="380" spans="1:8" x14ac:dyDescent="0.25">
      <c r="A380" s="1">
        <v>8643</v>
      </c>
      <c r="B380" t="s">
        <v>118</v>
      </c>
      <c r="C380" s="6">
        <v>42022</v>
      </c>
      <c r="D380" s="6">
        <v>42022</v>
      </c>
      <c r="E380" t="s">
        <v>0</v>
      </c>
      <c r="F380" s="19">
        <v>1</v>
      </c>
      <c r="G380" s="20" t="str">
        <f>IF(AND($C380&gt;=بحث!$G$7,$C380&lt;=بحث!$G$8,$E380=بحث!$I$7),$F380,"")</f>
        <v/>
      </c>
      <c r="H380" s="20" t="str">
        <f>IF(AND($C380&gt;=بحث!$G$7,$C380&lt;=بحث!$G$8,$E380=بحث!$I$7),IF(SUMPRODUCT(($G$1:$G379&lt;&gt;"")*($B$1:$B379=$B380))=0,MAX($H$1:$H379)+1,""),"")</f>
        <v/>
      </c>
    </row>
    <row r="381" spans="1:8" x14ac:dyDescent="0.25">
      <c r="A381" s="1">
        <v>8701</v>
      </c>
      <c r="B381" t="s">
        <v>119</v>
      </c>
      <c r="C381" s="6">
        <v>42022</v>
      </c>
      <c r="D381" s="6">
        <v>42022</v>
      </c>
      <c r="E381" t="s">
        <v>0</v>
      </c>
      <c r="F381" s="19">
        <v>1</v>
      </c>
      <c r="G381" s="20" t="str">
        <f>IF(AND($C381&gt;=بحث!$G$7,$C381&lt;=بحث!$G$8,$E381=بحث!$I$7),$F381,"")</f>
        <v/>
      </c>
      <c r="H381" s="20" t="str">
        <f>IF(AND($C381&gt;=بحث!$G$7,$C381&lt;=بحث!$G$8,$E381=بحث!$I$7),IF(SUMPRODUCT(($G$1:$G380&lt;&gt;"")*($B$1:$B380=$B381))=0,MAX($H$1:$H380)+1,""),"")</f>
        <v/>
      </c>
    </row>
    <row r="382" spans="1:8" x14ac:dyDescent="0.25">
      <c r="A382" s="1">
        <v>8652</v>
      </c>
      <c r="B382" t="s">
        <v>149</v>
      </c>
      <c r="C382" s="6">
        <v>42022</v>
      </c>
      <c r="D382" s="6">
        <v>42026</v>
      </c>
      <c r="E382" t="s">
        <v>0</v>
      </c>
      <c r="F382" s="19">
        <v>5</v>
      </c>
      <c r="G382" s="20" t="str">
        <f>IF(AND($C382&gt;=بحث!$G$7,$C382&lt;=بحث!$G$8,$E382=بحث!$I$7),$F382,"")</f>
        <v/>
      </c>
      <c r="H382" s="20" t="str">
        <f>IF(AND($C382&gt;=بحث!$G$7,$C382&lt;=بحث!$G$8,$E382=بحث!$I$7),IF(SUMPRODUCT(($G$1:$G381&lt;&gt;"")*($B$1:$B381=$B382))=0,MAX($H$1:$H381)+1,""),"")</f>
        <v/>
      </c>
    </row>
    <row r="383" spans="1:8" x14ac:dyDescent="0.25">
      <c r="A383" s="1">
        <v>8841</v>
      </c>
      <c r="B383" t="s">
        <v>174</v>
      </c>
      <c r="C383" s="6">
        <v>42022</v>
      </c>
      <c r="D383" s="6">
        <v>42022</v>
      </c>
      <c r="E383" t="s">
        <v>0</v>
      </c>
      <c r="F383" s="19">
        <v>1</v>
      </c>
      <c r="G383" s="20" t="str">
        <f>IF(AND($C383&gt;=بحث!$G$7,$C383&lt;=بحث!$G$8,$E383=بحث!$I$7),$F383,"")</f>
        <v/>
      </c>
      <c r="H383" s="20" t="str">
        <f>IF(AND($C383&gt;=بحث!$G$7,$C383&lt;=بحث!$G$8,$E383=بحث!$I$7),IF(SUMPRODUCT(($G$1:$G382&lt;&gt;"")*($B$1:$B382=$B383))=0,MAX($H$1:$H382)+1,""),"")</f>
        <v/>
      </c>
    </row>
    <row r="384" spans="1:8" x14ac:dyDescent="0.25">
      <c r="A384" s="1">
        <v>8814</v>
      </c>
      <c r="B384" t="s">
        <v>491</v>
      </c>
      <c r="C384" s="6">
        <v>42022</v>
      </c>
      <c r="D384" s="6">
        <v>42022</v>
      </c>
      <c r="E384" t="s">
        <v>0</v>
      </c>
      <c r="F384" s="19">
        <v>1</v>
      </c>
      <c r="G384" s="20" t="str">
        <f>IF(AND($C384&gt;=بحث!$G$7,$C384&lt;=بحث!$G$8,$E384=بحث!$I$7),$F384,"")</f>
        <v/>
      </c>
      <c r="H384" s="20" t="str">
        <f>IF(AND($C384&gt;=بحث!$G$7,$C384&lt;=بحث!$G$8,$E384=بحث!$I$7),IF(SUMPRODUCT(($G$1:$G383&lt;&gt;"")*($B$1:$B383=$B384))=0,MAX($H$1:$H383)+1,""),"")</f>
        <v/>
      </c>
    </row>
    <row r="385" spans="1:8" x14ac:dyDescent="0.25">
      <c r="A385" s="1">
        <v>8822</v>
      </c>
      <c r="B385" t="s">
        <v>175</v>
      </c>
      <c r="C385" s="6">
        <v>42022</v>
      </c>
      <c r="D385" s="6">
        <v>42022</v>
      </c>
      <c r="E385" t="s">
        <v>0</v>
      </c>
      <c r="F385" s="19">
        <v>1</v>
      </c>
      <c r="G385" s="20" t="str">
        <f>IF(AND($C385&gt;=بحث!$G$7,$C385&lt;=بحث!$G$8,$E385=بحث!$I$7),$F385,"")</f>
        <v/>
      </c>
      <c r="H385" s="20" t="str">
        <f>IF(AND($C385&gt;=بحث!$G$7,$C385&lt;=بحث!$G$8,$E385=بحث!$I$7),IF(SUMPRODUCT(($G$1:$G384&lt;&gt;"")*($B$1:$B384=$B385))=0,MAX($H$1:$H384)+1,""),"")</f>
        <v/>
      </c>
    </row>
    <row r="386" spans="1:8" x14ac:dyDescent="0.25">
      <c r="A386" s="1">
        <v>8683</v>
      </c>
      <c r="B386" t="s">
        <v>39</v>
      </c>
      <c r="C386" s="6">
        <v>42024</v>
      </c>
      <c r="D386" s="6">
        <v>42024</v>
      </c>
      <c r="E386" t="s">
        <v>0</v>
      </c>
      <c r="F386" s="19">
        <v>1</v>
      </c>
      <c r="G386" s="20" t="str">
        <f>IF(AND($C386&gt;=بحث!$G$7,$C386&lt;=بحث!$G$8,$E386=بحث!$I$7),$F386,"")</f>
        <v/>
      </c>
      <c r="H386" s="20" t="str">
        <f>IF(AND($C386&gt;=بحث!$G$7,$C386&lt;=بحث!$G$8,$E386=بحث!$I$7),IF(SUMPRODUCT(($G$1:$G385&lt;&gt;"")*($B$1:$B385=$B386))=0,MAX($H$1:$H385)+1,""),"")</f>
        <v/>
      </c>
    </row>
    <row r="387" spans="1:8" x14ac:dyDescent="0.25">
      <c r="A387" s="1">
        <v>8697</v>
      </c>
      <c r="B387" t="s">
        <v>176</v>
      </c>
      <c r="C387" s="6">
        <v>42026</v>
      </c>
      <c r="D387" s="6">
        <v>42026</v>
      </c>
      <c r="E387" t="s">
        <v>0</v>
      </c>
      <c r="F387" s="19">
        <v>1</v>
      </c>
      <c r="G387" s="20" t="str">
        <f>IF(AND($C387&gt;=بحث!$G$7,$C387&lt;=بحث!$G$8,$E387=بحث!$I$7),$F387,"")</f>
        <v/>
      </c>
      <c r="H387" s="20" t="str">
        <f>IF(AND($C387&gt;=بحث!$G$7,$C387&lt;=بحث!$G$8,$E387=بحث!$I$7),IF(SUMPRODUCT(($G$1:$G386&lt;&gt;"")*($B$1:$B386=$B387))=0,MAX($H$1:$H386)+1,""),"")</f>
        <v/>
      </c>
    </row>
    <row r="388" spans="1:8" x14ac:dyDescent="0.25">
      <c r="A388" s="1">
        <v>8303</v>
      </c>
      <c r="B388" t="s">
        <v>40</v>
      </c>
      <c r="C388" s="6">
        <v>42024</v>
      </c>
      <c r="D388" s="6">
        <v>42024</v>
      </c>
      <c r="E388" t="s">
        <v>0</v>
      </c>
      <c r="F388" s="19">
        <v>1</v>
      </c>
      <c r="G388" s="20" t="str">
        <f>IF(AND($C388&gt;=بحث!$G$7,$C388&lt;=بحث!$G$8,$E388=بحث!$I$7),$F388,"")</f>
        <v/>
      </c>
      <c r="H388" s="20" t="str">
        <f>IF(AND($C388&gt;=بحث!$G$7,$C388&lt;=بحث!$G$8,$E388=بحث!$I$7),IF(SUMPRODUCT(($G$1:$G387&lt;&gt;"")*($B$1:$B387=$B388))=0,MAX($H$1:$H387)+1,""),"")</f>
        <v/>
      </c>
    </row>
    <row r="389" spans="1:8" x14ac:dyDescent="0.25">
      <c r="A389" s="1">
        <v>8649</v>
      </c>
      <c r="B389" t="s">
        <v>177</v>
      </c>
      <c r="C389" s="6">
        <v>42019</v>
      </c>
      <c r="D389" s="6">
        <v>42019</v>
      </c>
      <c r="E389" t="s">
        <v>0</v>
      </c>
      <c r="F389" s="19">
        <v>1</v>
      </c>
      <c r="G389" s="20" t="str">
        <f>IF(AND($C389&gt;=بحث!$G$7,$C389&lt;=بحث!$G$8,$E389=بحث!$I$7),$F389,"")</f>
        <v/>
      </c>
      <c r="H389" s="20" t="str">
        <f>IF(AND($C389&gt;=بحث!$G$7,$C389&lt;=بحث!$G$8,$E389=بحث!$I$7),IF(SUMPRODUCT(($G$1:$G388&lt;&gt;"")*($B$1:$B388=$B389))=0,MAX($H$1:$H388)+1,""),"")</f>
        <v/>
      </c>
    </row>
    <row r="390" spans="1:8" x14ac:dyDescent="0.25">
      <c r="A390" s="1">
        <v>8654</v>
      </c>
      <c r="B390" t="s">
        <v>115</v>
      </c>
      <c r="C390" s="6">
        <v>42026</v>
      </c>
      <c r="D390" s="6">
        <v>42033</v>
      </c>
      <c r="E390" t="s">
        <v>0</v>
      </c>
      <c r="F390" s="19">
        <v>5</v>
      </c>
      <c r="G390" s="20" t="str">
        <f>IF(AND($C390&gt;=بحث!$G$7,$C390&lt;=بحث!$G$8,$E390=بحث!$I$7),$F390,"")</f>
        <v/>
      </c>
      <c r="H390" s="20" t="str">
        <f>IF(AND($C390&gt;=بحث!$G$7,$C390&lt;=بحث!$G$8,$E390=بحث!$I$7),IF(SUMPRODUCT(($G$1:$G389&lt;&gt;"")*($B$1:$B389=$B390))=0,MAX($H$1:$H389)+1,""),"")</f>
        <v/>
      </c>
    </row>
    <row r="391" spans="1:8" x14ac:dyDescent="0.25">
      <c r="A391" s="1">
        <v>8302</v>
      </c>
      <c r="B391" t="s">
        <v>66</v>
      </c>
      <c r="C391" s="6">
        <v>42023</v>
      </c>
      <c r="D391" s="6">
        <v>42023</v>
      </c>
      <c r="E391" t="s">
        <v>0</v>
      </c>
      <c r="F391" s="19">
        <v>1</v>
      </c>
      <c r="G391" s="20" t="str">
        <f>IF(AND($C391&gt;=بحث!$G$7,$C391&lt;=بحث!$G$8,$E391=بحث!$I$7),$F391,"")</f>
        <v/>
      </c>
      <c r="H391" s="20" t="str">
        <f>IF(AND($C391&gt;=بحث!$G$7,$C391&lt;=بحث!$G$8,$E391=بحث!$I$7),IF(SUMPRODUCT(($G$1:$G390&lt;&gt;"")*($B$1:$B390=$B391))=0,MAX($H$1:$H390)+1,""),"")</f>
        <v/>
      </c>
    </row>
    <row r="392" spans="1:8" x14ac:dyDescent="0.25">
      <c r="A392">
        <v>8858</v>
      </c>
      <c r="B392" t="s">
        <v>72</v>
      </c>
      <c r="C392" s="6">
        <v>42023</v>
      </c>
      <c r="D392" s="6">
        <v>42023</v>
      </c>
      <c r="E392" t="s">
        <v>0</v>
      </c>
      <c r="F392" s="19">
        <v>1</v>
      </c>
      <c r="G392" s="20" t="str">
        <f>IF(AND($C392&gt;=بحث!$G$7,$C392&lt;=بحث!$G$8,$E392=بحث!$I$7),$F392,"")</f>
        <v/>
      </c>
      <c r="H392" s="20" t="str">
        <f>IF(AND($C392&gt;=بحث!$G$7,$C392&lt;=بحث!$G$8,$E392=بحث!$I$7),IF(SUMPRODUCT(($G$1:$G391&lt;&gt;"")*($B$1:$B391=$B392))=0,MAX($H$1:$H391)+1,""),"")</f>
        <v/>
      </c>
    </row>
    <row r="393" spans="1:8" x14ac:dyDescent="0.25">
      <c r="A393">
        <v>8860</v>
      </c>
      <c r="B393" t="s">
        <v>178</v>
      </c>
      <c r="C393" s="6">
        <v>42024</v>
      </c>
      <c r="D393" s="6">
        <v>42025</v>
      </c>
      <c r="E393" t="s">
        <v>0</v>
      </c>
      <c r="F393" s="19">
        <v>2</v>
      </c>
      <c r="G393" s="20" t="str">
        <f>IF(AND($C393&gt;=بحث!$G$7,$C393&lt;=بحث!$G$8,$E393=بحث!$I$7),$F393,"")</f>
        <v/>
      </c>
      <c r="H393" s="20" t="str">
        <f>IF(AND($C393&gt;=بحث!$G$7,$C393&lt;=بحث!$G$8,$E393=بحث!$I$7),IF(SUMPRODUCT(($G$1:$G392&lt;&gt;"")*($B$1:$B392=$B393))=0,MAX($H$1:$H392)+1,""),"")</f>
        <v/>
      </c>
    </row>
    <row r="394" spans="1:8" x14ac:dyDescent="0.25">
      <c r="A394" s="1">
        <v>8324</v>
      </c>
      <c r="B394" t="s">
        <v>73</v>
      </c>
      <c r="C394" s="6">
        <v>42026</v>
      </c>
      <c r="D394" s="6">
        <v>42026</v>
      </c>
      <c r="E394" t="s">
        <v>0</v>
      </c>
      <c r="F394" s="19">
        <v>1</v>
      </c>
      <c r="G394" s="20" t="str">
        <f>IF(AND($C394&gt;=بحث!$G$7,$C394&lt;=بحث!$G$8,$E394=بحث!$I$7),$F394,"")</f>
        <v/>
      </c>
      <c r="H394" s="20" t="str">
        <f>IF(AND($C394&gt;=بحث!$G$7,$C394&lt;=بحث!$G$8,$E394=بحث!$I$7),IF(SUMPRODUCT(($G$1:$G393&lt;&gt;"")*($B$1:$B393=$B394))=0,MAX($H$1:$H393)+1,""),"")</f>
        <v/>
      </c>
    </row>
    <row r="395" spans="1:8" x14ac:dyDescent="0.25">
      <c r="A395" s="1">
        <v>8698</v>
      </c>
      <c r="B395" t="s">
        <v>109</v>
      </c>
      <c r="C395" s="6">
        <v>42024</v>
      </c>
      <c r="D395" s="6">
        <v>42024</v>
      </c>
      <c r="E395" t="s">
        <v>0</v>
      </c>
      <c r="F395" s="19">
        <v>1</v>
      </c>
      <c r="G395" s="20" t="str">
        <f>IF(AND($C395&gt;=بحث!$G$7,$C395&lt;=بحث!$G$8,$E395=بحث!$I$7),$F395,"")</f>
        <v/>
      </c>
      <c r="H395" s="20" t="str">
        <f>IF(AND($C395&gt;=بحث!$G$7,$C395&lt;=بحث!$G$8,$E395=بحث!$I$7),IF(SUMPRODUCT(($G$1:$G394&lt;&gt;"")*($B$1:$B394=$B395))=0,MAX($H$1:$H394)+1,""),"")</f>
        <v/>
      </c>
    </row>
    <row r="396" spans="1:8" x14ac:dyDescent="0.25">
      <c r="A396">
        <v>8868</v>
      </c>
      <c r="B396" t="s">
        <v>179</v>
      </c>
      <c r="C396" s="6">
        <v>42036</v>
      </c>
      <c r="D396" s="6">
        <v>42036</v>
      </c>
      <c r="E396" t="s">
        <v>3</v>
      </c>
      <c r="F396" s="19">
        <v>1</v>
      </c>
      <c r="G396" s="20" t="str">
        <f>IF(AND($C396&gt;=بحث!$G$7,$C396&lt;=بحث!$G$8,$E396=بحث!$I$7),$F396,"")</f>
        <v/>
      </c>
      <c r="H396" s="20" t="str">
        <f>IF(AND($C396&gt;=بحث!$G$7,$C396&lt;=بحث!$G$8,$E396=بحث!$I$7),IF(SUMPRODUCT(($G$1:$G395&lt;&gt;"")*($B$1:$B395=$B396))=0,MAX($H$1:$H395)+1,""),"")</f>
        <v/>
      </c>
    </row>
    <row r="397" spans="1:8" x14ac:dyDescent="0.25">
      <c r="A397" s="1">
        <v>8618</v>
      </c>
      <c r="B397" t="s">
        <v>489</v>
      </c>
      <c r="C397" s="6">
        <v>42036</v>
      </c>
      <c r="D397" s="6">
        <v>42036</v>
      </c>
      <c r="E397" t="s">
        <v>0</v>
      </c>
      <c r="F397" s="19">
        <v>1</v>
      </c>
      <c r="G397" s="20" t="str">
        <f>IF(AND($C397&gt;=بحث!$G$7,$C397&lt;=بحث!$G$8,$E397=بحث!$I$7),$F397,"")</f>
        <v/>
      </c>
      <c r="H397" s="20" t="str">
        <f>IF(AND($C397&gt;=بحث!$G$7,$C397&lt;=بحث!$G$8,$E397=بحث!$I$7),IF(SUMPRODUCT(($G$1:$G396&lt;&gt;"")*($B$1:$B396=$B397))=0,MAX($H$1:$H396)+1,""),"")</f>
        <v/>
      </c>
    </row>
    <row r="398" spans="1:8" x14ac:dyDescent="0.25">
      <c r="A398" s="1">
        <v>8618</v>
      </c>
      <c r="B398" t="s">
        <v>489</v>
      </c>
      <c r="C398" s="6">
        <v>42033</v>
      </c>
      <c r="D398" s="6">
        <v>42033</v>
      </c>
      <c r="E398" t="s">
        <v>0</v>
      </c>
      <c r="F398" s="19">
        <v>1</v>
      </c>
      <c r="G398" s="20" t="str">
        <f>IF(AND($C398&gt;=بحث!$G$7,$C398&lt;=بحث!$G$8,$E398=بحث!$I$7),$F398,"")</f>
        <v/>
      </c>
      <c r="H398" s="20" t="str">
        <f>IF(AND($C398&gt;=بحث!$G$7,$C398&lt;=بحث!$G$8,$E398=بحث!$I$7),IF(SUMPRODUCT(($G$1:$G397&lt;&gt;"")*($B$1:$B397=$B398))=0,MAX($H$1:$H397)+1,""),"")</f>
        <v/>
      </c>
    </row>
    <row r="399" spans="1:8" x14ac:dyDescent="0.25">
      <c r="A399" s="1">
        <v>8213</v>
      </c>
      <c r="B399" t="s">
        <v>46</v>
      </c>
      <c r="C399" s="6">
        <v>42036</v>
      </c>
      <c r="D399" s="6">
        <v>42036</v>
      </c>
      <c r="E399" t="s">
        <v>3</v>
      </c>
      <c r="F399" s="19">
        <v>1</v>
      </c>
      <c r="G399" s="20" t="str">
        <f>IF(AND($C399&gt;=بحث!$G$7,$C399&lt;=بحث!$G$8,$E399=بحث!$I$7),$F399,"")</f>
        <v/>
      </c>
      <c r="H399" s="20" t="str">
        <f>IF(AND($C399&gt;=بحث!$G$7,$C399&lt;=بحث!$G$8,$E399=بحث!$I$7),IF(SUMPRODUCT(($G$1:$G398&lt;&gt;"")*($B$1:$B398=$B399))=0,MAX($H$1:$H398)+1,""),"")</f>
        <v/>
      </c>
    </row>
    <row r="400" spans="1:8" x14ac:dyDescent="0.25">
      <c r="A400" s="1">
        <v>8812</v>
      </c>
      <c r="B400" t="s">
        <v>495</v>
      </c>
      <c r="C400" s="6">
        <v>42024</v>
      </c>
      <c r="D400" s="6">
        <v>42026</v>
      </c>
      <c r="E400" t="s">
        <v>3</v>
      </c>
      <c r="F400" s="19">
        <v>3</v>
      </c>
      <c r="G400" s="20" t="str">
        <f>IF(AND($C400&gt;=بحث!$G$7,$C400&lt;=بحث!$G$8,$E400=بحث!$I$7),$F400,"")</f>
        <v/>
      </c>
      <c r="H400" s="20" t="str">
        <f>IF(AND($C400&gt;=بحث!$G$7,$C400&lt;=بحث!$G$8,$E400=بحث!$I$7),IF(SUMPRODUCT(($G$1:$G399&lt;&gt;"")*($B$1:$B399=$B400))=0,MAX($H$1:$H399)+1,""),"")</f>
        <v/>
      </c>
    </row>
    <row r="401" spans="1:8" x14ac:dyDescent="0.25">
      <c r="A401" s="1">
        <v>8092</v>
      </c>
      <c r="B401" t="s">
        <v>180</v>
      </c>
      <c r="C401" s="6">
        <v>42005</v>
      </c>
      <c r="D401" s="6">
        <v>42014</v>
      </c>
      <c r="E401" t="s">
        <v>6</v>
      </c>
      <c r="F401" s="19">
        <v>10</v>
      </c>
      <c r="G401" s="20" t="str">
        <f>IF(AND($C401&gt;=بحث!$G$7,$C401&lt;=بحث!$G$8,$E401=بحث!$I$7),$F401,"")</f>
        <v/>
      </c>
      <c r="H401" s="20" t="str">
        <f>IF(AND($C401&gt;=بحث!$G$7,$C401&lt;=بحث!$G$8,$E401=بحث!$I$7),IF(SUMPRODUCT(($G$1:$G400&lt;&gt;"")*($B$1:$B400=$B401))=0,MAX($H$1:$H400)+1,""),"")</f>
        <v/>
      </c>
    </row>
    <row r="402" spans="1:8" x14ac:dyDescent="0.25">
      <c r="A402" s="1">
        <v>8093</v>
      </c>
      <c r="B402" t="s">
        <v>181</v>
      </c>
      <c r="C402" s="6">
        <v>42012</v>
      </c>
      <c r="D402" s="6">
        <v>42012</v>
      </c>
      <c r="E402" t="s">
        <v>0</v>
      </c>
      <c r="F402" s="19">
        <v>1</v>
      </c>
      <c r="G402" s="20" t="str">
        <f>IF(AND($C402&gt;=بحث!$G$7,$C402&lt;=بحث!$G$8,$E402=بحث!$I$7),$F402,"")</f>
        <v/>
      </c>
      <c r="H402" s="20" t="str">
        <f>IF(AND($C402&gt;=بحث!$G$7,$C402&lt;=بحث!$G$8,$E402=بحث!$I$7),IF(SUMPRODUCT(($G$1:$G401&lt;&gt;"")*($B$1:$B401=$B402))=0,MAX($H$1:$H401)+1,""),"")</f>
        <v/>
      </c>
    </row>
    <row r="403" spans="1:8" x14ac:dyDescent="0.25">
      <c r="A403" s="1">
        <v>8801</v>
      </c>
      <c r="B403" t="s">
        <v>182</v>
      </c>
      <c r="C403" s="6">
        <v>42005</v>
      </c>
      <c r="D403" s="6">
        <v>42005</v>
      </c>
      <c r="E403" t="s">
        <v>0</v>
      </c>
      <c r="F403" s="19">
        <v>1</v>
      </c>
      <c r="G403" s="20" t="str">
        <f>IF(AND($C403&gt;=بحث!$G$7,$C403&lt;=بحث!$G$8,$E403=بحث!$I$7),$F403,"")</f>
        <v/>
      </c>
      <c r="H403" s="20" t="str">
        <f>IF(AND($C403&gt;=بحث!$G$7,$C403&lt;=بحث!$G$8,$E403=بحث!$I$7),IF(SUMPRODUCT(($G$1:$G402&lt;&gt;"")*($B$1:$B402=$B403))=0,MAX($H$1:$H402)+1,""),"")</f>
        <v/>
      </c>
    </row>
    <row r="404" spans="1:8" x14ac:dyDescent="0.25">
      <c r="A404" s="1">
        <v>8144</v>
      </c>
      <c r="B404" t="s">
        <v>183</v>
      </c>
      <c r="C404" s="6">
        <v>42005</v>
      </c>
      <c r="D404" s="6">
        <v>42010</v>
      </c>
      <c r="E404" t="s">
        <v>3</v>
      </c>
      <c r="F404" s="19">
        <v>4</v>
      </c>
      <c r="G404" s="20" t="str">
        <f>IF(AND($C404&gt;=بحث!$G$7,$C404&lt;=بحث!$G$8,$E404=بحث!$I$7),$F404,"")</f>
        <v/>
      </c>
      <c r="H404" s="20" t="str">
        <f>IF(AND($C404&gt;=بحث!$G$7,$C404&lt;=بحث!$G$8,$E404=بحث!$I$7),IF(SUMPRODUCT(($G$1:$G403&lt;&gt;"")*($B$1:$B403=$B404))=0,MAX($H$1:$H403)+1,""),"")</f>
        <v/>
      </c>
    </row>
    <row r="405" spans="1:8" x14ac:dyDescent="0.25">
      <c r="A405">
        <v>8879</v>
      </c>
      <c r="B405" t="s">
        <v>86</v>
      </c>
      <c r="C405" s="6">
        <v>42005</v>
      </c>
      <c r="D405" s="6">
        <v>42005</v>
      </c>
      <c r="E405" t="s">
        <v>0</v>
      </c>
      <c r="F405" s="19">
        <v>1</v>
      </c>
      <c r="G405" s="20" t="str">
        <f>IF(AND($C405&gt;=بحث!$G$7,$C405&lt;=بحث!$G$8,$E405=بحث!$I$7),$F405,"")</f>
        <v/>
      </c>
      <c r="H405" s="20" t="str">
        <f>IF(AND($C405&gt;=بحث!$G$7,$C405&lt;=بحث!$G$8,$E405=بحث!$I$7),IF(SUMPRODUCT(($G$1:$G404&lt;&gt;"")*($B$1:$B404=$B405))=0,MAX($H$1:$H404)+1,""),"")</f>
        <v/>
      </c>
    </row>
    <row r="406" spans="1:8" x14ac:dyDescent="0.25">
      <c r="A406" s="1">
        <v>8180</v>
      </c>
      <c r="B406" t="s">
        <v>184</v>
      </c>
      <c r="C406" s="6">
        <v>42012</v>
      </c>
      <c r="D406" s="6">
        <v>42012</v>
      </c>
      <c r="E406" t="s">
        <v>0</v>
      </c>
      <c r="F406" s="19">
        <v>1</v>
      </c>
      <c r="G406" s="20" t="str">
        <f>IF(AND($C406&gt;=بحث!$G$7,$C406&lt;=بحث!$G$8,$E406=بحث!$I$7),$F406,"")</f>
        <v/>
      </c>
      <c r="H406" s="20" t="str">
        <f>IF(AND($C406&gt;=بحث!$G$7,$C406&lt;=بحث!$G$8,$E406=بحث!$I$7),IF(SUMPRODUCT(($G$1:$G405&lt;&gt;"")*($B$1:$B405=$B406))=0,MAX($H$1:$H405)+1,""),"")</f>
        <v/>
      </c>
    </row>
    <row r="407" spans="1:8" x14ac:dyDescent="0.25">
      <c r="A407" s="1">
        <v>8186</v>
      </c>
      <c r="B407" t="s">
        <v>144</v>
      </c>
      <c r="C407" s="6">
        <v>42012</v>
      </c>
      <c r="D407" s="6">
        <v>42012</v>
      </c>
      <c r="E407" t="s">
        <v>0</v>
      </c>
      <c r="F407" s="19">
        <v>1</v>
      </c>
      <c r="G407" s="20" t="str">
        <f>IF(AND($C407&gt;=بحث!$G$7,$C407&lt;=بحث!$G$8,$E407=بحث!$I$7),$F407,"")</f>
        <v/>
      </c>
      <c r="H407" s="20" t="str">
        <f>IF(AND($C407&gt;=بحث!$G$7,$C407&lt;=بحث!$G$8,$E407=بحث!$I$7),IF(SUMPRODUCT(($G$1:$G406&lt;&gt;"")*($B$1:$B406=$B407))=0,MAX($H$1:$H406)+1,""),"")</f>
        <v/>
      </c>
    </row>
    <row r="408" spans="1:8" x14ac:dyDescent="0.25">
      <c r="A408" s="1">
        <v>8813</v>
      </c>
      <c r="B408" t="s">
        <v>499</v>
      </c>
      <c r="C408" s="6">
        <v>42005</v>
      </c>
      <c r="D408" s="6">
        <v>42005</v>
      </c>
      <c r="E408" t="s">
        <v>0</v>
      </c>
      <c r="F408" s="19">
        <v>1</v>
      </c>
      <c r="G408" s="20" t="str">
        <f>IF(AND($C408&gt;=بحث!$G$7,$C408&lt;=بحث!$G$8,$E408=بحث!$I$7),$F408,"")</f>
        <v/>
      </c>
      <c r="H408" s="20" t="str">
        <f>IF(AND($C408&gt;=بحث!$G$7,$C408&lt;=بحث!$G$8,$E408=بحث!$I$7),IF(SUMPRODUCT(($G$1:$G407&lt;&gt;"")*($B$1:$B407=$B408))=0,MAX($H$1:$H407)+1,""),"")</f>
        <v/>
      </c>
    </row>
    <row r="409" spans="1:8" x14ac:dyDescent="0.25">
      <c r="A409" s="1">
        <v>8829</v>
      </c>
      <c r="B409" t="s">
        <v>185</v>
      </c>
      <c r="C409" s="6">
        <v>42008</v>
      </c>
      <c r="D409" s="6">
        <v>42008</v>
      </c>
      <c r="E409" t="s">
        <v>0</v>
      </c>
      <c r="F409" s="19">
        <v>1</v>
      </c>
      <c r="G409" s="20" t="str">
        <f>IF(AND($C409&gt;=بحث!$G$7,$C409&lt;=بحث!$G$8,$E409=بحث!$I$7),$F409,"")</f>
        <v/>
      </c>
      <c r="H409" s="20" t="str">
        <f>IF(AND($C409&gt;=بحث!$G$7,$C409&lt;=بحث!$G$8,$E409=بحث!$I$7),IF(SUMPRODUCT(($G$1:$G408&lt;&gt;"")*($B$1:$B408=$B409))=0,MAX($H$1:$H408)+1,""),"")</f>
        <v/>
      </c>
    </row>
    <row r="410" spans="1:8" x14ac:dyDescent="0.25">
      <c r="A410" s="1">
        <v>8250</v>
      </c>
      <c r="B410" t="s">
        <v>49</v>
      </c>
      <c r="C410" s="6">
        <v>42005</v>
      </c>
      <c r="D410" s="6">
        <v>42005</v>
      </c>
      <c r="E410" t="s">
        <v>0</v>
      </c>
      <c r="F410" s="19">
        <v>1</v>
      </c>
      <c r="G410" s="20" t="str">
        <f>IF(AND($C410&gt;=بحث!$G$7,$C410&lt;=بحث!$G$8,$E410=بحث!$I$7),$F410,"")</f>
        <v/>
      </c>
      <c r="H410" s="20" t="str">
        <f>IF(AND($C410&gt;=بحث!$G$7,$C410&lt;=بحث!$G$8,$E410=بحث!$I$7),IF(SUMPRODUCT(($G$1:$G409&lt;&gt;"")*($B$1:$B409=$B410))=0,MAX($H$1:$H409)+1,""),"")</f>
        <v/>
      </c>
    </row>
    <row r="411" spans="1:8" x14ac:dyDescent="0.25">
      <c r="A411" s="1">
        <v>8819</v>
      </c>
      <c r="B411" t="s">
        <v>186</v>
      </c>
      <c r="C411" s="6">
        <v>42005</v>
      </c>
      <c r="D411" s="6">
        <v>42005</v>
      </c>
      <c r="E411" t="s">
        <v>0</v>
      </c>
      <c r="F411" s="19">
        <v>1</v>
      </c>
      <c r="G411" s="20" t="str">
        <f>IF(AND($C411&gt;=بحث!$G$7,$C411&lt;=بحث!$G$8,$E411=بحث!$I$7),$F411,"")</f>
        <v/>
      </c>
      <c r="H411" s="20" t="str">
        <f>IF(AND($C411&gt;=بحث!$G$7,$C411&lt;=بحث!$G$8,$E411=بحث!$I$7),IF(SUMPRODUCT(($G$1:$G410&lt;&gt;"")*($B$1:$B410=$B411))=0,MAX($H$1:$H410)+1,""),"")</f>
        <v/>
      </c>
    </row>
    <row r="412" spans="1:8" x14ac:dyDescent="0.25">
      <c r="A412">
        <v>8856</v>
      </c>
      <c r="B412" t="s">
        <v>187</v>
      </c>
      <c r="C412" s="6">
        <v>42005</v>
      </c>
      <c r="D412" s="6">
        <v>42005</v>
      </c>
      <c r="E412" t="s">
        <v>3</v>
      </c>
      <c r="F412" s="19">
        <v>1</v>
      </c>
      <c r="G412" s="20" t="str">
        <f>IF(AND($C412&gt;=بحث!$G$7,$C412&lt;=بحث!$G$8,$E412=بحث!$I$7),$F412,"")</f>
        <v/>
      </c>
      <c r="H412" s="20" t="str">
        <f>IF(AND($C412&gt;=بحث!$G$7,$C412&lt;=بحث!$G$8,$E412=بحث!$I$7),IF(SUMPRODUCT(($G$1:$G411&lt;&gt;"")*($B$1:$B411=$B412))=0,MAX($H$1:$H411)+1,""),"")</f>
        <v/>
      </c>
    </row>
    <row r="413" spans="1:8" x14ac:dyDescent="0.25">
      <c r="A413" s="1">
        <v>8282</v>
      </c>
      <c r="B413" t="s">
        <v>188</v>
      </c>
      <c r="C413" s="6">
        <v>42005</v>
      </c>
      <c r="D413" s="6">
        <v>42005</v>
      </c>
      <c r="E413" t="s">
        <v>0</v>
      </c>
      <c r="F413" s="19">
        <v>1</v>
      </c>
      <c r="G413" s="20" t="str">
        <f>IF(AND($C413&gt;=بحث!$G$7,$C413&lt;=بحث!$G$8,$E413=بحث!$I$7),$F413,"")</f>
        <v/>
      </c>
      <c r="H413" s="20" t="str">
        <f>IF(AND($C413&gt;=بحث!$G$7,$C413&lt;=بحث!$G$8,$E413=بحث!$I$7),IF(SUMPRODUCT(($G$1:$G412&lt;&gt;"")*($B$1:$B412=$B413))=0,MAX($H$1:$H412)+1,""),"")</f>
        <v/>
      </c>
    </row>
    <row r="414" spans="1:8" x14ac:dyDescent="0.25">
      <c r="A414" s="1">
        <v>8836</v>
      </c>
      <c r="B414" t="s">
        <v>189</v>
      </c>
      <c r="C414" s="6">
        <v>42005</v>
      </c>
      <c r="D414" s="6">
        <v>42005</v>
      </c>
      <c r="E414" t="s">
        <v>0</v>
      </c>
      <c r="F414" s="19">
        <v>1</v>
      </c>
      <c r="G414" s="20" t="str">
        <f>IF(AND($C414&gt;=بحث!$G$7,$C414&lt;=بحث!$G$8,$E414=بحث!$I$7),$F414,"")</f>
        <v/>
      </c>
      <c r="H414" s="20" t="str">
        <f>IF(AND($C414&gt;=بحث!$G$7,$C414&lt;=بحث!$G$8,$E414=بحث!$I$7),IF(SUMPRODUCT(($G$1:$G413&lt;&gt;"")*($B$1:$B413=$B414))=0,MAX($H$1:$H413)+1,""),"")</f>
        <v/>
      </c>
    </row>
    <row r="415" spans="1:8" x14ac:dyDescent="0.25">
      <c r="A415" s="1">
        <v>8836</v>
      </c>
      <c r="B415" t="s">
        <v>189</v>
      </c>
      <c r="C415" s="6">
        <v>42012</v>
      </c>
      <c r="D415" s="6">
        <v>42012</v>
      </c>
      <c r="E415" t="s">
        <v>0</v>
      </c>
      <c r="F415" s="19">
        <v>1</v>
      </c>
      <c r="G415" s="20" t="str">
        <f>IF(AND($C415&gt;=بحث!$G$7,$C415&lt;=بحث!$G$8,$E415=بحث!$I$7),$F415,"")</f>
        <v/>
      </c>
      <c r="H415" s="20" t="str">
        <f>IF(AND($C415&gt;=بحث!$G$7,$C415&lt;=بحث!$G$8,$E415=بحث!$I$7),IF(SUMPRODUCT(($G$1:$G414&lt;&gt;"")*($B$1:$B414=$B415))=0,MAX($H$1:$H414)+1,""),"")</f>
        <v/>
      </c>
    </row>
    <row r="416" spans="1:8" x14ac:dyDescent="0.25">
      <c r="A416" s="1">
        <v>8835</v>
      </c>
      <c r="B416" t="s">
        <v>190</v>
      </c>
      <c r="C416" s="6">
        <v>42008</v>
      </c>
      <c r="D416" s="6">
        <v>42009</v>
      </c>
      <c r="E416" t="s">
        <v>0</v>
      </c>
      <c r="F416" s="19">
        <v>2</v>
      </c>
      <c r="G416" s="20" t="str">
        <f>IF(AND($C416&gt;=بحث!$G$7,$C416&lt;=بحث!$G$8,$E416=بحث!$I$7),$F416,"")</f>
        <v/>
      </c>
      <c r="H416" s="20" t="str">
        <f>IF(AND($C416&gt;=بحث!$G$7,$C416&lt;=بحث!$G$8,$E416=بحث!$I$7),IF(SUMPRODUCT(($G$1:$G415&lt;&gt;"")*($B$1:$B415=$B416))=0,MAX($H$1:$H415)+1,""),"")</f>
        <v/>
      </c>
    </row>
    <row r="417" spans="1:8" x14ac:dyDescent="0.25">
      <c r="A417">
        <v>8878</v>
      </c>
      <c r="B417" t="s">
        <v>191</v>
      </c>
      <c r="C417" s="6">
        <v>42012</v>
      </c>
      <c r="D417" s="6">
        <v>42012</v>
      </c>
      <c r="E417" t="s">
        <v>0</v>
      </c>
      <c r="F417" s="19">
        <v>1</v>
      </c>
      <c r="G417" s="20" t="str">
        <f>IF(AND($C417&gt;=بحث!$G$7,$C417&lt;=بحث!$G$8,$E417=بحث!$I$7),$F417,"")</f>
        <v/>
      </c>
      <c r="H417" s="20" t="str">
        <f>IF(AND($C417&gt;=بحث!$G$7,$C417&lt;=بحث!$G$8,$E417=بحث!$I$7),IF(SUMPRODUCT(($G$1:$G416&lt;&gt;"")*($B$1:$B416=$B417))=0,MAX($H$1:$H416)+1,""),"")</f>
        <v/>
      </c>
    </row>
    <row r="418" spans="1:8" x14ac:dyDescent="0.25">
      <c r="A418" s="1">
        <v>8313</v>
      </c>
      <c r="B418" t="s">
        <v>83</v>
      </c>
      <c r="C418" s="6">
        <v>42005</v>
      </c>
      <c r="D418" s="6">
        <v>42005</v>
      </c>
      <c r="E418" t="s">
        <v>0</v>
      </c>
      <c r="F418" s="19">
        <v>1</v>
      </c>
      <c r="G418" s="20" t="str">
        <f>IF(AND($C418&gt;=بحث!$G$7,$C418&lt;=بحث!$G$8,$E418=بحث!$I$7),$F418,"")</f>
        <v/>
      </c>
      <c r="H418" s="20" t="str">
        <f>IF(AND($C418&gt;=بحث!$G$7,$C418&lt;=بحث!$G$8,$E418=بحث!$I$7),IF(SUMPRODUCT(($G$1:$G417&lt;&gt;"")*($B$1:$B417=$B418))=0,MAX($H$1:$H417)+1,""),"")</f>
        <v/>
      </c>
    </row>
    <row r="419" spans="1:8" x14ac:dyDescent="0.25">
      <c r="A419">
        <v>8881</v>
      </c>
      <c r="B419" t="s">
        <v>192</v>
      </c>
      <c r="C419" s="6">
        <v>42010</v>
      </c>
      <c r="D419" s="6">
        <v>42010</v>
      </c>
      <c r="E419" t="s">
        <v>0</v>
      </c>
      <c r="F419" s="19">
        <v>1</v>
      </c>
      <c r="G419" s="20" t="str">
        <f>IF(AND($C419&gt;=بحث!$G$7,$C419&lt;=بحث!$G$8,$E419=بحث!$I$7),$F419,"")</f>
        <v/>
      </c>
      <c r="H419" s="20" t="str">
        <f>IF(AND($C419&gt;=بحث!$G$7,$C419&lt;=بحث!$G$8,$E419=بحث!$I$7),IF(SUMPRODUCT(($G$1:$G418&lt;&gt;"")*($B$1:$B418=$B419))=0,MAX($H$1:$H418)+1,""),"")</f>
        <v/>
      </c>
    </row>
    <row r="420" spans="1:8" x14ac:dyDescent="0.25">
      <c r="A420" s="1">
        <v>8784</v>
      </c>
      <c r="B420" t="s">
        <v>193</v>
      </c>
      <c r="C420" s="6">
        <v>42006</v>
      </c>
      <c r="D420" s="6">
        <v>42008</v>
      </c>
      <c r="E420" t="s">
        <v>0</v>
      </c>
      <c r="F420" s="19">
        <v>3</v>
      </c>
      <c r="G420" s="20" t="str">
        <f>IF(AND($C420&gt;=بحث!$G$7,$C420&lt;=بحث!$G$8,$E420=بحث!$I$7),$F420,"")</f>
        <v/>
      </c>
      <c r="H420" s="20" t="str">
        <f>IF(AND($C420&gt;=بحث!$G$7,$C420&lt;=بحث!$G$8,$E420=بحث!$I$7),IF(SUMPRODUCT(($G$1:$G419&lt;&gt;"")*($B$1:$B419=$B420))=0,MAX($H$1:$H419)+1,""),"")</f>
        <v/>
      </c>
    </row>
    <row r="421" spans="1:8" x14ac:dyDescent="0.25">
      <c r="A421" s="1">
        <v>8784</v>
      </c>
      <c r="B421" t="s">
        <v>193</v>
      </c>
      <c r="C421" s="6">
        <v>42014</v>
      </c>
      <c r="D421" s="6">
        <v>42014</v>
      </c>
      <c r="E421" t="s">
        <v>0</v>
      </c>
      <c r="F421" s="19">
        <v>1</v>
      </c>
      <c r="G421" s="20" t="str">
        <f>IF(AND($C421&gt;=بحث!$G$7,$C421&lt;=بحث!$G$8,$E421=بحث!$I$7),$F421,"")</f>
        <v/>
      </c>
      <c r="H421" s="20" t="str">
        <f>IF(AND($C421&gt;=بحث!$G$7,$C421&lt;=بحث!$G$8,$E421=بحث!$I$7),IF(SUMPRODUCT(($G$1:$G420&lt;&gt;"")*($B$1:$B420=$B421))=0,MAX($H$1:$H420)+1,""),"")</f>
        <v/>
      </c>
    </row>
    <row r="422" spans="1:8" x14ac:dyDescent="0.25">
      <c r="A422" s="1">
        <v>8601</v>
      </c>
      <c r="B422" t="s">
        <v>29</v>
      </c>
      <c r="C422" s="6">
        <v>42009</v>
      </c>
      <c r="D422" s="6">
        <v>42010</v>
      </c>
      <c r="E422" t="s">
        <v>0</v>
      </c>
      <c r="F422" s="19">
        <v>2</v>
      </c>
      <c r="G422" s="20" t="str">
        <f>IF(AND($C422&gt;=بحث!$G$7,$C422&lt;=بحث!$G$8,$E422=بحث!$I$7),$F422,"")</f>
        <v/>
      </c>
      <c r="H422" s="20" t="str">
        <f>IF(AND($C422&gt;=بحث!$G$7,$C422&lt;=بحث!$G$8,$E422=بحث!$I$7),IF(SUMPRODUCT(($G$1:$G421&lt;&gt;"")*($B$1:$B421=$B422))=0,MAX($H$1:$H421)+1,""),"")</f>
        <v/>
      </c>
    </row>
    <row r="423" spans="1:8" x14ac:dyDescent="0.25">
      <c r="A423" s="1">
        <v>8601</v>
      </c>
      <c r="B423" t="s">
        <v>29</v>
      </c>
      <c r="C423" s="6">
        <v>42012</v>
      </c>
      <c r="D423" s="6">
        <v>42012</v>
      </c>
      <c r="E423" t="s">
        <v>3</v>
      </c>
      <c r="F423" s="19">
        <v>1</v>
      </c>
      <c r="G423" s="20" t="str">
        <f>IF(AND($C423&gt;=بحث!$G$7,$C423&lt;=بحث!$G$8,$E423=بحث!$I$7),$F423,"")</f>
        <v/>
      </c>
      <c r="H423" s="20" t="str">
        <f>IF(AND($C423&gt;=بحث!$G$7,$C423&lt;=بحث!$G$8,$E423=بحث!$I$7),IF(SUMPRODUCT(($G$1:$G422&lt;&gt;"")*($B$1:$B422=$B423))=0,MAX($H$1:$H422)+1,""),"")</f>
        <v/>
      </c>
    </row>
    <row r="424" spans="1:8" x14ac:dyDescent="0.25">
      <c r="A424" s="1">
        <v>8616</v>
      </c>
      <c r="B424" t="s">
        <v>159</v>
      </c>
      <c r="C424" s="6">
        <v>42012</v>
      </c>
      <c r="D424" s="6">
        <v>42012</v>
      </c>
      <c r="E424" t="s">
        <v>3</v>
      </c>
      <c r="F424" s="19">
        <v>1</v>
      </c>
      <c r="G424" s="20" t="str">
        <f>IF(AND($C424&gt;=بحث!$G$7,$C424&lt;=بحث!$G$8,$E424=بحث!$I$7),$F424,"")</f>
        <v/>
      </c>
      <c r="H424" s="20" t="str">
        <f>IF(AND($C424&gt;=بحث!$G$7,$C424&lt;=بحث!$G$8,$E424=بحث!$I$7),IF(SUMPRODUCT(($G$1:$G423&lt;&gt;"")*($B$1:$B423=$B424))=0,MAX($H$1:$H423)+1,""),"")</f>
        <v/>
      </c>
    </row>
    <row r="425" spans="1:8" x14ac:dyDescent="0.25">
      <c r="A425" s="1">
        <v>8619</v>
      </c>
      <c r="B425" t="s">
        <v>194</v>
      </c>
      <c r="C425" s="6">
        <v>42008</v>
      </c>
      <c r="D425" s="6">
        <v>42009</v>
      </c>
      <c r="E425" t="s">
        <v>0</v>
      </c>
      <c r="F425" s="19">
        <v>2</v>
      </c>
      <c r="G425" s="20" t="str">
        <f>IF(AND($C425&gt;=بحث!$G$7,$C425&lt;=بحث!$G$8,$E425=بحث!$I$7),$F425,"")</f>
        <v/>
      </c>
      <c r="H425" s="20" t="str">
        <f>IF(AND($C425&gt;=بحث!$G$7,$C425&lt;=بحث!$G$8,$E425=بحث!$I$7),IF(SUMPRODUCT(($G$1:$G424&lt;&gt;"")*($B$1:$B424=$B425))=0,MAX($H$1:$H424)+1,""),"")</f>
        <v/>
      </c>
    </row>
    <row r="426" spans="1:8" x14ac:dyDescent="0.25">
      <c r="A426" s="1">
        <v>8631</v>
      </c>
      <c r="B426" t="s">
        <v>195</v>
      </c>
      <c r="C426" s="6">
        <v>42012</v>
      </c>
      <c r="D426" s="6">
        <v>42012</v>
      </c>
      <c r="E426" t="s">
        <v>0</v>
      </c>
      <c r="F426" s="19">
        <v>1</v>
      </c>
      <c r="G426" s="20" t="str">
        <f>IF(AND($C426&gt;=بحث!$G$7,$C426&lt;=بحث!$G$8,$E426=بحث!$I$7),$F426,"")</f>
        <v/>
      </c>
      <c r="H426" s="20" t="str">
        <f>IF(AND($C426&gt;=بحث!$G$7,$C426&lt;=بحث!$G$8,$E426=بحث!$I$7),IF(SUMPRODUCT(($G$1:$G425&lt;&gt;"")*($B$1:$B425=$B426))=0,MAX($H$1:$H425)+1,""),"")</f>
        <v/>
      </c>
    </row>
    <row r="427" spans="1:8" x14ac:dyDescent="0.25">
      <c r="A427" s="1">
        <v>8646</v>
      </c>
      <c r="B427" t="s">
        <v>196</v>
      </c>
      <c r="C427" s="6">
        <v>42010</v>
      </c>
      <c r="D427" s="6">
        <v>42010</v>
      </c>
      <c r="E427" t="s">
        <v>0</v>
      </c>
      <c r="F427" s="19">
        <v>1</v>
      </c>
      <c r="G427" s="20" t="str">
        <f>IF(AND($C427&gt;=بحث!$G$7,$C427&lt;=بحث!$G$8,$E427=بحث!$I$7),$F427,"")</f>
        <v/>
      </c>
      <c r="H427" s="20" t="str">
        <f>IF(AND($C427&gt;=بحث!$G$7,$C427&lt;=بحث!$G$8,$E427=بحث!$I$7),IF(SUMPRODUCT(($G$1:$G426&lt;&gt;"")*($B$1:$B426=$B427))=0,MAX($H$1:$H426)+1,""),"")</f>
        <v/>
      </c>
    </row>
    <row r="428" spans="1:8" x14ac:dyDescent="0.25">
      <c r="A428" s="1">
        <v>8647</v>
      </c>
      <c r="B428" t="s">
        <v>37</v>
      </c>
      <c r="C428" s="6">
        <v>42005</v>
      </c>
      <c r="D428" s="6">
        <v>42005</v>
      </c>
      <c r="E428" t="s">
        <v>0</v>
      </c>
      <c r="F428" s="19">
        <v>1</v>
      </c>
      <c r="G428" s="20" t="str">
        <f>IF(AND($C428&gt;=بحث!$G$7,$C428&lt;=بحث!$G$8,$E428=بحث!$I$7),$F428,"")</f>
        <v/>
      </c>
      <c r="H428" s="20" t="str">
        <f>IF(AND($C428&gt;=بحث!$G$7,$C428&lt;=بحث!$G$8,$E428=بحث!$I$7),IF(SUMPRODUCT(($G$1:$G427&lt;&gt;"")*($B$1:$B427=$B428))=0,MAX($H$1:$H427)+1,""),"")</f>
        <v/>
      </c>
    </row>
    <row r="429" spans="1:8" x14ac:dyDescent="0.25">
      <c r="A429" s="1">
        <v>8654</v>
      </c>
      <c r="B429" t="s">
        <v>115</v>
      </c>
      <c r="C429" s="6">
        <v>42012</v>
      </c>
      <c r="D429" s="6">
        <v>42012</v>
      </c>
      <c r="E429" t="s">
        <v>0</v>
      </c>
      <c r="F429" s="19">
        <v>1</v>
      </c>
      <c r="G429" s="20" t="str">
        <f>IF(AND($C429&gt;=بحث!$G$7,$C429&lt;=بحث!$G$8,$E429=بحث!$I$7),$F429,"")</f>
        <v/>
      </c>
      <c r="H429" s="20" t="str">
        <f>IF(AND($C429&gt;=بحث!$G$7,$C429&lt;=بحث!$G$8,$E429=بحث!$I$7),IF(SUMPRODUCT(($G$1:$G428&lt;&gt;"")*($B$1:$B428=$B429))=0,MAX($H$1:$H428)+1,""),"")</f>
        <v/>
      </c>
    </row>
    <row r="430" spans="1:8" x14ac:dyDescent="0.25">
      <c r="A430" s="1">
        <v>8663</v>
      </c>
      <c r="B430" t="s">
        <v>51</v>
      </c>
      <c r="C430" s="6">
        <v>42005</v>
      </c>
      <c r="D430" s="6">
        <v>42009</v>
      </c>
      <c r="E430" t="s">
        <v>3</v>
      </c>
      <c r="F430" s="19">
        <v>3</v>
      </c>
      <c r="G430" s="20" t="str">
        <f>IF(AND($C430&gt;=بحث!$G$7,$C430&lt;=بحث!$G$8,$E430=بحث!$I$7),$F430,"")</f>
        <v/>
      </c>
      <c r="H430" s="20" t="str">
        <f>IF(AND($C430&gt;=بحث!$G$7,$C430&lt;=بحث!$G$8,$E430=بحث!$I$7),IF(SUMPRODUCT(($G$1:$G429&lt;&gt;"")*($B$1:$B429=$B430))=0,MAX($H$1:$H429)+1,""),"")</f>
        <v/>
      </c>
    </row>
    <row r="431" spans="1:8" x14ac:dyDescent="0.25">
      <c r="A431" s="1">
        <v>8666</v>
      </c>
      <c r="B431" t="s">
        <v>160</v>
      </c>
      <c r="C431" s="6">
        <v>42012</v>
      </c>
      <c r="D431" s="6">
        <v>42012</v>
      </c>
      <c r="E431" t="s">
        <v>0</v>
      </c>
      <c r="F431" s="19">
        <v>1</v>
      </c>
      <c r="G431" s="20" t="str">
        <f>IF(AND($C431&gt;=بحث!$G$7,$C431&lt;=بحث!$G$8,$E431=بحث!$I$7),$F431,"")</f>
        <v/>
      </c>
      <c r="H431" s="20" t="str">
        <f>IF(AND($C431&gt;=بحث!$G$7,$C431&lt;=بحث!$G$8,$E431=بحث!$I$7),IF(SUMPRODUCT(($G$1:$G430&lt;&gt;"")*($B$1:$B430=$B431))=0,MAX($H$1:$H430)+1,""),"")</f>
        <v/>
      </c>
    </row>
    <row r="432" spans="1:8" x14ac:dyDescent="0.25">
      <c r="A432" s="1">
        <v>8668</v>
      </c>
      <c r="B432" t="s">
        <v>197</v>
      </c>
      <c r="C432" s="6">
        <v>42008</v>
      </c>
      <c r="D432" s="6">
        <v>42009</v>
      </c>
      <c r="E432" t="s">
        <v>0</v>
      </c>
      <c r="F432" s="19">
        <v>2</v>
      </c>
      <c r="G432" s="20" t="str">
        <f>IF(AND($C432&gt;=بحث!$G$7,$C432&lt;=بحث!$G$8,$E432=بحث!$I$7),$F432,"")</f>
        <v/>
      </c>
      <c r="H432" s="20" t="str">
        <f>IF(AND($C432&gt;=بحث!$G$7,$C432&lt;=بحث!$G$8,$E432=بحث!$I$7),IF(SUMPRODUCT(($G$1:$G431&lt;&gt;"")*($B$1:$B431=$B432))=0,MAX($H$1:$H431)+1,""),"")</f>
        <v/>
      </c>
    </row>
    <row r="433" spans="1:8" x14ac:dyDescent="0.25">
      <c r="A433" s="1">
        <v>8669</v>
      </c>
      <c r="B433" t="s">
        <v>198</v>
      </c>
      <c r="C433" s="6">
        <v>42005</v>
      </c>
      <c r="D433" s="6">
        <v>42005</v>
      </c>
      <c r="E433" t="s">
        <v>0</v>
      </c>
      <c r="F433" s="19">
        <v>1</v>
      </c>
      <c r="G433" s="20" t="str">
        <f>IF(AND($C433&gt;=بحث!$G$7,$C433&lt;=بحث!$G$8,$E433=بحث!$I$7),$F433,"")</f>
        <v/>
      </c>
      <c r="H433" s="20" t="str">
        <f>IF(AND($C433&gt;=بحث!$G$7,$C433&lt;=بحث!$G$8,$E433=بحث!$I$7),IF(SUMPRODUCT(($G$1:$G432&lt;&gt;"")*($B$1:$B432=$B433))=0,MAX($H$1:$H432)+1,""),"")</f>
        <v/>
      </c>
    </row>
    <row r="434" spans="1:8" x14ac:dyDescent="0.25">
      <c r="A434" s="1">
        <v>8687</v>
      </c>
      <c r="B434" t="s">
        <v>95</v>
      </c>
      <c r="C434" s="6">
        <v>42010</v>
      </c>
      <c r="D434" s="6">
        <v>42010</v>
      </c>
      <c r="E434" t="s">
        <v>0</v>
      </c>
      <c r="F434" s="19">
        <v>1</v>
      </c>
      <c r="G434" s="20" t="str">
        <f>IF(AND($C434&gt;=بحث!$G$7,$C434&lt;=بحث!$G$8,$E434=بحث!$I$7),$F434,"")</f>
        <v/>
      </c>
      <c r="H434" s="20" t="str">
        <f>IF(AND($C434&gt;=بحث!$G$7,$C434&lt;=بحث!$G$8,$E434=بحث!$I$7),IF(SUMPRODUCT(($G$1:$G433&lt;&gt;"")*($B$1:$B433=$B434))=0,MAX($H$1:$H433)+1,""),"")</f>
        <v/>
      </c>
    </row>
    <row r="435" spans="1:8" x14ac:dyDescent="0.25">
      <c r="A435" s="1">
        <v>8698</v>
      </c>
      <c r="B435" t="s">
        <v>109</v>
      </c>
      <c r="C435" s="6">
        <v>42005</v>
      </c>
      <c r="D435" s="6">
        <v>42005</v>
      </c>
      <c r="E435" t="s">
        <v>0</v>
      </c>
      <c r="F435" s="19">
        <v>1</v>
      </c>
      <c r="G435" s="20" t="str">
        <f>IF(AND($C435&gt;=بحث!$G$7,$C435&lt;=بحث!$G$8,$E435=بحث!$I$7),$F435,"")</f>
        <v/>
      </c>
      <c r="H435" s="20" t="str">
        <f>IF(AND($C435&gt;=بحث!$G$7,$C435&lt;=بحث!$G$8,$E435=بحث!$I$7),IF(SUMPRODUCT(($G$1:$G434&lt;&gt;"")*($B$1:$B434=$B435))=0,MAX($H$1:$H434)+1,""),"")</f>
        <v/>
      </c>
    </row>
    <row r="436" spans="1:8" x14ac:dyDescent="0.25">
      <c r="A436" s="1">
        <v>8729</v>
      </c>
      <c r="B436" t="s">
        <v>199</v>
      </c>
      <c r="C436" s="6">
        <v>42010</v>
      </c>
      <c r="D436" s="6">
        <v>42010</v>
      </c>
      <c r="E436" t="s">
        <v>0</v>
      </c>
      <c r="F436" s="19">
        <v>1</v>
      </c>
      <c r="G436" s="20" t="str">
        <f>IF(AND($C436&gt;=بحث!$G$7,$C436&lt;=بحث!$G$8,$E436=بحث!$I$7),$F436,"")</f>
        <v/>
      </c>
      <c r="H436" s="20" t="str">
        <f>IF(AND($C436&gt;=بحث!$G$7,$C436&lt;=بحث!$G$8,$E436=بحث!$I$7),IF(SUMPRODUCT(($G$1:$G435&lt;&gt;"")*($B$1:$B435=$B436))=0,MAX($H$1:$H435)+1,""),"")</f>
        <v/>
      </c>
    </row>
    <row r="437" spans="1:8" x14ac:dyDescent="0.25">
      <c r="A437" s="1">
        <v>8731</v>
      </c>
      <c r="B437" t="s">
        <v>200</v>
      </c>
      <c r="C437" s="6">
        <v>42012</v>
      </c>
      <c r="D437" s="6">
        <v>42012</v>
      </c>
      <c r="E437" t="s">
        <v>0</v>
      </c>
      <c r="F437" s="19">
        <v>1</v>
      </c>
      <c r="G437" s="20" t="str">
        <f>IF(AND($C437&gt;=بحث!$G$7,$C437&lt;=بحث!$G$8,$E437=بحث!$I$7),$F437,"")</f>
        <v/>
      </c>
      <c r="H437" s="20" t="str">
        <f>IF(AND($C437&gt;=بحث!$G$7,$C437&lt;=بحث!$G$8,$E437=بحث!$I$7),IF(SUMPRODUCT(($G$1:$G436&lt;&gt;"")*($B$1:$B436=$B437))=0,MAX($H$1:$H436)+1,""),"")</f>
        <v/>
      </c>
    </row>
    <row r="438" spans="1:8" x14ac:dyDescent="0.25">
      <c r="A438" s="1">
        <v>8747</v>
      </c>
      <c r="B438" t="s">
        <v>201</v>
      </c>
      <c r="C438" s="6">
        <v>42008</v>
      </c>
      <c r="D438" s="6">
        <v>42010</v>
      </c>
      <c r="E438" t="s">
        <v>0</v>
      </c>
      <c r="F438" s="19">
        <v>3</v>
      </c>
      <c r="G438" s="20" t="str">
        <f>IF(AND($C438&gt;=بحث!$G$7,$C438&lt;=بحث!$G$8,$E438=بحث!$I$7),$F438,"")</f>
        <v/>
      </c>
      <c r="H438" s="20" t="str">
        <f>IF(AND($C438&gt;=بحث!$G$7,$C438&lt;=بحث!$G$8,$E438=بحث!$I$7),IF(SUMPRODUCT(($G$1:$G437&lt;&gt;"")*($B$1:$B437=$B438))=0,MAX($H$1:$H437)+1,""),"")</f>
        <v/>
      </c>
    </row>
    <row r="439" spans="1:8" x14ac:dyDescent="0.25">
      <c r="A439" s="1">
        <v>8749</v>
      </c>
      <c r="B439" t="s">
        <v>202</v>
      </c>
      <c r="C439" s="6">
        <v>42010</v>
      </c>
      <c r="D439" s="6">
        <v>42012</v>
      </c>
      <c r="E439" t="s">
        <v>0</v>
      </c>
      <c r="F439" s="19">
        <v>3</v>
      </c>
      <c r="G439" s="20" t="str">
        <f>IF(AND($C439&gt;=بحث!$G$7,$C439&lt;=بحث!$G$8,$E439=بحث!$I$7),$F439,"")</f>
        <v/>
      </c>
      <c r="H439" s="20" t="str">
        <f>IF(AND($C439&gt;=بحث!$G$7,$C439&lt;=بحث!$G$8,$E439=بحث!$I$7),IF(SUMPRODUCT(($G$1:$G438&lt;&gt;"")*($B$1:$B438=$B439))=0,MAX($H$1:$H438)+1,""),"")</f>
        <v/>
      </c>
    </row>
    <row r="440" spans="1:8" x14ac:dyDescent="0.25">
      <c r="A440" s="1">
        <v>8781</v>
      </c>
      <c r="B440" t="s">
        <v>203</v>
      </c>
      <c r="C440" s="6">
        <v>42005</v>
      </c>
      <c r="D440" s="6">
        <v>42007</v>
      </c>
      <c r="E440" t="s">
        <v>0</v>
      </c>
      <c r="F440" s="19">
        <v>3</v>
      </c>
      <c r="G440" s="20" t="str">
        <f>IF(AND($C440&gt;=بحث!$G$7,$C440&lt;=بحث!$G$8,$E440=بحث!$I$7),$F440,"")</f>
        <v/>
      </c>
      <c r="H440" s="20" t="str">
        <f>IF(AND($C440&gt;=بحث!$G$7,$C440&lt;=بحث!$G$8,$E440=بحث!$I$7),IF(SUMPRODUCT(($G$1:$G439&lt;&gt;"")*($B$1:$B439=$B440))=0,MAX($H$1:$H439)+1,""),"")</f>
        <v/>
      </c>
    </row>
    <row r="441" spans="1:8" x14ac:dyDescent="0.25">
      <c r="A441" s="1">
        <v>8781</v>
      </c>
      <c r="B441" t="s">
        <v>203</v>
      </c>
      <c r="C441" s="6">
        <v>42012</v>
      </c>
      <c r="D441" s="6">
        <v>42013</v>
      </c>
      <c r="E441" t="s">
        <v>0</v>
      </c>
      <c r="F441" s="19">
        <v>2</v>
      </c>
      <c r="G441" s="20" t="str">
        <f>IF(AND($C441&gt;=بحث!$G$7,$C441&lt;=بحث!$G$8,$E441=بحث!$I$7),$F441,"")</f>
        <v/>
      </c>
      <c r="H441" s="20" t="str">
        <f>IF(AND($C441&gt;=بحث!$G$7,$C441&lt;=بحث!$G$8,$E441=بحث!$I$7),IF(SUMPRODUCT(($G$1:$G440&lt;&gt;"")*($B$1:$B440=$B441))=0,MAX($H$1:$H440)+1,""),"")</f>
        <v/>
      </c>
    </row>
    <row r="442" spans="1:8" x14ac:dyDescent="0.25">
      <c r="A442" s="1">
        <v>8787</v>
      </c>
      <c r="B442" t="s">
        <v>498</v>
      </c>
      <c r="C442" s="6">
        <v>42005</v>
      </c>
      <c r="D442" s="6">
        <v>42005</v>
      </c>
      <c r="E442" t="s">
        <v>0</v>
      </c>
      <c r="F442" s="19">
        <v>1</v>
      </c>
      <c r="G442" s="20" t="str">
        <f>IF(AND($C442&gt;=بحث!$G$7,$C442&lt;=بحث!$G$8,$E442=بحث!$I$7),$F442,"")</f>
        <v/>
      </c>
      <c r="H442" s="20" t="str">
        <f>IF(AND($C442&gt;=بحث!$G$7,$C442&lt;=بحث!$G$8,$E442=بحث!$I$7),IF(SUMPRODUCT(($G$1:$G441&lt;&gt;"")*($B$1:$B441=$B442))=0,MAX($H$1:$H441)+1,""),"")</f>
        <v/>
      </c>
    </row>
    <row r="443" spans="1:8" x14ac:dyDescent="0.25">
      <c r="A443" s="1">
        <v>8790</v>
      </c>
      <c r="B443" t="s">
        <v>500</v>
      </c>
      <c r="C443" s="6">
        <v>42005</v>
      </c>
      <c r="D443" s="6">
        <v>42005</v>
      </c>
      <c r="E443" t="s">
        <v>3</v>
      </c>
      <c r="F443" s="19">
        <v>1</v>
      </c>
      <c r="G443" s="20" t="str">
        <f>IF(AND($C443&gt;=بحث!$G$7,$C443&lt;=بحث!$G$8,$E443=بحث!$I$7),$F443,"")</f>
        <v/>
      </c>
      <c r="H443" s="20" t="str">
        <f>IF(AND($C443&gt;=بحث!$G$7,$C443&lt;=بحث!$G$8,$E443=بحث!$I$7),IF(SUMPRODUCT(($G$1:$G442&lt;&gt;"")*($B$1:$B442=$B443))=0,MAX($H$1:$H442)+1,""),"")</f>
        <v/>
      </c>
    </row>
    <row r="444" spans="1:8" x14ac:dyDescent="0.25">
      <c r="A444" s="1">
        <v>8791</v>
      </c>
      <c r="B444" t="s">
        <v>501</v>
      </c>
      <c r="C444" s="6">
        <v>42005</v>
      </c>
      <c r="D444" s="6">
        <v>42005</v>
      </c>
      <c r="E444" t="s">
        <v>0</v>
      </c>
      <c r="F444" s="19">
        <v>1</v>
      </c>
      <c r="G444" s="20" t="str">
        <f>IF(AND($C444&gt;=بحث!$G$7,$C444&lt;=بحث!$G$8,$E444=بحث!$I$7),$F444,"")</f>
        <v/>
      </c>
      <c r="H444" s="20" t="str">
        <f>IF(AND($C444&gt;=بحث!$G$7,$C444&lt;=بحث!$G$8,$E444=بحث!$I$7),IF(SUMPRODUCT(($G$1:$G443&lt;&gt;"")*($B$1:$B443=$B444))=0,MAX($H$1:$H443)+1,""),"")</f>
        <v/>
      </c>
    </row>
    <row r="445" spans="1:8" x14ac:dyDescent="0.25">
      <c r="A445" s="1">
        <v>8791</v>
      </c>
      <c r="B445" t="s">
        <v>501</v>
      </c>
      <c r="C445" s="6">
        <v>42008</v>
      </c>
      <c r="D445" s="6">
        <v>42008</v>
      </c>
      <c r="E445" t="s">
        <v>3</v>
      </c>
      <c r="F445" s="19">
        <v>1</v>
      </c>
      <c r="G445" s="20" t="str">
        <f>IF(AND($C445&gt;=بحث!$G$7,$C445&lt;=بحث!$G$8,$E445=بحث!$I$7),$F445,"")</f>
        <v/>
      </c>
      <c r="H445" s="20" t="str">
        <f>IF(AND($C445&gt;=بحث!$G$7,$C445&lt;=بحث!$G$8,$E445=بحث!$I$7),IF(SUMPRODUCT(($G$1:$G444&lt;&gt;"")*($B$1:$B444=$B445))=0,MAX($H$1:$H444)+1,""),"")</f>
        <v/>
      </c>
    </row>
    <row r="446" spans="1:8" x14ac:dyDescent="0.25">
      <c r="A446" s="1">
        <v>8796</v>
      </c>
      <c r="B446" t="s">
        <v>502</v>
      </c>
      <c r="C446" s="6">
        <v>42012</v>
      </c>
      <c r="D446" s="6">
        <v>42012</v>
      </c>
      <c r="E446" t="s">
        <v>0</v>
      </c>
      <c r="F446" s="19">
        <v>1</v>
      </c>
      <c r="G446" s="20" t="str">
        <f>IF(AND($C446&gt;=بحث!$G$7,$C446&lt;=بحث!$G$8,$E446=بحث!$I$7),$F446,"")</f>
        <v/>
      </c>
      <c r="H446" s="20" t="str">
        <f>IF(AND($C446&gt;=بحث!$G$7,$C446&lt;=بحث!$G$8,$E446=بحث!$I$7),IF(SUMPRODUCT(($G$1:$G445&lt;&gt;"")*($B$1:$B445=$B446))=0,MAX($H$1:$H445)+1,""),"")</f>
        <v/>
      </c>
    </row>
    <row r="447" spans="1:8" x14ac:dyDescent="0.25">
      <c r="A447" s="1">
        <v>8817</v>
      </c>
      <c r="B447" t="s">
        <v>484</v>
      </c>
      <c r="C447" s="6">
        <v>42005</v>
      </c>
      <c r="D447" s="6">
        <v>42005</v>
      </c>
      <c r="E447" t="s">
        <v>0</v>
      </c>
      <c r="F447" s="19">
        <v>1</v>
      </c>
      <c r="G447" s="20" t="str">
        <f>IF(AND($C447&gt;=بحث!$G$7,$C447&lt;=بحث!$G$8,$E447=بحث!$I$7),$F447,"")</f>
        <v/>
      </c>
      <c r="H447" s="20" t="str">
        <f>IF(AND($C447&gt;=بحث!$G$7,$C447&lt;=بحث!$G$8,$E447=بحث!$I$7),IF(SUMPRODUCT(($G$1:$G446&lt;&gt;"")*($B$1:$B446=$B447))=0,MAX($H$1:$H446)+1,""),"")</f>
        <v/>
      </c>
    </row>
    <row r="448" spans="1:8" x14ac:dyDescent="0.25">
      <c r="A448" s="1">
        <v>8817</v>
      </c>
      <c r="B448" t="s">
        <v>484</v>
      </c>
      <c r="C448" s="6">
        <v>42012</v>
      </c>
      <c r="D448" s="6">
        <v>42012</v>
      </c>
      <c r="E448" t="s">
        <v>0</v>
      </c>
      <c r="F448" s="19">
        <v>1</v>
      </c>
      <c r="G448" s="20" t="str">
        <f>IF(AND($C448&gt;=بحث!$G$7,$C448&lt;=بحث!$G$8,$E448=بحث!$I$7),$F448,"")</f>
        <v/>
      </c>
      <c r="H448" s="20" t="str">
        <f>IF(AND($C448&gt;=بحث!$G$7,$C448&lt;=بحث!$G$8,$E448=بحث!$I$7),IF(SUMPRODUCT(($G$1:$G447&lt;&gt;"")*($B$1:$B447=$B448))=0,MAX($H$1:$H447)+1,""),"")</f>
        <v/>
      </c>
    </row>
    <row r="449" spans="1:8" x14ac:dyDescent="0.25">
      <c r="A449" s="1">
        <v>8064</v>
      </c>
      <c r="B449" t="s">
        <v>67</v>
      </c>
      <c r="C449" s="6">
        <v>42005</v>
      </c>
      <c r="D449" s="6">
        <v>42009</v>
      </c>
      <c r="E449" t="s">
        <v>0</v>
      </c>
      <c r="F449" s="19">
        <v>3</v>
      </c>
      <c r="G449" s="20" t="str">
        <f>IF(AND($C449&gt;=بحث!$G$7,$C449&lt;=بحث!$G$8,$E449=بحث!$I$7),$F449,"")</f>
        <v/>
      </c>
      <c r="H449" s="20" t="str">
        <f>IF(AND($C449&gt;=بحث!$G$7,$C449&lt;=بحث!$G$8,$E449=بحث!$I$7),IF(SUMPRODUCT(($G$1:$G448&lt;&gt;"")*($B$1:$B448=$B449))=0,MAX($H$1:$H448)+1,""),"")</f>
        <v/>
      </c>
    </row>
    <row r="450" spans="1:8" x14ac:dyDescent="0.25">
      <c r="A450" s="1">
        <v>8224</v>
      </c>
      <c r="B450" t="s">
        <v>204</v>
      </c>
      <c r="C450" s="6">
        <v>42012</v>
      </c>
      <c r="D450" s="6">
        <v>42012</v>
      </c>
      <c r="E450" t="s">
        <v>0</v>
      </c>
      <c r="F450" s="19">
        <v>1</v>
      </c>
      <c r="G450" s="20" t="str">
        <f>IF(AND($C450&gt;=بحث!$G$7,$C450&lt;=بحث!$G$8,$E450=بحث!$I$7),$F450,"")</f>
        <v/>
      </c>
      <c r="H450" s="20" t="str">
        <f>IF(AND($C450&gt;=بحث!$G$7,$C450&lt;=بحث!$G$8,$E450=بحث!$I$7),IF(SUMPRODUCT(($G$1:$G449&lt;&gt;"")*($B$1:$B449=$B450))=0,MAX($H$1:$H449)+1,""),"")</f>
        <v/>
      </c>
    </row>
    <row r="451" spans="1:8" x14ac:dyDescent="0.25">
      <c r="A451" s="1">
        <v>8276</v>
      </c>
      <c r="B451" t="s">
        <v>205</v>
      </c>
      <c r="C451" s="6">
        <v>42012</v>
      </c>
      <c r="D451" s="6">
        <v>42012</v>
      </c>
      <c r="E451" t="s">
        <v>0</v>
      </c>
      <c r="F451" s="19">
        <v>1</v>
      </c>
      <c r="G451" s="20" t="str">
        <f>IF(AND($C451&gt;=بحث!$G$7,$C451&lt;=بحث!$G$8,$E451=بحث!$I$7),$F451,"")</f>
        <v/>
      </c>
      <c r="H451" s="20" t="str">
        <f>IF(AND($C451&gt;=بحث!$G$7,$C451&lt;=بحث!$G$8,$E451=بحث!$I$7),IF(SUMPRODUCT(($G$1:$G450&lt;&gt;"")*($B$1:$B450=$B451))=0,MAX($H$1:$H450)+1,""),"")</f>
        <v/>
      </c>
    </row>
    <row r="452" spans="1:8" x14ac:dyDescent="0.25">
      <c r="A452" s="1">
        <v>8623</v>
      </c>
      <c r="B452" t="s">
        <v>125</v>
      </c>
      <c r="C452" s="6">
        <v>42012</v>
      </c>
      <c r="D452" s="6">
        <v>42012</v>
      </c>
      <c r="E452" t="s">
        <v>0</v>
      </c>
      <c r="F452" s="19">
        <v>1</v>
      </c>
      <c r="G452" s="20" t="str">
        <f>IF(AND($C452&gt;=بحث!$G$7,$C452&lt;=بحث!$G$8,$E452=بحث!$I$7),$F452,"")</f>
        <v/>
      </c>
      <c r="H452" s="20" t="str">
        <f>IF(AND($C452&gt;=بحث!$G$7,$C452&lt;=بحث!$G$8,$E452=بحث!$I$7),IF(SUMPRODUCT(($G$1:$G451&lt;&gt;"")*($B$1:$B451=$B452))=0,MAX($H$1:$H451)+1,""),"")</f>
        <v/>
      </c>
    </row>
    <row r="453" spans="1:8" x14ac:dyDescent="0.25">
      <c r="A453" s="1">
        <v>8680</v>
      </c>
      <c r="B453" t="s">
        <v>206</v>
      </c>
      <c r="C453" s="6">
        <v>42005</v>
      </c>
      <c r="D453" s="6">
        <v>42005</v>
      </c>
      <c r="E453" t="s">
        <v>0</v>
      </c>
      <c r="F453" s="19">
        <v>1</v>
      </c>
      <c r="G453" s="20" t="str">
        <f>IF(AND($C453&gt;=بحث!$G$7,$C453&lt;=بحث!$G$8,$E453=بحث!$I$7),$F453,"")</f>
        <v/>
      </c>
      <c r="H453" s="20" t="str">
        <f>IF(AND($C453&gt;=بحث!$G$7,$C453&lt;=بحث!$G$8,$E453=بحث!$I$7),IF(SUMPRODUCT(($G$1:$G452&lt;&gt;"")*($B$1:$B452=$B453))=0,MAX($H$1:$H452)+1,""),"")</f>
        <v/>
      </c>
    </row>
    <row r="454" spans="1:8" x14ac:dyDescent="0.25">
      <c r="A454" s="1">
        <v>8680</v>
      </c>
      <c r="B454" t="s">
        <v>206</v>
      </c>
      <c r="C454" s="6">
        <v>42012</v>
      </c>
      <c r="D454" s="6">
        <v>42012</v>
      </c>
      <c r="E454" t="s">
        <v>0</v>
      </c>
      <c r="F454" s="19">
        <v>1</v>
      </c>
      <c r="G454" s="20" t="str">
        <f>IF(AND($C454&gt;=بحث!$G$7,$C454&lt;=بحث!$G$8,$E454=بحث!$I$7),$F454,"")</f>
        <v/>
      </c>
      <c r="H454" s="20" t="str">
        <f>IF(AND($C454&gt;=بحث!$G$7,$C454&lt;=بحث!$G$8,$E454=بحث!$I$7),IF(SUMPRODUCT(($G$1:$G453&lt;&gt;"")*($B$1:$B453=$B454))=0,MAX($H$1:$H453)+1,""),"")</f>
        <v/>
      </c>
    </row>
    <row r="455" spans="1:8" x14ac:dyDescent="0.25">
      <c r="A455" s="1">
        <v>8708</v>
      </c>
      <c r="B455" t="s">
        <v>207</v>
      </c>
      <c r="C455" s="6">
        <v>42005</v>
      </c>
      <c r="D455" s="6">
        <v>42005</v>
      </c>
      <c r="E455" t="s">
        <v>0</v>
      </c>
      <c r="F455" s="19">
        <v>1</v>
      </c>
      <c r="G455" s="20" t="str">
        <f>IF(AND($C455&gt;=بحث!$G$7,$C455&lt;=بحث!$G$8,$E455=بحث!$I$7),$F455,"")</f>
        <v/>
      </c>
      <c r="H455" s="20" t="str">
        <f>IF(AND($C455&gt;=بحث!$G$7,$C455&lt;=بحث!$G$8,$E455=بحث!$I$7),IF(SUMPRODUCT(($G$1:$G454&lt;&gt;"")*($B$1:$B454=$B455))=0,MAX($H$1:$H454)+1,""),"")</f>
        <v/>
      </c>
    </row>
    <row r="456" spans="1:8" x14ac:dyDescent="0.25">
      <c r="A456" s="1">
        <v>8774</v>
      </c>
      <c r="B456" t="s">
        <v>208</v>
      </c>
      <c r="C456" s="6">
        <v>42005</v>
      </c>
      <c r="D456" s="6">
        <v>42005</v>
      </c>
      <c r="E456" t="s">
        <v>0</v>
      </c>
      <c r="F456" s="19">
        <v>1</v>
      </c>
      <c r="G456" s="20" t="str">
        <f>IF(AND($C456&gt;=بحث!$G$7,$C456&lt;=بحث!$G$8,$E456=بحث!$I$7),$F456,"")</f>
        <v/>
      </c>
      <c r="H456" s="20" t="str">
        <f>IF(AND($C456&gt;=بحث!$G$7,$C456&lt;=بحث!$G$8,$E456=بحث!$I$7),IF(SUMPRODUCT(($G$1:$G455&lt;&gt;"")*($B$1:$B455=$B456))=0,MAX($H$1:$H455)+1,""),"")</f>
        <v/>
      </c>
    </row>
    <row r="457" spans="1:8" x14ac:dyDescent="0.25">
      <c r="A457" s="1">
        <v>8196</v>
      </c>
      <c r="B457" t="s">
        <v>503</v>
      </c>
      <c r="C457" s="6">
        <v>42012</v>
      </c>
      <c r="D457" s="6">
        <v>42012</v>
      </c>
      <c r="E457" t="s">
        <v>0</v>
      </c>
      <c r="F457" s="19">
        <v>1</v>
      </c>
      <c r="G457" s="20" t="str">
        <f>IF(AND($C457&gt;=بحث!$G$7,$C457&lt;=بحث!$G$8,$E457=بحث!$I$7),$F457,"")</f>
        <v/>
      </c>
      <c r="H457" s="20" t="str">
        <f>IF(AND($C457&gt;=بحث!$G$7,$C457&lt;=بحث!$G$8,$E457=بحث!$I$7),IF(SUMPRODUCT(($G$1:$G456&lt;&gt;"")*($B$1:$B456=$B457))=0,MAX($H$1:$H456)+1,""),"")</f>
        <v/>
      </c>
    </row>
    <row r="458" spans="1:8" x14ac:dyDescent="0.25">
      <c r="A458">
        <v>8878</v>
      </c>
      <c r="B458" t="s">
        <v>191</v>
      </c>
      <c r="C458" s="6">
        <v>42025</v>
      </c>
      <c r="D458" s="6">
        <v>42025</v>
      </c>
      <c r="E458" t="s">
        <v>0</v>
      </c>
      <c r="F458" s="19">
        <v>1</v>
      </c>
      <c r="G458" s="20" t="str">
        <f>IF(AND($C458&gt;=بحث!$G$7,$C458&lt;=بحث!$G$8,$E458=بحث!$I$7),$F458,"")</f>
        <v/>
      </c>
      <c r="H458" s="20" t="str">
        <f>IF(AND($C458&gt;=بحث!$G$7,$C458&lt;=بحث!$G$8,$E458=بحث!$I$7),IF(SUMPRODUCT(($G$1:$G457&lt;&gt;"")*($B$1:$B457=$B458))=0,MAX($H$1:$H457)+1,""),"")</f>
        <v/>
      </c>
    </row>
    <row r="459" spans="1:8" x14ac:dyDescent="0.25">
      <c r="A459">
        <v>8878</v>
      </c>
      <c r="B459" t="s">
        <v>191</v>
      </c>
      <c r="C459" s="6">
        <v>42026</v>
      </c>
      <c r="D459" s="6">
        <v>42026</v>
      </c>
      <c r="E459" t="s">
        <v>0</v>
      </c>
      <c r="F459" s="19">
        <v>1</v>
      </c>
      <c r="G459" s="20" t="str">
        <f>IF(AND($C459&gt;=بحث!$G$7,$C459&lt;=بحث!$G$8,$E459=بحث!$I$7),$F459,"")</f>
        <v/>
      </c>
      <c r="H459" s="20" t="str">
        <f>IF(AND($C459&gt;=بحث!$G$7,$C459&lt;=بحث!$G$8,$E459=بحث!$I$7),IF(SUMPRODUCT(($G$1:$G458&lt;&gt;"")*($B$1:$B458=$B459))=0,MAX($H$1:$H458)+1,""),"")</f>
        <v/>
      </c>
    </row>
    <row r="460" spans="1:8" x14ac:dyDescent="0.25">
      <c r="A460">
        <v>8878</v>
      </c>
      <c r="B460" t="s">
        <v>191</v>
      </c>
      <c r="C460" s="6">
        <v>42030</v>
      </c>
      <c r="D460" s="6">
        <v>42030</v>
      </c>
      <c r="E460" t="s">
        <v>3</v>
      </c>
      <c r="F460" s="19">
        <v>1</v>
      </c>
      <c r="G460" s="20" t="str">
        <f>IF(AND($C460&gt;=بحث!$G$7,$C460&lt;=بحث!$G$8,$E460=بحث!$I$7),$F460,"")</f>
        <v/>
      </c>
      <c r="H460" s="20" t="str">
        <f>IF(AND($C460&gt;=بحث!$G$7,$C460&lt;=بحث!$G$8,$E460=بحث!$I$7),IF(SUMPRODUCT(($G$1:$G459&lt;&gt;"")*($B$1:$B459=$B460))=0,MAX($H$1:$H459)+1,""),"")</f>
        <v/>
      </c>
    </row>
    <row r="461" spans="1:8" x14ac:dyDescent="0.25">
      <c r="A461">
        <v>8872</v>
      </c>
      <c r="B461" t="s">
        <v>209</v>
      </c>
      <c r="C461" s="6">
        <v>42037</v>
      </c>
      <c r="D461" s="6">
        <v>42037</v>
      </c>
      <c r="E461" t="s">
        <v>3</v>
      </c>
      <c r="F461" s="19">
        <v>1</v>
      </c>
      <c r="G461" s="20" t="str">
        <f>IF(AND($C461&gt;=بحث!$G$7,$C461&lt;=بحث!$G$8,$E461=بحث!$I$7),$F461,"")</f>
        <v/>
      </c>
      <c r="H461" s="20" t="str">
        <f>IF(AND($C461&gt;=بحث!$G$7,$C461&lt;=بحث!$G$8,$E461=بحث!$I$7),IF(SUMPRODUCT(($G$1:$G460&lt;&gt;"")*($B$1:$B460=$B461))=0,MAX($H$1:$H460)+1,""),"")</f>
        <v/>
      </c>
    </row>
    <row r="462" spans="1:8" x14ac:dyDescent="0.25">
      <c r="A462" s="1">
        <v>8767</v>
      </c>
      <c r="B462" t="s">
        <v>210</v>
      </c>
      <c r="C462" s="6">
        <v>42038</v>
      </c>
      <c r="D462" s="6">
        <v>42038</v>
      </c>
      <c r="E462" t="s">
        <v>0</v>
      </c>
      <c r="F462" s="19">
        <v>1</v>
      </c>
      <c r="G462" s="20" t="str">
        <f>IF(AND($C462&gt;=بحث!$G$7,$C462&lt;=بحث!$G$8,$E462=بحث!$I$7),$F462,"")</f>
        <v/>
      </c>
      <c r="H462" s="20" t="str">
        <f>IF(AND($C462&gt;=بحث!$G$7,$C462&lt;=بحث!$G$8,$E462=بحث!$I$7),IF(SUMPRODUCT(($G$1:$G461&lt;&gt;"")*($B$1:$B461=$B462))=0,MAX($H$1:$H461)+1,""),"")</f>
        <v/>
      </c>
    </row>
    <row r="463" spans="1:8" x14ac:dyDescent="0.25">
      <c r="A463" s="1">
        <v>8830</v>
      </c>
      <c r="B463" t="s">
        <v>43</v>
      </c>
      <c r="C463" s="6">
        <v>42040</v>
      </c>
      <c r="D463" s="6">
        <v>42043</v>
      </c>
      <c r="E463" t="s">
        <v>0</v>
      </c>
      <c r="F463" s="19">
        <v>2</v>
      </c>
      <c r="G463" s="20" t="str">
        <f>IF(AND($C463&gt;=بحث!$G$7,$C463&lt;=بحث!$G$8,$E463=بحث!$I$7),$F463,"")</f>
        <v/>
      </c>
      <c r="H463" s="20" t="str">
        <f>IF(AND($C463&gt;=بحث!$G$7,$C463&lt;=بحث!$G$8,$E463=بحث!$I$7),IF(SUMPRODUCT(($G$1:$G462&lt;&gt;"")*($B$1:$B462=$B463))=0,MAX($H$1:$H462)+1,""),"")</f>
        <v/>
      </c>
    </row>
    <row r="464" spans="1:8" x14ac:dyDescent="0.25">
      <c r="A464" s="1">
        <v>8702</v>
      </c>
      <c r="B464" t="s">
        <v>45</v>
      </c>
      <c r="C464" s="6">
        <v>42037</v>
      </c>
      <c r="D464" s="6">
        <v>42037</v>
      </c>
      <c r="E464" t="s">
        <v>3</v>
      </c>
      <c r="F464" s="19">
        <v>1</v>
      </c>
      <c r="G464" s="20" t="str">
        <f>IF(AND($C464&gt;=بحث!$G$7,$C464&lt;=بحث!$G$8,$E464=بحث!$I$7),$F464,"")</f>
        <v/>
      </c>
      <c r="H464" s="20" t="str">
        <f>IF(AND($C464&gt;=بحث!$G$7,$C464&lt;=بحث!$G$8,$E464=بحث!$I$7),IF(SUMPRODUCT(($G$1:$G463&lt;&gt;"")*($B$1:$B463=$B464))=0,MAX($H$1:$H463)+1,""),"")</f>
        <v/>
      </c>
    </row>
    <row r="465" spans="1:8" x14ac:dyDescent="0.25">
      <c r="A465" s="1">
        <v>8691</v>
      </c>
      <c r="B465" t="s">
        <v>211</v>
      </c>
      <c r="C465" s="6">
        <v>42005</v>
      </c>
      <c r="D465" s="6">
        <v>42009</v>
      </c>
      <c r="E465" t="s">
        <v>0</v>
      </c>
      <c r="F465" s="19">
        <v>3</v>
      </c>
      <c r="G465" s="20" t="str">
        <f>IF(AND($C465&gt;=بحث!$G$7,$C465&lt;=بحث!$G$8,$E465=بحث!$I$7),$F465,"")</f>
        <v/>
      </c>
      <c r="H465" s="20" t="str">
        <f>IF(AND($C465&gt;=بحث!$G$7,$C465&lt;=بحث!$G$8,$E465=بحث!$I$7),IF(SUMPRODUCT(($G$1:$G464&lt;&gt;"")*($B$1:$B464=$B465))=0,MAX($H$1:$H464)+1,""),"")</f>
        <v/>
      </c>
    </row>
    <row r="466" spans="1:8" x14ac:dyDescent="0.25">
      <c r="A466" s="1">
        <v>8691</v>
      </c>
      <c r="B466" t="s">
        <v>211</v>
      </c>
      <c r="C466" s="6">
        <v>42010</v>
      </c>
      <c r="D466" s="6">
        <v>42010</v>
      </c>
      <c r="E466" t="s">
        <v>0</v>
      </c>
      <c r="F466" s="19">
        <v>1</v>
      </c>
      <c r="G466" s="20" t="str">
        <f>IF(AND($C466&gt;=بحث!$G$7,$C466&lt;=بحث!$G$8,$E466=بحث!$I$7),$F466,"")</f>
        <v/>
      </c>
      <c r="H466" s="20" t="str">
        <f>IF(AND($C466&gt;=بحث!$G$7,$C466&lt;=بحث!$G$8,$E466=بحث!$I$7),IF(SUMPRODUCT(($G$1:$G465&lt;&gt;"")*($B$1:$B465=$B466))=0,MAX($H$1:$H465)+1,""),"")</f>
        <v/>
      </c>
    </row>
    <row r="467" spans="1:8" x14ac:dyDescent="0.25">
      <c r="A467" s="1">
        <v>8664</v>
      </c>
      <c r="B467" t="s">
        <v>212</v>
      </c>
      <c r="C467" s="6">
        <v>42012</v>
      </c>
      <c r="D467" s="6">
        <v>42012</v>
      </c>
      <c r="E467" t="s">
        <v>0</v>
      </c>
      <c r="F467" s="19">
        <v>1</v>
      </c>
      <c r="G467" s="20" t="str">
        <f>IF(AND($C467&gt;=بحث!$G$7,$C467&lt;=بحث!$G$8,$E467=بحث!$I$7),$F467,"")</f>
        <v/>
      </c>
      <c r="H467" s="20" t="str">
        <f>IF(AND($C467&gt;=بحث!$G$7,$C467&lt;=بحث!$G$8,$E467=بحث!$I$7),IF(SUMPRODUCT(($G$1:$G466&lt;&gt;"")*($B$1:$B466=$B467))=0,MAX($H$1:$H466)+1,""),"")</f>
        <v/>
      </c>
    </row>
    <row r="468" spans="1:8" x14ac:dyDescent="0.25">
      <c r="A468" s="1">
        <v>8709</v>
      </c>
      <c r="B468" t="s">
        <v>213</v>
      </c>
      <c r="C468" s="6">
        <v>42012</v>
      </c>
      <c r="D468" s="6">
        <v>42012</v>
      </c>
      <c r="E468" t="s">
        <v>0</v>
      </c>
      <c r="F468" s="19">
        <v>1</v>
      </c>
      <c r="G468" s="20" t="str">
        <f>IF(AND($C468&gt;=بحث!$G$7,$C468&lt;=بحث!$G$8,$E468=بحث!$I$7),$F468,"")</f>
        <v/>
      </c>
      <c r="H468" s="20" t="str">
        <f>IF(AND($C468&gt;=بحث!$G$7,$C468&lt;=بحث!$G$8,$E468=بحث!$I$7),IF(SUMPRODUCT(($G$1:$G467&lt;&gt;"")*($B$1:$B467=$B468))=0,MAX($H$1:$H467)+1,""),"")</f>
        <v/>
      </c>
    </row>
    <row r="469" spans="1:8" x14ac:dyDescent="0.25">
      <c r="A469" s="1">
        <v>8602</v>
      </c>
      <c r="B469" t="s">
        <v>41</v>
      </c>
      <c r="C469" s="6">
        <v>42040</v>
      </c>
      <c r="D469" s="6">
        <v>42040</v>
      </c>
      <c r="E469" t="s">
        <v>0</v>
      </c>
      <c r="F469" s="19">
        <v>1</v>
      </c>
      <c r="G469" s="20" t="str">
        <f>IF(AND($C469&gt;=بحث!$G$7,$C469&lt;=بحث!$G$8,$E469=بحث!$I$7),$F469,"")</f>
        <v/>
      </c>
      <c r="H469" s="20" t="str">
        <f>IF(AND($C469&gt;=بحث!$G$7,$C469&lt;=بحث!$G$8,$E469=بحث!$I$7),IF(SUMPRODUCT(($G$1:$G468&lt;&gt;"")*($B$1:$B468=$B469))=0,MAX($H$1:$H468)+1,""),"")</f>
        <v/>
      </c>
    </row>
    <row r="470" spans="1:8" x14ac:dyDescent="0.25">
      <c r="A470" s="1">
        <v>8334</v>
      </c>
      <c r="B470" t="s">
        <v>214</v>
      </c>
      <c r="C470" s="6">
        <v>42033</v>
      </c>
      <c r="D470" s="6">
        <v>42033</v>
      </c>
      <c r="E470" t="s">
        <v>0</v>
      </c>
      <c r="F470" s="19">
        <v>1</v>
      </c>
      <c r="G470" s="20" t="str">
        <f>IF(AND($C470&gt;=بحث!$G$7,$C470&lt;=بحث!$G$8,$E470=بحث!$I$7),$F470,"")</f>
        <v/>
      </c>
      <c r="H470" s="20" t="str">
        <f>IF(AND($C470&gt;=بحث!$G$7,$C470&lt;=بحث!$G$8,$E470=بحث!$I$7),IF(SUMPRODUCT(($G$1:$G469&lt;&gt;"")*($B$1:$B469=$B470))=0,MAX($H$1:$H469)+1,""),"")</f>
        <v/>
      </c>
    </row>
    <row r="471" spans="1:8" x14ac:dyDescent="0.25">
      <c r="A471">
        <v>8891</v>
      </c>
      <c r="B471" t="s">
        <v>61</v>
      </c>
      <c r="C471" s="6">
        <v>42043</v>
      </c>
      <c r="D471" s="6">
        <v>42043</v>
      </c>
      <c r="E471" t="s">
        <v>0</v>
      </c>
      <c r="F471" s="19">
        <v>1</v>
      </c>
      <c r="G471" s="20" t="str">
        <f>IF(AND($C471&gt;=بحث!$G$7,$C471&lt;=بحث!$G$8,$E471=بحث!$I$7),$F471,"")</f>
        <v/>
      </c>
      <c r="H471" s="20" t="str">
        <f>IF(AND($C471&gt;=بحث!$G$7,$C471&lt;=بحث!$G$8,$E471=بحث!$I$7),IF(SUMPRODUCT(($G$1:$G470&lt;&gt;"")*($B$1:$B470=$B471))=0,MAX($H$1:$H470)+1,""),"")</f>
        <v/>
      </c>
    </row>
    <row r="472" spans="1:8" x14ac:dyDescent="0.25">
      <c r="A472">
        <v>8892</v>
      </c>
      <c r="B472" t="s">
        <v>24</v>
      </c>
      <c r="C472" s="6">
        <v>42026</v>
      </c>
      <c r="D472" s="6">
        <v>42026</v>
      </c>
      <c r="E472" t="s">
        <v>0</v>
      </c>
      <c r="F472" s="19">
        <v>1</v>
      </c>
      <c r="G472" s="20" t="str">
        <f>IF(AND($C472&gt;=بحث!$G$7,$C472&lt;=بحث!$G$8,$E472=بحث!$I$7),$F472,"")</f>
        <v/>
      </c>
      <c r="H472" s="20" t="str">
        <f>IF(AND($C472&gt;=بحث!$G$7,$C472&lt;=بحث!$G$8,$E472=بحث!$I$7),IF(SUMPRODUCT(($G$1:$G471&lt;&gt;"")*($B$1:$B471=$B472))=0,MAX($H$1:$H471)+1,""),"")</f>
        <v/>
      </c>
    </row>
    <row r="473" spans="1:8" x14ac:dyDescent="0.25">
      <c r="A473" s="1">
        <v>8628</v>
      </c>
      <c r="B473" t="s">
        <v>10</v>
      </c>
      <c r="C473" s="6">
        <v>42046</v>
      </c>
      <c r="D473" s="6">
        <v>42047</v>
      </c>
      <c r="E473" t="s">
        <v>0</v>
      </c>
      <c r="F473" s="19">
        <v>2</v>
      </c>
      <c r="G473" s="20" t="str">
        <f>IF(AND($C473&gt;=بحث!$G$7,$C473&lt;=بحث!$G$8,$E473=بحث!$I$7),$F473,"")</f>
        <v/>
      </c>
      <c r="H473" s="20" t="str">
        <f>IF(AND($C473&gt;=بحث!$G$7,$C473&lt;=بحث!$G$8,$E473=بحث!$I$7),IF(SUMPRODUCT(($G$1:$G472&lt;&gt;"")*($B$1:$B472=$B473))=0,MAX($H$1:$H472)+1,""),"")</f>
        <v/>
      </c>
    </row>
    <row r="474" spans="1:8" x14ac:dyDescent="0.25">
      <c r="A474" s="1">
        <v>8779</v>
      </c>
      <c r="B474" t="s">
        <v>135</v>
      </c>
      <c r="C474" s="6">
        <v>42015</v>
      </c>
      <c r="D474" s="6">
        <v>42015</v>
      </c>
      <c r="E474" t="s">
        <v>0</v>
      </c>
      <c r="F474" s="19">
        <v>1</v>
      </c>
      <c r="G474" s="20" t="str">
        <f>IF(AND($C474&gt;=بحث!$G$7,$C474&lt;=بحث!$G$8,$E474=بحث!$I$7),$F474,"")</f>
        <v/>
      </c>
      <c r="H474" s="20" t="str">
        <f>IF(AND($C474&gt;=بحث!$G$7,$C474&lt;=بحث!$G$8,$E474=بحث!$I$7),IF(SUMPRODUCT(($G$1:$G473&lt;&gt;"")*($B$1:$B473=$B474))=0,MAX($H$1:$H473)+1,""),"")</f>
        <v/>
      </c>
    </row>
    <row r="475" spans="1:8" x14ac:dyDescent="0.25">
      <c r="A475" s="1">
        <v>8779</v>
      </c>
      <c r="B475" t="s">
        <v>135</v>
      </c>
      <c r="C475" s="6">
        <v>42026</v>
      </c>
      <c r="D475" s="6">
        <v>42026</v>
      </c>
      <c r="E475" t="s">
        <v>0</v>
      </c>
      <c r="F475" s="19">
        <v>1</v>
      </c>
      <c r="G475" s="20" t="str">
        <f>IF(AND($C475&gt;=بحث!$G$7,$C475&lt;=بحث!$G$8,$E475=بحث!$I$7),$F475,"")</f>
        <v/>
      </c>
      <c r="H475" s="20" t="str">
        <f>IF(AND($C475&gt;=بحث!$G$7,$C475&lt;=بحث!$G$8,$E475=بحث!$I$7),IF(SUMPRODUCT(($G$1:$G474&lt;&gt;"")*($B$1:$B474=$B475))=0,MAX($H$1:$H474)+1,""),"")</f>
        <v/>
      </c>
    </row>
    <row r="476" spans="1:8" x14ac:dyDescent="0.25">
      <c r="A476" s="1">
        <v>8779</v>
      </c>
      <c r="B476" t="s">
        <v>135</v>
      </c>
      <c r="C476" s="6">
        <v>42040</v>
      </c>
      <c r="D476" s="6">
        <v>42040</v>
      </c>
      <c r="E476" t="s">
        <v>0</v>
      </c>
      <c r="F476" s="19">
        <v>1</v>
      </c>
      <c r="G476" s="20" t="str">
        <f>IF(AND($C476&gt;=بحث!$G$7,$C476&lt;=بحث!$G$8,$E476=بحث!$I$7),$F476,"")</f>
        <v/>
      </c>
      <c r="H476" s="20" t="str">
        <f>IF(AND($C476&gt;=بحث!$G$7,$C476&lt;=بحث!$G$8,$E476=بحث!$I$7),IF(SUMPRODUCT(($G$1:$G475&lt;&gt;"")*($B$1:$B475=$B476))=0,MAX($H$1:$H475)+1,""),"")</f>
        <v/>
      </c>
    </row>
    <row r="477" spans="1:8" x14ac:dyDescent="0.25">
      <c r="A477" s="1">
        <v>8733</v>
      </c>
      <c r="B477" t="s">
        <v>89</v>
      </c>
      <c r="C477" s="6">
        <v>42043</v>
      </c>
      <c r="D477" s="6">
        <v>42044</v>
      </c>
      <c r="E477" t="s">
        <v>3</v>
      </c>
      <c r="F477" s="19">
        <v>2</v>
      </c>
      <c r="G477" s="20" t="str">
        <f>IF(AND($C477&gt;=بحث!$G$7,$C477&lt;=بحث!$G$8,$E477=بحث!$I$7),$F477,"")</f>
        <v/>
      </c>
      <c r="H477" s="20" t="str">
        <f>IF(AND($C477&gt;=بحث!$G$7,$C477&lt;=بحث!$G$8,$E477=بحث!$I$7),IF(SUMPRODUCT(($G$1:$G476&lt;&gt;"")*($B$1:$B476=$B477))=0,MAX($H$1:$H476)+1,""),"")</f>
        <v/>
      </c>
    </row>
    <row r="478" spans="1:8" x14ac:dyDescent="0.25">
      <c r="A478" s="1">
        <v>8127</v>
      </c>
      <c r="B478" t="s">
        <v>17</v>
      </c>
      <c r="C478" s="6">
        <v>42045</v>
      </c>
      <c r="D478" s="6">
        <v>42045</v>
      </c>
      <c r="E478" t="s">
        <v>0</v>
      </c>
      <c r="F478" s="19">
        <v>0</v>
      </c>
      <c r="G478" s="20" t="str">
        <f>IF(AND($C478&gt;=بحث!$G$7,$C478&lt;=بحث!$G$8,$E478=بحث!$I$7),$F478,"")</f>
        <v/>
      </c>
      <c r="H478" s="20" t="str">
        <f>IF(AND($C478&gt;=بحث!$G$7,$C478&lt;=بحث!$G$8,$E478=بحث!$I$7),IF(SUMPRODUCT(($G$1:$G477&lt;&gt;"")*($B$1:$B477=$B478))=0,MAX($H$1:$H477)+1,""),"")</f>
        <v/>
      </c>
    </row>
    <row r="479" spans="1:8" x14ac:dyDescent="0.25">
      <c r="A479" s="1">
        <v>8780</v>
      </c>
      <c r="B479" t="s">
        <v>215</v>
      </c>
      <c r="C479" s="6">
        <v>42036</v>
      </c>
      <c r="D479" s="6">
        <v>42041</v>
      </c>
      <c r="E479" t="s">
        <v>0</v>
      </c>
      <c r="F479" s="19">
        <v>5</v>
      </c>
      <c r="G479" s="20" t="str">
        <f>IF(AND($C479&gt;=بحث!$G$7,$C479&lt;=بحث!$G$8,$E479=بحث!$I$7),$F479,"")</f>
        <v/>
      </c>
      <c r="H479" s="20" t="str">
        <f>IF(AND($C479&gt;=بحث!$G$7,$C479&lt;=بحث!$G$8,$E479=بحث!$I$7),IF(SUMPRODUCT(($G$1:$G478&lt;&gt;"")*($B$1:$B478=$B479))=0,MAX($H$1:$H478)+1,""),"")</f>
        <v/>
      </c>
    </row>
    <row r="480" spans="1:8" x14ac:dyDescent="0.25">
      <c r="A480" s="1">
        <v>8780</v>
      </c>
      <c r="B480" t="s">
        <v>215</v>
      </c>
      <c r="C480" s="6">
        <v>42032</v>
      </c>
      <c r="D480" s="6">
        <v>42033</v>
      </c>
      <c r="E480" t="s">
        <v>0</v>
      </c>
      <c r="F480" s="19">
        <v>2</v>
      </c>
      <c r="G480" s="20" t="str">
        <f>IF(AND($C480&gt;=بحث!$G$7,$C480&lt;=بحث!$G$8,$E480=بحث!$I$7),$F480,"")</f>
        <v/>
      </c>
      <c r="H480" s="20" t="str">
        <f>IF(AND($C480&gt;=بحث!$G$7,$C480&lt;=بحث!$G$8,$E480=بحث!$I$7),IF(SUMPRODUCT(($G$1:$G479&lt;&gt;"")*($B$1:$B479=$B480))=0,MAX($H$1:$H479)+1,""),"")</f>
        <v/>
      </c>
    </row>
    <row r="481" spans="1:8" x14ac:dyDescent="0.25">
      <c r="A481" s="1">
        <v>8835</v>
      </c>
      <c r="B481" t="s">
        <v>190</v>
      </c>
      <c r="C481" s="6">
        <v>42046</v>
      </c>
      <c r="D481" s="6">
        <v>42046</v>
      </c>
      <c r="E481" t="s">
        <v>3</v>
      </c>
      <c r="F481" s="19">
        <v>1</v>
      </c>
      <c r="G481" s="20" t="str">
        <f>IF(AND($C481&gt;=بحث!$G$7,$C481&lt;=بحث!$G$8,$E481=بحث!$I$7),$F481,"")</f>
        <v/>
      </c>
      <c r="H481" s="20" t="str">
        <f>IF(AND($C481&gt;=بحث!$G$7,$C481&lt;=بحث!$G$8,$E481=بحث!$I$7),IF(SUMPRODUCT(($G$1:$G480&lt;&gt;"")*($B$1:$B480=$B481))=0,MAX($H$1:$H480)+1,""),"")</f>
        <v/>
      </c>
    </row>
    <row r="482" spans="1:8" x14ac:dyDescent="0.25">
      <c r="A482" s="1">
        <v>8815</v>
      </c>
      <c r="B482" t="s">
        <v>483</v>
      </c>
      <c r="C482" s="6">
        <v>42044</v>
      </c>
      <c r="D482" s="6">
        <v>42044</v>
      </c>
      <c r="E482" t="s">
        <v>0</v>
      </c>
      <c r="F482" s="19">
        <v>1</v>
      </c>
      <c r="G482" s="20" t="str">
        <f>IF(AND($C482&gt;=بحث!$G$7,$C482&lt;=بحث!$G$8,$E482=بحث!$I$7),$F482,"")</f>
        <v/>
      </c>
      <c r="H482" s="20" t="str">
        <f>IF(AND($C482&gt;=بحث!$G$7,$C482&lt;=بحث!$G$8,$E482=بحث!$I$7),IF(SUMPRODUCT(($G$1:$G481&lt;&gt;"")*($B$1:$B481=$B482))=0,MAX($H$1:$H481)+1,""),"")</f>
        <v/>
      </c>
    </row>
    <row r="483" spans="1:8" x14ac:dyDescent="0.25">
      <c r="A483" s="1">
        <v>8793</v>
      </c>
      <c r="B483" t="s">
        <v>485</v>
      </c>
      <c r="C483" s="6">
        <v>42040</v>
      </c>
      <c r="D483" s="6">
        <v>42040</v>
      </c>
      <c r="E483" t="s">
        <v>0</v>
      </c>
      <c r="F483" s="19">
        <v>0</v>
      </c>
      <c r="G483" s="20" t="str">
        <f>IF(AND($C483&gt;=بحث!$G$7,$C483&lt;=بحث!$G$8,$E483=بحث!$I$7),$F483,"")</f>
        <v/>
      </c>
      <c r="H483" s="20" t="str">
        <f>IF(AND($C483&gt;=بحث!$G$7,$C483&lt;=بحث!$G$8,$E483=بحث!$I$7),IF(SUMPRODUCT(($G$1:$G482&lt;&gt;"")*($B$1:$B482=$B483))=0,MAX($H$1:$H482)+1,""),"")</f>
        <v/>
      </c>
    </row>
    <row r="484" spans="1:8" x14ac:dyDescent="0.25">
      <c r="A484" s="1">
        <v>8332</v>
      </c>
      <c r="B484" t="s">
        <v>65</v>
      </c>
      <c r="C484" s="6">
        <v>42047</v>
      </c>
      <c r="D484" s="6">
        <v>42047</v>
      </c>
      <c r="E484" t="s">
        <v>3</v>
      </c>
      <c r="F484" s="19">
        <v>1</v>
      </c>
      <c r="G484" s="20" t="str">
        <f>IF(AND($C484&gt;=بحث!$G$7,$C484&lt;=بحث!$G$8,$E484=بحث!$I$7),$F484,"")</f>
        <v/>
      </c>
      <c r="H484" s="20" t="str">
        <f>IF(AND($C484&gt;=بحث!$G$7,$C484&lt;=بحث!$G$8,$E484=بحث!$I$7),IF(SUMPRODUCT(($G$1:$G483&lt;&gt;"")*($B$1:$B483=$B484))=0,MAX($H$1:$H483)+1,""),"")</f>
        <v/>
      </c>
    </row>
    <row r="485" spans="1:8" x14ac:dyDescent="0.25">
      <c r="A485" s="1">
        <v>8281</v>
      </c>
      <c r="B485" t="s">
        <v>16</v>
      </c>
      <c r="C485" s="6">
        <v>42044</v>
      </c>
      <c r="D485" s="6">
        <v>42044</v>
      </c>
      <c r="E485" t="s">
        <v>0</v>
      </c>
      <c r="F485" s="19">
        <v>1</v>
      </c>
      <c r="G485" s="20" t="str">
        <f>IF(AND($C485&gt;=بحث!$G$7,$C485&lt;=بحث!$G$8,$E485=بحث!$I$7),$F485,"")</f>
        <v/>
      </c>
      <c r="H485" s="20" t="str">
        <f>IF(AND($C485&gt;=بحث!$G$7,$C485&lt;=بحث!$G$8,$E485=بحث!$I$7),IF(SUMPRODUCT(($G$1:$G484&lt;&gt;"")*($B$1:$B484=$B485))=0,MAX($H$1:$H484)+1,""),"")</f>
        <v/>
      </c>
    </row>
    <row r="486" spans="1:8" x14ac:dyDescent="0.25">
      <c r="A486" s="1">
        <v>8233</v>
      </c>
      <c r="B486" t="s">
        <v>216</v>
      </c>
      <c r="C486" s="6">
        <v>42045</v>
      </c>
      <c r="D486" s="6">
        <v>42045</v>
      </c>
      <c r="E486" t="s">
        <v>3</v>
      </c>
      <c r="F486" s="19">
        <v>1</v>
      </c>
      <c r="G486" s="20" t="str">
        <f>IF(AND($C486&gt;=بحث!$G$7,$C486&lt;=بحث!$G$8,$E486=بحث!$I$7),$F486,"")</f>
        <v/>
      </c>
      <c r="H486" s="20" t="str">
        <f>IF(AND($C486&gt;=بحث!$G$7,$C486&lt;=بحث!$G$8,$E486=بحث!$I$7),IF(SUMPRODUCT(($G$1:$G485&lt;&gt;"")*($B$1:$B485=$B486))=0,MAX($H$1:$H485)+1,""),"")</f>
        <v/>
      </c>
    </row>
    <row r="487" spans="1:8" x14ac:dyDescent="0.25">
      <c r="A487" s="1">
        <v>8662</v>
      </c>
      <c r="B487" t="s">
        <v>47</v>
      </c>
      <c r="C487" s="6">
        <v>42038</v>
      </c>
      <c r="D487" s="6">
        <v>42038</v>
      </c>
      <c r="E487" t="s">
        <v>0</v>
      </c>
      <c r="F487" s="19">
        <v>1</v>
      </c>
      <c r="G487" s="20" t="str">
        <f>IF(AND($C487&gt;=بحث!$G$7,$C487&lt;=بحث!$G$8,$E487=بحث!$I$7),$F487,"")</f>
        <v/>
      </c>
      <c r="H487" s="20" t="str">
        <f>IF(AND($C487&gt;=بحث!$G$7,$C487&lt;=بحث!$G$8,$E487=بحث!$I$7),IF(SUMPRODUCT(($G$1:$G486&lt;&gt;"")*($B$1:$B486=$B487))=0,MAX($H$1:$H486)+1,""),"")</f>
        <v/>
      </c>
    </row>
    <row r="488" spans="1:8" x14ac:dyDescent="0.25">
      <c r="A488" s="1">
        <v>8662</v>
      </c>
      <c r="B488" t="s">
        <v>47</v>
      </c>
      <c r="C488" s="6">
        <v>42022</v>
      </c>
      <c r="D488" s="6">
        <v>42022</v>
      </c>
      <c r="E488" t="s">
        <v>464</v>
      </c>
      <c r="F488" s="19">
        <v>1</v>
      </c>
      <c r="G488" s="20">
        <f>IF(AND($C488&gt;=بحث!$G$7,$C488&lt;=بحث!$G$8,$E488=بحث!$I$7),$F488,"")</f>
        <v>1</v>
      </c>
      <c r="H488" s="20">
        <f>IF(AND($C488&gt;=بحث!$G$7,$C488&lt;=بحث!$G$8,$E488=بحث!$I$7),IF(SUMPRODUCT(($G$1:$G487&lt;&gt;"")*($B$1:$B487=$B488))=0,MAX($H$1:$H487)+1,""),"")</f>
        <v>13</v>
      </c>
    </row>
    <row r="489" spans="1:8" x14ac:dyDescent="0.25">
      <c r="A489" s="1">
        <v>8670</v>
      </c>
      <c r="B489" t="s">
        <v>147</v>
      </c>
      <c r="C489" s="6">
        <v>42043</v>
      </c>
      <c r="D489" s="6">
        <v>42044</v>
      </c>
      <c r="E489" t="s">
        <v>3</v>
      </c>
      <c r="F489" s="19">
        <v>2</v>
      </c>
      <c r="G489" s="20" t="str">
        <f>IF(AND($C489&gt;=بحث!$G$7,$C489&lt;=بحث!$G$8,$E489=بحث!$I$7),$F489,"")</f>
        <v/>
      </c>
      <c r="H489" s="20" t="str">
        <f>IF(AND($C489&gt;=بحث!$G$7,$C489&lt;=بحث!$G$8,$E489=بحث!$I$7),IF(SUMPRODUCT(($G$1:$G488&lt;&gt;"")*($B$1:$B488=$B489))=0,MAX($H$1:$H488)+1,""),"")</f>
        <v/>
      </c>
    </row>
    <row r="490" spans="1:8" x14ac:dyDescent="0.25">
      <c r="A490" s="1">
        <v>8206</v>
      </c>
      <c r="B490" t="s">
        <v>11</v>
      </c>
      <c r="C490" s="6">
        <v>42023</v>
      </c>
      <c r="D490" s="6">
        <v>42023</v>
      </c>
      <c r="E490" t="s">
        <v>3</v>
      </c>
      <c r="F490" s="19">
        <v>1</v>
      </c>
      <c r="G490" s="20" t="str">
        <f>IF(AND($C490&gt;=بحث!$G$7,$C490&lt;=بحث!$G$8,$E490=بحث!$I$7),$F490,"")</f>
        <v/>
      </c>
      <c r="H490" s="20" t="str">
        <f>IF(AND($C490&gt;=بحث!$G$7,$C490&lt;=بحث!$G$8,$E490=بحث!$I$7),IF(SUMPRODUCT(($G$1:$G489&lt;&gt;"")*($B$1:$B489=$B490))=0,MAX($H$1:$H489)+1,""),"")</f>
        <v/>
      </c>
    </row>
    <row r="491" spans="1:8" x14ac:dyDescent="0.25">
      <c r="A491" s="1">
        <v>8206</v>
      </c>
      <c r="B491" t="s">
        <v>11</v>
      </c>
      <c r="C491" s="6">
        <v>42043</v>
      </c>
      <c r="D491" s="6">
        <v>42043</v>
      </c>
      <c r="E491" t="s">
        <v>3</v>
      </c>
      <c r="F491" s="19">
        <v>1</v>
      </c>
      <c r="G491" s="20" t="str">
        <f>IF(AND($C491&gt;=بحث!$G$7,$C491&lt;=بحث!$G$8,$E491=بحث!$I$7),$F491,"")</f>
        <v/>
      </c>
      <c r="H491" s="20" t="str">
        <f>IF(AND($C491&gt;=بحث!$G$7,$C491&lt;=بحث!$G$8,$E491=بحث!$I$7),IF(SUMPRODUCT(($G$1:$G490&lt;&gt;"")*($B$1:$B490=$B491))=0,MAX($H$1:$H490)+1,""),"")</f>
        <v/>
      </c>
    </row>
    <row r="492" spans="1:8" x14ac:dyDescent="0.25">
      <c r="A492" s="1">
        <v>8206</v>
      </c>
      <c r="B492" t="s">
        <v>11</v>
      </c>
      <c r="C492" s="6">
        <v>42039</v>
      </c>
      <c r="D492" s="6">
        <v>42039</v>
      </c>
      <c r="E492" t="s">
        <v>464</v>
      </c>
      <c r="F492" s="19">
        <v>1</v>
      </c>
      <c r="G492" s="20">
        <f>IF(AND($C492&gt;=بحث!$G$7,$C492&lt;=بحث!$G$8,$E492=بحث!$I$7),$F492,"")</f>
        <v>1</v>
      </c>
      <c r="H492" s="20" t="str">
        <f>IF(AND($C492&gt;=بحث!$G$7,$C492&lt;=بحث!$G$8,$E492=بحث!$I$7),IF(SUMPRODUCT(($G$1:$G491&lt;&gt;"")*($B$1:$B491=$B492))=0,MAX($H$1:$H491)+1,""),"")</f>
        <v/>
      </c>
    </row>
    <row r="493" spans="1:8" x14ac:dyDescent="0.25">
      <c r="A493" s="1">
        <v>8691</v>
      </c>
      <c r="B493" t="s">
        <v>211</v>
      </c>
      <c r="C493" s="6">
        <v>42039</v>
      </c>
      <c r="D493" s="6">
        <v>42040</v>
      </c>
      <c r="E493" t="s">
        <v>3</v>
      </c>
      <c r="F493" s="19">
        <v>2</v>
      </c>
      <c r="G493" s="20" t="str">
        <f>IF(AND($C493&gt;=بحث!$G$7,$C493&lt;=بحث!$G$8,$E493=بحث!$I$7),$F493,"")</f>
        <v/>
      </c>
      <c r="H493" s="20" t="str">
        <f>IF(AND($C493&gt;=بحث!$G$7,$C493&lt;=بحث!$G$8,$E493=بحث!$I$7),IF(SUMPRODUCT(($G$1:$G492&lt;&gt;"")*($B$1:$B492=$B493))=0,MAX($H$1:$H492)+1,""),"")</f>
        <v/>
      </c>
    </row>
    <row r="494" spans="1:8" x14ac:dyDescent="0.25">
      <c r="A494" s="1">
        <v>8803</v>
      </c>
      <c r="B494" t="s">
        <v>494</v>
      </c>
      <c r="C494" s="6">
        <v>42026</v>
      </c>
      <c r="D494" s="6">
        <v>42026</v>
      </c>
      <c r="E494" t="s">
        <v>464</v>
      </c>
      <c r="F494" s="19">
        <v>1</v>
      </c>
      <c r="G494" s="20">
        <f>IF(AND($C494&gt;=بحث!$G$7,$C494&lt;=بحث!$G$8,$E494=بحث!$I$7),$F494,"")</f>
        <v>1</v>
      </c>
      <c r="H494" s="20">
        <f>IF(AND($C494&gt;=بحث!$G$7,$C494&lt;=بحث!$G$8,$E494=بحث!$I$7),IF(SUMPRODUCT(($G$1:$G493&lt;&gt;"")*($B$1:$B493=$B494))=0,MAX($H$1:$H493)+1,""),"")</f>
        <v>14</v>
      </c>
    </row>
    <row r="495" spans="1:8" x14ac:dyDescent="0.25">
      <c r="A495" s="1">
        <v>8803</v>
      </c>
      <c r="B495" t="s">
        <v>494</v>
      </c>
      <c r="C495" s="6">
        <v>42015</v>
      </c>
      <c r="D495" s="6">
        <v>42015</v>
      </c>
      <c r="E495" t="s">
        <v>3</v>
      </c>
      <c r="F495" s="19">
        <v>1</v>
      </c>
      <c r="G495" s="20" t="str">
        <f>IF(AND($C495&gt;=بحث!$G$7,$C495&lt;=بحث!$G$8,$E495=بحث!$I$7),$F495,"")</f>
        <v/>
      </c>
      <c r="H495" s="20" t="str">
        <f>IF(AND($C495&gt;=بحث!$G$7,$C495&lt;=بحث!$G$8,$E495=بحث!$I$7),IF(SUMPRODUCT(($G$1:$G494&lt;&gt;"")*($B$1:$B494=$B495))=0,MAX($H$1:$H494)+1,""),"")</f>
        <v/>
      </c>
    </row>
    <row r="496" spans="1:8" x14ac:dyDescent="0.25">
      <c r="A496" s="1">
        <v>8694</v>
      </c>
      <c r="B496" t="s">
        <v>104</v>
      </c>
      <c r="C496" s="6">
        <v>42040</v>
      </c>
      <c r="D496" s="6">
        <v>42040</v>
      </c>
      <c r="E496" t="s">
        <v>3</v>
      </c>
      <c r="F496" s="19">
        <v>1</v>
      </c>
      <c r="G496" s="20" t="str">
        <f>IF(AND($C496&gt;=بحث!$G$7,$C496&lt;=بحث!$G$8,$E496=بحث!$I$7),$F496,"")</f>
        <v/>
      </c>
      <c r="H496" s="20" t="str">
        <f>IF(AND($C496&gt;=بحث!$G$7,$C496&lt;=بحث!$G$8,$E496=بحث!$I$7),IF(SUMPRODUCT(($G$1:$G495&lt;&gt;"")*($B$1:$B495=$B496))=0,MAX($H$1:$H495)+1,""),"")</f>
        <v/>
      </c>
    </row>
    <row r="497" spans="1:8" x14ac:dyDescent="0.25">
      <c r="A497" s="1">
        <v>8213</v>
      </c>
      <c r="B497" t="s">
        <v>46</v>
      </c>
      <c r="C497" s="6">
        <v>42039</v>
      </c>
      <c r="D497" s="6">
        <v>42040</v>
      </c>
      <c r="E497" t="s">
        <v>3</v>
      </c>
      <c r="F497" s="19">
        <v>2</v>
      </c>
      <c r="G497" s="20" t="str">
        <f>IF(AND($C497&gt;=بحث!$G$7,$C497&lt;=بحث!$G$8,$E497=بحث!$I$7),$F497,"")</f>
        <v/>
      </c>
      <c r="H497" s="20" t="str">
        <f>IF(AND($C497&gt;=بحث!$G$7,$C497&lt;=بحث!$G$8,$E497=بحث!$I$7),IF(SUMPRODUCT(($G$1:$G496&lt;&gt;"")*($B$1:$B496=$B497))=0,MAX($H$1:$H496)+1,""),"")</f>
        <v/>
      </c>
    </row>
    <row r="498" spans="1:8" x14ac:dyDescent="0.25">
      <c r="A498" s="1">
        <v>8695</v>
      </c>
      <c r="B498" t="s">
        <v>145</v>
      </c>
      <c r="C498" s="6">
        <v>42039</v>
      </c>
      <c r="D498" s="6">
        <v>42039</v>
      </c>
      <c r="E498" t="s">
        <v>3</v>
      </c>
      <c r="F498" s="19">
        <v>1</v>
      </c>
      <c r="G498" s="20" t="str">
        <f>IF(AND($C498&gt;=بحث!$G$7,$C498&lt;=بحث!$G$8,$E498=بحث!$I$7),$F498,"")</f>
        <v/>
      </c>
      <c r="H498" s="20" t="str">
        <f>IF(AND($C498&gt;=بحث!$G$7,$C498&lt;=بحث!$G$8,$E498=بحث!$I$7),IF(SUMPRODUCT(($G$1:$G497&lt;&gt;"")*($B$1:$B497=$B498))=0,MAX($H$1:$H497)+1,""),"")</f>
        <v/>
      </c>
    </row>
    <row r="499" spans="1:8" x14ac:dyDescent="0.25">
      <c r="A499" s="1">
        <v>8702</v>
      </c>
      <c r="B499" t="s">
        <v>45</v>
      </c>
      <c r="C499" s="6">
        <v>42047</v>
      </c>
      <c r="D499" s="6">
        <v>42047</v>
      </c>
      <c r="E499" t="s">
        <v>3</v>
      </c>
      <c r="F499" s="19">
        <v>1</v>
      </c>
      <c r="G499" s="20" t="str">
        <f>IF(AND($C499&gt;=بحث!$G$7,$C499&lt;=بحث!$G$8,$E499=بحث!$I$7),$F499,"")</f>
        <v/>
      </c>
      <c r="H499" s="20" t="str">
        <f>IF(AND($C499&gt;=بحث!$G$7,$C499&lt;=بحث!$G$8,$E499=بحث!$I$7),IF(SUMPRODUCT(($G$1:$G498&lt;&gt;"")*($B$1:$B498=$B499))=0,MAX($H$1:$H498)+1,""),"")</f>
        <v/>
      </c>
    </row>
    <row r="500" spans="1:8" x14ac:dyDescent="0.25">
      <c r="A500" s="1">
        <v>8702</v>
      </c>
      <c r="B500" t="s">
        <v>45</v>
      </c>
      <c r="C500" s="6">
        <v>42050</v>
      </c>
      <c r="D500" s="6">
        <v>42050</v>
      </c>
      <c r="E500" t="s">
        <v>0</v>
      </c>
      <c r="F500" s="19">
        <v>1</v>
      </c>
      <c r="G500" s="20" t="str">
        <f>IF(AND($C500&gt;=بحث!$G$7,$C500&lt;=بحث!$G$8,$E500=بحث!$I$7),$F500,"")</f>
        <v/>
      </c>
      <c r="H500" s="20" t="str">
        <f>IF(AND($C500&gt;=بحث!$G$7,$C500&lt;=بحث!$G$8,$E500=بحث!$I$7),IF(SUMPRODUCT(($G$1:$G499&lt;&gt;"")*($B$1:$B499=$B500))=0,MAX($H$1:$H499)+1,""),"")</f>
        <v/>
      </c>
    </row>
    <row r="501" spans="1:8" x14ac:dyDescent="0.25">
      <c r="A501" s="1">
        <v>8620</v>
      </c>
      <c r="B501" t="s">
        <v>154</v>
      </c>
      <c r="C501" s="6">
        <v>42043</v>
      </c>
      <c r="D501" s="6">
        <v>42045</v>
      </c>
      <c r="E501" t="s">
        <v>3</v>
      </c>
      <c r="F501" s="19">
        <v>3</v>
      </c>
      <c r="G501" s="20" t="str">
        <f>IF(AND($C501&gt;=بحث!$G$7,$C501&lt;=بحث!$G$8,$E501=بحث!$I$7),$F501,"")</f>
        <v/>
      </c>
      <c r="H501" s="20" t="str">
        <f>IF(AND($C501&gt;=بحث!$G$7,$C501&lt;=بحث!$G$8,$E501=بحث!$I$7),IF(SUMPRODUCT(($G$1:$G500&lt;&gt;"")*($B$1:$B500=$B501))=0,MAX($H$1:$H500)+1,""),"")</f>
        <v/>
      </c>
    </row>
    <row r="502" spans="1:8" x14ac:dyDescent="0.25">
      <c r="A502" s="1">
        <v>8607</v>
      </c>
      <c r="B502" t="s">
        <v>53</v>
      </c>
      <c r="C502" s="6">
        <v>42040</v>
      </c>
      <c r="D502" s="6">
        <v>42040</v>
      </c>
      <c r="E502" t="s">
        <v>3</v>
      </c>
      <c r="F502" s="19">
        <v>1</v>
      </c>
      <c r="G502" s="20" t="str">
        <f>IF(AND($C502&gt;=بحث!$G$7,$C502&lt;=بحث!$G$8,$E502=بحث!$I$7),$F502,"")</f>
        <v/>
      </c>
      <c r="H502" s="20" t="str">
        <f>IF(AND($C502&gt;=بحث!$G$7,$C502&lt;=بحث!$G$8,$E502=بحث!$I$7),IF(SUMPRODUCT(($G$1:$G501&lt;&gt;"")*($B$1:$B501=$B502))=0,MAX($H$1:$H501)+1,""),"")</f>
        <v/>
      </c>
    </row>
    <row r="503" spans="1:8" x14ac:dyDescent="0.25">
      <c r="A503" s="1">
        <v>8659</v>
      </c>
      <c r="B503" t="s">
        <v>138</v>
      </c>
      <c r="C503" s="6">
        <v>42040</v>
      </c>
      <c r="D503" s="6">
        <v>42040</v>
      </c>
      <c r="E503" t="s">
        <v>3</v>
      </c>
      <c r="F503" s="19">
        <v>1</v>
      </c>
      <c r="G503" s="20" t="str">
        <f>IF(AND($C503&gt;=بحث!$G$7,$C503&lt;=بحث!$G$8,$E503=بحث!$I$7),$F503,"")</f>
        <v/>
      </c>
      <c r="H503" s="20" t="str">
        <f>IF(AND($C503&gt;=بحث!$G$7,$C503&lt;=بحث!$G$8,$E503=بحث!$I$7),IF(SUMPRODUCT(($G$1:$G502&lt;&gt;"")*($B$1:$B502=$B503))=0,MAX($H$1:$H502)+1,""),"")</f>
        <v/>
      </c>
    </row>
    <row r="504" spans="1:8" x14ac:dyDescent="0.25">
      <c r="A504" s="1">
        <v>8660</v>
      </c>
      <c r="B504" t="s">
        <v>96</v>
      </c>
      <c r="C504" s="6">
        <v>42040</v>
      </c>
      <c r="D504" s="6">
        <v>42040</v>
      </c>
      <c r="E504" t="s">
        <v>0</v>
      </c>
      <c r="F504" s="19">
        <v>1</v>
      </c>
      <c r="G504" s="20" t="str">
        <f>IF(AND($C504&gt;=بحث!$G$7,$C504&lt;=بحث!$G$8,$E504=بحث!$I$7),$F504,"")</f>
        <v/>
      </c>
      <c r="H504" s="20" t="str">
        <f>IF(AND($C504&gt;=بحث!$G$7,$C504&lt;=بحث!$G$8,$E504=بحث!$I$7),IF(SUMPRODUCT(($G$1:$G503&lt;&gt;"")*($B$1:$B503=$B504))=0,MAX($H$1:$H503)+1,""),"")</f>
        <v/>
      </c>
    </row>
    <row r="505" spans="1:8" x14ac:dyDescent="0.25">
      <c r="A505">
        <v>8893</v>
      </c>
      <c r="B505" t="s">
        <v>492</v>
      </c>
      <c r="C505" s="6">
        <v>42040</v>
      </c>
      <c r="D505" s="6">
        <v>42040</v>
      </c>
      <c r="E505" t="s">
        <v>0</v>
      </c>
      <c r="F505" s="19">
        <v>1</v>
      </c>
      <c r="G505" s="20" t="str">
        <f>IF(AND($C505&gt;=بحث!$G$7,$C505&lt;=بحث!$G$8,$E505=بحث!$I$7),$F505,"")</f>
        <v/>
      </c>
      <c r="H505" s="20" t="str">
        <f>IF(AND($C505&gt;=بحث!$G$7,$C505&lt;=بحث!$G$8,$E505=بحث!$I$7),IF(SUMPRODUCT(($G$1:$G504&lt;&gt;"")*($B$1:$B504=$B505))=0,MAX($H$1:$H504)+1,""),"")</f>
        <v/>
      </c>
    </row>
    <row r="506" spans="1:8" x14ac:dyDescent="0.25">
      <c r="A506" s="1">
        <v>8777</v>
      </c>
      <c r="B506" t="s">
        <v>217</v>
      </c>
      <c r="C506" s="6">
        <v>42040</v>
      </c>
      <c r="D506" s="6">
        <v>42040</v>
      </c>
      <c r="E506" t="s">
        <v>0</v>
      </c>
      <c r="F506" s="19">
        <v>1</v>
      </c>
      <c r="G506" s="20" t="str">
        <f>IF(AND($C506&gt;=بحث!$G$7,$C506&lt;=بحث!$G$8,$E506=بحث!$I$7),$F506,"")</f>
        <v/>
      </c>
      <c r="H506" s="20" t="str">
        <f>IF(AND($C506&gt;=بحث!$G$7,$C506&lt;=بحث!$G$8,$E506=بحث!$I$7),IF(SUMPRODUCT(($G$1:$G505&lt;&gt;"")*($B$1:$B505=$B506))=0,MAX($H$1:$H505)+1,""),"")</f>
        <v/>
      </c>
    </row>
    <row r="507" spans="1:8" x14ac:dyDescent="0.25">
      <c r="A507" s="1">
        <v>8628</v>
      </c>
      <c r="B507" t="s">
        <v>10</v>
      </c>
      <c r="C507" s="6">
        <v>42043</v>
      </c>
      <c r="D507" s="6">
        <v>42043</v>
      </c>
      <c r="E507" t="s">
        <v>0</v>
      </c>
      <c r="F507" s="19">
        <v>1</v>
      </c>
      <c r="G507" s="20" t="str">
        <f>IF(AND($C507&gt;=بحث!$G$7,$C507&lt;=بحث!$G$8,$E507=بحث!$I$7),$F507,"")</f>
        <v/>
      </c>
      <c r="H507" s="20" t="str">
        <f>IF(AND($C507&gt;=بحث!$G$7,$C507&lt;=بحث!$G$8,$E507=بحث!$I$7),IF(SUMPRODUCT(($G$1:$G506&lt;&gt;"")*($B$1:$B506=$B507))=0,MAX($H$1:$H506)+1,""),"")</f>
        <v/>
      </c>
    </row>
    <row r="508" spans="1:8" x14ac:dyDescent="0.25">
      <c r="A508" s="1">
        <v>8637</v>
      </c>
      <c r="B508" t="s">
        <v>124</v>
      </c>
      <c r="C508" s="6">
        <v>42043</v>
      </c>
      <c r="D508" s="6">
        <v>42043</v>
      </c>
      <c r="E508" t="s">
        <v>3</v>
      </c>
      <c r="F508" s="19">
        <v>1</v>
      </c>
      <c r="G508" s="20" t="str">
        <f>IF(AND($C508&gt;=بحث!$G$7,$C508&lt;=بحث!$G$8,$E508=بحث!$I$7),$F508,"")</f>
        <v/>
      </c>
      <c r="H508" s="20" t="str">
        <f>IF(AND($C508&gt;=بحث!$G$7,$C508&lt;=بحث!$G$8,$E508=بحث!$I$7),IF(SUMPRODUCT(($G$1:$G507&lt;&gt;"")*($B$1:$B507=$B508))=0,MAX($H$1:$H507)+1,""),"")</f>
        <v/>
      </c>
    </row>
    <row r="509" spans="1:8" x14ac:dyDescent="0.25">
      <c r="A509" s="1">
        <v>8710</v>
      </c>
      <c r="B509" t="s">
        <v>105</v>
      </c>
      <c r="C509" s="6">
        <v>42043</v>
      </c>
      <c r="D509" s="6">
        <v>42043</v>
      </c>
      <c r="E509" t="s">
        <v>3</v>
      </c>
      <c r="F509" s="19">
        <v>1</v>
      </c>
      <c r="G509" s="20" t="str">
        <f>IF(AND($C509&gt;=بحث!$G$7,$C509&lt;=بحث!$G$8,$E509=بحث!$I$7),$F509,"")</f>
        <v/>
      </c>
      <c r="H509" s="20" t="str">
        <f>IF(AND($C509&gt;=بحث!$G$7,$C509&lt;=بحث!$G$8,$E509=بحث!$I$7),IF(SUMPRODUCT(($G$1:$G508&lt;&gt;"")*($B$1:$B508=$B509))=0,MAX($H$1:$H508)+1,""),"")</f>
        <v/>
      </c>
    </row>
    <row r="510" spans="1:8" x14ac:dyDescent="0.25">
      <c r="A510" s="1">
        <v>8823</v>
      </c>
      <c r="B510" t="s">
        <v>137</v>
      </c>
      <c r="C510" s="6">
        <v>42043</v>
      </c>
      <c r="D510" s="6">
        <v>42043</v>
      </c>
      <c r="E510" t="s">
        <v>3</v>
      </c>
      <c r="F510" s="19">
        <v>1</v>
      </c>
      <c r="G510" s="20" t="str">
        <f>IF(AND($C510&gt;=بحث!$G$7,$C510&lt;=بحث!$G$8,$E510=بحث!$I$7),$F510,"")</f>
        <v/>
      </c>
      <c r="H510" s="20" t="str">
        <f>IF(AND($C510&gt;=بحث!$G$7,$C510&lt;=بحث!$G$8,$E510=بحث!$I$7),IF(SUMPRODUCT(($G$1:$G509&lt;&gt;"")*($B$1:$B509=$B510))=0,MAX($H$1:$H509)+1,""),"")</f>
        <v/>
      </c>
    </row>
    <row r="511" spans="1:8" x14ac:dyDescent="0.25">
      <c r="A511" s="1">
        <v>8307</v>
      </c>
      <c r="B511" t="s">
        <v>218</v>
      </c>
      <c r="C511" s="6">
        <v>42043</v>
      </c>
      <c r="D511" s="6">
        <v>42043</v>
      </c>
      <c r="E511" t="s">
        <v>3</v>
      </c>
      <c r="F511" s="19">
        <v>1</v>
      </c>
      <c r="G511" s="20" t="str">
        <f>IF(AND($C511&gt;=بحث!$G$7,$C511&lt;=بحث!$G$8,$E511=بحث!$I$7),$F511,"")</f>
        <v/>
      </c>
      <c r="H511" s="20" t="str">
        <f>IF(AND($C511&gt;=بحث!$G$7,$C511&lt;=بحث!$G$8,$E511=بحث!$I$7),IF(SUMPRODUCT(($G$1:$G510&lt;&gt;"")*($B$1:$B510=$B511))=0,MAX($H$1:$H510)+1,""),"")</f>
        <v/>
      </c>
    </row>
    <row r="512" spans="1:8" x14ac:dyDescent="0.25">
      <c r="A512" s="1">
        <v>8662</v>
      </c>
      <c r="B512" t="s">
        <v>47</v>
      </c>
      <c r="C512" s="6">
        <v>42046</v>
      </c>
      <c r="D512" s="6">
        <v>42046</v>
      </c>
      <c r="E512" t="s">
        <v>3</v>
      </c>
      <c r="F512" s="19">
        <v>1</v>
      </c>
      <c r="G512" s="20" t="str">
        <f>IF(AND($C512&gt;=بحث!$G$7,$C512&lt;=بحث!$G$8,$E512=بحث!$I$7),$F512,"")</f>
        <v/>
      </c>
      <c r="H512" s="20" t="str">
        <f>IF(AND($C512&gt;=بحث!$G$7,$C512&lt;=بحث!$G$8,$E512=بحث!$I$7),IF(SUMPRODUCT(($G$1:$G511&lt;&gt;"")*($B$1:$B511=$B512))=0,MAX($H$1:$H511)+1,""),"")</f>
        <v/>
      </c>
    </row>
    <row r="513" spans="1:8" x14ac:dyDescent="0.25">
      <c r="A513">
        <v>8847</v>
      </c>
      <c r="B513" t="s">
        <v>21</v>
      </c>
      <c r="C513" s="6">
        <v>42044</v>
      </c>
      <c r="D513" s="6">
        <v>42044</v>
      </c>
      <c r="E513" t="s">
        <v>3</v>
      </c>
      <c r="F513" s="19">
        <v>1</v>
      </c>
      <c r="G513" s="20" t="str">
        <f>IF(AND($C513&gt;=بحث!$G$7,$C513&lt;=بحث!$G$8,$E513=بحث!$I$7),$F513,"")</f>
        <v/>
      </c>
      <c r="H513" s="20" t="str">
        <f>IF(AND($C513&gt;=بحث!$G$7,$C513&lt;=بحث!$G$8,$E513=بحث!$I$7),IF(SUMPRODUCT(($G$1:$G512&lt;&gt;"")*($B$1:$B512=$B513))=0,MAX($H$1:$H512)+1,""),"")</f>
        <v/>
      </c>
    </row>
    <row r="514" spans="1:8" x14ac:dyDescent="0.25">
      <c r="A514" s="1">
        <v>8658</v>
      </c>
      <c r="B514" t="s">
        <v>97</v>
      </c>
      <c r="C514" s="6">
        <v>42038</v>
      </c>
      <c r="D514" s="6">
        <v>42038</v>
      </c>
      <c r="E514" t="s">
        <v>464</v>
      </c>
      <c r="F514" s="19">
        <v>1</v>
      </c>
      <c r="G514" s="20">
        <f>IF(AND($C514&gt;=بحث!$G$7,$C514&lt;=بحث!$G$8,$E514=بحث!$I$7),$F514,"")</f>
        <v>1</v>
      </c>
      <c r="H514" s="20">
        <f>IF(AND($C514&gt;=بحث!$G$7,$C514&lt;=بحث!$G$8,$E514=بحث!$I$7),IF(SUMPRODUCT(($G$1:$G513&lt;&gt;"")*($B$1:$B513=$B514))=0,MAX($H$1:$H513)+1,""),"")</f>
        <v>15</v>
      </c>
    </row>
    <row r="515" spans="1:8" x14ac:dyDescent="0.25">
      <c r="A515" s="1">
        <v>8658</v>
      </c>
      <c r="B515" t="s">
        <v>97</v>
      </c>
      <c r="C515" s="6">
        <v>42037</v>
      </c>
      <c r="D515" s="6">
        <v>42037</v>
      </c>
      <c r="E515" t="s">
        <v>464</v>
      </c>
      <c r="F515" s="19">
        <v>1</v>
      </c>
      <c r="G515" s="20">
        <f>IF(AND($C515&gt;=بحث!$G$7,$C515&lt;=بحث!$G$8,$E515=بحث!$I$7),$F515,"")</f>
        <v>1</v>
      </c>
      <c r="H515" s="20" t="str">
        <f>IF(AND($C515&gt;=بحث!$G$7,$C515&lt;=بحث!$G$8,$E515=بحث!$I$7),IF(SUMPRODUCT(($G$1:$G514&lt;&gt;"")*($B$1:$B514=$B515))=0,MAX($H$1:$H514)+1,""),"")</f>
        <v/>
      </c>
    </row>
    <row r="516" spans="1:8" x14ac:dyDescent="0.25">
      <c r="A516" s="1">
        <v>8804</v>
      </c>
      <c r="B516" t="s">
        <v>504</v>
      </c>
      <c r="C516" s="6">
        <v>42024</v>
      </c>
      <c r="D516" s="6">
        <v>42024</v>
      </c>
      <c r="E516" t="s">
        <v>0</v>
      </c>
      <c r="F516" s="19">
        <v>1</v>
      </c>
      <c r="G516" s="20" t="str">
        <f>IF(AND($C516&gt;=بحث!$G$7,$C516&lt;=بحث!$G$8,$E516=بحث!$I$7),$F516,"")</f>
        <v/>
      </c>
      <c r="H516" s="20" t="str">
        <f>IF(AND($C516&gt;=بحث!$G$7,$C516&lt;=بحث!$G$8,$E516=بحث!$I$7),IF(SUMPRODUCT(($G$1:$G515&lt;&gt;"")*($B$1:$B515=$B516))=0,MAX($H$1:$H515)+1,""),"")</f>
        <v/>
      </c>
    </row>
    <row r="517" spans="1:8" x14ac:dyDescent="0.25">
      <c r="A517" s="1">
        <v>8617</v>
      </c>
      <c r="B517" t="s">
        <v>487</v>
      </c>
      <c r="C517" s="6">
        <v>42040</v>
      </c>
      <c r="D517" s="6">
        <v>42040</v>
      </c>
      <c r="E517" t="s">
        <v>0</v>
      </c>
      <c r="F517" s="19">
        <v>1</v>
      </c>
      <c r="G517" s="20" t="str">
        <f>IF(AND($C517&gt;=بحث!$G$7,$C517&lt;=بحث!$G$8,$E517=بحث!$I$7),$F517,"")</f>
        <v/>
      </c>
      <c r="H517" s="20" t="str">
        <f>IF(AND($C517&gt;=بحث!$G$7,$C517&lt;=بحث!$G$8,$E517=بحث!$I$7),IF(SUMPRODUCT(($G$1:$G516&lt;&gt;"")*($B$1:$B516=$B517))=0,MAX($H$1:$H516)+1,""),"")</f>
        <v/>
      </c>
    </row>
    <row r="518" spans="1:8" x14ac:dyDescent="0.25">
      <c r="A518">
        <v>8847</v>
      </c>
      <c r="B518" t="s">
        <v>21</v>
      </c>
      <c r="C518" s="6">
        <v>42037</v>
      </c>
      <c r="D518" s="6">
        <v>42037</v>
      </c>
      <c r="E518" t="s">
        <v>3</v>
      </c>
      <c r="F518" s="19">
        <v>1</v>
      </c>
      <c r="G518" s="20" t="str">
        <f>IF(AND($C518&gt;=بحث!$G$7,$C518&lt;=بحث!$G$8,$E518=بحث!$I$7),$F518,"")</f>
        <v/>
      </c>
      <c r="H518" s="20" t="str">
        <f>IF(AND($C518&gt;=بحث!$G$7,$C518&lt;=بحث!$G$8,$E518=بحث!$I$7),IF(SUMPRODUCT(($G$1:$G517&lt;&gt;"")*($B$1:$B517=$B518))=0,MAX($H$1:$H517)+1,""),"")</f>
        <v/>
      </c>
    </row>
    <row r="519" spans="1:8" x14ac:dyDescent="0.25">
      <c r="A519">
        <v>8845</v>
      </c>
      <c r="B519" t="s">
        <v>219</v>
      </c>
      <c r="C519" s="6">
        <v>42046</v>
      </c>
      <c r="D519" s="6">
        <v>42046</v>
      </c>
      <c r="E519" t="s">
        <v>3</v>
      </c>
      <c r="F519" s="19">
        <v>1</v>
      </c>
      <c r="G519" s="20" t="str">
        <f>IF(AND($C519&gt;=بحث!$G$7,$C519&lt;=بحث!$G$8,$E519=بحث!$I$7),$F519,"")</f>
        <v/>
      </c>
      <c r="H519" s="20" t="str">
        <f>IF(AND($C519&gt;=بحث!$G$7,$C519&lt;=بحث!$G$8,$E519=بحث!$I$7),IF(SUMPRODUCT(($G$1:$G518&lt;&gt;"")*($B$1:$B518=$B519))=0,MAX($H$1:$H518)+1,""),"")</f>
        <v/>
      </c>
    </row>
    <row r="520" spans="1:8" x14ac:dyDescent="0.25">
      <c r="A520" s="1">
        <v>8773</v>
      </c>
      <c r="B520" t="s">
        <v>139</v>
      </c>
      <c r="C520" s="6">
        <v>42038</v>
      </c>
      <c r="D520" s="6">
        <v>42040</v>
      </c>
      <c r="E520" t="s">
        <v>0</v>
      </c>
      <c r="F520" s="19">
        <v>3</v>
      </c>
      <c r="G520" s="20" t="str">
        <f>IF(AND($C520&gt;=بحث!$G$7,$C520&lt;=بحث!$G$8,$E520=بحث!$I$7),$F520,"")</f>
        <v/>
      </c>
      <c r="H520" s="20" t="str">
        <f>IF(AND($C520&gt;=بحث!$G$7,$C520&lt;=بحث!$G$8,$E520=بحث!$I$7),IF(SUMPRODUCT(($G$1:$G519&lt;&gt;"")*($B$1:$B519=$B520))=0,MAX($H$1:$H519)+1,""),"")</f>
        <v/>
      </c>
    </row>
    <row r="521" spans="1:8" x14ac:dyDescent="0.25">
      <c r="A521" s="1">
        <v>8119</v>
      </c>
      <c r="B521" t="s">
        <v>5</v>
      </c>
      <c r="C521" s="6">
        <v>42047</v>
      </c>
      <c r="D521" s="6">
        <v>42047</v>
      </c>
      <c r="E521" t="s">
        <v>0</v>
      </c>
      <c r="F521" s="19">
        <v>1</v>
      </c>
      <c r="G521" s="20" t="str">
        <f>IF(AND($C521&gt;=بحث!$G$7,$C521&lt;=بحث!$G$8,$E521=بحث!$I$7),$F521,"")</f>
        <v/>
      </c>
      <c r="H521" s="20" t="str">
        <f>IF(AND($C521&gt;=بحث!$G$7,$C521&lt;=بحث!$G$8,$E521=بحث!$I$7),IF(SUMPRODUCT(($G$1:$G520&lt;&gt;"")*($B$1:$B520=$B521))=0,MAX($H$1:$H520)+1,""),"")</f>
        <v/>
      </c>
    </row>
    <row r="522" spans="1:8" x14ac:dyDescent="0.25">
      <c r="A522" s="1">
        <v>8831</v>
      </c>
      <c r="B522" t="s">
        <v>25</v>
      </c>
      <c r="C522" s="6">
        <v>42047</v>
      </c>
      <c r="D522" s="6">
        <v>42047</v>
      </c>
      <c r="E522" t="s">
        <v>0</v>
      </c>
      <c r="F522" s="19">
        <v>1</v>
      </c>
      <c r="G522" s="20" t="str">
        <f>IF(AND($C522&gt;=بحث!$G$7,$C522&lt;=بحث!$G$8,$E522=بحث!$I$7),$F522,"")</f>
        <v/>
      </c>
      <c r="H522" s="20" t="str">
        <f>IF(AND($C522&gt;=بحث!$G$7,$C522&lt;=بحث!$G$8,$E522=بحث!$I$7),IF(SUMPRODUCT(($G$1:$G521&lt;&gt;"")*($B$1:$B521=$B522))=0,MAX($H$1:$H521)+1,""),"")</f>
        <v/>
      </c>
    </row>
    <row r="523" spans="1:8" x14ac:dyDescent="0.25">
      <c r="A523" s="1">
        <v>8832</v>
      </c>
      <c r="B523" t="s">
        <v>220</v>
      </c>
      <c r="C523" s="6">
        <v>42022</v>
      </c>
      <c r="D523" s="6">
        <v>42022</v>
      </c>
      <c r="E523" t="s">
        <v>0</v>
      </c>
      <c r="F523" s="19">
        <v>1</v>
      </c>
      <c r="G523" s="20" t="str">
        <f>IF(AND($C523&gt;=بحث!$G$7,$C523&lt;=بحث!$G$8,$E523=بحث!$I$7),$F523,"")</f>
        <v/>
      </c>
      <c r="H523" s="20" t="str">
        <f>IF(AND($C523&gt;=بحث!$G$7,$C523&lt;=بحث!$G$8,$E523=بحث!$I$7),IF(SUMPRODUCT(($G$1:$G522&lt;&gt;"")*($B$1:$B522=$B523))=0,MAX($H$1:$H522)+1,""),"")</f>
        <v/>
      </c>
    </row>
    <row r="524" spans="1:8" x14ac:dyDescent="0.25">
      <c r="A524" s="1">
        <v>8666</v>
      </c>
      <c r="B524" t="s">
        <v>160</v>
      </c>
      <c r="C524" s="6">
        <v>42018</v>
      </c>
      <c r="D524" s="6">
        <v>42018</v>
      </c>
      <c r="E524" t="s">
        <v>0</v>
      </c>
      <c r="F524" s="19">
        <v>1</v>
      </c>
      <c r="G524" s="20" t="str">
        <f>IF(AND($C524&gt;=بحث!$G$7,$C524&lt;=بحث!$G$8,$E524=بحث!$I$7),$F524,"")</f>
        <v/>
      </c>
      <c r="H524" s="20" t="str">
        <f>IF(AND($C524&gt;=بحث!$G$7,$C524&lt;=بحث!$G$8,$E524=بحث!$I$7),IF(SUMPRODUCT(($G$1:$G523&lt;&gt;"")*($B$1:$B523=$B524))=0,MAX($H$1:$H523)+1,""),"")</f>
        <v/>
      </c>
    </row>
    <row r="525" spans="1:8" x14ac:dyDescent="0.25">
      <c r="A525" s="1">
        <v>8798</v>
      </c>
      <c r="B525" t="s">
        <v>221</v>
      </c>
      <c r="C525" s="6">
        <v>42022</v>
      </c>
      <c r="D525" s="6">
        <v>42022</v>
      </c>
      <c r="E525" t="s">
        <v>0</v>
      </c>
      <c r="F525" s="19">
        <v>1</v>
      </c>
      <c r="G525" s="20" t="str">
        <f>IF(AND($C525&gt;=بحث!$G$7,$C525&lt;=بحث!$G$8,$E525=بحث!$I$7),$F525,"")</f>
        <v/>
      </c>
      <c r="H525" s="20" t="str">
        <f>IF(AND($C525&gt;=بحث!$G$7,$C525&lt;=بحث!$G$8,$E525=بحث!$I$7),IF(SUMPRODUCT(($G$1:$G524&lt;&gt;"")*($B$1:$B524=$B525))=0,MAX($H$1:$H524)+1,""),"")</f>
        <v/>
      </c>
    </row>
    <row r="526" spans="1:8" x14ac:dyDescent="0.25">
      <c r="A526" s="1">
        <v>8795</v>
      </c>
      <c r="B526" t="s">
        <v>505</v>
      </c>
      <c r="C526" s="6">
        <v>42022</v>
      </c>
      <c r="D526" s="6">
        <v>42026</v>
      </c>
      <c r="E526" t="s">
        <v>3</v>
      </c>
      <c r="F526" s="19">
        <v>5</v>
      </c>
      <c r="G526" s="20" t="str">
        <f>IF(AND($C526&gt;=بحث!$G$7,$C526&lt;=بحث!$G$8,$E526=بحث!$I$7),$F526,"")</f>
        <v/>
      </c>
      <c r="H526" s="20" t="str">
        <f>IF(AND($C526&gt;=بحث!$G$7,$C526&lt;=بحث!$G$8,$E526=بحث!$I$7),IF(SUMPRODUCT(($G$1:$G525&lt;&gt;"")*($B$1:$B525=$B526))=0,MAX($H$1:$H525)+1,""),"")</f>
        <v/>
      </c>
    </row>
    <row r="527" spans="1:8" x14ac:dyDescent="0.25">
      <c r="A527" s="1">
        <v>8665</v>
      </c>
      <c r="B527" t="s">
        <v>222</v>
      </c>
      <c r="C527" s="6">
        <v>42022</v>
      </c>
      <c r="D527" s="6">
        <v>42025</v>
      </c>
      <c r="E527" t="s">
        <v>0</v>
      </c>
      <c r="F527" s="19">
        <v>4</v>
      </c>
      <c r="G527" s="20" t="str">
        <f>IF(AND($C527&gt;=بحث!$G$7,$C527&lt;=بحث!$G$8,$E527=بحث!$I$7),$F527,"")</f>
        <v/>
      </c>
      <c r="H527" s="20" t="str">
        <f>IF(AND($C527&gt;=بحث!$G$7,$C527&lt;=بحث!$G$8,$E527=بحث!$I$7),IF(SUMPRODUCT(($G$1:$G526&lt;&gt;"")*($B$1:$B526=$B527))=0,MAX($H$1:$H526)+1,""),"")</f>
        <v/>
      </c>
    </row>
    <row r="528" spans="1:8" x14ac:dyDescent="0.25">
      <c r="A528" s="1">
        <v>8665</v>
      </c>
      <c r="B528" t="s">
        <v>222</v>
      </c>
      <c r="C528" s="6">
        <v>42057</v>
      </c>
      <c r="D528" s="6">
        <v>42026</v>
      </c>
      <c r="E528" t="s">
        <v>0</v>
      </c>
      <c r="F528" s="19">
        <v>1</v>
      </c>
      <c r="G528" s="20" t="str">
        <f>IF(AND($C528&gt;=بحث!$G$7,$C528&lt;=بحث!$G$8,$E528=بحث!$I$7),$F528,"")</f>
        <v/>
      </c>
      <c r="H528" s="20" t="str">
        <f>IF(AND($C528&gt;=بحث!$G$7,$C528&lt;=بحث!$G$8,$E528=بحث!$I$7),IF(SUMPRODUCT(($G$1:$G527&lt;&gt;"")*($B$1:$B527=$B528))=0,MAX($H$1:$H527)+1,""),"")</f>
        <v/>
      </c>
    </row>
    <row r="529" spans="1:8" x14ac:dyDescent="0.25">
      <c r="A529" s="1">
        <v>8127</v>
      </c>
      <c r="B529" t="s">
        <v>17</v>
      </c>
      <c r="C529" s="6">
        <v>42036</v>
      </c>
      <c r="D529" s="6">
        <v>42037</v>
      </c>
      <c r="E529" t="s">
        <v>0</v>
      </c>
      <c r="F529" s="19">
        <v>2</v>
      </c>
      <c r="G529" s="20" t="str">
        <f>IF(AND($C529&gt;=بحث!$G$7,$C529&lt;=بحث!$G$8,$E529=بحث!$I$7),$F529,"")</f>
        <v/>
      </c>
      <c r="H529" s="20" t="str">
        <f>IF(AND($C529&gt;=بحث!$G$7,$C529&lt;=بحث!$G$8,$E529=بحث!$I$7),IF(SUMPRODUCT(($G$1:$G528&lt;&gt;"")*($B$1:$B528=$B529))=0,MAX($H$1:$H528)+1,""),"")</f>
        <v/>
      </c>
    </row>
    <row r="530" spans="1:8" x14ac:dyDescent="0.25">
      <c r="A530" s="1">
        <v>8646</v>
      </c>
      <c r="B530" t="s">
        <v>196</v>
      </c>
      <c r="C530" s="6">
        <v>42043</v>
      </c>
      <c r="D530" s="6">
        <v>42044</v>
      </c>
      <c r="E530" t="s">
        <v>0</v>
      </c>
      <c r="F530" s="19">
        <v>2</v>
      </c>
      <c r="G530" s="20" t="str">
        <f>IF(AND($C530&gt;=بحث!$G$7,$C530&lt;=بحث!$G$8,$E530=بحث!$I$7),$F530,"")</f>
        <v/>
      </c>
      <c r="H530" s="20" t="str">
        <f>IF(AND($C530&gt;=بحث!$G$7,$C530&lt;=بحث!$G$8,$E530=بحث!$I$7),IF(SUMPRODUCT(($G$1:$G529&lt;&gt;"")*($B$1:$B529=$B530))=0,MAX($H$1:$H529)+1,""),"")</f>
        <v/>
      </c>
    </row>
    <row r="531" spans="1:8" x14ac:dyDescent="0.25">
      <c r="A531" s="1">
        <v>8787</v>
      </c>
      <c r="B531" t="s">
        <v>498</v>
      </c>
      <c r="C531" s="6">
        <v>42043</v>
      </c>
      <c r="D531" s="6">
        <v>42043</v>
      </c>
      <c r="E531" t="s">
        <v>0</v>
      </c>
      <c r="F531" s="19">
        <v>1</v>
      </c>
      <c r="G531" s="20" t="str">
        <f>IF(AND($C531&gt;=بحث!$G$7,$C531&lt;=بحث!$G$8,$E531=بحث!$I$7),$F531,"")</f>
        <v/>
      </c>
      <c r="H531" s="20" t="str">
        <f>IF(AND($C531&gt;=بحث!$G$7,$C531&lt;=بحث!$G$8,$E531=بحث!$I$7),IF(SUMPRODUCT(($G$1:$G530&lt;&gt;"")*($B$1:$B530=$B531))=0,MAX($H$1:$H530)+1,""),"")</f>
        <v/>
      </c>
    </row>
    <row r="532" spans="1:8" x14ac:dyDescent="0.25">
      <c r="A532" s="1">
        <v>8651</v>
      </c>
      <c r="B532" t="s">
        <v>130</v>
      </c>
      <c r="C532" s="6">
        <v>42040</v>
      </c>
      <c r="D532" s="6">
        <v>42040</v>
      </c>
      <c r="E532" t="s">
        <v>0</v>
      </c>
      <c r="F532" s="19">
        <v>0</v>
      </c>
      <c r="G532" s="20" t="str">
        <f>IF(AND($C532&gt;=بحث!$G$7,$C532&lt;=بحث!$G$8,$E532=بحث!$I$7),$F532,"")</f>
        <v/>
      </c>
      <c r="H532" s="20" t="str">
        <f>IF(AND($C532&gt;=بحث!$G$7,$C532&lt;=بحث!$G$8,$E532=بحث!$I$7),IF(SUMPRODUCT(($G$1:$G531&lt;&gt;"")*($B$1:$B531=$B532))=0,MAX($H$1:$H531)+1,""),"")</f>
        <v/>
      </c>
    </row>
    <row r="533" spans="1:8" x14ac:dyDescent="0.25">
      <c r="A533" s="1">
        <v>8841</v>
      </c>
      <c r="B533" t="s">
        <v>174</v>
      </c>
      <c r="C533" s="6">
        <v>42043</v>
      </c>
      <c r="D533" s="6">
        <v>42043</v>
      </c>
      <c r="E533" t="s">
        <v>3</v>
      </c>
      <c r="F533" s="19">
        <v>1</v>
      </c>
      <c r="G533" s="20" t="str">
        <f>IF(AND($C533&gt;=بحث!$G$7,$C533&lt;=بحث!$G$8,$E533=بحث!$I$7),$F533,"")</f>
        <v/>
      </c>
      <c r="H533" s="20" t="str">
        <f>IF(AND($C533&gt;=بحث!$G$7,$C533&lt;=بحث!$G$8,$E533=بحث!$I$7),IF(SUMPRODUCT(($G$1:$G532&lt;&gt;"")*($B$1:$B532=$B533))=0,MAX($H$1:$H532)+1,""),"")</f>
        <v/>
      </c>
    </row>
    <row r="534" spans="1:8" x14ac:dyDescent="0.25">
      <c r="A534" s="1">
        <v>8841</v>
      </c>
      <c r="B534" t="s">
        <v>174</v>
      </c>
      <c r="C534" s="6">
        <v>42040</v>
      </c>
      <c r="D534" s="6">
        <v>42040</v>
      </c>
      <c r="E534" t="s">
        <v>0</v>
      </c>
      <c r="F534" s="19">
        <v>1</v>
      </c>
      <c r="G534" s="20" t="str">
        <f>IF(AND($C534&gt;=بحث!$G$7,$C534&lt;=بحث!$G$8,$E534=بحث!$I$7),$F534,"")</f>
        <v/>
      </c>
      <c r="H534" s="20" t="str">
        <f>IF(AND($C534&gt;=بحث!$G$7,$C534&lt;=بحث!$G$8,$E534=بحث!$I$7),IF(SUMPRODUCT(($G$1:$G533&lt;&gt;"")*($B$1:$B533=$B534))=0,MAX($H$1:$H533)+1,""),"")</f>
        <v/>
      </c>
    </row>
    <row r="535" spans="1:8" x14ac:dyDescent="0.25">
      <c r="A535" s="1">
        <v>8282</v>
      </c>
      <c r="B535" t="s">
        <v>188</v>
      </c>
      <c r="C535" s="6">
        <v>42039</v>
      </c>
      <c r="D535" s="6">
        <v>42039</v>
      </c>
      <c r="E535" t="s">
        <v>0</v>
      </c>
      <c r="F535" s="19">
        <v>1</v>
      </c>
      <c r="G535" s="20" t="str">
        <f>IF(AND($C535&gt;=بحث!$G$7,$C535&lt;=بحث!$G$8,$E535=بحث!$I$7),$F535,"")</f>
        <v/>
      </c>
      <c r="H535" s="20" t="str">
        <f>IF(AND($C535&gt;=بحث!$G$7,$C535&lt;=بحث!$G$8,$E535=بحث!$I$7),IF(SUMPRODUCT(($G$1:$G534&lt;&gt;"")*($B$1:$B534=$B535))=0,MAX($H$1:$H534)+1,""),"")</f>
        <v/>
      </c>
    </row>
    <row r="536" spans="1:8" x14ac:dyDescent="0.25">
      <c r="A536" s="1">
        <v>8324</v>
      </c>
      <c r="B536" t="s">
        <v>73</v>
      </c>
      <c r="C536" s="6">
        <v>42037</v>
      </c>
      <c r="D536" s="6">
        <v>42037</v>
      </c>
      <c r="E536" t="s">
        <v>0</v>
      </c>
      <c r="F536" s="19">
        <v>1</v>
      </c>
      <c r="G536" s="20" t="str">
        <f>IF(AND($C536&gt;=بحث!$G$7,$C536&lt;=بحث!$G$8,$E536=بحث!$I$7),$F536,"")</f>
        <v/>
      </c>
      <c r="H536" s="20" t="str">
        <f>IF(AND($C536&gt;=بحث!$G$7,$C536&lt;=بحث!$G$8,$E536=بحث!$I$7),IF(SUMPRODUCT(($G$1:$G535&lt;&gt;"")*($B$1:$B535=$B536))=0,MAX($H$1:$H535)+1,""),"")</f>
        <v/>
      </c>
    </row>
    <row r="537" spans="1:8" x14ac:dyDescent="0.25">
      <c r="A537">
        <v>8852</v>
      </c>
      <c r="B537" t="s">
        <v>102</v>
      </c>
      <c r="C537" s="6">
        <v>42038</v>
      </c>
      <c r="D537" s="6">
        <v>42038</v>
      </c>
      <c r="E537" t="s">
        <v>0</v>
      </c>
      <c r="F537" s="19">
        <v>1</v>
      </c>
      <c r="G537" s="20" t="str">
        <f>IF(AND($C537&gt;=بحث!$G$7,$C537&lt;=بحث!$G$8,$E537=بحث!$I$7),$F537,"")</f>
        <v/>
      </c>
      <c r="H537" s="20" t="str">
        <f>IF(AND($C537&gt;=بحث!$G$7,$C537&lt;=بحث!$G$8,$E537=بحث!$I$7),IF(SUMPRODUCT(($G$1:$G536&lt;&gt;"")*($B$1:$B536=$B537))=0,MAX($H$1:$H536)+1,""),"")</f>
        <v/>
      </c>
    </row>
    <row r="538" spans="1:8" x14ac:dyDescent="0.25">
      <c r="A538" s="1">
        <v>8788</v>
      </c>
      <c r="B538" t="s">
        <v>480</v>
      </c>
      <c r="C538" s="6">
        <v>42044</v>
      </c>
      <c r="D538" s="6">
        <v>42044</v>
      </c>
      <c r="E538" t="s">
        <v>0</v>
      </c>
      <c r="F538" s="19">
        <v>1</v>
      </c>
      <c r="G538" s="20" t="str">
        <f>IF(AND($C538&gt;=بحث!$G$7,$C538&lt;=بحث!$G$8,$E538=بحث!$I$7),$F538,"")</f>
        <v/>
      </c>
      <c r="H538" s="20" t="str">
        <f>IF(AND($C538&gt;=بحث!$G$7,$C538&lt;=بحث!$G$8,$E538=بحث!$I$7),IF(SUMPRODUCT(($G$1:$G537&lt;&gt;"")*($B$1:$B537=$B538))=0,MAX($H$1:$H537)+1,""),"")</f>
        <v/>
      </c>
    </row>
    <row r="539" spans="1:8" x14ac:dyDescent="0.25">
      <c r="A539">
        <v>8858</v>
      </c>
      <c r="B539" t="s">
        <v>72</v>
      </c>
      <c r="C539" s="6">
        <v>42039</v>
      </c>
      <c r="D539" s="6">
        <v>42039</v>
      </c>
      <c r="E539" t="s">
        <v>0</v>
      </c>
      <c r="F539" s="19">
        <v>0</v>
      </c>
      <c r="G539" s="20" t="str">
        <f>IF(AND($C539&gt;=بحث!$G$7,$C539&lt;=بحث!$G$8,$E539=بحث!$I$7),$F539,"")</f>
        <v/>
      </c>
      <c r="H539" s="20" t="str">
        <f>IF(AND($C539&gt;=بحث!$G$7,$C539&lt;=بحث!$G$8,$E539=بحث!$I$7),IF(SUMPRODUCT(($G$1:$G538&lt;&gt;"")*($B$1:$B538=$B539))=0,MAX($H$1:$H538)+1,""),"")</f>
        <v/>
      </c>
    </row>
    <row r="540" spans="1:8" x14ac:dyDescent="0.25">
      <c r="A540" s="1">
        <v>8643</v>
      </c>
      <c r="B540" t="s">
        <v>118</v>
      </c>
      <c r="C540" s="6">
        <v>42043</v>
      </c>
      <c r="D540" s="6">
        <v>42044</v>
      </c>
      <c r="E540" t="s">
        <v>0</v>
      </c>
      <c r="F540" s="19">
        <v>2</v>
      </c>
      <c r="G540" s="20" t="str">
        <f>IF(AND($C540&gt;=بحث!$G$7,$C540&lt;=بحث!$G$8,$E540=بحث!$I$7),$F540,"")</f>
        <v/>
      </c>
      <c r="H540" s="20" t="str">
        <f>IF(AND($C540&gt;=بحث!$G$7,$C540&lt;=بحث!$G$8,$E540=بحث!$I$7),IF(SUMPRODUCT(($G$1:$G539&lt;&gt;"")*($B$1:$B539=$B540))=0,MAX($H$1:$H539)+1,""),"")</f>
        <v/>
      </c>
    </row>
    <row r="541" spans="1:8" x14ac:dyDescent="0.25">
      <c r="A541">
        <v>8859</v>
      </c>
      <c r="B541" t="s">
        <v>113</v>
      </c>
      <c r="C541" s="6">
        <v>42043</v>
      </c>
      <c r="D541" s="6">
        <v>42043</v>
      </c>
      <c r="E541" t="s">
        <v>0</v>
      </c>
      <c r="F541" s="19">
        <v>1</v>
      </c>
      <c r="G541" s="20" t="str">
        <f>IF(AND($C541&gt;=بحث!$G$7,$C541&lt;=بحث!$G$8,$E541=بحث!$I$7),$F541,"")</f>
        <v/>
      </c>
      <c r="H541" s="20" t="str">
        <f>IF(AND($C541&gt;=بحث!$G$7,$C541&lt;=بحث!$G$8,$E541=بحث!$I$7),IF(SUMPRODUCT(($G$1:$G540&lt;&gt;"")*($B$1:$B540=$B541))=0,MAX($H$1:$H540)+1,""),"")</f>
        <v/>
      </c>
    </row>
    <row r="542" spans="1:8" x14ac:dyDescent="0.25">
      <c r="A542" s="1">
        <v>8699</v>
      </c>
      <c r="B542" t="s">
        <v>223</v>
      </c>
      <c r="C542" s="6">
        <v>42040</v>
      </c>
      <c r="D542" s="6">
        <v>42040</v>
      </c>
      <c r="E542" t="s">
        <v>0</v>
      </c>
      <c r="F542" s="19">
        <v>1</v>
      </c>
      <c r="G542" s="20" t="str">
        <f>IF(AND($C542&gt;=بحث!$G$7,$C542&lt;=بحث!$G$8,$E542=بحث!$I$7),$F542,"")</f>
        <v/>
      </c>
      <c r="H542" s="20" t="str">
        <f>IF(AND($C542&gt;=بحث!$G$7,$C542&lt;=بحث!$G$8,$E542=بحث!$I$7),IF(SUMPRODUCT(($G$1:$G541&lt;&gt;"")*($B$1:$B541=$B542))=0,MAX($H$1:$H541)+1,""),"")</f>
        <v/>
      </c>
    </row>
    <row r="543" spans="1:8" x14ac:dyDescent="0.25">
      <c r="A543" s="1">
        <v>8314</v>
      </c>
      <c r="B543" t="s">
        <v>133</v>
      </c>
      <c r="C543" s="6">
        <v>42040</v>
      </c>
      <c r="D543" s="6">
        <v>42040</v>
      </c>
      <c r="E543" t="s">
        <v>0</v>
      </c>
      <c r="F543" s="19">
        <v>1</v>
      </c>
      <c r="G543" s="20" t="str">
        <f>IF(AND($C543&gt;=بحث!$G$7,$C543&lt;=بحث!$G$8,$E543=بحث!$I$7),$F543,"")</f>
        <v/>
      </c>
      <c r="H543" s="20" t="str">
        <f>IF(AND($C543&gt;=بحث!$G$7,$C543&lt;=بحث!$G$8,$E543=بحث!$I$7),IF(SUMPRODUCT(($G$1:$G542&lt;&gt;"")*($B$1:$B542=$B543))=0,MAX($H$1:$H542)+1,""),"")</f>
        <v/>
      </c>
    </row>
    <row r="544" spans="1:8" x14ac:dyDescent="0.25">
      <c r="A544" s="1">
        <v>8814</v>
      </c>
      <c r="B544" t="s">
        <v>491</v>
      </c>
      <c r="C544" s="6">
        <v>42039</v>
      </c>
      <c r="D544" s="6">
        <v>42039</v>
      </c>
      <c r="E544" t="s">
        <v>0</v>
      </c>
      <c r="F544" s="19">
        <v>1</v>
      </c>
      <c r="G544" s="20" t="str">
        <f>IF(AND($C544&gt;=بحث!$G$7,$C544&lt;=بحث!$G$8,$E544=بحث!$I$7),$F544,"")</f>
        <v/>
      </c>
      <c r="H544" s="20" t="str">
        <f>IF(AND($C544&gt;=بحث!$G$7,$C544&lt;=بحث!$G$8,$E544=بحث!$I$7),IF(SUMPRODUCT(($G$1:$G543&lt;&gt;"")*($B$1:$B543=$B544))=0,MAX($H$1:$H543)+1,""),"")</f>
        <v/>
      </c>
    </row>
    <row r="545" spans="1:8" x14ac:dyDescent="0.25">
      <c r="A545">
        <v>8860</v>
      </c>
      <c r="B545" t="s">
        <v>178</v>
      </c>
      <c r="C545" s="6">
        <v>42039</v>
      </c>
      <c r="D545" s="6">
        <v>42039</v>
      </c>
      <c r="E545" t="s">
        <v>3</v>
      </c>
      <c r="F545" s="19">
        <v>1</v>
      </c>
      <c r="G545" s="20" t="str">
        <f>IF(AND($C545&gt;=بحث!$G$7,$C545&lt;=بحث!$G$8,$E545=بحث!$I$7),$F545,"")</f>
        <v/>
      </c>
      <c r="H545" s="20" t="str">
        <f>IF(AND($C545&gt;=بحث!$G$7,$C545&lt;=بحث!$G$8,$E545=بحث!$I$7),IF(SUMPRODUCT(($G$1:$G544&lt;&gt;"")*($B$1:$B544=$B545))=0,MAX($H$1:$H544)+1,""),"")</f>
        <v/>
      </c>
    </row>
    <row r="546" spans="1:8" x14ac:dyDescent="0.25">
      <c r="A546" s="1">
        <v>8792</v>
      </c>
      <c r="B546" t="s">
        <v>506</v>
      </c>
      <c r="C546" s="6">
        <v>42040</v>
      </c>
      <c r="D546" s="6">
        <v>42040</v>
      </c>
      <c r="E546" t="s">
        <v>0</v>
      </c>
      <c r="F546" s="19">
        <v>1</v>
      </c>
      <c r="G546" s="20" t="str">
        <f>IF(AND($C546&gt;=بحث!$G$7,$C546&lt;=بحث!$G$8,$E546=بحث!$I$7),$F546,"")</f>
        <v/>
      </c>
      <c r="H546" s="20" t="str">
        <f>IF(AND($C546&gt;=بحث!$G$7,$C546&lt;=بحث!$G$8,$E546=بحث!$I$7),IF(SUMPRODUCT(($G$1:$G545&lt;&gt;"")*($B$1:$B545=$B546))=0,MAX($H$1:$H545)+1,""),"")</f>
        <v/>
      </c>
    </row>
    <row r="547" spans="1:8" x14ac:dyDescent="0.25">
      <c r="A547">
        <v>8860</v>
      </c>
      <c r="B547" t="s">
        <v>178</v>
      </c>
      <c r="C547" s="6">
        <v>42038</v>
      </c>
      <c r="D547" s="6">
        <v>42038</v>
      </c>
      <c r="E547" t="s">
        <v>3</v>
      </c>
      <c r="F547" s="19">
        <v>1</v>
      </c>
      <c r="G547" s="20" t="str">
        <f>IF(AND($C547&gt;=بحث!$G$7,$C547&lt;=بحث!$G$8,$E547=بحث!$I$7),$F547,"")</f>
        <v/>
      </c>
      <c r="H547" s="20" t="str">
        <f>IF(AND($C547&gt;=بحث!$G$7,$C547&lt;=بحث!$G$8,$E547=بحث!$I$7),IF(SUMPRODUCT(($G$1:$G546&lt;&gt;"")*($B$1:$B546=$B547))=0,MAX($H$1:$H546)+1,""),"")</f>
        <v/>
      </c>
    </row>
    <row r="548" spans="1:8" x14ac:dyDescent="0.25">
      <c r="A548" s="1">
        <v>8807</v>
      </c>
      <c r="B548" t="s">
        <v>488</v>
      </c>
      <c r="C548" s="6">
        <v>42039</v>
      </c>
      <c r="D548" s="6">
        <v>42040</v>
      </c>
      <c r="E548" t="s">
        <v>3</v>
      </c>
      <c r="F548" s="19">
        <v>2</v>
      </c>
      <c r="G548" s="20" t="str">
        <f>IF(AND($C548&gt;=بحث!$G$7,$C548&lt;=بحث!$G$8,$E548=بحث!$I$7),$F548,"")</f>
        <v/>
      </c>
      <c r="H548" s="20" t="str">
        <f>IF(AND($C548&gt;=بحث!$G$7,$C548&lt;=بحث!$G$8,$E548=بحث!$I$7),IF(SUMPRODUCT(($G$1:$G547&lt;&gt;"")*($B$1:$B547=$B548))=0,MAX($H$1:$H547)+1,""),"")</f>
        <v/>
      </c>
    </row>
    <row r="549" spans="1:8" x14ac:dyDescent="0.25">
      <c r="A549" s="1">
        <v>8698</v>
      </c>
      <c r="B549" t="s">
        <v>109</v>
      </c>
      <c r="C549" s="6">
        <v>42038</v>
      </c>
      <c r="D549" s="6">
        <v>42038</v>
      </c>
      <c r="E549" t="s">
        <v>3</v>
      </c>
      <c r="F549" s="19">
        <v>1</v>
      </c>
      <c r="G549" s="20" t="str">
        <f>IF(AND($C549&gt;=بحث!$G$7,$C549&lt;=بحث!$G$8,$E549=بحث!$I$7),$F549,"")</f>
        <v/>
      </c>
      <c r="H549" s="20" t="str">
        <f>IF(AND($C549&gt;=بحث!$G$7,$C549&lt;=بحث!$G$8,$E549=بحث!$I$7),IF(SUMPRODUCT(($G$1:$G548&lt;&gt;"")*($B$1:$B548=$B549))=0,MAX($H$1:$H548)+1,""),"")</f>
        <v/>
      </c>
    </row>
    <row r="550" spans="1:8" x14ac:dyDescent="0.25">
      <c r="A550" s="1">
        <v>8745</v>
      </c>
      <c r="B550" t="s">
        <v>23</v>
      </c>
      <c r="C550" s="6">
        <v>42043</v>
      </c>
      <c r="D550" s="6">
        <v>42043</v>
      </c>
      <c r="E550" t="s">
        <v>0</v>
      </c>
      <c r="F550" s="19">
        <v>1</v>
      </c>
      <c r="G550" s="20" t="str">
        <f>IF(AND($C550&gt;=بحث!$G$7,$C550&lt;=بحث!$G$8,$E550=بحث!$I$7),$F550,"")</f>
        <v/>
      </c>
      <c r="H550" s="20" t="str">
        <f>IF(AND($C550&gt;=بحث!$G$7,$C550&lt;=بحث!$G$8,$E550=بحث!$I$7),IF(SUMPRODUCT(($G$1:$G549&lt;&gt;"")*($B$1:$B549=$B550))=0,MAX($H$1:$H549)+1,""),"")</f>
        <v/>
      </c>
    </row>
    <row r="551" spans="1:8" x14ac:dyDescent="0.25">
      <c r="A551" s="1">
        <v>8656</v>
      </c>
      <c r="B551" t="s">
        <v>33</v>
      </c>
      <c r="C551" s="6">
        <v>42037</v>
      </c>
      <c r="D551" s="6">
        <v>42037</v>
      </c>
      <c r="E551" t="s">
        <v>464</v>
      </c>
      <c r="F551" s="19">
        <v>1</v>
      </c>
      <c r="G551" s="20">
        <f>IF(AND($C551&gt;=بحث!$G$7,$C551&lt;=بحث!$G$8,$E551=بحث!$I$7),$F551,"")</f>
        <v>1</v>
      </c>
      <c r="H551" s="20" t="str">
        <f>IF(AND($C551&gt;=بحث!$G$7,$C551&lt;=بحث!$G$8,$E551=بحث!$I$7),IF(SUMPRODUCT(($G$1:$G550&lt;&gt;"")*($B$1:$B550=$B551))=0,MAX($H$1:$H550)+1,""),"")</f>
        <v/>
      </c>
    </row>
    <row r="552" spans="1:8" x14ac:dyDescent="0.25">
      <c r="A552" s="1">
        <v>8654</v>
      </c>
      <c r="B552" t="s">
        <v>115</v>
      </c>
      <c r="C552" s="6">
        <v>42037</v>
      </c>
      <c r="D552" s="6">
        <v>42037</v>
      </c>
      <c r="E552" t="s">
        <v>464</v>
      </c>
      <c r="F552" s="19">
        <v>1</v>
      </c>
      <c r="G552" s="20">
        <f>IF(AND($C552&gt;=بحث!$G$7,$C552&lt;=بحث!$G$8,$E552=بحث!$I$7),$F552,"")</f>
        <v>1</v>
      </c>
      <c r="H552" s="20">
        <f>IF(AND($C552&gt;=بحث!$G$7,$C552&lt;=بحث!$G$8,$E552=بحث!$I$7),IF(SUMPRODUCT(($G$1:$G551&lt;&gt;"")*($B$1:$B551=$B552))=0,MAX($H$1:$H551)+1,""),"")</f>
        <v>16</v>
      </c>
    </row>
    <row r="553" spans="1:8" x14ac:dyDescent="0.25">
      <c r="A553" s="1">
        <v>8816</v>
      </c>
      <c r="B553" t="s">
        <v>507</v>
      </c>
      <c r="C553" s="6">
        <v>42050</v>
      </c>
      <c r="D553" s="6">
        <v>42051</v>
      </c>
      <c r="E553" t="s">
        <v>3</v>
      </c>
      <c r="F553" s="19">
        <v>2</v>
      </c>
      <c r="G553" s="20" t="str">
        <f>IF(AND($C553&gt;=بحث!$G$7,$C553&lt;=بحث!$G$8,$E553=بحث!$I$7),$F553,"")</f>
        <v/>
      </c>
      <c r="H553" s="20" t="str">
        <f>IF(AND($C553&gt;=بحث!$G$7,$C553&lt;=بحث!$G$8,$E553=بحث!$I$7),IF(SUMPRODUCT(($G$1:$G552&lt;&gt;"")*($B$1:$B552=$B553))=0,MAX($H$1:$H552)+1,""),"")</f>
        <v/>
      </c>
    </row>
    <row r="554" spans="1:8" x14ac:dyDescent="0.25">
      <c r="A554" s="1">
        <v>8816</v>
      </c>
      <c r="B554" t="s">
        <v>507</v>
      </c>
      <c r="C554" s="6">
        <v>42052</v>
      </c>
      <c r="D554" s="6">
        <v>42054</v>
      </c>
      <c r="E554" t="s">
        <v>3</v>
      </c>
      <c r="F554" s="19">
        <v>3</v>
      </c>
      <c r="G554" s="20" t="str">
        <f>IF(AND($C554&gt;=بحث!$G$7,$C554&lt;=بحث!$G$8,$E554=بحث!$I$7),$F554,"")</f>
        <v/>
      </c>
      <c r="H554" s="20" t="str">
        <f>IF(AND($C554&gt;=بحث!$G$7,$C554&lt;=بحث!$G$8,$E554=بحث!$I$7),IF(SUMPRODUCT(($G$1:$G553&lt;&gt;"")*($B$1:$B553=$B554))=0,MAX($H$1:$H553)+1,""),"")</f>
        <v/>
      </c>
    </row>
    <row r="555" spans="1:8" x14ac:dyDescent="0.25">
      <c r="A555" s="1">
        <v>8713</v>
      </c>
      <c r="B555" t="s">
        <v>15</v>
      </c>
      <c r="C555" s="6">
        <v>42038</v>
      </c>
      <c r="D555" s="6">
        <v>42040</v>
      </c>
      <c r="E555" t="s">
        <v>3</v>
      </c>
      <c r="F555" s="19">
        <v>3</v>
      </c>
      <c r="G555" s="20" t="str">
        <f>IF(AND($C555&gt;=بحث!$G$7,$C555&lt;=بحث!$G$8,$E555=بحث!$I$7),$F555,"")</f>
        <v/>
      </c>
      <c r="H555" s="20" t="str">
        <f>IF(AND($C555&gt;=بحث!$G$7,$C555&lt;=بحث!$G$8,$E555=بحث!$I$7),IF(SUMPRODUCT(($G$1:$G554&lt;&gt;"")*($B$1:$B554=$B555))=0,MAX($H$1:$H554)+1,""),"")</f>
        <v/>
      </c>
    </row>
    <row r="556" spans="1:8" x14ac:dyDescent="0.25">
      <c r="A556" s="1">
        <v>8751</v>
      </c>
      <c r="B556" t="s">
        <v>167</v>
      </c>
      <c r="C556" s="6">
        <v>42037</v>
      </c>
      <c r="D556" s="6">
        <v>42037</v>
      </c>
      <c r="E556" t="s">
        <v>0</v>
      </c>
      <c r="F556" s="19">
        <v>1</v>
      </c>
      <c r="G556" s="20" t="str">
        <f>IF(AND($C556&gt;=بحث!$G$7,$C556&lt;=بحث!$G$8,$E556=بحث!$I$7),$F556,"")</f>
        <v/>
      </c>
      <c r="H556" s="20" t="str">
        <f>IF(AND($C556&gt;=بحث!$G$7,$C556&lt;=بحث!$G$8,$E556=بحث!$I$7),IF(SUMPRODUCT(($G$1:$G555&lt;&gt;"")*($B$1:$B555=$B556))=0,MAX($H$1:$H555)+1,""),"")</f>
        <v/>
      </c>
    </row>
    <row r="557" spans="1:8" x14ac:dyDescent="0.25">
      <c r="A557" s="1">
        <v>8332</v>
      </c>
      <c r="B557" t="s">
        <v>65</v>
      </c>
      <c r="C557" s="6">
        <v>42039</v>
      </c>
      <c r="D557" s="6">
        <v>42039</v>
      </c>
      <c r="E557" t="s">
        <v>0</v>
      </c>
      <c r="F557" s="19">
        <v>1</v>
      </c>
      <c r="G557" s="20" t="str">
        <f>IF(AND($C557&gt;=بحث!$G$7,$C557&lt;=بحث!$G$8,$E557=بحث!$I$7),$F557,"")</f>
        <v/>
      </c>
      <c r="H557" s="20" t="str">
        <f>IF(AND($C557&gt;=بحث!$G$7,$C557&lt;=بحث!$G$8,$E557=بحث!$I$7),IF(SUMPRODUCT(($G$1:$G556&lt;&gt;"")*($B$1:$B556=$B557))=0,MAX($H$1:$H556)+1,""),"")</f>
        <v/>
      </c>
    </row>
    <row r="558" spans="1:8" x14ac:dyDescent="0.25">
      <c r="A558" s="1">
        <v>8332</v>
      </c>
      <c r="B558" t="s">
        <v>65</v>
      </c>
      <c r="C558" s="6">
        <v>42038</v>
      </c>
      <c r="D558" s="6">
        <v>42038</v>
      </c>
      <c r="E558" t="s">
        <v>3</v>
      </c>
      <c r="F558" s="19">
        <v>1</v>
      </c>
      <c r="G558" s="20" t="str">
        <f>IF(AND($C558&gt;=بحث!$G$7,$C558&lt;=بحث!$G$8,$E558=بحث!$I$7),$F558,"")</f>
        <v/>
      </c>
      <c r="H558" s="20" t="str">
        <f>IF(AND($C558&gt;=بحث!$G$7,$C558&lt;=بحث!$G$8,$E558=بحث!$I$7),IF(SUMPRODUCT(($G$1:$G557&lt;&gt;"")*($B$1:$B557=$B558))=0,MAX($H$1:$H557)+1,""),"")</f>
        <v/>
      </c>
    </row>
    <row r="559" spans="1:8" x14ac:dyDescent="0.25">
      <c r="A559" s="1">
        <v>8773</v>
      </c>
      <c r="B559" t="s">
        <v>139</v>
      </c>
      <c r="C559" s="6">
        <v>42043</v>
      </c>
      <c r="D559" s="6">
        <v>42046</v>
      </c>
      <c r="E559" t="s">
        <v>0</v>
      </c>
      <c r="F559" s="19">
        <v>4</v>
      </c>
      <c r="G559" s="20" t="str">
        <f>IF(AND($C559&gt;=بحث!$G$7,$C559&lt;=بحث!$G$8,$E559=بحث!$I$7),$F559,"")</f>
        <v/>
      </c>
      <c r="H559" s="20" t="str">
        <f>IF(AND($C559&gt;=بحث!$G$7,$C559&lt;=بحث!$G$8,$E559=بحث!$I$7),IF(SUMPRODUCT(($G$1:$G558&lt;&gt;"")*($B$1:$B558=$B559))=0,MAX($H$1:$H558)+1,""),"")</f>
        <v/>
      </c>
    </row>
    <row r="560" spans="1:8" x14ac:dyDescent="0.25">
      <c r="A560" s="1">
        <v>8306</v>
      </c>
      <c r="B560" t="s">
        <v>87</v>
      </c>
      <c r="C560" s="6">
        <v>42037</v>
      </c>
      <c r="D560" s="6">
        <v>42037</v>
      </c>
      <c r="E560" t="s">
        <v>3</v>
      </c>
      <c r="F560" s="19">
        <v>1</v>
      </c>
      <c r="G560" s="20" t="str">
        <f>IF(AND($C560&gt;=بحث!$G$7,$C560&lt;=بحث!$G$8,$E560=بحث!$I$7),$F560,"")</f>
        <v/>
      </c>
      <c r="H560" s="20" t="str">
        <f>IF(AND($C560&gt;=بحث!$G$7,$C560&lt;=بحث!$G$8,$E560=بحث!$I$7),IF(SUMPRODUCT(($G$1:$G559&lt;&gt;"")*($B$1:$B559=$B560))=0,MAX($H$1:$H559)+1,""),"")</f>
        <v/>
      </c>
    </row>
    <row r="561" spans="1:8" x14ac:dyDescent="0.25">
      <c r="A561" s="1">
        <v>8281</v>
      </c>
      <c r="B561" t="s">
        <v>16</v>
      </c>
      <c r="C561" s="6">
        <v>42033</v>
      </c>
      <c r="D561" s="6">
        <v>42033</v>
      </c>
      <c r="E561" t="s">
        <v>0</v>
      </c>
      <c r="F561" s="19">
        <v>0</v>
      </c>
      <c r="G561" s="20" t="str">
        <f>IF(AND($C561&gt;=بحث!$G$7,$C561&lt;=بحث!$G$8,$E561=بحث!$I$7),$F561,"")</f>
        <v/>
      </c>
      <c r="H561" s="20" t="str">
        <f>IF(AND($C561&gt;=بحث!$G$7,$C561&lt;=بحث!$G$8,$E561=بحث!$I$7),IF(SUMPRODUCT(($G$1:$G560&lt;&gt;"")*($B$1:$B560=$B561))=0,MAX($H$1:$H560)+1,""),"")</f>
        <v/>
      </c>
    </row>
    <row r="562" spans="1:8" x14ac:dyDescent="0.25">
      <c r="A562" s="1">
        <v>8753</v>
      </c>
      <c r="B562" t="s">
        <v>77</v>
      </c>
      <c r="C562" s="6">
        <v>42038</v>
      </c>
      <c r="D562" s="6">
        <v>42038</v>
      </c>
      <c r="E562" t="s">
        <v>0</v>
      </c>
      <c r="F562" s="19">
        <v>1</v>
      </c>
      <c r="G562" s="20" t="str">
        <f>IF(AND($C562&gt;=بحث!$G$7,$C562&lt;=بحث!$G$8,$E562=بحث!$I$7),$F562,"")</f>
        <v/>
      </c>
      <c r="H562" s="20" t="str">
        <f>IF(AND($C562&gt;=بحث!$G$7,$C562&lt;=بحث!$G$8,$E562=بحث!$I$7),IF(SUMPRODUCT(($G$1:$G561&lt;&gt;"")*($B$1:$B561=$B562))=0,MAX($H$1:$H561)+1,""),"")</f>
        <v/>
      </c>
    </row>
    <row r="563" spans="1:8" x14ac:dyDescent="0.25">
      <c r="A563" s="1">
        <v>8763</v>
      </c>
      <c r="B563" t="s">
        <v>63</v>
      </c>
      <c r="C563" s="6">
        <v>42043</v>
      </c>
      <c r="D563" s="6">
        <v>42043</v>
      </c>
      <c r="E563" t="s">
        <v>0</v>
      </c>
      <c r="F563" s="19">
        <v>1</v>
      </c>
      <c r="G563" s="20" t="str">
        <f>IF(AND($C563&gt;=بحث!$G$7,$C563&lt;=بحث!$G$8,$E563=بحث!$I$7),$F563,"")</f>
        <v/>
      </c>
      <c r="H563" s="20" t="str">
        <f>IF(AND($C563&gt;=بحث!$G$7,$C563&lt;=بحث!$G$8,$E563=بحث!$I$7),IF(SUMPRODUCT(($G$1:$G562&lt;&gt;"")*($B$1:$B562=$B563))=0,MAX($H$1:$H562)+1,""),"")</f>
        <v/>
      </c>
    </row>
    <row r="564" spans="1:8" x14ac:dyDescent="0.25">
      <c r="A564" s="1">
        <v>8794</v>
      </c>
      <c r="B564" t="s">
        <v>82</v>
      </c>
      <c r="C564" s="6">
        <v>42040</v>
      </c>
      <c r="D564" s="6">
        <v>42040</v>
      </c>
      <c r="E564" t="s">
        <v>0</v>
      </c>
      <c r="F564" s="19">
        <v>1</v>
      </c>
      <c r="G564" s="20" t="str">
        <f>IF(AND($C564&gt;=بحث!$G$7,$C564&lt;=بحث!$G$8,$E564=بحث!$I$7),$F564,"")</f>
        <v/>
      </c>
      <c r="H564" s="20" t="str">
        <f>IF(AND($C564&gt;=بحث!$G$7,$C564&lt;=بحث!$G$8,$E564=بحث!$I$7),IF(SUMPRODUCT(($G$1:$G563&lt;&gt;"")*($B$1:$B563=$B564))=0,MAX($H$1:$H563)+1,""),"")</f>
        <v/>
      </c>
    </row>
    <row r="565" spans="1:8" x14ac:dyDescent="0.25">
      <c r="A565" s="1">
        <v>8304</v>
      </c>
      <c r="B565" t="s">
        <v>14</v>
      </c>
      <c r="C565" s="6">
        <v>42039</v>
      </c>
      <c r="D565" s="6">
        <v>42040</v>
      </c>
      <c r="E565" t="s">
        <v>0</v>
      </c>
      <c r="F565" s="19">
        <v>2</v>
      </c>
      <c r="G565" s="20" t="str">
        <f>IF(AND($C565&gt;=بحث!$G$7,$C565&lt;=بحث!$G$8,$E565=بحث!$I$7),$F565,"")</f>
        <v/>
      </c>
      <c r="H565" s="20" t="str">
        <f>IF(AND($C565&gt;=بحث!$G$7,$C565&lt;=بحث!$G$8,$E565=بحث!$I$7),IF(SUMPRODUCT(($G$1:$G564&lt;&gt;"")*($B$1:$B564=$B565))=0,MAX($H$1:$H564)+1,""),"")</f>
        <v/>
      </c>
    </row>
    <row r="566" spans="1:8" x14ac:dyDescent="0.25">
      <c r="A566" s="1">
        <v>8652</v>
      </c>
      <c r="B566" t="s">
        <v>149</v>
      </c>
      <c r="C566" s="6">
        <v>42039</v>
      </c>
      <c r="D566" s="6">
        <v>42039</v>
      </c>
      <c r="E566" t="s">
        <v>0</v>
      </c>
      <c r="F566" s="19">
        <v>1</v>
      </c>
      <c r="G566" s="20" t="str">
        <f>IF(AND($C566&gt;=بحث!$G$7,$C566&lt;=بحث!$G$8,$E566=بحث!$I$7),$F566,"")</f>
        <v/>
      </c>
      <c r="H566" s="20" t="str">
        <f>IF(AND($C566&gt;=بحث!$G$7,$C566&lt;=بحث!$G$8,$E566=بحث!$I$7),IF(SUMPRODUCT(($G$1:$G565&lt;&gt;"")*($B$1:$B565=$B566))=0,MAX($H$1:$H565)+1,""),"")</f>
        <v/>
      </c>
    </row>
    <row r="567" spans="1:8" x14ac:dyDescent="0.25">
      <c r="A567" s="1">
        <v>8257</v>
      </c>
      <c r="B567" t="s">
        <v>34</v>
      </c>
      <c r="C567" s="6">
        <v>42043</v>
      </c>
      <c r="D567" s="6">
        <v>42043</v>
      </c>
      <c r="E567" t="s">
        <v>0</v>
      </c>
      <c r="F567" s="19">
        <v>1</v>
      </c>
      <c r="G567" s="20" t="str">
        <f>IF(AND($C567&gt;=بحث!$G$7,$C567&lt;=بحث!$G$8,$E567=بحث!$I$7),$F567,"")</f>
        <v/>
      </c>
      <c r="H567" s="20" t="str">
        <f>IF(AND($C567&gt;=بحث!$G$7,$C567&lt;=بحث!$G$8,$E567=بحث!$I$7),IF(SUMPRODUCT(($G$1:$G566&lt;&gt;"")*($B$1:$B566=$B567))=0,MAX($H$1:$H566)+1,""),"")</f>
        <v/>
      </c>
    </row>
    <row r="568" spans="1:8" x14ac:dyDescent="0.25">
      <c r="A568" s="1">
        <v>8645</v>
      </c>
      <c r="B568" t="s">
        <v>38</v>
      </c>
      <c r="C568" s="6">
        <v>42040</v>
      </c>
      <c r="D568" s="6">
        <v>42040</v>
      </c>
      <c r="E568" t="s">
        <v>0</v>
      </c>
      <c r="F568" s="19">
        <v>1</v>
      </c>
      <c r="G568" s="20" t="str">
        <f>IF(AND($C568&gt;=بحث!$G$7,$C568&lt;=بحث!$G$8,$E568=بحث!$I$7),$F568,"")</f>
        <v/>
      </c>
      <c r="H568" s="20" t="str">
        <f>IF(AND($C568&gt;=بحث!$G$7,$C568&lt;=بحث!$G$8,$E568=بحث!$I$7),IF(SUMPRODUCT(($G$1:$G567&lt;&gt;"")*($B$1:$B567=$B568))=0,MAX($H$1:$H567)+1,""),"")</f>
        <v/>
      </c>
    </row>
    <row r="569" spans="1:8" x14ac:dyDescent="0.25">
      <c r="A569" s="1">
        <v>8683</v>
      </c>
      <c r="B569" t="s">
        <v>39</v>
      </c>
      <c r="C569" s="6">
        <v>42039</v>
      </c>
      <c r="D569" s="6">
        <v>42039</v>
      </c>
      <c r="E569" t="s">
        <v>0</v>
      </c>
      <c r="F569" s="19">
        <v>1</v>
      </c>
      <c r="G569" s="20" t="str">
        <f>IF(AND($C569&gt;=بحث!$G$7,$C569&lt;=بحث!$G$8,$E569=بحث!$I$7),$F569,"")</f>
        <v/>
      </c>
      <c r="H569" s="20" t="str">
        <f>IF(AND($C569&gt;=بحث!$G$7,$C569&lt;=بحث!$G$8,$E569=بحث!$I$7),IF(SUMPRODUCT(($G$1:$G568&lt;&gt;"")*($B$1:$B568=$B569))=0,MAX($H$1:$H568)+1,""),"")</f>
        <v/>
      </c>
    </row>
    <row r="570" spans="1:8" x14ac:dyDescent="0.25">
      <c r="A570" s="1">
        <v>8644</v>
      </c>
      <c r="B570" t="s">
        <v>30</v>
      </c>
      <c r="C570" s="6">
        <v>42039</v>
      </c>
      <c r="D570" s="6">
        <v>42040</v>
      </c>
      <c r="E570" t="s">
        <v>0</v>
      </c>
      <c r="F570" s="19">
        <v>2</v>
      </c>
      <c r="G570" s="20" t="str">
        <f>IF(AND($C570&gt;=بحث!$G$7,$C570&lt;=بحث!$G$8,$E570=بحث!$I$7),$F570,"")</f>
        <v/>
      </c>
      <c r="H570" s="20" t="str">
        <f>IF(AND($C570&gt;=بحث!$G$7,$C570&lt;=بحث!$G$8,$E570=بحث!$I$7),IF(SUMPRODUCT(($G$1:$G569&lt;&gt;"")*($B$1:$B569=$B570))=0,MAX($H$1:$H569)+1,""),"")</f>
        <v/>
      </c>
    </row>
    <row r="571" spans="1:8" x14ac:dyDescent="0.25">
      <c r="A571" s="1">
        <v>8656</v>
      </c>
      <c r="B571" t="s">
        <v>33</v>
      </c>
      <c r="C571" s="6">
        <v>42040</v>
      </c>
      <c r="D571" s="6">
        <v>42040</v>
      </c>
      <c r="E571" t="s">
        <v>0</v>
      </c>
      <c r="F571" s="19">
        <v>1</v>
      </c>
      <c r="G571" s="20" t="str">
        <f>IF(AND($C571&gt;=بحث!$G$7,$C571&lt;=بحث!$G$8,$E571=بحث!$I$7),$F571,"")</f>
        <v/>
      </c>
      <c r="H571" s="20" t="str">
        <f>IF(AND($C571&gt;=بحث!$G$7,$C571&lt;=بحث!$G$8,$E571=بحث!$I$7),IF(SUMPRODUCT(($G$1:$G570&lt;&gt;"")*($B$1:$B570=$B571))=0,MAX($H$1:$H570)+1,""),"")</f>
        <v/>
      </c>
    </row>
    <row r="572" spans="1:8" x14ac:dyDescent="0.25">
      <c r="A572" s="1">
        <v>8697</v>
      </c>
      <c r="B572" t="s">
        <v>176</v>
      </c>
      <c r="C572" s="6">
        <v>42040</v>
      </c>
      <c r="D572" s="6">
        <v>42040</v>
      </c>
      <c r="E572" t="s">
        <v>0</v>
      </c>
      <c r="F572" s="19">
        <v>1</v>
      </c>
      <c r="G572" s="20" t="str">
        <f>IF(AND($C572&gt;=بحث!$G$7,$C572&lt;=بحث!$G$8,$E572=بحث!$I$7),$F572,"")</f>
        <v/>
      </c>
      <c r="H572" s="20" t="str">
        <f>IF(AND($C572&gt;=بحث!$G$7,$C572&lt;=بحث!$G$8,$E572=بحث!$I$7),IF(SUMPRODUCT(($G$1:$G571&lt;&gt;"")*($B$1:$B571=$B572))=0,MAX($H$1:$H571)+1,""),"")</f>
        <v/>
      </c>
    </row>
    <row r="573" spans="1:8" x14ac:dyDescent="0.25">
      <c r="A573" s="1">
        <v>8264</v>
      </c>
      <c r="B573" t="s">
        <v>99</v>
      </c>
      <c r="C573" s="6">
        <v>42036</v>
      </c>
      <c r="D573" s="6">
        <v>42037</v>
      </c>
      <c r="E573" t="s">
        <v>0</v>
      </c>
      <c r="F573" s="19">
        <v>2</v>
      </c>
      <c r="G573" s="20" t="str">
        <f>IF(AND($C573&gt;=بحث!$G$7,$C573&lt;=بحث!$G$8,$E573=بحث!$I$7),$F573,"")</f>
        <v/>
      </c>
      <c r="H573" s="20" t="str">
        <f>IF(AND($C573&gt;=بحث!$G$7,$C573&lt;=بحث!$G$8,$E573=بحث!$I$7),IF(SUMPRODUCT(($G$1:$G572&lt;&gt;"")*($B$1:$B572=$B573))=0,MAX($H$1:$H572)+1,""),"")</f>
        <v/>
      </c>
    </row>
    <row r="574" spans="1:8" x14ac:dyDescent="0.25">
      <c r="A574" s="1">
        <v>8692</v>
      </c>
      <c r="B574" t="s">
        <v>108</v>
      </c>
      <c r="C574" s="6">
        <v>42040</v>
      </c>
      <c r="D574" s="6">
        <v>42040</v>
      </c>
      <c r="E574" t="s">
        <v>0</v>
      </c>
      <c r="F574" s="19">
        <v>1</v>
      </c>
      <c r="G574" s="20" t="str">
        <f>IF(AND($C574&gt;=بحث!$G$7,$C574&lt;=بحث!$G$8,$E574=بحث!$I$7),$F574,"")</f>
        <v/>
      </c>
      <c r="H574" s="20" t="str">
        <f>IF(AND($C574&gt;=بحث!$G$7,$C574&lt;=بحث!$G$8,$E574=بحث!$I$7),IF(SUMPRODUCT(($G$1:$G573&lt;&gt;"")*($B$1:$B573=$B574))=0,MAX($H$1:$H573)+1,""),"")</f>
        <v/>
      </c>
    </row>
    <row r="575" spans="1:8" x14ac:dyDescent="0.25">
      <c r="A575" s="1">
        <v>8647</v>
      </c>
      <c r="B575" t="s">
        <v>37</v>
      </c>
      <c r="C575" s="6">
        <v>42040</v>
      </c>
      <c r="D575" s="6">
        <v>42040</v>
      </c>
      <c r="E575" t="s">
        <v>0</v>
      </c>
      <c r="F575" s="19">
        <v>1</v>
      </c>
      <c r="G575" s="20" t="str">
        <f>IF(AND($C575&gt;=بحث!$G$7,$C575&lt;=بحث!$G$8,$E575=بحث!$I$7),$F575,"")</f>
        <v/>
      </c>
      <c r="H575" s="20" t="str">
        <f>IF(AND($C575&gt;=بحث!$G$7,$C575&lt;=بحث!$G$8,$E575=بحث!$I$7),IF(SUMPRODUCT(($G$1:$G574&lt;&gt;"")*($B$1:$B574=$B575))=0,MAX($H$1:$H574)+1,""),"")</f>
        <v/>
      </c>
    </row>
    <row r="576" spans="1:8" x14ac:dyDescent="0.25">
      <c r="A576" s="1">
        <v>8632</v>
      </c>
      <c r="B576" t="s">
        <v>42</v>
      </c>
      <c r="C576" s="6">
        <v>42044</v>
      </c>
      <c r="D576" s="6">
        <v>42044</v>
      </c>
      <c r="E576" t="s">
        <v>3</v>
      </c>
      <c r="F576" s="19">
        <v>1</v>
      </c>
      <c r="G576" s="20" t="str">
        <f>IF(AND($C576&gt;=بحث!$G$7,$C576&lt;=بحث!$G$8,$E576=بحث!$I$7),$F576,"")</f>
        <v/>
      </c>
      <c r="H576" s="20" t="str">
        <f>IF(AND($C576&gt;=بحث!$G$7,$C576&lt;=بحث!$G$8,$E576=بحث!$I$7),IF(SUMPRODUCT(($G$1:$G575&lt;&gt;"")*($B$1:$B575=$B576))=0,MAX($H$1:$H575)+1,""),"")</f>
        <v/>
      </c>
    </row>
    <row r="577" spans="1:8" x14ac:dyDescent="0.25">
      <c r="A577" s="1">
        <v>8632</v>
      </c>
      <c r="B577" t="s">
        <v>42</v>
      </c>
      <c r="C577" s="6">
        <v>42043</v>
      </c>
      <c r="D577" s="6">
        <v>42043</v>
      </c>
      <c r="E577" t="s">
        <v>0</v>
      </c>
      <c r="F577" s="19">
        <v>0</v>
      </c>
      <c r="G577" s="20" t="str">
        <f>IF(AND($C577&gt;=بحث!$G$7,$C577&lt;=بحث!$G$8,$E577=بحث!$I$7),$F577,"")</f>
        <v/>
      </c>
      <c r="H577" s="20" t="str">
        <f>IF(AND($C577&gt;=بحث!$G$7,$C577&lt;=بحث!$G$8,$E577=بحث!$I$7),IF(SUMPRODUCT(($G$1:$G576&lt;&gt;"")*($B$1:$B576=$B577))=0,MAX($H$1:$H576)+1,""),"")</f>
        <v/>
      </c>
    </row>
    <row r="578" spans="1:8" x14ac:dyDescent="0.25">
      <c r="A578">
        <v>8893</v>
      </c>
      <c r="B578" t="s">
        <v>492</v>
      </c>
      <c r="C578" s="6">
        <v>42045</v>
      </c>
      <c r="D578" s="6">
        <v>42048</v>
      </c>
      <c r="E578" t="s">
        <v>0</v>
      </c>
      <c r="F578" s="19">
        <v>3</v>
      </c>
      <c r="G578" s="20" t="str">
        <f>IF(AND($C578&gt;=بحث!$G$7,$C578&lt;=بحث!$G$8,$E578=بحث!$I$7),$F578,"")</f>
        <v/>
      </c>
      <c r="H578" s="20" t="str">
        <f>IF(AND($C578&gt;=بحث!$G$7,$C578&lt;=بحث!$G$8,$E578=بحث!$I$7),IF(SUMPRODUCT(($G$1:$G577&lt;&gt;"")*($B$1:$B577=$B578))=0,MAX($H$1:$H577)+1,""),"")</f>
        <v/>
      </c>
    </row>
    <row r="579" spans="1:8" x14ac:dyDescent="0.25">
      <c r="A579" s="1">
        <v>8639</v>
      </c>
      <c r="B579" t="s">
        <v>224</v>
      </c>
      <c r="C579" s="6">
        <v>42031</v>
      </c>
      <c r="D579" s="6">
        <v>42031</v>
      </c>
      <c r="E579" t="s">
        <v>0</v>
      </c>
      <c r="F579" s="19">
        <v>1</v>
      </c>
      <c r="G579" s="20" t="str">
        <f>IF(AND($C579&gt;=بحث!$G$7,$C579&lt;=بحث!$G$8,$E579=بحث!$I$7),$F579,"")</f>
        <v/>
      </c>
      <c r="H579" s="20" t="str">
        <f>IF(AND($C579&gt;=بحث!$G$7,$C579&lt;=بحث!$G$8,$E579=بحث!$I$7),IF(SUMPRODUCT(($G$1:$G578&lt;&gt;"")*($B$1:$B578=$B579))=0,MAX($H$1:$H578)+1,""),"")</f>
        <v/>
      </c>
    </row>
    <row r="580" spans="1:8" x14ac:dyDescent="0.25">
      <c r="A580" s="1">
        <v>8663</v>
      </c>
      <c r="B580" t="s">
        <v>51</v>
      </c>
      <c r="C580" s="6">
        <v>42053</v>
      </c>
      <c r="D580" s="6">
        <v>42054</v>
      </c>
      <c r="E580" t="s">
        <v>3</v>
      </c>
      <c r="F580" s="19">
        <v>2</v>
      </c>
      <c r="G580" s="20" t="str">
        <f>IF(AND($C580&gt;=بحث!$G$7,$C580&lt;=بحث!$G$8,$E580=بحث!$I$7),$F580,"")</f>
        <v/>
      </c>
      <c r="H580" s="20" t="str">
        <f>IF(AND($C580&gt;=بحث!$G$7,$C580&lt;=بحث!$G$8,$E580=بحث!$I$7),IF(SUMPRODUCT(($G$1:$G579&lt;&gt;"")*($B$1:$B579=$B580))=0,MAX($H$1:$H579)+1,""),"")</f>
        <v/>
      </c>
    </row>
    <row r="581" spans="1:8" x14ac:dyDescent="0.25">
      <c r="A581" s="1">
        <v>8663</v>
      </c>
      <c r="B581" t="s">
        <v>51</v>
      </c>
      <c r="C581" s="6">
        <v>42036</v>
      </c>
      <c r="D581" s="6">
        <v>42036</v>
      </c>
      <c r="E581" t="s">
        <v>3</v>
      </c>
      <c r="F581" s="19">
        <v>1</v>
      </c>
      <c r="G581" s="20" t="str">
        <f>IF(AND($C581&gt;=بحث!$G$7,$C581&lt;=بحث!$G$8,$E581=بحث!$I$7),$F581,"")</f>
        <v/>
      </c>
      <c r="H581" s="20" t="str">
        <f>IF(AND($C581&gt;=بحث!$G$7,$C581&lt;=بحث!$G$8,$E581=بحث!$I$7),IF(SUMPRODUCT(($G$1:$G580&lt;&gt;"")*($B$1:$B580=$B581))=0,MAX($H$1:$H580)+1,""),"")</f>
        <v/>
      </c>
    </row>
    <row r="582" spans="1:8" x14ac:dyDescent="0.25">
      <c r="A582" s="1">
        <v>8677</v>
      </c>
      <c r="B582" t="s">
        <v>57</v>
      </c>
      <c r="C582" s="6">
        <v>42044</v>
      </c>
      <c r="D582" s="6">
        <v>42045</v>
      </c>
      <c r="E582" t="s">
        <v>3</v>
      </c>
      <c r="F582" s="19">
        <v>2</v>
      </c>
      <c r="G582" s="20" t="str">
        <f>IF(AND($C582&gt;=بحث!$G$7,$C582&lt;=بحث!$G$8,$E582=بحث!$I$7),$F582,"")</f>
        <v/>
      </c>
      <c r="H582" s="20" t="str">
        <f>IF(AND($C582&gt;=بحث!$G$7,$C582&lt;=بحث!$G$8,$E582=بحث!$I$7),IF(SUMPRODUCT(($G$1:$G581&lt;&gt;"")*($B$1:$B581=$B582))=0,MAX($H$1:$H581)+1,""),"")</f>
        <v/>
      </c>
    </row>
    <row r="583" spans="1:8" x14ac:dyDescent="0.25">
      <c r="A583" s="1">
        <v>8677</v>
      </c>
      <c r="B583" t="s">
        <v>57</v>
      </c>
      <c r="C583" s="6">
        <v>42046</v>
      </c>
      <c r="D583" s="6">
        <v>42046</v>
      </c>
      <c r="E583" t="s">
        <v>0</v>
      </c>
      <c r="F583" s="19">
        <v>1</v>
      </c>
      <c r="G583" s="20" t="str">
        <f>IF(AND($C583&gt;=بحث!$G$7,$C583&lt;=بحث!$G$8,$E583=بحث!$I$7),$F583,"")</f>
        <v/>
      </c>
      <c r="H583" s="20" t="str">
        <f>IF(AND($C583&gt;=بحث!$G$7,$C583&lt;=بحث!$G$8,$E583=بحث!$I$7),IF(SUMPRODUCT(($G$1:$G582&lt;&gt;"")*($B$1:$B582=$B583))=0,MAX($H$1:$H582)+1,""),"")</f>
        <v/>
      </c>
    </row>
    <row r="584" spans="1:8" x14ac:dyDescent="0.25">
      <c r="A584" s="1">
        <v>8670</v>
      </c>
      <c r="B584" t="s">
        <v>147</v>
      </c>
      <c r="C584" s="6">
        <v>42050</v>
      </c>
      <c r="D584" s="6">
        <v>42061</v>
      </c>
      <c r="E584" t="s">
        <v>6</v>
      </c>
      <c r="F584" s="19">
        <v>12</v>
      </c>
      <c r="G584" s="20" t="str">
        <f>IF(AND($C584&gt;=بحث!$G$7,$C584&lt;=بحث!$G$8,$E584=بحث!$I$7),$F584,"")</f>
        <v/>
      </c>
      <c r="H584" s="20" t="str">
        <f>IF(AND($C584&gt;=بحث!$G$7,$C584&lt;=بحث!$G$8,$E584=بحث!$I$7),IF(SUMPRODUCT(($G$1:$G583&lt;&gt;"")*($B$1:$B583=$B584))=0,MAX($H$1:$H583)+1,""),"")</f>
        <v/>
      </c>
    </row>
    <row r="585" spans="1:8" x14ac:dyDescent="0.25">
      <c r="A585" s="1">
        <v>8717</v>
      </c>
      <c r="B585" t="s">
        <v>166</v>
      </c>
      <c r="C585" s="6">
        <v>42046</v>
      </c>
      <c r="D585" s="6">
        <v>42047</v>
      </c>
      <c r="E585" t="s">
        <v>3</v>
      </c>
      <c r="F585" s="19">
        <v>2</v>
      </c>
      <c r="G585" s="20" t="str">
        <f>IF(AND($C585&gt;=بحث!$G$7,$C585&lt;=بحث!$G$8,$E585=بحث!$I$7),$F585,"")</f>
        <v/>
      </c>
      <c r="H585" s="20" t="str">
        <f>IF(AND($C585&gt;=بحث!$G$7,$C585&lt;=بحث!$G$8,$E585=بحث!$I$7),IF(SUMPRODUCT(($G$1:$G584&lt;&gt;"")*($B$1:$B584=$B585))=0,MAX($H$1:$H584)+1,""),"")</f>
        <v/>
      </c>
    </row>
    <row r="586" spans="1:8" x14ac:dyDescent="0.25">
      <c r="A586">
        <v>8869</v>
      </c>
      <c r="B586" t="s">
        <v>225</v>
      </c>
      <c r="C586" s="6">
        <v>42024</v>
      </c>
      <c r="D586" s="6">
        <v>42025</v>
      </c>
      <c r="E586" t="s">
        <v>3</v>
      </c>
      <c r="F586" s="19">
        <v>2</v>
      </c>
      <c r="G586" s="20" t="str">
        <f>IF(AND($C586&gt;=بحث!$G$7,$C586&lt;=بحث!$G$8,$E586=بحث!$I$7),$F586,"")</f>
        <v/>
      </c>
      <c r="H586" s="20" t="str">
        <f>IF(AND($C586&gt;=بحث!$G$7,$C586&lt;=بحث!$G$8,$E586=بحث!$I$7),IF(SUMPRODUCT(($G$1:$G585&lt;&gt;"")*($B$1:$B585=$B586))=0,MAX($H$1:$H585)+1,""),"")</f>
        <v/>
      </c>
    </row>
    <row r="587" spans="1:8" x14ac:dyDescent="0.25">
      <c r="A587" s="1">
        <v>8609</v>
      </c>
      <c r="B587" t="s">
        <v>226</v>
      </c>
      <c r="C587" s="6">
        <v>42044</v>
      </c>
      <c r="D587" s="6">
        <v>42045</v>
      </c>
      <c r="E587" t="s">
        <v>0</v>
      </c>
      <c r="F587" s="19">
        <v>2</v>
      </c>
      <c r="G587" s="20" t="str">
        <f>IF(AND($C587&gt;=بحث!$G$7,$C587&lt;=بحث!$G$8,$E587=بحث!$I$7),$F587,"")</f>
        <v/>
      </c>
      <c r="H587" s="20" t="str">
        <f>IF(AND($C587&gt;=بحث!$G$7,$C587&lt;=بحث!$G$8,$E587=بحث!$I$7),IF(SUMPRODUCT(($G$1:$G586&lt;&gt;"")*($B$1:$B586=$B587))=0,MAX($H$1:$H586)+1,""),"")</f>
        <v/>
      </c>
    </row>
    <row r="588" spans="1:8" x14ac:dyDescent="0.25">
      <c r="A588" s="1">
        <v>8712</v>
      </c>
      <c r="B588" t="s">
        <v>27</v>
      </c>
      <c r="C588" s="6">
        <v>42047</v>
      </c>
      <c r="D588" s="6">
        <v>42047</v>
      </c>
      <c r="E588" t="s">
        <v>464</v>
      </c>
      <c r="F588" s="19">
        <v>1</v>
      </c>
      <c r="G588" s="20" t="str">
        <f>IF(AND($C588&gt;=بحث!$G$7,$C588&lt;=بحث!$G$8,$E588=بحث!$I$7),$F588,"")</f>
        <v/>
      </c>
      <c r="H588" s="20" t="str">
        <f>IF(AND($C588&gt;=بحث!$G$7,$C588&lt;=بحث!$G$8,$E588=بحث!$I$7),IF(SUMPRODUCT(($G$1:$G587&lt;&gt;"")*($B$1:$B587=$B588))=0,MAX($H$1:$H587)+1,""),"")</f>
        <v/>
      </c>
    </row>
    <row r="589" spans="1:8" x14ac:dyDescent="0.25">
      <c r="A589" s="1">
        <v>8267</v>
      </c>
      <c r="B589" t="s">
        <v>227</v>
      </c>
      <c r="C589" s="6">
        <v>42047</v>
      </c>
      <c r="D589" s="6">
        <v>42047</v>
      </c>
      <c r="E589" t="s">
        <v>0</v>
      </c>
      <c r="F589" s="19">
        <v>1</v>
      </c>
      <c r="G589" s="20" t="str">
        <f>IF(AND($C589&gt;=بحث!$G$7,$C589&lt;=بحث!$G$8,$E589=بحث!$I$7),$F589,"")</f>
        <v/>
      </c>
      <c r="H589" s="20" t="str">
        <f>IF(AND($C589&gt;=بحث!$G$7,$C589&lt;=بحث!$G$8,$E589=بحث!$I$7),IF(SUMPRODUCT(($G$1:$G588&lt;&gt;"")*($B$1:$B588=$B589))=0,MAX($H$1:$H588)+1,""),"")</f>
        <v/>
      </c>
    </row>
    <row r="590" spans="1:8" x14ac:dyDescent="0.25">
      <c r="A590" s="1">
        <v>8247</v>
      </c>
      <c r="B590" t="s">
        <v>50</v>
      </c>
      <c r="C590" s="6">
        <v>42057</v>
      </c>
      <c r="D590" s="6">
        <v>42061</v>
      </c>
      <c r="E590" t="s">
        <v>3</v>
      </c>
      <c r="F590" s="19">
        <v>5</v>
      </c>
      <c r="G590" s="20" t="str">
        <f>IF(AND($C590&gt;=بحث!$G$7,$C590&lt;=بحث!$G$8,$E590=بحث!$I$7),$F590,"")</f>
        <v/>
      </c>
      <c r="H590" s="20" t="str">
        <f>IF(AND($C590&gt;=بحث!$G$7,$C590&lt;=بحث!$G$8,$E590=بحث!$I$7),IF(SUMPRODUCT(($G$1:$G589&lt;&gt;"")*($B$1:$B589=$B590))=0,MAX($H$1:$H589)+1,""),"")</f>
        <v/>
      </c>
    </row>
    <row r="591" spans="1:8" x14ac:dyDescent="0.25">
      <c r="A591" s="1">
        <v>8247</v>
      </c>
      <c r="B591" t="s">
        <v>50</v>
      </c>
      <c r="C591" s="6">
        <v>42064</v>
      </c>
      <c r="D591" s="6">
        <v>42065</v>
      </c>
      <c r="E591" t="s">
        <v>3</v>
      </c>
      <c r="F591" s="19">
        <v>2</v>
      </c>
      <c r="G591" s="20" t="str">
        <f>IF(AND($C591&gt;=بحث!$G$7,$C591&lt;=بحث!$G$8,$E591=بحث!$I$7),$F591,"")</f>
        <v/>
      </c>
      <c r="H591" s="20" t="str">
        <f>IF(AND($C591&gt;=بحث!$G$7,$C591&lt;=بحث!$G$8,$E591=بحث!$I$7),IF(SUMPRODUCT(($G$1:$G590&lt;&gt;"")*($B$1:$B590=$B591))=0,MAX($H$1:$H590)+1,""),"")</f>
        <v/>
      </c>
    </row>
    <row r="592" spans="1:8" x14ac:dyDescent="0.25">
      <c r="A592" s="1">
        <v>8776</v>
      </c>
      <c r="B592" t="s">
        <v>142</v>
      </c>
      <c r="C592" s="6">
        <v>42050</v>
      </c>
      <c r="D592" s="6">
        <v>42050</v>
      </c>
      <c r="E592" t="s">
        <v>0</v>
      </c>
      <c r="F592" s="19">
        <v>1</v>
      </c>
      <c r="G592" s="20" t="str">
        <f>IF(AND($C592&gt;=بحث!$G$7,$C592&lt;=بحث!$G$8,$E592=بحث!$I$7),$F592,"")</f>
        <v/>
      </c>
      <c r="H592" s="20" t="str">
        <f>IF(AND($C592&gt;=بحث!$G$7,$C592&lt;=بحث!$G$8,$E592=بحث!$I$7),IF(SUMPRODUCT(($G$1:$G591&lt;&gt;"")*($B$1:$B591=$B592))=0,MAX($H$1:$H591)+1,""),"")</f>
        <v/>
      </c>
    </row>
    <row r="593" spans="1:8" x14ac:dyDescent="0.25">
      <c r="A593" s="1">
        <v>8742</v>
      </c>
      <c r="B593" t="s">
        <v>54</v>
      </c>
      <c r="C593" s="6">
        <v>42050</v>
      </c>
      <c r="D593" s="6">
        <v>42050</v>
      </c>
      <c r="E593" t="s">
        <v>0</v>
      </c>
      <c r="F593" s="19">
        <v>1</v>
      </c>
      <c r="G593" s="20" t="str">
        <f>IF(AND($C593&gt;=بحث!$G$7,$C593&lt;=بحث!$G$8,$E593=بحث!$I$7),$F593,"")</f>
        <v/>
      </c>
      <c r="H593" s="20" t="str">
        <f>IF(AND($C593&gt;=بحث!$G$7,$C593&lt;=بحث!$G$8,$E593=بحث!$I$7),IF(SUMPRODUCT(($G$1:$G592&lt;&gt;"")*($B$1:$B592=$B593))=0,MAX($H$1:$H592)+1,""),"")</f>
        <v/>
      </c>
    </row>
    <row r="594" spans="1:8" x14ac:dyDescent="0.25">
      <c r="A594" s="1">
        <v>8639</v>
      </c>
      <c r="B594" t="s">
        <v>224</v>
      </c>
      <c r="C594" s="6">
        <v>42052</v>
      </c>
      <c r="D594" s="6">
        <v>42052</v>
      </c>
      <c r="E594" t="s">
        <v>3</v>
      </c>
      <c r="F594" s="19">
        <v>1</v>
      </c>
      <c r="G594" s="20" t="str">
        <f>IF(AND($C594&gt;=بحث!$G$7,$C594&lt;=بحث!$G$8,$E594=بحث!$I$7),$F594,"")</f>
        <v/>
      </c>
      <c r="H594" s="20" t="str">
        <f>IF(AND($C594&gt;=بحث!$G$7,$C594&lt;=بحث!$G$8,$E594=بحث!$I$7),IF(SUMPRODUCT(($G$1:$G593&lt;&gt;"")*($B$1:$B593=$B594))=0,MAX($H$1:$H593)+1,""),"")</f>
        <v/>
      </c>
    </row>
    <row r="595" spans="1:8" x14ac:dyDescent="0.25">
      <c r="A595" s="1">
        <v>8231</v>
      </c>
      <c r="B595" t="s">
        <v>8</v>
      </c>
      <c r="C595" s="6">
        <v>42050</v>
      </c>
      <c r="D595" s="6">
        <v>42050</v>
      </c>
      <c r="E595" t="s">
        <v>0</v>
      </c>
      <c r="F595" s="19">
        <v>1</v>
      </c>
      <c r="G595" s="20" t="str">
        <f>IF(AND($C595&gt;=بحث!$G$7,$C595&lt;=بحث!$G$8,$E595=بحث!$I$7),$F595,"")</f>
        <v/>
      </c>
      <c r="H595" s="20" t="str">
        <f>IF(AND($C595&gt;=بحث!$G$7,$C595&lt;=بحث!$G$8,$E595=بحث!$I$7),IF(SUMPRODUCT(($G$1:$G594&lt;&gt;"")*($B$1:$B594=$B595))=0,MAX($H$1:$H594)+1,""),"")</f>
        <v/>
      </c>
    </row>
    <row r="596" spans="1:8" x14ac:dyDescent="0.25">
      <c r="A596" s="1">
        <v>8803</v>
      </c>
      <c r="B596" t="s">
        <v>494</v>
      </c>
      <c r="C596" s="6">
        <v>42047</v>
      </c>
      <c r="D596" s="6">
        <v>42047</v>
      </c>
      <c r="E596" t="s">
        <v>3</v>
      </c>
      <c r="F596" s="19">
        <v>1</v>
      </c>
      <c r="G596" s="20" t="str">
        <f>IF(AND($C596&gt;=بحث!$G$7,$C596&lt;=بحث!$G$8,$E596=بحث!$I$7),$F596,"")</f>
        <v/>
      </c>
      <c r="H596" s="20" t="str">
        <f>IF(AND($C596&gt;=بحث!$G$7,$C596&lt;=بحث!$G$8,$E596=بحث!$I$7),IF(SUMPRODUCT(($G$1:$G595&lt;&gt;"")*($B$1:$B595=$B596))=0,MAX($H$1:$H595)+1,""),"")</f>
        <v/>
      </c>
    </row>
    <row r="597" spans="1:8" x14ac:dyDescent="0.25">
      <c r="A597" s="1">
        <v>8843</v>
      </c>
      <c r="B597" t="s">
        <v>157</v>
      </c>
      <c r="C597" s="6">
        <v>42047</v>
      </c>
      <c r="D597" s="6">
        <v>42047</v>
      </c>
      <c r="E597" t="s">
        <v>0</v>
      </c>
      <c r="F597" s="19">
        <v>1</v>
      </c>
      <c r="G597" s="20" t="str">
        <f>IF(AND($C597&gt;=بحث!$G$7,$C597&lt;=بحث!$G$8,$E597=بحث!$I$7),$F597,"")</f>
        <v/>
      </c>
      <c r="H597" s="20" t="str">
        <f>IF(AND($C597&gt;=بحث!$G$7,$C597&lt;=بحث!$G$8,$E597=بحث!$I$7),IF(SUMPRODUCT(($G$1:$G596&lt;&gt;"")*($B$1:$B596=$B597))=0,MAX($H$1:$H596)+1,""),"")</f>
        <v/>
      </c>
    </row>
    <row r="598" spans="1:8" x14ac:dyDescent="0.25">
      <c r="A598" s="1">
        <v>8671</v>
      </c>
      <c r="B598" t="s">
        <v>1</v>
      </c>
      <c r="C598" s="6">
        <v>42044</v>
      </c>
      <c r="D598" s="6">
        <v>42044</v>
      </c>
      <c r="E598" t="s">
        <v>3</v>
      </c>
      <c r="F598" s="19">
        <v>1</v>
      </c>
      <c r="G598" s="20" t="str">
        <f>IF(AND($C598&gt;=بحث!$G$7,$C598&lt;=بحث!$G$8,$E598=بحث!$I$7),$F598,"")</f>
        <v/>
      </c>
      <c r="H598" s="20" t="str">
        <f>IF(AND($C598&gt;=بحث!$G$7,$C598&lt;=بحث!$G$8,$E598=بحث!$I$7),IF(SUMPRODUCT(($G$1:$G597&lt;&gt;"")*($B$1:$B597=$B598))=0,MAX($H$1:$H597)+1,""),"")</f>
        <v/>
      </c>
    </row>
    <row r="599" spans="1:8" x14ac:dyDescent="0.25">
      <c r="A599" s="1">
        <v>8671</v>
      </c>
      <c r="B599" t="s">
        <v>1</v>
      </c>
      <c r="C599" s="6">
        <v>42039</v>
      </c>
      <c r="D599" s="6">
        <v>42039</v>
      </c>
      <c r="E599" t="s">
        <v>3</v>
      </c>
      <c r="F599" s="19">
        <v>1</v>
      </c>
      <c r="G599" s="20" t="str">
        <f>IF(AND($C599&gt;=بحث!$G$7,$C599&lt;=بحث!$G$8,$E599=بحث!$I$7),$F599,"")</f>
        <v/>
      </c>
      <c r="H599" s="20" t="str">
        <f>IF(AND($C599&gt;=بحث!$G$7,$C599&lt;=بحث!$G$8,$E599=بحث!$I$7),IF(SUMPRODUCT(($G$1:$G598&lt;&gt;"")*($B$1:$B598=$B599))=0,MAX($H$1:$H598)+1,""),"")</f>
        <v/>
      </c>
    </row>
    <row r="600" spans="1:8" x14ac:dyDescent="0.25">
      <c r="A600" s="1">
        <v>8671</v>
      </c>
      <c r="B600" t="s">
        <v>1</v>
      </c>
      <c r="C600" s="6">
        <v>42032</v>
      </c>
      <c r="D600" s="6">
        <v>42032</v>
      </c>
      <c r="E600" t="s">
        <v>3</v>
      </c>
      <c r="F600" s="19">
        <v>1</v>
      </c>
      <c r="G600" s="20" t="str">
        <f>IF(AND($C600&gt;=بحث!$G$7,$C600&lt;=بحث!$G$8,$E600=بحث!$I$7),$F600,"")</f>
        <v/>
      </c>
      <c r="H600" s="20" t="str">
        <f>IF(AND($C600&gt;=بحث!$G$7,$C600&lt;=بحث!$G$8,$E600=بحث!$I$7),IF(SUMPRODUCT(($G$1:$G599&lt;&gt;"")*($B$1:$B599=$B600))=0,MAX($H$1:$H599)+1,""),"")</f>
        <v/>
      </c>
    </row>
    <row r="601" spans="1:8" x14ac:dyDescent="0.25">
      <c r="A601" s="1">
        <v>8671</v>
      </c>
      <c r="B601" t="s">
        <v>1</v>
      </c>
      <c r="C601" s="6">
        <v>42037</v>
      </c>
      <c r="D601" s="6">
        <v>42037</v>
      </c>
      <c r="E601" t="s">
        <v>3</v>
      </c>
      <c r="F601" s="19">
        <v>1</v>
      </c>
      <c r="G601" s="20" t="str">
        <f>IF(AND($C601&gt;=بحث!$G$7,$C601&lt;=بحث!$G$8,$E601=بحث!$I$7),$F601,"")</f>
        <v/>
      </c>
      <c r="H601" s="20" t="str">
        <f>IF(AND($C601&gt;=بحث!$G$7,$C601&lt;=بحث!$G$8,$E601=بحث!$I$7),IF(SUMPRODUCT(($G$1:$G600&lt;&gt;"")*($B$1:$B600=$B601))=0,MAX($H$1:$H600)+1,""),"")</f>
        <v/>
      </c>
    </row>
    <row r="602" spans="1:8" x14ac:dyDescent="0.25">
      <c r="A602" s="1">
        <v>8206</v>
      </c>
      <c r="B602" t="s">
        <v>11</v>
      </c>
      <c r="C602" s="6">
        <v>42050</v>
      </c>
      <c r="D602" s="6">
        <v>42353</v>
      </c>
      <c r="E602" t="s">
        <v>3</v>
      </c>
      <c r="F602" s="19">
        <v>1</v>
      </c>
      <c r="G602" s="20" t="str">
        <f>IF(AND($C602&gt;=بحث!$G$7,$C602&lt;=بحث!$G$8,$E602=بحث!$I$7),$F602,"")</f>
        <v/>
      </c>
      <c r="H602" s="20" t="str">
        <f>IF(AND($C602&gt;=بحث!$G$7,$C602&lt;=بحث!$G$8,$E602=بحث!$I$7),IF(SUMPRODUCT(($G$1:$G601&lt;&gt;"")*($B$1:$B601=$B602))=0,MAX($H$1:$H601)+1,""),"")</f>
        <v/>
      </c>
    </row>
    <row r="603" spans="1:8" x14ac:dyDescent="0.25">
      <c r="A603" s="1">
        <v>8741</v>
      </c>
      <c r="B603" t="s">
        <v>136</v>
      </c>
      <c r="C603" s="6">
        <v>42026</v>
      </c>
      <c r="D603" s="6">
        <v>42026</v>
      </c>
      <c r="E603" t="s">
        <v>3</v>
      </c>
      <c r="F603" s="19">
        <v>1</v>
      </c>
      <c r="G603" s="20" t="str">
        <f>IF(AND($C603&gt;=بحث!$G$7,$C603&lt;=بحث!$G$8,$E603=بحث!$I$7),$F603,"")</f>
        <v/>
      </c>
      <c r="H603" s="20" t="str">
        <f>IF(AND($C603&gt;=بحث!$G$7,$C603&lt;=بحث!$G$8,$E603=بحث!$I$7),IF(SUMPRODUCT(($G$1:$G602&lt;&gt;"")*($B$1:$B602=$B603))=0,MAX($H$1:$H602)+1,""),"")</f>
        <v/>
      </c>
    </row>
    <row r="604" spans="1:8" x14ac:dyDescent="0.25">
      <c r="A604" s="1">
        <v>8817</v>
      </c>
      <c r="B604" t="s">
        <v>484</v>
      </c>
      <c r="C604" s="6">
        <v>42018</v>
      </c>
      <c r="D604" s="6">
        <v>42018</v>
      </c>
      <c r="E604" t="s">
        <v>0</v>
      </c>
      <c r="F604" s="19">
        <v>1</v>
      </c>
      <c r="G604" s="20" t="str">
        <f>IF(AND($C604&gt;=بحث!$G$7,$C604&lt;=بحث!$G$8,$E604=بحث!$I$7),$F604,"")</f>
        <v/>
      </c>
      <c r="H604" s="20" t="str">
        <f>IF(AND($C604&gt;=بحث!$G$7,$C604&lt;=بحث!$G$8,$E604=بحث!$I$7),IF(SUMPRODUCT(($G$1:$G603&lt;&gt;"")*($B$1:$B603=$B604))=0,MAX($H$1:$H603)+1,""),"")</f>
        <v/>
      </c>
    </row>
    <row r="605" spans="1:8" x14ac:dyDescent="0.25">
      <c r="A605">
        <v>8888</v>
      </c>
      <c r="B605" t="s">
        <v>228</v>
      </c>
      <c r="C605" s="6">
        <v>42025</v>
      </c>
      <c r="D605" s="6">
        <v>42025</v>
      </c>
      <c r="E605" t="s">
        <v>0</v>
      </c>
      <c r="F605" s="19">
        <v>1</v>
      </c>
      <c r="G605" s="20" t="str">
        <f>IF(AND($C605&gt;=بحث!$G$7,$C605&lt;=بحث!$G$8,$E605=بحث!$I$7),$F605,"")</f>
        <v/>
      </c>
      <c r="H605" s="20" t="str">
        <f>IF(AND($C605&gt;=بحث!$G$7,$C605&lt;=بحث!$G$8,$E605=بحث!$I$7),IF(SUMPRODUCT(($G$1:$G604&lt;&gt;"")*($B$1:$B604=$B605))=0,MAX($H$1:$H604)+1,""),"")</f>
        <v/>
      </c>
    </row>
    <row r="606" spans="1:8" x14ac:dyDescent="0.25">
      <c r="A606" s="1">
        <v>8817</v>
      </c>
      <c r="B606" t="s">
        <v>484</v>
      </c>
      <c r="C606" s="6">
        <v>42044</v>
      </c>
      <c r="D606" s="6">
        <v>42044</v>
      </c>
      <c r="E606" t="s">
        <v>0</v>
      </c>
      <c r="F606" s="19">
        <v>1</v>
      </c>
      <c r="G606" s="20" t="str">
        <f>IF(AND($C606&gt;=بحث!$G$7,$C606&lt;=بحث!$G$8,$E606=بحث!$I$7),$F606,"")</f>
        <v/>
      </c>
      <c r="H606" s="20" t="str">
        <f>IF(AND($C606&gt;=بحث!$G$7,$C606&lt;=بحث!$G$8,$E606=بحث!$I$7),IF(SUMPRODUCT(($G$1:$G605&lt;&gt;"")*($B$1:$B605=$B606))=0,MAX($H$1:$H605)+1,""),"")</f>
        <v/>
      </c>
    </row>
    <row r="607" spans="1:8" x14ac:dyDescent="0.25">
      <c r="A607" s="1">
        <v>8833</v>
      </c>
      <c r="B607" t="s">
        <v>482</v>
      </c>
      <c r="C607" s="6">
        <v>42037</v>
      </c>
      <c r="D607" s="6">
        <v>42040</v>
      </c>
      <c r="E607" t="s">
        <v>6</v>
      </c>
      <c r="F607" s="19">
        <v>4</v>
      </c>
      <c r="G607" s="20" t="str">
        <f>IF(AND($C607&gt;=بحث!$G$7,$C607&lt;=بحث!$G$8,$E607=بحث!$I$7),$F607,"")</f>
        <v/>
      </c>
      <c r="H607" s="20" t="str">
        <f>IF(AND($C607&gt;=بحث!$G$7,$C607&lt;=بحث!$G$8,$E607=بحث!$I$7),IF(SUMPRODUCT(($G$1:$G606&lt;&gt;"")*($B$1:$B606=$B607))=0,MAX($H$1:$H606)+1,""),"")</f>
        <v/>
      </c>
    </row>
    <row r="608" spans="1:8" x14ac:dyDescent="0.25">
      <c r="A608" s="1">
        <v>8618</v>
      </c>
      <c r="B608" t="s">
        <v>489</v>
      </c>
      <c r="C608" s="6">
        <v>42015</v>
      </c>
      <c r="D608" s="6">
        <v>42016</v>
      </c>
      <c r="E608" t="s">
        <v>0</v>
      </c>
      <c r="F608" s="19">
        <v>2</v>
      </c>
      <c r="G608" s="20" t="str">
        <f>IF(AND($C608&gt;=بحث!$G$7,$C608&lt;=بحث!$G$8,$E608=بحث!$I$7),$F608,"")</f>
        <v/>
      </c>
      <c r="H608" s="20" t="str">
        <f>IF(AND($C608&gt;=بحث!$G$7,$C608&lt;=بحث!$G$8,$E608=بحث!$I$7),IF(SUMPRODUCT(($G$1:$G607&lt;&gt;"")*($B$1:$B607=$B608))=0,MAX($H$1:$H607)+1,""),"")</f>
        <v/>
      </c>
    </row>
    <row r="609" spans="1:8" x14ac:dyDescent="0.25">
      <c r="A609" s="1">
        <v>8621</v>
      </c>
      <c r="B609" t="s">
        <v>122</v>
      </c>
      <c r="C609" s="6">
        <v>42022</v>
      </c>
      <c r="D609" s="6">
        <v>42022</v>
      </c>
      <c r="E609" t="s">
        <v>0</v>
      </c>
      <c r="F609" s="19">
        <v>1</v>
      </c>
      <c r="G609" s="20" t="str">
        <f>IF(AND($C609&gt;=بحث!$G$7,$C609&lt;=بحث!$G$8,$E609=بحث!$I$7),$F609,"")</f>
        <v/>
      </c>
      <c r="H609" s="20" t="str">
        <f>IF(AND($C609&gt;=بحث!$G$7,$C609&lt;=بحث!$G$8,$E609=بحث!$I$7),IF(SUMPRODUCT(($G$1:$G608&lt;&gt;"")*($B$1:$B608=$B609))=0,MAX($H$1:$H608)+1,""),"")</f>
        <v/>
      </c>
    </row>
    <row r="610" spans="1:8" x14ac:dyDescent="0.25">
      <c r="A610" s="1">
        <v>8705</v>
      </c>
      <c r="B610" t="s">
        <v>490</v>
      </c>
      <c r="C610" s="6">
        <v>42038</v>
      </c>
      <c r="D610" s="6">
        <v>42040</v>
      </c>
      <c r="E610" t="s">
        <v>3</v>
      </c>
      <c r="F610" s="19">
        <v>3</v>
      </c>
      <c r="G610" s="20" t="str">
        <f>IF(AND($C610&gt;=بحث!$G$7,$C610&lt;=بحث!$G$8,$E610=بحث!$I$7),$F610,"")</f>
        <v/>
      </c>
      <c r="H610" s="20" t="str">
        <f>IF(AND($C610&gt;=بحث!$G$7,$C610&lt;=بحث!$G$8,$E610=بحث!$I$7),IF(SUMPRODUCT(($G$1:$G609&lt;&gt;"")*($B$1:$B609=$B610))=0,MAX($H$1:$H609)+1,""),"")</f>
        <v/>
      </c>
    </row>
    <row r="611" spans="1:8" x14ac:dyDescent="0.25">
      <c r="A611" s="1">
        <v>8837</v>
      </c>
      <c r="B611" t="s">
        <v>71</v>
      </c>
      <c r="C611" s="6">
        <v>42033</v>
      </c>
      <c r="D611" s="6">
        <v>42033</v>
      </c>
      <c r="E611" t="s">
        <v>0</v>
      </c>
      <c r="F611" s="19">
        <v>1</v>
      </c>
      <c r="G611" s="20" t="str">
        <f>IF(AND($C611&gt;=بحث!$G$7,$C611&lt;=بحث!$G$8,$E611=بحث!$I$7),$F611,"")</f>
        <v/>
      </c>
      <c r="H611" s="20" t="str">
        <f>IF(AND($C611&gt;=بحث!$G$7,$C611&lt;=بحث!$G$8,$E611=بحث!$I$7),IF(SUMPRODUCT(($G$1:$G610&lt;&gt;"")*($B$1:$B610=$B611))=0,MAX($H$1:$H610)+1,""),"")</f>
        <v/>
      </c>
    </row>
    <row r="612" spans="1:8" x14ac:dyDescent="0.25">
      <c r="A612" s="1">
        <v>8221</v>
      </c>
      <c r="B612" t="s">
        <v>229</v>
      </c>
      <c r="C612" s="6">
        <v>42037</v>
      </c>
      <c r="D612" s="6">
        <v>42037</v>
      </c>
      <c r="E612" t="s">
        <v>3</v>
      </c>
      <c r="F612" s="19">
        <v>1</v>
      </c>
      <c r="G612" s="20" t="str">
        <f>IF(AND($C612&gt;=بحث!$G$7,$C612&lt;=بحث!$G$8,$E612=بحث!$I$7),$F612,"")</f>
        <v/>
      </c>
      <c r="H612" s="20" t="str">
        <f>IF(AND($C612&gt;=بحث!$G$7,$C612&lt;=بحث!$G$8,$E612=بحث!$I$7),IF(SUMPRODUCT(($G$1:$G611&lt;&gt;"")*($B$1:$B611=$B612))=0,MAX($H$1:$H611)+1,""),"")</f>
        <v/>
      </c>
    </row>
    <row r="613" spans="1:8" x14ac:dyDescent="0.25">
      <c r="A613" s="1">
        <v>8233</v>
      </c>
      <c r="B613" t="s">
        <v>216</v>
      </c>
      <c r="C613" s="6">
        <v>42045</v>
      </c>
      <c r="D613" s="6">
        <v>42045</v>
      </c>
      <c r="E613" t="s">
        <v>3</v>
      </c>
      <c r="F613" s="19">
        <v>1</v>
      </c>
      <c r="G613" s="20" t="str">
        <f>IF(AND($C613&gt;=بحث!$G$7,$C613&lt;=بحث!$G$8,$E613=بحث!$I$7),$F613,"")</f>
        <v/>
      </c>
      <c r="H613" s="20" t="str">
        <f>IF(AND($C613&gt;=بحث!$G$7,$C613&lt;=بحث!$G$8,$E613=بحث!$I$7),IF(SUMPRODUCT(($G$1:$G612&lt;&gt;"")*($B$1:$B612=$B613))=0,MAX($H$1:$H612)+1,""),"")</f>
        <v/>
      </c>
    </row>
    <row r="614" spans="1:8" x14ac:dyDescent="0.25">
      <c r="A614" s="1">
        <v>8680</v>
      </c>
      <c r="B614" t="s">
        <v>206</v>
      </c>
      <c r="C614" s="6">
        <v>42036</v>
      </c>
      <c r="D614" s="6">
        <v>42037</v>
      </c>
      <c r="E614" t="s">
        <v>464</v>
      </c>
      <c r="F614" s="19">
        <v>2</v>
      </c>
      <c r="G614" s="20">
        <f>IF(AND($C614&gt;=بحث!$G$7,$C614&lt;=بحث!$G$8,$E614=بحث!$I$7),$F614,"")</f>
        <v>2</v>
      </c>
      <c r="H614" s="20">
        <f>IF(AND($C614&gt;=بحث!$G$7,$C614&lt;=بحث!$G$8,$E614=بحث!$I$7),IF(SUMPRODUCT(($G$1:$G613&lt;&gt;"")*($B$1:$B613=$B614))=0,MAX($H$1:$H613)+1,""),"")</f>
        <v>17</v>
      </c>
    </row>
    <row r="615" spans="1:8" x14ac:dyDescent="0.25">
      <c r="A615" s="1">
        <v>8680</v>
      </c>
      <c r="B615" t="s">
        <v>206</v>
      </c>
      <c r="C615" s="6">
        <v>42038</v>
      </c>
      <c r="D615" s="6">
        <v>42038</v>
      </c>
      <c r="E615" t="s">
        <v>6</v>
      </c>
      <c r="F615" s="19">
        <v>1</v>
      </c>
      <c r="G615" s="20" t="str">
        <f>IF(AND($C615&gt;=بحث!$G$7,$C615&lt;=بحث!$G$8,$E615=بحث!$I$7),$F615,"")</f>
        <v/>
      </c>
      <c r="H615" s="20" t="str">
        <f>IF(AND($C615&gt;=بحث!$G$7,$C615&lt;=بحث!$G$8,$E615=بحث!$I$7),IF(SUMPRODUCT(($G$1:$G614&lt;&gt;"")*($B$1:$B614=$B615))=0,MAX($H$1:$H614)+1,""),"")</f>
        <v/>
      </c>
    </row>
    <row r="616" spans="1:8" x14ac:dyDescent="0.25">
      <c r="A616" s="1">
        <v>8823</v>
      </c>
      <c r="B616" t="s">
        <v>137</v>
      </c>
      <c r="C616" s="6">
        <v>42019</v>
      </c>
      <c r="D616" s="6">
        <v>42019</v>
      </c>
      <c r="E616" t="s">
        <v>0</v>
      </c>
      <c r="F616" s="19">
        <v>1</v>
      </c>
      <c r="G616" s="20" t="str">
        <f>IF(AND($C616&gt;=بحث!$G$7,$C616&lt;=بحث!$G$8,$E616=بحث!$I$7),$F616,"")</f>
        <v/>
      </c>
      <c r="H616" s="20" t="str">
        <f>IF(AND($C616&gt;=بحث!$G$7,$C616&lt;=بحث!$G$8,$E616=بحث!$I$7),IF(SUMPRODUCT(($G$1:$G615&lt;&gt;"")*($B$1:$B615=$B616))=0,MAX($H$1:$H615)+1,""),"")</f>
        <v/>
      </c>
    </row>
    <row r="617" spans="1:8" x14ac:dyDescent="0.25">
      <c r="A617" s="1">
        <v>8752</v>
      </c>
      <c r="B617" t="s">
        <v>78</v>
      </c>
      <c r="C617" s="6">
        <v>42045</v>
      </c>
      <c r="D617" s="6">
        <v>42045</v>
      </c>
      <c r="E617" t="s">
        <v>3</v>
      </c>
      <c r="F617" s="19">
        <v>1</v>
      </c>
      <c r="G617" s="20" t="str">
        <f>IF(AND($C617&gt;=بحث!$G$7,$C617&lt;=بحث!$G$8,$E617=بحث!$I$7),$F617,"")</f>
        <v/>
      </c>
      <c r="H617" s="20" t="str">
        <f>IF(AND($C617&gt;=بحث!$G$7,$C617&lt;=بحث!$G$8,$E617=بحث!$I$7),IF(SUMPRODUCT(($G$1:$G616&lt;&gt;"")*($B$1:$B616=$B617))=0,MAX($H$1:$H616)+1,""),"")</f>
        <v/>
      </c>
    </row>
    <row r="618" spans="1:8" x14ac:dyDescent="0.25">
      <c r="A618" s="1">
        <v>8709</v>
      </c>
      <c r="B618" t="s">
        <v>213</v>
      </c>
      <c r="C618" s="6">
        <v>42030</v>
      </c>
      <c r="D618" s="6">
        <v>42036</v>
      </c>
      <c r="E618" t="s">
        <v>3</v>
      </c>
      <c r="F618" s="19">
        <v>5</v>
      </c>
      <c r="G618" s="20" t="str">
        <f>IF(AND($C618&gt;=بحث!$G$7,$C618&lt;=بحث!$G$8,$E618=بحث!$I$7),$F618,"")</f>
        <v/>
      </c>
      <c r="H618" s="20" t="str">
        <f>IF(AND($C618&gt;=بحث!$G$7,$C618&lt;=بحث!$G$8,$E618=بحث!$I$7),IF(SUMPRODUCT(($G$1:$G617&lt;&gt;"")*($B$1:$B617=$B618))=0,MAX($H$1:$H617)+1,""),"")</f>
        <v/>
      </c>
    </row>
    <row r="619" spans="1:8" x14ac:dyDescent="0.25">
      <c r="A619" s="1">
        <v>8709</v>
      </c>
      <c r="B619" t="s">
        <v>213</v>
      </c>
      <c r="C619" s="6">
        <v>42040</v>
      </c>
      <c r="D619" s="6">
        <v>42040</v>
      </c>
      <c r="E619" t="s">
        <v>0</v>
      </c>
      <c r="F619" s="19">
        <v>1</v>
      </c>
      <c r="G619" s="20" t="str">
        <f>IF(AND($C619&gt;=بحث!$G$7,$C619&lt;=بحث!$G$8,$E619=بحث!$I$7),$F619,"")</f>
        <v/>
      </c>
      <c r="H619" s="20" t="str">
        <f>IF(AND($C619&gt;=بحث!$G$7,$C619&lt;=بحث!$G$8,$E619=بحث!$I$7),IF(SUMPRODUCT(($G$1:$G618&lt;&gt;"")*($B$1:$B618=$B619))=0,MAX($H$1:$H618)+1,""),"")</f>
        <v/>
      </c>
    </row>
    <row r="620" spans="1:8" x14ac:dyDescent="0.25">
      <c r="A620" s="1">
        <v>8231</v>
      </c>
      <c r="B620" t="s">
        <v>8</v>
      </c>
      <c r="C620" s="6">
        <v>42040</v>
      </c>
      <c r="D620" s="6">
        <v>42040</v>
      </c>
      <c r="E620" t="s">
        <v>0</v>
      </c>
      <c r="F620" s="19">
        <v>1</v>
      </c>
      <c r="G620" s="20" t="str">
        <f>IF(AND($C620&gt;=بحث!$G$7,$C620&lt;=بحث!$G$8,$E620=بحث!$I$7),$F620,"")</f>
        <v/>
      </c>
      <c r="H620" s="20" t="str">
        <f>IF(AND($C620&gt;=بحث!$G$7,$C620&lt;=بحث!$G$8,$E620=بحث!$I$7),IF(SUMPRODUCT(($G$1:$G619&lt;&gt;"")*($B$1:$B619=$B620))=0,MAX($H$1:$H619)+1,""),"")</f>
        <v/>
      </c>
    </row>
    <row r="621" spans="1:8" x14ac:dyDescent="0.25">
      <c r="A621" s="1">
        <v>8801</v>
      </c>
      <c r="B621" t="s">
        <v>182</v>
      </c>
      <c r="C621" s="6">
        <v>42032</v>
      </c>
      <c r="D621" s="6">
        <v>42036</v>
      </c>
      <c r="E621" t="s">
        <v>3</v>
      </c>
      <c r="F621" s="19">
        <v>3</v>
      </c>
      <c r="G621" s="20" t="str">
        <f>IF(AND($C621&gt;=بحث!$G$7,$C621&lt;=بحث!$G$8,$E621=بحث!$I$7),$F621,"")</f>
        <v/>
      </c>
      <c r="H621" s="20" t="str">
        <f>IF(AND($C621&gt;=بحث!$G$7,$C621&lt;=بحث!$G$8,$E621=بحث!$I$7),IF(SUMPRODUCT(($G$1:$G620&lt;&gt;"")*($B$1:$B620=$B621))=0,MAX($H$1:$H620)+1,""),"")</f>
        <v/>
      </c>
    </row>
    <row r="622" spans="1:8" x14ac:dyDescent="0.25">
      <c r="A622" s="1">
        <v>8615</v>
      </c>
      <c r="B622" t="s">
        <v>140</v>
      </c>
      <c r="C622" s="6">
        <v>42016</v>
      </c>
      <c r="D622" s="6">
        <v>42019</v>
      </c>
      <c r="E622" t="s">
        <v>0</v>
      </c>
      <c r="F622" s="19">
        <v>4</v>
      </c>
      <c r="G622" s="20" t="str">
        <f>IF(AND($C622&gt;=بحث!$G$7,$C622&lt;=بحث!$G$8,$E622=بحث!$I$7),$F622,"")</f>
        <v/>
      </c>
      <c r="H622" s="20" t="str">
        <f>IF(AND($C622&gt;=بحث!$G$7,$C622&lt;=بحث!$G$8,$E622=بحث!$I$7),IF(SUMPRODUCT(($G$1:$G621&lt;&gt;"")*($B$1:$B621=$B622))=0,MAX($H$1:$H621)+1,""),"")</f>
        <v/>
      </c>
    </row>
    <row r="623" spans="1:8" x14ac:dyDescent="0.25">
      <c r="A623">
        <v>8865</v>
      </c>
      <c r="B623" t="s">
        <v>230</v>
      </c>
      <c r="C623" s="6">
        <v>42039</v>
      </c>
      <c r="D623" s="6">
        <v>42040</v>
      </c>
      <c r="E623" t="s">
        <v>3</v>
      </c>
      <c r="F623" s="19">
        <v>2</v>
      </c>
      <c r="G623" s="20" t="str">
        <f>IF(AND($C623&gt;=بحث!$G$7,$C623&lt;=بحث!$G$8,$E623=بحث!$I$7),$F623,"")</f>
        <v/>
      </c>
      <c r="H623" s="20" t="str">
        <f>IF(AND($C623&gt;=بحث!$G$7,$C623&lt;=بحث!$G$8,$E623=بحث!$I$7),IF(SUMPRODUCT(($G$1:$G622&lt;&gt;"")*($B$1:$B622=$B623))=0,MAX($H$1:$H622)+1,""),"")</f>
        <v/>
      </c>
    </row>
    <row r="624" spans="1:8" x14ac:dyDescent="0.25">
      <c r="A624">
        <v>8865</v>
      </c>
      <c r="B624" t="s">
        <v>230</v>
      </c>
      <c r="C624" s="6">
        <v>42037</v>
      </c>
      <c r="D624" s="6">
        <v>42037</v>
      </c>
      <c r="E624" t="s">
        <v>464</v>
      </c>
      <c r="F624" s="19">
        <v>1</v>
      </c>
      <c r="G624" s="20">
        <f>IF(AND($C624&gt;=بحث!$G$7,$C624&lt;=بحث!$G$8,$E624=بحث!$I$7),$F624,"")</f>
        <v>1</v>
      </c>
      <c r="H624" s="20">
        <f>IF(AND($C624&gt;=بحث!$G$7,$C624&lt;=بحث!$G$8,$E624=بحث!$I$7),IF(SUMPRODUCT(($G$1:$G623&lt;&gt;"")*($B$1:$B623=$B624))=0,MAX($H$1:$H623)+1,""),"")</f>
        <v>18</v>
      </c>
    </row>
    <row r="625" spans="1:8" x14ac:dyDescent="0.25">
      <c r="A625">
        <v>8865</v>
      </c>
      <c r="B625" t="s">
        <v>230</v>
      </c>
      <c r="C625" s="6">
        <v>42038</v>
      </c>
      <c r="D625" s="6">
        <v>42038</v>
      </c>
      <c r="E625" t="s">
        <v>0</v>
      </c>
      <c r="F625" s="19">
        <v>1</v>
      </c>
      <c r="G625" s="20" t="str">
        <f>IF(AND($C625&gt;=بحث!$G$7,$C625&lt;=بحث!$G$8,$E625=بحث!$I$7),$F625,"")</f>
        <v/>
      </c>
      <c r="H625" s="20" t="str">
        <f>IF(AND($C625&gt;=بحث!$G$7,$C625&lt;=بحث!$G$8,$E625=بحث!$I$7),IF(SUMPRODUCT(($G$1:$G624&lt;&gt;"")*($B$1:$B624=$B625))=0,MAX($H$1:$H624)+1,""),"")</f>
        <v/>
      </c>
    </row>
    <row r="626" spans="1:8" x14ac:dyDescent="0.25">
      <c r="A626">
        <v>8863</v>
      </c>
      <c r="B626" t="s">
        <v>231</v>
      </c>
      <c r="C626" s="6">
        <v>42033</v>
      </c>
      <c r="D626" s="6">
        <v>42033</v>
      </c>
      <c r="E626" t="s">
        <v>0</v>
      </c>
      <c r="F626" s="19">
        <v>1</v>
      </c>
      <c r="G626" s="20" t="str">
        <f>IF(AND($C626&gt;=بحث!$G$7,$C626&lt;=بحث!$G$8,$E626=بحث!$I$7),$F626,"")</f>
        <v/>
      </c>
      <c r="H626" s="20" t="str">
        <f>IF(AND($C626&gt;=بحث!$G$7,$C626&lt;=بحث!$G$8,$E626=بحث!$I$7),IF(SUMPRODUCT(($G$1:$G625&lt;&gt;"")*($B$1:$B625=$B626))=0,MAX($H$1:$H625)+1,""),"")</f>
        <v/>
      </c>
    </row>
    <row r="627" spans="1:8" x14ac:dyDescent="0.25">
      <c r="A627" s="1">
        <v>8741</v>
      </c>
      <c r="B627" t="s">
        <v>136</v>
      </c>
      <c r="C627" s="6">
        <v>42040</v>
      </c>
      <c r="D627" s="6">
        <v>42040</v>
      </c>
      <c r="E627" t="s">
        <v>3</v>
      </c>
      <c r="F627" s="19">
        <v>1</v>
      </c>
      <c r="G627" s="20" t="str">
        <f>IF(AND($C627&gt;=بحث!$G$7,$C627&lt;=بحث!$G$8,$E627=بحث!$I$7),$F627,"")</f>
        <v/>
      </c>
      <c r="H627" s="20" t="str">
        <f>IF(AND($C627&gt;=بحث!$G$7,$C627&lt;=بحث!$G$8,$E627=بحث!$I$7),IF(SUMPRODUCT(($G$1:$G626&lt;&gt;"")*($B$1:$B626=$B627))=0,MAX($H$1:$H626)+1,""),"")</f>
        <v/>
      </c>
    </row>
    <row r="628" spans="1:8" x14ac:dyDescent="0.25">
      <c r="A628" s="1">
        <v>8313</v>
      </c>
      <c r="B628" t="s">
        <v>83</v>
      </c>
      <c r="C628" s="6">
        <v>42037</v>
      </c>
      <c r="D628" s="6">
        <v>42037</v>
      </c>
      <c r="E628" t="s">
        <v>3</v>
      </c>
      <c r="F628" s="19">
        <v>1</v>
      </c>
      <c r="G628" s="20" t="str">
        <f>IF(AND($C628&gt;=بحث!$G$7,$C628&lt;=بحث!$G$8,$E628=بحث!$I$7),$F628,"")</f>
        <v/>
      </c>
      <c r="H628" s="20" t="str">
        <f>IF(AND($C628&gt;=بحث!$G$7,$C628&lt;=بحث!$G$8,$E628=بحث!$I$7),IF(SUMPRODUCT(($G$1:$G627&lt;&gt;"")*($B$1:$B627=$B628))=0,MAX($H$1:$H627)+1,""),"")</f>
        <v/>
      </c>
    </row>
    <row r="629" spans="1:8" x14ac:dyDescent="0.25">
      <c r="A629" s="1">
        <v>8719</v>
      </c>
      <c r="B629" t="s">
        <v>31</v>
      </c>
      <c r="C629" s="6">
        <v>42043</v>
      </c>
      <c r="D629" s="6">
        <v>42043</v>
      </c>
      <c r="E629" t="s">
        <v>0</v>
      </c>
      <c r="F629" s="19">
        <v>1</v>
      </c>
      <c r="G629" s="20" t="str">
        <f>IF(AND($C629&gt;=بحث!$G$7,$C629&lt;=بحث!$G$8,$E629=بحث!$I$7),$F629,"")</f>
        <v/>
      </c>
      <c r="H629" s="20" t="str">
        <f>IF(AND($C629&gt;=بحث!$G$7,$C629&lt;=بحث!$G$8,$E629=بحث!$I$7),IF(SUMPRODUCT(($G$1:$G628&lt;&gt;"")*($B$1:$B628=$B629))=0,MAX($H$1:$H628)+1,""),"")</f>
        <v/>
      </c>
    </row>
    <row r="630" spans="1:8" x14ac:dyDescent="0.25">
      <c r="A630" s="1">
        <v>8303</v>
      </c>
      <c r="B630" t="s">
        <v>40</v>
      </c>
      <c r="C630" s="6">
        <v>42044</v>
      </c>
      <c r="D630" s="6">
        <v>42044</v>
      </c>
      <c r="E630" t="s">
        <v>0</v>
      </c>
      <c r="F630" s="19">
        <v>1</v>
      </c>
      <c r="G630" s="20" t="str">
        <f>IF(AND($C630&gt;=بحث!$G$7,$C630&lt;=بحث!$G$8,$E630=بحث!$I$7),$F630,"")</f>
        <v/>
      </c>
      <c r="H630" s="20" t="str">
        <f>IF(AND($C630&gt;=بحث!$G$7,$C630&lt;=بحث!$G$8,$E630=بحث!$I$7),IF(SUMPRODUCT(($G$1:$G629&lt;&gt;"")*($B$1:$B629=$B630))=0,MAX($H$1:$H629)+1,""),"")</f>
        <v/>
      </c>
    </row>
    <row r="631" spans="1:8" x14ac:dyDescent="0.25">
      <c r="A631" s="1">
        <v>8302</v>
      </c>
      <c r="B631" t="s">
        <v>66</v>
      </c>
      <c r="C631" s="6">
        <v>42043</v>
      </c>
      <c r="D631" s="6">
        <v>42043</v>
      </c>
      <c r="E631" t="s">
        <v>464</v>
      </c>
      <c r="F631" s="19">
        <v>1</v>
      </c>
      <c r="G631" s="20">
        <f>IF(AND($C631&gt;=بحث!$G$7,$C631&lt;=بحث!$G$8,$E631=بحث!$I$7),$F631,"")</f>
        <v>1</v>
      </c>
      <c r="H631" s="20">
        <f>IF(AND($C631&gt;=بحث!$G$7,$C631&lt;=بحث!$G$8,$E631=بحث!$I$7),IF(SUMPRODUCT(($G$1:$G630&lt;&gt;"")*($B$1:$B630=$B631))=0,MAX($H$1:$H630)+1,""),"")</f>
        <v>19</v>
      </c>
    </row>
    <row r="632" spans="1:8" x14ac:dyDescent="0.25">
      <c r="A632" s="1">
        <v>8647</v>
      </c>
      <c r="B632" t="s">
        <v>37</v>
      </c>
      <c r="C632" s="6">
        <v>42044</v>
      </c>
      <c r="D632" s="6">
        <v>42044</v>
      </c>
      <c r="E632" t="s">
        <v>0</v>
      </c>
      <c r="F632" s="19">
        <v>1</v>
      </c>
      <c r="G632" s="20" t="str">
        <f>IF(AND($C632&gt;=بحث!$G$7,$C632&lt;=بحث!$G$8,$E632=بحث!$I$7),$F632,"")</f>
        <v/>
      </c>
      <c r="H632" s="20" t="str">
        <f>IF(AND($C632&gt;=بحث!$G$7,$C632&lt;=بحث!$G$8,$E632=بحث!$I$7),IF(SUMPRODUCT(($G$1:$G631&lt;&gt;"")*($B$1:$B631=$B632))=0,MAX($H$1:$H631)+1,""),"")</f>
        <v/>
      </c>
    </row>
    <row r="633" spans="1:8" x14ac:dyDescent="0.25">
      <c r="A633" s="1">
        <v>8656</v>
      </c>
      <c r="B633" t="s">
        <v>33</v>
      </c>
      <c r="C633" s="6">
        <v>42043</v>
      </c>
      <c r="D633" s="6">
        <v>42043</v>
      </c>
      <c r="E633" t="s">
        <v>0</v>
      </c>
      <c r="F633" s="19">
        <v>1</v>
      </c>
      <c r="G633" s="20" t="str">
        <f>IF(AND($C633&gt;=بحث!$G$7,$C633&lt;=بحث!$G$8,$E633=بحث!$I$7),$F633,"")</f>
        <v/>
      </c>
      <c r="H633" s="20" t="str">
        <f>IF(AND($C633&gt;=بحث!$G$7,$C633&lt;=بحث!$G$8,$E633=بحث!$I$7),IF(SUMPRODUCT(($G$1:$G632&lt;&gt;"")*($B$1:$B632=$B633))=0,MAX($H$1:$H632)+1,""),"")</f>
        <v/>
      </c>
    </row>
    <row r="634" spans="1:8" x14ac:dyDescent="0.25">
      <c r="A634" s="1">
        <v>8656</v>
      </c>
      <c r="B634" t="s">
        <v>33</v>
      </c>
      <c r="C634" s="6">
        <v>42045</v>
      </c>
      <c r="D634" s="6">
        <v>42045</v>
      </c>
      <c r="E634" t="s">
        <v>464</v>
      </c>
      <c r="F634" s="19">
        <v>1</v>
      </c>
      <c r="G634" s="20">
        <f>IF(AND($C634&gt;=بحث!$G$7,$C634&lt;=بحث!$G$8,$E634=بحث!$I$7),$F634,"")</f>
        <v>1</v>
      </c>
      <c r="H634" s="20" t="str">
        <f>IF(AND($C634&gt;=بحث!$G$7,$C634&lt;=بحث!$G$8,$E634=بحث!$I$7),IF(SUMPRODUCT(($G$1:$G633&lt;&gt;"")*($B$1:$B633=$B634))=0,MAX($H$1:$H633)+1,""),"")</f>
        <v/>
      </c>
    </row>
    <row r="635" spans="1:8" x14ac:dyDescent="0.25">
      <c r="A635" s="1">
        <v>8648</v>
      </c>
      <c r="B635" t="s">
        <v>114</v>
      </c>
      <c r="C635" s="6">
        <v>42044</v>
      </c>
      <c r="D635" s="6">
        <v>42044</v>
      </c>
      <c r="E635" t="s">
        <v>0</v>
      </c>
      <c r="F635" s="19">
        <v>1</v>
      </c>
      <c r="G635" s="20" t="str">
        <f>IF(AND($C635&gt;=بحث!$G$7,$C635&lt;=بحث!$G$8,$E635=بحث!$I$7),$F635,"")</f>
        <v/>
      </c>
      <c r="H635" s="20" t="str">
        <f>IF(AND($C635&gt;=بحث!$G$7,$C635&lt;=بحث!$G$8,$E635=بحث!$I$7),IF(SUMPRODUCT(($G$1:$G634&lt;&gt;"")*($B$1:$B634=$B635))=0,MAX($H$1:$H634)+1,""),"")</f>
        <v/>
      </c>
    </row>
    <row r="636" spans="1:8" x14ac:dyDescent="0.25">
      <c r="A636" s="1">
        <v>8657</v>
      </c>
      <c r="B636" t="s">
        <v>116</v>
      </c>
      <c r="C636" s="6">
        <v>42044</v>
      </c>
      <c r="D636" s="6">
        <v>42044</v>
      </c>
      <c r="E636" t="s">
        <v>0</v>
      </c>
      <c r="F636" s="19">
        <v>1</v>
      </c>
      <c r="G636" s="20" t="str">
        <f>IF(AND($C636&gt;=بحث!$G$7,$C636&lt;=بحث!$G$8,$E636=بحث!$I$7),$F636,"")</f>
        <v/>
      </c>
      <c r="H636" s="20" t="str">
        <f>IF(AND($C636&gt;=بحث!$G$7,$C636&lt;=بحث!$G$8,$E636=بحث!$I$7),IF(SUMPRODUCT(($G$1:$G635&lt;&gt;"")*($B$1:$B635=$B636))=0,MAX($H$1:$H635)+1,""),"")</f>
        <v/>
      </c>
    </row>
    <row r="637" spans="1:8" x14ac:dyDescent="0.25">
      <c r="A637">
        <v>8859</v>
      </c>
      <c r="B637" t="s">
        <v>113</v>
      </c>
      <c r="C637" s="6">
        <v>42044</v>
      </c>
      <c r="D637" s="6">
        <v>42044</v>
      </c>
      <c r="E637" t="s">
        <v>0</v>
      </c>
      <c r="F637" s="19">
        <v>1</v>
      </c>
      <c r="G637" s="20" t="str">
        <f>IF(AND($C637&gt;=بحث!$G$7,$C637&lt;=بحث!$G$8,$E637=بحث!$I$7),$F637,"")</f>
        <v/>
      </c>
      <c r="H637" s="20" t="str">
        <f>IF(AND($C637&gt;=بحث!$G$7,$C637&lt;=بحث!$G$8,$E637=بحث!$I$7),IF(SUMPRODUCT(($G$1:$G636&lt;&gt;"")*($B$1:$B636=$B637))=0,MAX($H$1:$H636)+1,""),"")</f>
        <v/>
      </c>
    </row>
    <row r="638" spans="1:8" x14ac:dyDescent="0.25">
      <c r="A638" s="1">
        <v>8696</v>
      </c>
      <c r="B638" t="s">
        <v>110</v>
      </c>
      <c r="C638" s="6">
        <v>42045</v>
      </c>
      <c r="D638" s="6">
        <v>42045</v>
      </c>
      <c r="E638" t="s">
        <v>3</v>
      </c>
      <c r="F638" s="19">
        <v>1</v>
      </c>
      <c r="G638" s="20" t="str">
        <f>IF(AND($C638&gt;=بحث!$G$7,$C638&lt;=بحث!$G$8,$E638=بحث!$I$7),$F638,"")</f>
        <v/>
      </c>
      <c r="H638" s="20" t="str">
        <f>IF(AND($C638&gt;=بحث!$G$7,$C638&lt;=بحث!$G$8,$E638=بحث!$I$7),IF(SUMPRODUCT(($G$1:$G637&lt;&gt;"")*($B$1:$B637=$B638))=0,MAX($H$1:$H637)+1,""),"")</f>
        <v/>
      </c>
    </row>
    <row r="639" spans="1:8" x14ac:dyDescent="0.25">
      <c r="A639" s="1">
        <v>8809</v>
      </c>
      <c r="B639" t="s">
        <v>508</v>
      </c>
      <c r="C639" s="6">
        <v>42025</v>
      </c>
      <c r="D639" s="6">
        <v>42025</v>
      </c>
      <c r="E639" t="s">
        <v>3</v>
      </c>
      <c r="F639" s="19">
        <v>1</v>
      </c>
      <c r="G639" s="20" t="str">
        <f>IF(AND($C639&gt;=بحث!$G$7,$C639&lt;=بحث!$G$8,$E639=بحث!$I$7),$F639,"")</f>
        <v/>
      </c>
      <c r="H639" s="20" t="str">
        <f>IF(AND($C639&gt;=بحث!$G$7,$C639&lt;=بحث!$G$8,$E639=بحث!$I$7),IF(SUMPRODUCT(($G$1:$G638&lt;&gt;"")*($B$1:$B638=$B639))=0,MAX($H$1:$H638)+1,""),"")</f>
        <v/>
      </c>
    </row>
    <row r="640" spans="1:8" x14ac:dyDescent="0.25">
      <c r="A640" s="1">
        <v>8809</v>
      </c>
      <c r="B640" t="s">
        <v>508</v>
      </c>
      <c r="C640" s="6">
        <v>42040</v>
      </c>
      <c r="D640" s="6">
        <v>42040</v>
      </c>
      <c r="E640" t="s">
        <v>3</v>
      </c>
      <c r="F640" s="19">
        <v>1</v>
      </c>
      <c r="G640" s="20" t="str">
        <f>IF(AND($C640&gt;=بحث!$G$7,$C640&lt;=بحث!$G$8,$E640=بحث!$I$7),$F640,"")</f>
        <v/>
      </c>
      <c r="H640" s="20" t="str">
        <f>IF(AND($C640&gt;=بحث!$G$7,$C640&lt;=بحث!$G$8,$E640=بحث!$I$7),IF(SUMPRODUCT(($G$1:$G639&lt;&gt;"")*($B$1:$B639=$B640))=0,MAX($H$1:$H639)+1,""),"")</f>
        <v/>
      </c>
    </row>
    <row r="641" spans="1:8" x14ac:dyDescent="0.25">
      <c r="A641" s="1">
        <v>8668</v>
      </c>
      <c r="B641" t="s">
        <v>197</v>
      </c>
      <c r="C641" s="6">
        <v>42015</v>
      </c>
      <c r="D641" s="6">
        <v>42015</v>
      </c>
      <c r="E641" t="s">
        <v>0</v>
      </c>
      <c r="F641" s="19">
        <v>1</v>
      </c>
      <c r="G641" s="20" t="str">
        <f>IF(AND($C641&gt;=بحث!$G$7,$C641&lt;=بحث!$G$8,$E641=بحث!$I$7),$F641,"")</f>
        <v/>
      </c>
      <c r="H641" s="20" t="str">
        <f>IF(AND($C641&gt;=بحث!$G$7,$C641&lt;=بحث!$G$8,$E641=بحث!$I$7),IF(SUMPRODUCT(($G$1:$G640&lt;&gt;"")*($B$1:$B640=$B641))=0,MAX($H$1:$H640)+1,""),"")</f>
        <v/>
      </c>
    </row>
    <row r="642" spans="1:8" x14ac:dyDescent="0.25">
      <c r="A642" s="1">
        <v>8328</v>
      </c>
      <c r="B642" t="s">
        <v>232</v>
      </c>
      <c r="C642" s="6">
        <v>42040</v>
      </c>
      <c r="D642" s="6">
        <v>42040</v>
      </c>
      <c r="E642" t="s">
        <v>3</v>
      </c>
      <c r="F642" s="19">
        <v>1</v>
      </c>
      <c r="G642" s="20" t="str">
        <f>IF(AND($C642&gt;=بحث!$G$7,$C642&lt;=بحث!$G$8,$E642=بحث!$I$7),$F642,"")</f>
        <v/>
      </c>
      <c r="H642" s="20" t="str">
        <f>IF(AND($C642&gt;=بحث!$G$7,$C642&lt;=بحث!$G$8,$E642=بحث!$I$7),IF(SUMPRODUCT(($G$1:$G641&lt;&gt;"")*($B$1:$B641=$B642))=0,MAX($H$1:$H641)+1,""),"")</f>
        <v/>
      </c>
    </row>
    <row r="643" spans="1:8" x14ac:dyDescent="0.25">
      <c r="A643" s="1">
        <v>8345</v>
      </c>
      <c r="B643" t="s">
        <v>233</v>
      </c>
      <c r="C643" s="6">
        <v>42026</v>
      </c>
      <c r="D643" s="6">
        <v>42026</v>
      </c>
      <c r="E643" t="s">
        <v>3</v>
      </c>
      <c r="F643" s="19">
        <v>1</v>
      </c>
      <c r="G643" s="20" t="str">
        <f>IF(AND($C643&gt;=بحث!$G$7,$C643&lt;=بحث!$G$8,$E643=بحث!$I$7),$F643,"")</f>
        <v/>
      </c>
      <c r="H643" s="20" t="str">
        <f>IF(AND($C643&gt;=بحث!$G$7,$C643&lt;=بحث!$G$8,$E643=بحث!$I$7),IF(SUMPRODUCT(($G$1:$G642&lt;&gt;"")*($B$1:$B642=$B643))=0,MAX($H$1:$H642)+1,""),"")</f>
        <v/>
      </c>
    </row>
    <row r="644" spans="1:8" x14ac:dyDescent="0.25">
      <c r="A644" s="1">
        <v>8828</v>
      </c>
      <c r="B644" t="s">
        <v>234</v>
      </c>
      <c r="C644" s="6">
        <v>42016</v>
      </c>
      <c r="D644" s="6">
        <v>42016</v>
      </c>
      <c r="E644" t="s">
        <v>3</v>
      </c>
      <c r="F644" s="19">
        <v>1</v>
      </c>
      <c r="G644" s="20" t="str">
        <f>IF(AND($C644&gt;=بحث!$G$7,$C644&lt;=بحث!$G$8,$E644=بحث!$I$7),$F644,"")</f>
        <v/>
      </c>
      <c r="H644" s="20" t="str">
        <f>IF(AND($C644&gt;=بحث!$G$7,$C644&lt;=بحث!$G$8,$E644=بحث!$I$7),IF(SUMPRODUCT(($G$1:$G643&lt;&gt;"")*($B$1:$B643=$B644))=0,MAX($H$1:$H643)+1,""),"")</f>
        <v/>
      </c>
    </row>
    <row r="645" spans="1:8" x14ac:dyDescent="0.25">
      <c r="A645" s="1">
        <v>8827</v>
      </c>
      <c r="B645" t="s">
        <v>235</v>
      </c>
      <c r="C645" s="6">
        <v>42030</v>
      </c>
      <c r="D645" s="6">
        <v>42033</v>
      </c>
      <c r="E645" t="s">
        <v>3</v>
      </c>
      <c r="F645" s="19">
        <v>4</v>
      </c>
      <c r="G645" s="20" t="str">
        <f>IF(AND($C645&gt;=بحث!$G$7,$C645&lt;=بحث!$G$8,$E645=بحث!$I$7),$F645,"")</f>
        <v/>
      </c>
      <c r="H645" s="20" t="str">
        <f>IF(AND($C645&gt;=بحث!$G$7,$C645&lt;=بحث!$G$8,$E645=بحث!$I$7),IF(SUMPRODUCT(($G$1:$G644&lt;&gt;"")*($B$1:$B644=$B645))=0,MAX($H$1:$H644)+1,""),"")</f>
        <v/>
      </c>
    </row>
    <row r="646" spans="1:8" x14ac:dyDescent="0.25">
      <c r="A646" s="1">
        <v>8171</v>
      </c>
      <c r="B646" t="s">
        <v>236</v>
      </c>
      <c r="C646" s="6">
        <v>42031</v>
      </c>
      <c r="D646" s="6">
        <v>42031</v>
      </c>
      <c r="E646" t="s">
        <v>3</v>
      </c>
      <c r="F646" s="19">
        <v>1</v>
      </c>
      <c r="G646" s="20" t="str">
        <f>IF(AND($C646&gt;=بحث!$G$7,$C646&lt;=بحث!$G$8,$E646=بحث!$I$7),$F646,"")</f>
        <v/>
      </c>
      <c r="H646" s="20" t="str">
        <f>IF(AND($C646&gt;=بحث!$G$7,$C646&lt;=بحث!$G$8,$E646=بحث!$I$7),IF(SUMPRODUCT(($G$1:$G645&lt;&gt;"")*($B$1:$B645=$B646))=0,MAX($H$1:$H645)+1,""),"")</f>
        <v/>
      </c>
    </row>
    <row r="647" spans="1:8" x14ac:dyDescent="0.25">
      <c r="A647" s="1">
        <v>8671</v>
      </c>
      <c r="B647" t="s">
        <v>1</v>
      </c>
      <c r="C647" s="6">
        <v>42032</v>
      </c>
      <c r="D647" s="6">
        <v>42032</v>
      </c>
      <c r="E647" t="s">
        <v>0</v>
      </c>
      <c r="F647" s="19">
        <v>1</v>
      </c>
      <c r="G647" s="20" t="str">
        <f>IF(AND($C647&gt;=بحث!$G$7,$C647&lt;=بحث!$G$8,$E647=بحث!$I$7),$F647,"")</f>
        <v/>
      </c>
      <c r="H647" s="20" t="str">
        <f>IF(AND($C647&gt;=بحث!$G$7,$C647&lt;=بحث!$G$8,$E647=بحث!$I$7),IF(SUMPRODUCT(($G$1:$G646&lt;&gt;"")*($B$1:$B646=$B647))=0,MAX($H$1:$H646)+1,""),"")</f>
        <v/>
      </c>
    </row>
    <row r="648" spans="1:8" x14ac:dyDescent="0.25">
      <c r="A648" s="1">
        <v>8694</v>
      </c>
      <c r="B648" t="s">
        <v>104</v>
      </c>
      <c r="C648" s="6">
        <v>42022</v>
      </c>
      <c r="D648" s="6">
        <v>42022</v>
      </c>
      <c r="E648" t="s">
        <v>3</v>
      </c>
      <c r="F648" s="19">
        <v>1</v>
      </c>
      <c r="G648" s="20" t="str">
        <f>IF(AND($C648&gt;=بحث!$G$7,$C648&lt;=بحث!$G$8,$E648=بحث!$I$7),$F648,"")</f>
        <v/>
      </c>
      <c r="H648" s="20" t="str">
        <f>IF(AND($C648&gt;=بحث!$G$7,$C648&lt;=بحث!$G$8,$E648=بحث!$I$7),IF(SUMPRODUCT(($G$1:$G647&lt;&gt;"")*($B$1:$B647=$B648))=0,MAX($H$1:$H647)+1,""),"")</f>
        <v/>
      </c>
    </row>
    <row r="649" spans="1:8" x14ac:dyDescent="0.25">
      <c r="A649" s="1">
        <v>8819</v>
      </c>
      <c r="B649" t="s">
        <v>186</v>
      </c>
      <c r="C649" s="6">
        <v>42032</v>
      </c>
      <c r="D649" s="6">
        <v>42032</v>
      </c>
      <c r="E649" t="s">
        <v>3</v>
      </c>
      <c r="F649" s="19">
        <v>1</v>
      </c>
      <c r="G649" s="20" t="str">
        <f>IF(AND($C649&gt;=بحث!$G$7,$C649&lt;=بحث!$G$8,$E649=بحث!$I$7),$F649,"")</f>
        <v/>
      </c>
      <c r="H649" s="20" t="str">
        <f>IF(AND($C649&gt;=بحث!$G$7,$C649&lt;=بحث!$G$8,$E649=بحث!$I$7),IF(SUMPRODUCT(($G$1:$G648&lt;&gt;"")*($B$1:$B648=$B649))=0,MAX($H$1:$H648)+1,""),"")</f>
        <v/>
      </c>
    </row>
    <row r="650" spans="1:8" x14ac:dyDescent="0.25">
      <c r="A650" s="1">
        <v>8819</v>
      </c>
      <c r="B650" t="s">
        <v>186</v>
      </c>
      <c r="C650" s="6">
        <v>42022</v>
      </c>
      <c r="D650" s="6">
        <v>42022</v>
      </c>
      <c r="E650" t="s">
        <v>3</v>
      </c>
      <c r="F650" s="19">
        <v>1</v>
      </c>
      <c r="G650" s="20" t="str">
        <f>IF(AND($C650&gt;=بحث!$G$7,$C650&lt;=بحث!$G$8,$E650=بحث!$I$7),$F650,"")</f>
        <v/>
      </c>
      <c r="H650" s="20" t="str">
        <f>IF(AND($C650&gt;=بحث!$G$7,$C650&lt;=بحث!$G$8,$E650=بحث!$I$7),IF(SUMPRODUCT(($G$1:$G649&lt;&gt;"")*($B$1:$B649=$B650))=0,MAX($H$1:$H649)+1,""),"")</f>
        <v/>
      </c>
    </row>
    <row r="651" spans="1:8" x14ac:dyDescent="0.25">
      <c r="A651" s="1">
        <v>8819</v>
      </c>
      <c r="B651" t="s">
        <v>186</v>
      </c>
      <c r="C651" s="6">
        <v>42036</v>
      </c>
      <c r="D651" s="6">
        <v>42036</v>
      </c>
      <c r="E651" t="s">
        <v>3</v>
      </c>
      <c r="F651" s="19">
        <v>0</v>
      </c>
      <c r="G651" s="20" t="str">
        <f>IF(AND($C651&gt;=بحث!$G$7,$C651&lt;=بحث!$G$8,$E651=بحث!$I$7),$F651,"")</f>
        <v/>
      </c>
      <c r="H651" s="20" t="str">
        <f>IF(AND($C651&gt;=بحث!$G$7,$C651&lt;=بحث!$G$8,$E651=بحث!$I$7),IF(SUMPRODUCT(($G$1:$G650&lt;&gt;"")*($B$1:$B650=$B651))=0,MAX($H$1:$H650)+1,""),"")</f>
        <v/>
      </c>
    </row>
    <row r="652" spans="1:8" x14ac:dyDescent="0.25">
      <c r="A652" s="1">
        <v>8680</v>
      </c>
      <c r="B652" t="s">
        <v>206</v>
      </c>
      <c r="C652" s="6">
        <v>42025</v>
      </c>
      <c r="D652" s="6">
        <v>42026</v>
      </c>
      <c r="E652" t="s">
        <v>6</v>
      </c>
      <c r="F652" s="19">
        <v>2</v>
      </c>
      <c r="G652" s="20" t="str">
        <f>IF(AND($C652&gt;=بحث!$G$7,$C652&lt;=بحث!$G$8,$E652=بحث!$I$7),$F652,"")</f>
        <v/>
      </c>
      <c r="H652" s="20" t="str">
        <f>IF(AND($C652&gt;=بحث!$G$7,$C652&lt;=بحث!$G$8,$E652=بحث!$I$7),IF(SUMPRODUCT(($G$1:$G651&lt;&gt;"")*($B$1:$B651=$B652))=0,MAX($H$1:$H651)+1,""),"")</f>
        <v/>
      </c>
    </row>
    <row r="653" spans="1:8" x14ac:dyDescent="0.25">
      <c r="A653" s="1">
        <v>8727</v>
      </c>
      <c r="B653" t="s">
        <v>237</v>
      </c>
      <c r="C653" s="6">
        <v>42030</v>
      </c>
      <c r="D653" s="6">
        <v>42030</v>
      </c>
      <c r="E653" t="s">
        <v>0</v>
      </c>
      <c r="F653" s="19">
        <v>1</v>
      </c>
      <c r="G653" s="20" t="str">
        <f>IF(AND($C653&gt;=بحث!$G$7,$C653&lt;=بحث!$G$8,$E653=بحث!$I$7),$F653,"")</f>
        <v/>
      </c>
      <c r="H653" s="20" t="str">
        <f>IF(AND($C653&gt;=بحث!$G$7,$C653&lt;=بحث!$G$8,$E653=بحث!$I$7),IF(SUMPRODUCT(($G$1:$G652&lt;&gt;"")*($B$1:$B652=$B653))=0,MAX($H$1:$H652)+1,""),"")</f>
        <v/>
      </c>
    </row>
    <row r="654" spans="1:8" x14ac:dyDescent="0.25">
      <c r="A654" s="1">
        <v>8727</v>
      </c>
      <c r="B654" t="s">
        <v>237</v>
      </c>
      <c r="C654" s="6">
        <v>42039</v>
      </c>
      <c r="D654" s="6">
        <v>42040</v>
      </c>
      <c r="E654" t="s">
        <v>0</v>
      </c>
      <c r="F654" s="19">
        <v>2</v>
      </c>
      <c r="G654" s="20" t="str">
        <f>IF(AND($C654&gt;=بحث!$G$7,$C654&lt;=بحث!$G$8,$E654=بحث!$I$7),$F654,"")</f>
        <v/>
      </c>
      <c r="H654" s="20" t="str">
        <f>IF(AND($C654&gt;=بحث!$G$7,$C654&lt;=بحث!$G$8,$E654=بحث!$I$7),IF(SUMPRODUCT(($G$1:$G653&lt;&gt;"")*($B$1:$B653=$B654))=0,MAX($H$1:$H653)+1,""),"")</f>
        <v/>
      </c>
    </row>
    <row r="655" spans="1:8" x14ac:dyDescent="0.25">
      <c r="A655" s="1">
        <v>8712</v>
      </c>
      <c r="B655" t="s">
        <v>27</v>
      </c>
      <c r="C655" s="6">
        <v>42031</v>
      </c>
      <c r="D655" s="6">
        <v>42031</v>
      </c>
      <c r="E655" t="s">
        <v>3</v>
      </c>
      <c r="F655" s="19">
        <v>1</v>
      </c>
      <c r="G655" s="20" t="str">
        <f>IF(AND($C655&gt;=بحث!$G$7,$C655&lt;=بحث!$G$8,$E655=بحث!$I$7),$F655,"")</f>
        <v/>
      </c>
      <c r="H655" s="20" t="str">
        <f>IF(AND($C655&gt;=بحث!$G$7,$C655&lt;=بحث!$G$8,$E655=بحث!$I$7),IF(SUMPRODUCT(($G$1:$G654&lt;&gt;"")*($B$1:$B654=$B655))=0,MAX($H$1:$H654)+1,""),"")</f>
        <v/>
      </c>
    </row>
    <row r="656" spans="1:8" x14ac:dyDescent="0.25">
      <c r="A656" s="1">
        <v>8263</v>
      </c>
      <c r="B656" t="s">
        <v>127</v>
      </c>
      <c r="C656" s="6">
        <v>42033</v>
      </c>
      <c r="D656" s="6">
        <v>42033</v>
      </c>
      <c r="E656" t="s">
        <v>0</v>
      </c>
      <c r="F656" s="19">
        <v>1</v>
      </c>
      <c r="G656" s="20" t="str">
        <f>IF(AND($C656&gt;=بحث!$G$7,$C656&lt;=بحث!$G$8,$E656=بحث!$I$7),$F656,"")</f>
        <v/>
      </c>
      <c r="H656" s="20" t="str">
        <f>IF(AND($C656&gt;=بحث!$G$7,$C656&lt;=بحث!$G$8,$E656=بحث!$I$7),IF(SUMPRODUCT(($G$1:$G655&lt;&gt;"")*($B$1:$B655=$B656))=0,MAX($H$1:$H655)+1,""),"")</f>
        <v/>
      </c>
    </row>
    <row r="657" spans="1:8" x14ac:dyDescent="0.25">
      <c r="A657">
        <v>8862</v>
      </c>
      <c r="B657" t="s">
        <v>238</v>
      </c>
      <c r="C657" s="6">
        <v>42033</v>
      </c>
      <c r="D657" s="6">
        <v>42033</v>
      </c>
      <c r="E657" t="s">
        <v>3</v>
      </c>
      <c r="F657" s="19">
        <v>1</v>
      </c>
      <c r="G657" s="20" t="str">
        <f>IF(AND($C657&gt;=بحث!$G$7,$C657&lt;=بحث!$G$8,$E657=بحث!$I$7),$F657,"")</f>
        <v/>
      </c>
      <c r="H657" s="20" t="str">
        <f>IF(AND($C657&gt;=بحث!$G$7,$C657&lt;=بحث!$G$8,$E657=بحث!$I$7),IF(SUMPRODUCT(($G$1:$G656&lt;&gt;"")*($B$1:$B656=$B657))=0,MAX($H$1:$H656)+1,""),"")</f>
        <v/>
      </c>
    </row>
    <row r="658" spans="1:8" x14ac:dyDescent="0.25">
      <c r="A658" s="1">
        <v>8774</v>
      </c>
      <c r="B658" t="s">
        <v>208</v>
      </c>
      <c r="C658" s="6">
        <v>42033</v>
      </c>
      <c r="D658" s="6">
        <v>42033</v>
      </c>
      <c r="E658" t="s">
        <v>3</v>
      </c>
      <c r="F658" s="19">
        <v>1</v>
      </c>
      <c r="G658" s="20" t="str">
        <f>IF(AND($C658&gt;=بحث!$G$7,$C658&lt;=بحث!$G$8,$E658=بحث!$I$7),$F658,"")</f>
        <v/>
      </c>
      <c r="H658" s="20" t="str">
        <f>IF(AND($C658&gt;=بحث!$G$7,$C658&lt;=بحث!$G$8,$E658=بحث!$I$7),IF(SUMPRODUCT(($G$1:$G657&lt;&gt;"")*($B$1:$B657=$B658))=0,MAX($H$1:$H657)+1,""),"")</f>
        <v/>
      </c>
    </row>
    <row r="659" spans="1:8" x14ac:dyDescent="0.25">
      <c r="A659" s="1">
        <v>8666</v>
      </c>
      <c r="B659" t="s">
        <v>160</v>
      </c>
      <c r="C659" s="6">
        <v>42039</v>
      </c>
      <c r="D659" s="6">
        <v>42039</v>
      </c>
      <c r="E659" t="s">
        <v>0</v>
      </c>
      <c r="F659" s="19">
        <v>1</v>
      </c>
      <c r="G659" s="20" t="str">
        <f>IF(AND($C659&gt;=بحث!$G$7,$C659&lt;=بحث!$G$8,$E659=بحث!$I$7),$F659,"")</f>
        <v/>
      </c>
      <c r="H659" s="20" t="str">
        <f>IF(AND($C659&gt;=بحث!$G$7,$C659&lt;=بحث!$G$8,$E659=بحث!$I$7),IF(SUMPRODUCT(($G$1:$G658&lt;&gt;"")*($B$1:$B658=$B659))=0,MAX($H$1:$H658)+1,""),"")</f>
        <v/>
      </c>
    </row>
    <row r="660" spans="1:8" x14ac:dyDescent="0.25">
      <c r="A660">
        <v>8866</v>
      </c>
      <c r="B660" t="s">
        <v>239</v>
      </c>
      <c r="C660" s="6">
        <v>42043</v>
      </c>
      <c r="D660" s="6">
        <v>42043</v>
      </c>
      <c r="E660" t="s">
        <v>3</v>
      </c>
      <c r="F660" s="19">
        <v>1</v>
      </c>
      <c r="G660" s="20" t="str">
        <f>IF(AND($C660&gt;=بحث!$G$7,$C660&lt;=بحث!$G$8,$E660=بحث!$I$7),$F660,"")</f>
        <v/>
      </c>
      <c r="H660" s="20" t="str">
        <f>IF(AND($C660&gt;=بحث!$G$7,$C660&lt;=بحث!$G$8,$E660=بحث!$I$7),IF(SUMPRODUCT(($G$1:$G659&lt;&gt;"")*($B$1:$B659=$B660))=0,MAX($H$1:$H659)+1,""),"")</f>
        <v/>
      </c>
    </row>
    <row r="661" spans="1:8" x14ac:dyDescent="0.25">
      <c r="A661" s="1">
        <v>8175</v>
      </c>
      <c r="B661" t="s">
        <v>240</v>
      </c>
      <c r="C661" s="6">
        <v>42044</v>
      </c>
      <c r="D661" s="6">
        <v>42044</v>
      </c>
      <c r="E661" t="s">
        <v>3</v>
      </c>
      <c r="F661" s="19">
        <v>1</v>
      </c>
      <c r="G661" s="20" t="str">
        <f>IF(AND($C661&gt;=بحث!$G$7,$C661&lt;=بحث!$G$8,$E661=بحث!$I$7),$F661,"")</f>
        <v/>
      </c>
      <c r="H661" s="20" t="str">
        <f>IF(AND($C661&gt;=بحث!$G$7,$C661&lt;=بحث!$G$8,$E661=بحث!$I$7),IF(SUMPRODUCT(($G$1:$G660&lt;&gt;"")*($B$1:$B660=$B661))=0,MAX($H$1:$H660)+1,""),"")</f>
        <v/>
      </c>
    </row>
    <row r="662" spans="1:8" x14ac:dyDescent="0.25">
      <c r="A662" s="1">
        <v>8175</v>
      </c>
      <c r="B662" t="s">
        <v>240</v>
      </c>
      <c r="C662" s="6">
        <v>42030</v>
      </c>
      <c r="D662" s="6">
        <v>42030</v>
      </c>
      <c r="E662" t="s">
        <v>3</v>
      </c>
      <c r="F662" s="19">
        <v>1</v>
      </c>
      <c r="G662" s="20" t="str">
        <f>IF(AND($C662&gt;=بحث!$G$7,$C662&lt;=بحث!$G$8,$E662=بحث!$I$7),$F662,"")</f>
        <v/>
      </c>
      <c r="H662" s="20" t="str">
        <f>IF(AND($C662&gt;=بحث!$G$7,$C662&lt;=بحث!$G$8,$E662=بحث!$I$7),IF(SUMPRODUCT(($G$1:$G661&lt;&gt;"")*($B$1:$B661=$B662))=0,MAX($H$1:$H661)+1,""),"")</f>
        <v/>
      </c>
    </row>
    <row r="663" spans="1:8" x14ac:dyDescent="0.25">
      <c r="A663" s="1">
        <v>8227</v>
      </c>
      <c r="B663" t="s">
        <v>13</v>
      </c>
      <c r="C663" s="6">
        <v>42039</v>
      </c>
      <c r="D663" s="6">
        <v>42040</v>
      </c>
      <c r="E663" t="s">
        <v>3</v>
      </c>
      <c r="F663" s="19">
        <v>2</v>
      </c>
      <c r="G663" s="20" t="str">
        <f>IF(AND($C663&gt;=بحث!$G$7,$C663&lt;=بحث!$G$8,$E663=بحث!$I$7),$F663,"")</f>
        <v/>
      </c>
      <c r="H663" s="20" t="str">
        <f>IF(AND($C663&gt;=بحث!$G$7,$C663&lt;=بحث!$G$8,$E663=بحث!$I$7),IF(SUMPRODUCT(($G$1:$G662&lt;&gt;"")*($B$1:$B662=$B663))=0,MAX($H$1:$H662)+1,""),"")</f>
        <v/>
      </c>
    </row>
    <row r="664" spans="1:8" x14ac:dyDescent="0.25">
      <c r="A664" s="1">
        <v>8667</v>
      </c>
      <c r="B664" t="s">
        <v>20</v>
      </c>
      <c r="C664" s="6">
        <v>42040</v>
      </c>
      <c r="D664" s="6">
        <v>42040</v>
      </c>
      <c r="E664" t="s">
        <v>0</v>
      </c>
      <c r="F664" s="19">
        <v>1</v>
      </c>
      <c r="G664" s="20" t="str">
        <f>IF(AND($C664&gt;=بحث!$G$7,$C664&lt;=بحث!$G$8,$E664=بحث!$I$7),$F664,"")</f>
        <v/>
      </c>
      <c r="H664" s="20" t="str">
        <f>IF(AND($C664&gt;=بحث!$G$7,$C664&lt;=بحث!$G$8,$E664=بحث!$I$7),IF(SUMPRODUCT(($G$1:$G663&lt;&gt;"")*($B$1:$B663=$B664))=0,MAX($H$1:$H663)+1,""),"")</f>
        <v/>
      </c>
    </row>
    <row r="665" spans="1:8" x14ac:dyDescent="0.25">
      <c r="A665" s="1">
        <v>8667</v>
      </c>
      <c r="B665" t="s">
        <v>20</v>
      </c>
      <c r="C665" s="6">
        <v>42030</v>
      </c>
      <c r="D665" s="6">
        <v>42033</v>
      </c>
      <c r="E665" t="s">
        <v>0</v>
      </c>
      <c r="F665" s="19">
        <v>4</v>
      </c>
      <c r="G665" s="20" t="str">
        <f>IF(AND($C665&gt;=بحث!$G$7,$C665&lt;=بحث!$G$8,$E665=بحث!$I$7),$F665,"")</f>
        <v/>
      </c>
      <c r="H665" s="20" t="str">
        <f>IF(AND($C665&gt;=بحث!$G$7,$C665&lt;=بحث!$G$8,$E665=بحث!$I$7),IF(SUMPRODUCT(($G$1:$G664&lt;&gt;"")*($B$1:$B664=$B665))=0,MAX($H$1:$H664)+1,""),"")</f>
        <v/>
      </c>
    </row>
    <row r="666" spans="1:8" x14ac:dyDescent="0.25">
      <c r="A666" s="1">
        <v>8661</v>
      </c>
      <c r="B666" t="s">
        <v>134</v>
      </c>
      <c r="C666" s="6">
        <v>42043</v>
      </c>
      <c r="D666" s="6">
        <v>42043</v>
      </c>
      <c r="E666" t="s">
        <v>0</v>
      </c>
      <c r="F666" s="19">
        <v>1</v>
      </c>
      <c r="G666" s="20" t="str">
        <f>IF(AND($C666&gt;=بحث!$G$7,$C666&lt;=بحث!$G$8,$E666=بحث!$I$7),$F666,"")</f>
        <v/>
      </c>
      <c r="H666" s="20" t="str">
        <f>IF(AND($C666&gt;=بحث!$G$7,$C666&lt;=بحث!$G$8,$E666=بحث!$I$7),IF(SUMPRODUCT(($G$1:$G665&lt;&gt;"")*($B$1:$B665=$B666))=0,MAX($H$1:$H665)+1,""),"")</f>
        <v/>
      </c>
    </row>
    <row r="667" spans="1:8" x14ac:dyDescent="0.25">
      <c r="A667" s="1">
        <v>8661</v>
      </c>
      <c r="B667" t="s">
        <v>134</v>
      </c>
      <c r="C667" s="6">
        <v>42038</v>
      </c>
      <c r="D667" s="6">
        <v>42038</v>
      </c>
      <c r="E667" t="s">
        <v>0</v>
      </c>
      <c r="F667" s="19">
        <v>1</v>
      </c>
      <c r="G667" s="20" t="str">
        <f>IF(AND($C667&gt;=بحث!$G$7,$C667&lt;=بحث!$G$8,$E667=بحث!$I$7),$F667,"")</f>
        <v/>
      </c>
      <c r="H667" s="20" t="str">
        <f>IF(AND($C667&gt;=بحث!$G$7,$C667&lt;=بحث!$G$8,$E667=بحث!$I$7),IF(SUMPRODUCT(($G$1:$G666&lt;&gt;"")*($B$1:$B666=$B667))=0,MAX($H$1:$H666)+1,""),"")</f>
        <v/>
      </c>
    </row>
    <row r="668" spans="1:8" x14ac:dyDescent="0.25">
      <c r="A668" s="1">
        <v>8208</v>
      </c>
      <c r="B668" t="s">
        <v>9</v>
      </c>
      <c r="C668" s="6">
        <v>42043</v>
      </c>
      <c r="D668" s="6">
        <v>42043</v>
      </c>
      <c r="E668" t="s">
        <v>3</v>
      </c>
      <c r="F668" s="19">
        <v>1</v>
      </c>
      <c r="G668" s="20" t="str">
        <f>IF(AND($C668&gt;=بحث!$G$7,$C668&lt;=بحث!$G$8,$E668=بحث!$I$7),$F668,"")</f>
        <v/>
      </c>
      <c r="H668" s="20" t="str">
        <f>IF(AND($C668&gt;=بحث!$G$7,$C668&lt;=بحث!$G$8,$E668=بحث!$I$7),IF(SUMPRODUCT(($G$1:$G667&lt;&gt;"")*($B$1:$B667=$B668))=0,MAX($H$1:$H667)+1,""),"")</f>
        <v/>
      </c>
    </row>
    <row r="669" spans="1:8" x14ac:dyDescent="0.25">
      <c r="A669" s="1">
        <v>8208</v>
      </c>
      <c r="B669" t="s">
        <v>9</v>
      </c>
      <c r="C669" s="6">
        <v>42038</v>
      </c>
      <c r="D669" s="6">
        <v>42040</v>
      </c>
      <c r="E669" t="s">
        <v>3</v>
      </c>
      <c r="F669" s="19">
        <v>3</v>
      </c>
      <c r="G669" s="20" t="str">
        <f>IF(AND($C669&gt;=بحث!$G$7,$C669&lt;=بحث!$G$8,$E669=بحث!$I$7),$F669,"")</f>
        <v/>
      </c>
      <c r="H669" s="20" t="str">
        <f>IF(AND($C669&gt;=بحث!$G$7,$C669&lt;=بحث!$G$8,$E669=بحث!$I$7),IF(SUMPRODUCT(($G$1:$G668&lt;&gt;"")*($B$1:$B668=$B669))=0,MAX($H$1:$H668)+1,""),"")</f>
        <v/>
      </c>
    </row>
    <row r="670" spans="1:8" x14ac:dyDescent="0.25">
      <c r="A670" s="1">
        <v>8624</v>
      </c>
      <c r="B670" t="s">
        <v>106</v>
      </c>
      <c r="C670" s="6">
        <v>42043</v>
      </c>
      <c r="D670" s="6">
        <v>42043</v>
      </c>
      <c r="E670" t="s">
        <v>0</v>
      </c>
      <c r="F670" s="19">
        <v>1</v>
      </c>
      <c r="G670" s="20" t="str">
        <f>IF(AND($C670&gt;=بحث!$G$7,$C670&lt;=بحث!$G$8,$E670=بحث!$I$7),$F670,"")</f>
        <v/>
      </c>
      <c r="H670" s="20" t="str">
        <f>IF(AND($C670&gt;=بحث!$G$7,$C670&lt;=بحث!$G$8,$E670=بحث!$I$7),IF(SUMPRODUCT(($G$1:$G669&lt;&gt;"")*($B$1:$B669=$B670))=0,MAX($H$1:$H669)+1,""),"")</f>
        <v/>
      </c>
    </row>
    <row r="671" spans="1:8" x14ac:dyDescent="0.25">
      <c r="A671" s="1">
        <v>8632</v>
      </c>
      <c r="B671" t="s">
        <v>42</v>
      </c>
      <c r="C671" s="6">
        <v>42054</v>
      </c>
      <c r="D671" s="6">
        <v>42054</v>
      </c>
      <c r="E671" t="s">
        <v>3</v>
      </c>
      <c r="F671" s="19">
        <v>1</v>
      </c>
      <c r="G671" s="20" t="str">
        <f>IF(AND($C671&gt;=بحث!$G$7,$C671&lt;=بحث!$G$8,$E671=بحث!$I$7),$F671,"")</f>
        <v/>
      </c>
      <c r="H671" s="20" t="str">
        <f>IF(AND($C671&gt;=بحث!$G$7,$C671&lt;=بحث!$G$8,$E671=بحث!$I$7),IF(SUMPRODUCT(($G$1:$G670&lt;&gt;"")*($B$1:$B670=$B671))=0,MAX($H$1:$H670)+1,""),"")</f>
        <v/>
      </c>
    </row>
    <row r="672" spans="1:8" x14ac:dyDescent="0.25">
      <c r="A672">
        <v>8875</v>
      </c>
      <c r="B672" t="s">
        <v>241</v>
      </c>
      <c r="C672" s="6">
        <v>42054</v>
      </c>
      <c r="D672" s="6">
        <v>42054</v>
      </c>
      <c r="E672" t="s">
        <v>3</v>
      </c>
      <c r="F672" s="19">
        <v>1</v>
      </c>
      <c r="G672" s="20" t="str">
        <f>IF(AND($C672&gt;=بحث!$G$7,$C672&lt;=بحث!$G$8,$E672=بحث!$I$7),$F672,"")</f>
        <v/>
      </c>
      <c r="H672" s="20" t="str">
        <f>IF(AND($C672&gt;=بحث!$G$7,$C672&lt;=بحث!$G$8,$E672=بحث!$I$7),IF(SUMPRODUCT(($G$1:$G671&lt;&gt;"")*($B$1:$B671=$B672))=0,MAX($H$1:$H671)+1,""),"")</f>
        <v/>
      </c>
    </row>
    <row r="673" spans="1:8" x14ac:dyDescent="0.25">
      <c r="A673" s="1">
        <v>8711</v>
      </c>
      <c r="B673" t="s">
        <v>121</v>
      </c>
      <c r="C673" s="6">
        <v>42057</v>
      </c>
      <c r="D673" s="6">
        <v>42057</v>
      </c>
      <c r="E673" t="s">
        <v>0</v>
      </c>
      <c r="F673" s="19">
        <v>1</v>
      </c>
      <c r="G673" s="20" t="str">
        <f>IF(AND($C673&gt;=بحث!$G$7,$C673&lt;=بحث!$G$8,$E673=بحث!$I$7),$F673,"")</f>
        <v/>
      </c>
      <c r="H673" s="20" t="str">
        <f>IF(AND($C673&gt;=بحث!$G$7,$C673&lt;=بحث!$G$8,$E673=بحث!$I$7),IF(SUMPRODUCT(($G$1:$G672&lt;&gt;"")*($B$1:$B672=$B673))=0,MAX($H$1:$H672)+1,""),"")</f>
        <v/>
      </c>
    </row>
    <row r="674" spans="1:8" x14ac:dyDescent="0.25">
      <c r="A674" s="1">
        <v>8676</v>
      </c>
      <c r="B674" t="s">
        <v>242</v>
      </c>
      <c r="C674" s="6">
        <v>42032</v>
      </c>
      <c r="D674" s="6">
        <v>42032</v>
      </c>
      <c r="E674" t="s">
        <v>0</v>
      </c>
      <c r="F674" s="19">
        <v>1</v>
      </c>
      <c r="G674" s="20" t="str">
        <f>IF(AND($C674&gt;=بحث!$G$7,$C674&lt;=بحث!$G$8,$E674=بحث!$I$7),$F674,"")</f>
        <v/>
      </c>
      <c r="H674" s="20" t="str">
        <f>IF(AND($C674&gt;=بحث!$G$7,$C674&lt;=بحث!$G$8,$E674=بحث!$I$7),IF(SUMPRODUCT(($G$1:$G673&lt;&gt;"")*($B$1:$B673=$B674))=0,MAX($H$1:$H673)+1,""),"")</f>
        <v/>
      </c>
    </row>
    <row r="675" spans="1:8" x14ac:dyDescent="0.25">
      <c r="A675" s="1">
        <v>8676</v>
      </c>
      <c r="B675" t="s">
        <v>242</v>
      </c>
      <c r="C675" s="6">
        <v>42019</v>
      </c>
      <c r="D675" s="6">
        <v>42019</v>
      </c>
      <c r="E675" t="s">
        <v>0</v>
      </c>
      <c r="F675" s="19">
        <v>1</v>
      </c>
      <c r="G675" s="20" t="str">
        <f>IF(AND($C675&gt;=بحث!$G$7,$C675&lt;=بحث!$G$8,$E675=بحث!$I$7),$F675,"")</f>
        <v/>
      </c>
      <c r="H675" s="20" t="str">
        <f>IF(AND($C675&gt;=بحث!$G$7,$C675&lt;=بحث!$G$8,$E675=بحث!$I$7),IF(SUMPRODUCT(($G$1:$G674&lt;&gt;"")*($B$1:$B674=$B675))=0,MAX($H$1:$H674)+1,""),"")</f>
        <v/>
      </c>
    </row>
    <row r="676" spans="1:8" x14ac:dyDescent="0.25">
      <c r="A676" s="1">
        <v>8676</v>
      </c>
      <c r="B676" t="s">
        <v>242</v>
      </c>
      <c r="C676" s="6">
        <v>42040</v>
      </c>
      <c r="D676" s="6">
        <v>42040</v>
      </c>
      <c r="E676" t="s">
        <v>0</v>
      </c>
      <c r="F676" s="19">
        <v>1</v>
      </c>
      <c r="G676" s="20" t="str">
        <f>IF(AND($C676&gt;=بحث!$G$7,$C676&lt;=بحث!$G$8,$E676=بحث!$I$7),$F676,"")</f>
        <v/>
      </c>
      <c r="H676" s="20" t="str">
        <f>IF(AND($C676&gt;=بحث!$G$7,$C676&lt;=بحث!$G$8,$E676=بحث!$I$7),IF(SUMPRODUCT(($G$1:$G675&lt;&gt;"")*($B$1:$B675=$B676))=0,MAX($H$1:$H675)+1,""),"")</f>
        <v/>
      </c>
    </row>
    <row r="677" spans="1:8" x14ac:dyDescent="0.25">
      <c r="A677" s="1">
        <v>8652</v>
      </c>
      <c r="B677" t="s">
        <v>149</v>
      </c>
      <c r="C677" s="6">
        <v>42047</v>
      </c>
      <c r="D677" s="6">
        <v>42047</v>
      </c>
      <c r="E677" t="s">
        <v>0</v>
      </c>
      <c r="F677" s="19">
        <v>1</v>
      </c>
      <c r="G677" s="20" t="str">
        <f>IF(AND($C677&gt;=بحث!$G$7,$C677&lt;=بحث!$G$8,$E677=بحث!$I$7),$F677,"")</f>
        <v/>
      </c>
      <c r="H677" s="20" t="str">
        <f>IF(AND($C677&gt;=بحث!$G$7,$C677&lt;=بحث!$G$8,$E677=بحث!$I$7),IF(SUMPRODUCT(($G$1:$G676&lt;&gt;"")*($B$1:$B676=$B677))=0,MAX($H$1:$H676)+1,""),"")</f>
        <v/>
      </c>
    </row>
    <row r="678" spans="1:8" x14ac:dyDescent="0.25">
      <c r="A678" s="1">
        <v>8654</v>
      </c>
      <c r="B678" t="s">
        <v>115</v>
      </c>
      <c r="C678" s="6">
        <v>42046</v>
      </c>
      <c r="D678" s="6">
        <v>42046</v>
      </c>
      <c r="E678" t="s">
        <v>464</v>
      </c>
      <c r="F678" s="19">
        <v>1</v>
      </c>
      <c r="G678" s="20" t="str">
        <f>IF(AND($C678&gt;=بحث!$G$7,$C678&lt;=بحث!$G$8,$E678=بحث!$I$7),$F678,"")</f>
        <v/>
      </c>
      <c r="H678" s="20" t="str">
        <f>IF(AND($C678&gt;=بحث!$G$7,$C678&lt;=بحث!$G$8,$E678=بحث!$I$7),IF(SUMPRODUCT(($G$1:$G677&lt;&gt;"")*($B$1:$B677=$B678))=0,MAX($H$1:$H677)+1,""),"")</f>
        <v/>
      </c>
    </row>
    <row r="679" spans="1:8" x14ac:dyDescent="0.25">
      <c r="A679" s="1">
        <v>8648</v>
      </c>
      <c r="B679" t="s">
        <v>114</v>
      </c>
      <c r="C679" s="6">
        <v>42046</v>
      </c>
      <c r="D679" s="6">
        <v>42047</v>
      </c>
      <c r="E679" t="s">
        <v>0</v>
      </c>
      <c r="F679" s="19">
        <v>2</v>
      </c>
      <c r="G679" s="20" t="str">
        <f>IF(AND($C679&gt;=بحث!$G$7,$C679&lt;=بحث!$G$8,$E679=بحث!$I$7),$F679,"")</f>
        <v/>
      </c>
      <c r="H679" s="20" t="str">
        <f>IF(AND($C679&gt;=بحث!$G$7,$C679&lt;=بحث!$G$8,$E679=بحث!$I$7),IF(SUMPRODUCT(($G$1:$G678&lt;&gt;"")*($B$1:$B678=$B679))=0,MAX($H$1:$H678)+1,""),"")</f>
        <v/>
      </c>
    </row>
    <row r="680" spans="1:8" x14ac:dyDescent="0.25">
      <c r="A680" s="1">
        <v>8617</v>
      </c>
      <c r="B680" t="s">
        <v>487</v>
      </c>
      <c r="C680" s="6">
        <v>42047</v>
      </c>
      <c r="D680" s="6">
        <v>42047</v>
      </c>
      <c r="E680" t="s">
        <v>0</v>
      </c>
      <c r="F680" s="19">
        <v>1</v>
      </c>
      <c r="G680" s="20" t="str">
        <f>IF(AND($C680&gt;=بحث!$G$7,$C680&lt;=بحث!$G$8,$E680=بحث!$I$7),$F680,"")</f>
        <v/>
      </c>
      <c r="H680" s="20" t="str">
        <f>IF(AND($C680&gt;=بحث!$G$7,$C680&lt;=بحث!$G$8,$E680=بحث!$I$7),IF(SUMPRODUCT(($G$1:$G679&lt;&gt;"")*($B$1:$B679=$B680))=0,MAX($H$1:$H679)+1,""),"")</f>
        <v/>
      </c>
    </row>
    <row r="681" spans="1:8" x14ac:dyDescent="0.25">
      <c r="A681" s="1">
        <v>8718</v>
      </c>
      <c r="B681" t="s">
        <v>117</v>
      </c>
      <c r="C681" s="6">
        <v>42050</v>
      </c>
      <c r="D681" s="6">
        <v>42050</v>
      </c>
      <c r="E681" t="s">
        <v>3</v>
      </c>
      <c r="F681" s="19">
        <v>1</v>
      </c>
      <c r="G681" s="20" t="str">
        <f>IF(AND($C681&gt;=بحث!$G$7,$C681&lt;=بحث!$G$8,$E681=بحث!$I$7),$F681,"")</f>
        <v/>
      </c>
      <c r="H681" s="20" t="str">
        <f>IF(AND($C681&gt;=بحث!$G$7,$C681&lt;=بحث!$G$8,$E681=بحث!$I$7),IF(SUMPRODUCT(($G$1:$G680&lt;&gt;"")*($B$1:$B680=$B681))=0,MAX($H$1:$H680)+1,""),"")</f>
        <v/>
      </c>
    </row>
    <row r="682" spans="1:8" x14ac:dyDescent="0.25">
      <c r="A682" s="1">
        <v>8714</v>
      </c>
      <c r="B682" t="s">
        <v>98</v>
      </c>
      <c r="C682" s="6">
        <v>42046</v>
      </c>
      <c r="D682" s="6">
        <v>42047</v>
      </c>
      <c r="E682" t="s">
        <v>0</v>
      </c>
      <c r="F682" s="19">
        <v>2</v>
      </c>
      <c r="G682" s="20" t="str">
        <f>IF(AND($C682&gt;=بحث!$G$7,$C682&lt;=بحث!$G$8,$E682=بحث!$I$7),$F682,"")</f>
        <v/>
      </c>
      <c r="H682" s="20" t="str">
        <f>IF(AND($C682&gt;=بحث!$G$7,$C682&lt;=بحث!$G$8,$E682=بحث!$I$7),IF(SUMPRODUCT(($G$1:$G681&lt;&gt;"")*($B$1:$B681=$B682))=0,MAX($H$1:$H681)+1,""),"")</f>
        <v/>
      </c>
    </row>
    <row r="683" spans="1:8" x14ac:dyDescent="0.25">
      <c r="A683" s="1">
        <v>8649</v>
      </c>
      <c r="B683" t="s">
        <v>177</v>
      </c>
      <c r="C683" s="6">
        <v>42046</v>
      </c>
      <c r="D683" s="6">
        <v>42046</v>
      </c>
      <c r="E683" t="s">
        <v>0</v>
      </c>
      <c r="F683" s="19">
        <v>1</v>
      </c>
      <c r="G683" s="20" t="str">
        <f>IF(AND($C683&gt;=بحث!$G$7,$C683&lt;=بحث!$G$8,$E683=بحث!$I$7),$F683,"")</f>
        <v/>
      </c>
      <c r="H683" s="20" t="str">
        <f>IF(AND($C683&gt;=بحث!$G$7,$C683&lt;=بحث!$G$8,$E683=بحث!$I$7),IF(SUMPRODUCT(($G$1:$G682&lt;&gt;"")*($B$1:$B682=$B683))=0,MAX($H$1:$H682)+1,""),"")</f>
        <v/>
      </c>
    </row>
    <row r="684" spans="1:8" x14ac:dyDescent="0.25">
      <c r="A684" s="1">
        <v>8649</v>
      </c>
      <c r="B684" t="s">
        <v>177</v>
      </c>
      <c r="C684" s="6">
        <v>42050</v>
      </c>
      <c r="D684" s="6">
        <v>42050</v>
      </c>
      <c r="E684" t="s">
        <v>0</v>
      </c>
      <c r="F684" s="19">
        <v>1</v>
      </c>
      <c r="G684" s="20" t="str">
        <f>IF(AND($C684&gt;=بحث!$G$7,$C684&lt;=بحث!$G$8,$E684=بحث!$I$7),$F684,"")</f>
        <v/>
      </c>
      <c r="H684" s="20" t="str">
        <f>IF(AND($C684&gt;=بحث!$G$7,$C684&lt;=بحث!$G$8,$E684=بحث!$I$7),IF(SUMPRODUCT(($G$1:$G683&lt;&gt;"")*($B$1:$B683=$B684))=0,MAX($H$1:$H683)+1,""),"")</f>
        <v/>
      </c>
    </row>
    <row r="685" spans="1:8" x14ac:dyDescent="0.25">
      <c r="A685" s="1">
        <v>8658</v>
      </c>
      <c r="B685" t="s">
        <v>97</v>
      </c>
      <c r="C685" s="6">
        <v>42052</v>
      </c>
      <c r="D685" s="6">
        <v>42061</v>
      </c>
      <c r="E685" t="s">
        <v>3</v>
      </c>
      <c r="F685" s="19">
        <v>8</v>
      </c>
      <c r="G685" s="20" t="str">
        <f>IF(AND($C685&gt;=بحث!$G$7,$C685&lt;=بحث!$G$8,$E685=بحث!$I$7),$F685,"")</f>
        <v/>
      </c>
      <c r="H685" s="20" t="str">
        <f>IF(AND($C685&gt;=بحث!$G$7,$C685&lt;=بحث!$G$8,$E685=بحث!$I$7),IF(SUMPRODUCT(($G$1:$G684&lt;&gt;"")*($B$1:$B684=$B685))=0,MAX($H$1:$H684)+1,""),"")</f>
        <v/>
      </c>
    </row>
    <row r="686" spans="1:8" x14ac:dyDescent="0.25">
      <c r="A686" s="1">
        <v>8658</v>
      </c>
      <c r="B686" t="s">
        <v>97</v>
      </c>
      <c r="C686" s="6">
        <v>42072</v>
      </c>
      <c r="D686" s="6">
        <v>42072</v>
      </c>
      <c r="E686" t="s">
        <v>0</v>
      </c>
      <c r="F686" s="19">
        <v>1</v>
      </c>
      <c r="G686" s="20" t="str">
        <f>IF(AND($C686&gt;=بحث!$G$7,$C686&lt;=بحث!$G$8,$E686=بحث!$I$7),$F686,"")</f>
        <v/>
      </c>
      <c r="H686" s="20" t="str">
        <f>IF(AND($C686&gt;=بحث!$G$7,$C686&lt;=بحث!$G$8,$E686=بحث!$I$7),IF(SUMPRODUCT(($G$1:$G685&lt;&gt;"")*($B$1:$B685=$B686))=0,MAX($H$1:$H685)+1,""),"")</f>
        <v/>
      </c>
    </row>
    <row r="687" spans="1:8" x14ac:dyDescent="0.25">
      <c r="A687">
        <v>8869</v>
      </c>
      <c r="B687" t="s">
        <v>225</v>
      </c>
      <c r="C687" s="6">
        <v>42054</v>
      </c>
      <c r="D687" s="6">
        <v>42054</v>
      </c>
      <c r="E687" t="s">
        <v>3</v>
      </c>
      <c r="F687" s="19">
        <v>1</v>
      </c>
      <c r="G687" s="20" t="str">
        <f>IF(AND($C687&gt;=بحث!$G$7,$C687&lt;=بحث!$G$8,$E687=بحث!$I$7),$F687,"")</f>
        <v/>
      </c>
      <c r="H687" s="20" t="str">
        <f>IF(AND($C687&gt;=بحث!$G$7,$C687&lt;=بحث!$G$8,$E687=بحث!$I$7),IF(SUMPRODUCT(($G$1:$G686&lt;&gt;"")*($B$1:$B686=$B687))=0,MAX($H$1:$H686)+1,""),"")</f>
        <v/>
      </c>
    </row>
    <row r="688" spans="1:8" x14ac:dyDescent="0.25">
      <c r="A688" s="1">
        <v>8666</v>
      </c>
      <c r="B688" t="s">
        <v>160</v>
      </c>
      <c r="C688" s="6">
        <v>42053</v>
      </c>
      <c r="D688" s="6">
        <v>42054</v>
      </c>
      <c r="E688" t="s">
        <v>0</v>
      </c>
      <c r="F688" s="19">
        <v>2</v>
      </c>
      <c r="G688" s="20" t="str">
        <f>IF(AND($C688&gt;=بحث!$G$7,$C688&lt;=بحث!$G$8,$E688=بحث!$I$7),$F688,"")</f>
        <v/>
      </c>
      <c r="H688" s="20" t="str">
        <f>IF(AND($C688&gt;=بحث!$G$7,$C688&lt;=بحث!$G$8,$E688=بحث!$I$7),IF(SUMPRODUCT(($G$1:$G687&lt;&gt;"")*($B$1:$B687=$B688))=0,MAX($H$1:$H687)+1,""),"")</f>
        <v/>
      </c>
    </row>
    <row r="689" spans="1:8" x14ac:dyDescent="0.25">
      <c r="A689" s="1">
        <v>8666</v>
      </c>
      <c r="B689" t="s">
        <v>160</v>
      </c>
      <c r="C689" s="6">
        <v>42057</v>
      </c>
      <c r="D689" s="6">
        <v>42057</v>
      </c>
      <c r="E689" t="s">
        <v>0</v>
      </c>
      <c r="F689" s="19">
        <v>1</v>
      </c>
      <c r="G689" s="20" t="str">
        <f>IF(AND($C689&gt;=بحث!$G$7,$C689&lt;=بحث!$G$8,$E689=بحث!$I$7),$F689,"")</f>
        <v/>
      </c>
      <c r="H689" s="20" t="str">
        <f>IF(AND($C689&gt;=بحث!$G$7,$C689&lt;=بحث!$G$8,$E689=بحث!$I$7),IF(SUMPRODUCT(($G$1:$G688&lt;&gt;"")*($B$1:$B688=$B689))=0,MAX($H$1:$H688)+1,""),"")</f>
        <v/>
      </c>
    </row>
    <row r="690" spans="1:8" x14ac:dyDescent="0.25">
      <c r="A690" s="1">
        <v>8767</v>
      </c>
      <c r="B690" t="s">
        <v>210</v>
      </c>
      <c r="C690" s="6">
        <v>42057</v>
      </c>
      <c r="D690" s="6">
        <v>42057</v>
      </c>
      <c r="E690" t="s">
        <v>0</v>
      </c>
      <c r="F690" s="19">
        <v>1</v>
      </c>
      <c r="G690" s="20" t="str">
        <f>IF(AND($C690&gt;=بحث!$G$7,$C690&lt;=بحث!$G$8,$E690=بحث!$I$7),$F690,"")</f>
        <v/>
      </c>
      <c r="H690" s="20" t="str">
        <f>IF(AND($C690&gt;=بحث!$G$7,$C690&lt;=بحث!$G$8,$E690=بحث!$I$7),IF(SUMPRODUCT(($G$1:$G689&lt;&gt;"")*($B$1:$B689=$B690))=0,MAX($H$1:$H689)+1,""),"")</f>
        <v/>
      </c>
    </row>
    <row r="691" spans="1:8" x14ac:dyDescent="0.25">
      <c r="A691" s="1">
        <v>8821</v>
      </c>
      <c r="B691" t="s">
        <v>59</v>
      </c>
      <c r="C691" s="6">
        <v>42053</v>
      </c>
      <c r="D691" s="6">
        <v>42053</v>
      </c>
      <c r="E691" t="s">
        <v>0</v>
      </c>
      <c r="F691" s="19">
        <v>0</v>
      </c>
      <c r="G691" s="20" t="str">
        <f>IF(AND($C691&gt;=بحث!$G$7,$C691&lt;=بحث!$G$8,$E691=بحث!$I$7),$F691,"")</f>
        <v/>
      </c>
      <c r="H691" s="20" t="str">
        <f>IF(AND($C691&gt;=بحث!$G$7,$C691&lt;=بحث!$G$8,$E691=بحث!$I$7),IF(SUMPRODUCT(($G$1:$G690&lt;&gt;"")*($B$1:$B690=$B691))=0,MAX($H$1:$H690)+1,""),"")</f>
        <v/>
      </c>
    </row>
    <row r="692" spans="1:8" x14ac:dyDescent="0.25">
      <c r="A692" s="1">
        <v>8213</v>
      </c>
      <c r="B692" t="s">
        <v>46</v>
      </c>
      <c r="C692" s="6">
        <v>42047</v>
      </c>
      <c r="D692" s="6">
        <v>42047</v>
      </c>
      <c r="E692" t="s">
        <v>3</v>
      </c>
      <c r="F692" s="19">
        <v>1</v>
      </c>
      <c r="G692" s="20" t="str">
        <f>IF(AND($C692&gt;=بحث!$G$7,$C692&lt;=بحث!$G$8,$E692=بحث!$I$7),$F692,"")</f>
        <v/>
      </c>
      <c r="H692" s="20" t="str">
        <f>IF(AND($C692&gt;=بحث!$G$7,$C692&lt;=بحث!$G$8,$E692=بحث!$I$7),IF(SUMPRODUCT(($G$1:$G691&lt;&gt;"")*($B$1:$B691=$B692))=0,MAX($H$1:$H691)+1,""),"")</f>
        <v/>
      </c>
    </row>
    <row r="693" spans="1:8" x14ac:dyDescent="0.25">
      <c r="A693" s="1">
        <v>8809</v>
      </c>
      <c r="B693" t="s">
        <v>508</v>
      </c>
      <c r="C693" s="6">
        <v>42054</v>
      </c>
      <c r="D693" s="6">
        <v>42054</v>
      </c>
      <c r="E693" t="s">
        <v>3</v>
      </c>
      <c r="F693" s="19">
        <v>0</v>
      </c>
      <c r="G693" s="20" t="str">
        <f>IF(AND($C693&gt;=بحث!$G$7,$C693&lt;=بحث!$G$8,$E693=بحث!$I$7),$F693,"")</f>
        <v/>
      </c>
      <c r="H693" s="20" t="str">
        <f>IF(AND($C693&gt;=بحث!$G$7,$C693&lt;=بحث!$G$8,$E693=بحث!$I$7),IF(SUMPRODUCT(($G$1:$G692&lt;&gt;"")*($B$1:$B692=$B693))=0,MAX($H$1:$H692)+1,""),"")</f>
        <v/>
      </c>
    </row>
    <row r="694" spans="1:8" x14ac:dyDescent="0.25">
      <c r="A694" s="1">
        <v>8061</v>
      </c>
      <c r="B694" t="s">
        <v>88</v>
      </c>
      <c r="C694" s="6">
        <v>42054</v>
      </c>
      <c r="D694" s="6">
        <v>42054</v>
      </c>
      <c r="E694" t="s">
        <v>0</v>
      </c>
      <c r="F694" s="19">
        <v>0</v>
      </c>
      <c r="G694" s="20" t="str">
        <f>IF(AND($C694&gt;=بحث!$G$7,$C694&lt;=بحث!$G$8,$E694=بحث!$I$7),$F694,"")</f>
        <v/>
      </c>
      <c r="H694" s="20" t="str">
        <f>IF(AND($C694&gt;=بحث!$G$7,$C694&lt;=بحث!$G$8,$E694=بحث!$I$7),IF(SUMPRODUCT(($G$1:$G693&lt;&gt;"")*($B$1:$B693=$B694))=0,MAX($H$1:$H693)+1,""),"")</f>
        <v/>
      </c>
    </row>
    <row r="695" spans="1:8" x14ac:dyDescent="0.25">
      <c r="A695" s="1">
        <v>8775</v>
      </c>
      <c r="B695" t="s">
        <v>74</v>
      </c>
      <c r="C695" s="6">
        <v>42036</v>
      </c>
      <c r="D695" s="6">
        <v>42036</v>
      </c>
      <c r="E695" t="s">
        <v>0</v>
      </c>
      <c r="F695" s="19">
        <v>1</v>
      </c>
      <c r="G695" s="20" t="str">
        <f>IF(AND($C695&gt;=بحث!$G$7,$C695&lt;=بحث!$G$8,$E695=بحث!$I$7),$F695,"")</f>
        <v/>
      </c>
      <c r="H695" s="20" t="str">
        <f>IF(AND($C695&gt;=بحث!$G$7,$C695&lt;=بحث!$G$8,$E695=بحث!$I$7),IF(SUMPRODUCT(($G$1:$G694&lt;&gt;"")*($B$1:$B694=$B695))=0,MAX($H$1:$H694)+1,""),"")</f>
        <v/>
      </c>
    </row>
    <row r="696" spans="1:8" x14ac:dyDescent="0.25">
      <c r="A696" s="1">
        <v>8793</v>
      </c>
      <c r="B696" t="s">
        <v>485</v>
      </c>
      <c r="C696" s="6">
        <v>42047</v>
      </c>
      <c r="D696" s="6">
        <v>42047</v>
      </c>
      <c r="E696" t="s">
        <v>0</v>
      </c>
      <c r="F696" s="19">
        <v>1</v>
      </c>
      <c r="G696" s="20" t="str">
        <f>IF(AND($C696&gt;=بحث!$G$7,$C696&lt;=بحث!$G$8,$E696=بحث!$I$7),$F696,"")</f>
        <v/>
      </c>
      <c r="H696" s="20" t="str">
        <f>IF(AND($C696&gt;=بحث!$G$7,$C696&lt;=بحث!$G$8,$E696=بحث!$I$7),IF(SUMPRODUCT(($G$1:$G695&lt;&gt;"")*($B$1:$B695=$B696))=0,MAX($H$1:$H695)+1,""),"")</f>
        <v/>
      </c>
    </row>
    <row r="697" spans="1:8" x14ac:dyDescent="0.25">
      <c r="A697" s="1">
        <v>8299</v>
      </c>
      <c r="B697" t="s">
        <v>62</v>
      </c>
      <c r="C697" s="6">
        <v>42064</v>
      </c>
      <c r="D697" s="6">
        <v>42066</v>
      </c>
      <c r="E697" t="s">
        <v>0</v>
      </c>
      <c r="F697" s="19">
        <v>3</v>
      </c>
      <c r="G697" s="20" t="str">
        <f>IF(AND($C697&gt;=بحث!$G$7,$C697&lt;=بحث!$G$8,$E697=بحث!$I$7),$F697,"")</f>
        <v/>
      </c>
      <c r="H697" s="20" t="str">
        <f>IF(AND($C697&gt;=بحث!$G$7,$C697&lt;=بحث!$G$8,$E697=بحث!$I$7),IF(SUMPRODUCT(($G$1:$G696&lt;&gt;"")*($B$1:$B696=$B697))=0,MAX($H$1:$H696)+1,""),"")</f>
        <v/>
      </c>
    </row>
    <row r="698" spans="1:8" x14ac:dyDescent="0.25">
      <c r="A698" s="1">
        <v>8224</v>
      </c>
      <c r="B698" t="s">
        <v>204</v>
      </c>
      <c r="C698" s="6">
        <v>42043</v>
      </c>
      <c r="D698" s="6">
        <v>42043</v>
      </c>
      <c r="E698" t="s">
        <v>3</v>
      </c>
      <c r="F698" s="19">
        <v>1</v>
      </c>
      <c r="G698" s="20" t="str">
        <f>IF(AND($C698&gt;=بحث!$G$7,$C698&lt;=بحث!$G$8,$E698=بحث!$I$7),$F698,"")</f>
        <v/>
      </c>
      <c r="H698" s="20" t="str">
        <f>IF(AND($C698&gt;=بحث!$G$7,$C698&lt;=بحث!$G$8,$E698=بحث!$I$7),IF(SUMPRODUCT(($G$1:$G697&lt;&gt;"")*($B$1:$B697=$B698))=0,MAX($H$1:$H697)+1,""),"")</f>
        <v/>
      </c>
    </row>
    <row r="699" spans="1:8" x14ac:dyDescent="0.25">
      <c r="A699" s="1">
        <v>8224</v>
      </c>
      <c r="B699" t="s">
        <v>204</v>
      </c>
      <c r="C699" s="6">
        <v>42025</v>
      </c>
      <c r="D699" s="6">
        <v>42026</v>
      </c>
      <c r="E699" t="s">
        <v>3</v>
      </c>
      <c r="F699" s="19">
        <v>2</v>
      </c>
      <c r="G699" s="20" t="str">
        <f>IF(AND($C699&gt;=بحث!$G$7,$C699&lt;=بحث!$G$8,$E699=بحث!$I$7),$F699,"")</f>
        <v/>
      </c>
      <c r="H699" s="20" t="str">
        <f>IF(AND($C699&gt;=بحث!$G$7,$C699&lt;=بحث!$G$8,$E699=بحث!$I$7),IF(SUMPRODUCT(($G$1:$G698&lt;&gt;"")*($B$1:$B698=$B699))=0,MAX($H$1:$H698)+1,""),"")</f>
        <v/>
      </c>
    </row>
    <row r="700" spans="1:8" x14ac:dyDescent="0.25">
      <c r="A700" s="1">
        <v>8824</v>
      </c>
      <c r="B700" t="s">
        <v>93</v>
      </c>
      <c r="C700" s="6">
        <v>42051</v>
      </c>
      <c r="D700" s="6">
        <v>42052</v>
      </c>
      <c r="E700" t="s">
        <v>3</v>
      </c>
      <c r="F700" s="19">
        <v>2</v>
      </c>
      <c r="G700" s="20" t="str">
        <f>IF(AND($C700&gt;=بحث!$G$7,$C700&lt;=بحث!$G$8,$E700=بحث!$I$7),$F700,"")</f>
        <v/>
      </c>
      <c r="H700" s="20" t="str">
        <f>IF(AND($C700&gt;=بحث!$G$7,$C700&lt;=بحث!$G$8,$E700=بحث!$I$7),IF(SUMPRODUCT(($G$1:$G699&lt;&gt;"")*($B$1:$B699=$B700))=0,MAX($H$1:$H699)+1,""),"")</f>
        <v/>
      </c>
    </row>
    <row r="701" spans="1:8" x14ac:dyDescent="0.25">
      <c r="A701" s="1">
        <v>8824</v>
      </c>
      <c r="B701" t="s">
        <v>93</v>
      </c>
      <c r="C701" s="6">
        <v>42030</v>
      </c>
      <c r="D701" s="6">
        <v>42030</v>
      </c>
      <c r="E701" t="s">
        <v>3</v>
      </c>
      <c r="F701" s="19">
        <v>1</v>
      </c>
      <c r="G701" s="20" t="str">
        <f>IF(AND($C701&gt;=بحث!$G$7,$C701&lt;=بحث!$G$8,$E701=بحث!$I$7),$F701,"")</f>
        <v/>
      </c>
      <c r="H701" s="20" t="str">
        <f>IF(AND($C701&gt;=بحث!$G$7,$C701&lt;=بحث!$G$8,$E701=بحث!$I$7),IF(SUMPRODUCT(($G$1:$G700&lt;&gt;"")*($B$1:$B700=$B701))=0,MAX($H$1:$H700)+1,""),"")</f>
        <v/>
      </c>
    </row>
    <row r="702" spans="1:8" x14ac:dyDescent="0.25">
      <c r="A702" s="1">
        <v>8824</v>
      </c>
      <c r="B702" t="s">
        <v>93</v>
      </c>
      <c r="C702" s="6">
        <v>42022</v>
      </c>
      <c r="D702" s="6">
        <v>42022</v>
      </c>
      <c r="E702" t="s">
        <v>3</v>
      </c>
      <c r="F702" s="19">
        <v>1</v>
      </c>
      <c r="G702" s="20" t="str">
        <f>IF(AND($C702&gt;=بحث!$G$7,$C702&lt;=بحث!$G$8,$E702=بحث!$I$7),$F702,"")</f>
        <v/>
      </c>
      <c r="H702" s="20" t="str">
        <f>IF(AND($C702&gt;=بحث!$G$7,$C702&lt;=بحث!$G$8,$E702=بحث!$I$7),IF(SUMPRODUCT(($G$1:$G701&lt;&gt;"")*($B$1:$B701=$B702))=0,MAX($H$1:$H701)+1,""),"")</f>
        <v/>
      </c>
    </row>
    <row r="703" spans="1:8" x14ac:dyDescent="0.25">
      <c r="A703" s="1">
        <v>8306</v>
      </c>
      <c r="B703" t="s">
        <v>87</v>
      </c>
      <c r="C703" s="6">
        <v>42054</v>
      </c>
      <c r="D703" s="6">
        <v>42054</v>
      </c>
      <c r="E703" t="s">
        <v>0</v>
      </c>
      <c r="F703" s="19">
        <v>1</v>
      </c>
      <c r="G703" s="20" t="str">
        <f>IF(AND($C703&gt;=بحث!$G$7,$C703&lt;=بحث!$G$8,$E703=بحث!$I$7),$F703,"")</f>
        <v/>
      </c>
      <c r="H703" s="20" t="str">
        <f>IF(AND($C703&gt;=بحث!$G$7,$C703&lt;=بحث!$G$8,$E703=بحث!$I$7),IF(SUMPRODUCT(($G$1:$G702&lt;&gt;"")*($B$1:$B702=$B703))=0,MAX($H$1:$H702)+1,""),"")</f>
        <v/>
      </c>
    </row>
    <row r="704" spans="1:8" x14ac:dyDescent="0.25">
      <c r="A704" s="1">
        <v>8008</v>
      </c>
      <c r="B704" t="s">
        <v>84</v>
      </c>
      <c r="C704" s="6">
        <v>42054</v>
      </c>
      <c r="D704" s="6">
        <v>42054</v>
      </c>
      <c r="E704" t="s">
        <v>0</v>
      </c>
      <c r="F704" s="19">
        <v>1</v>
      </c>
      <c r="G704" s="20" t="str">
        <f>IF(AND($C704&gt;=بحث!$G$7,$C704&lt;=بحث!$G$8,$E704=بحث!$I$7),$F704,"")</f>
        <v/>
      </c>
      <c r="H704" s="20" t="str">
        <f>IF(AND($C704&gt;=بحث!$G$7,$C704&lt;=بحث!$G$8,$E704=بحث!$I$7),IF(SUMPRODUCT(($G$1:$G703&lt;&gt;"")*($B$1:$B703=$B704))=0,MAX($H$1:$H703)+1,""),"")</f>
        <v/>
      </c>
    </row>
    <row r="705" spans="1:8" x14ac:dyDescent="0.25">
      <c r="A705" s="1">
        <v>8793</v>
      </c>
      <c r="B705" t="s">
        <v>485</v>
      </c>
      <c r="C705" s="6">
        <v>42054</v>
      </c>
      <c r="D705" s="6">
        <v>42054</v>
      </c>
      <c r="E705" t="s">
        <v>0</v>
      </c>
      <c r="F705" s="19">
        <v>0</v>
      </c>
      <c r="G705" s="20" t="str">
        <f>IF(AND($C705&gt;=بحث!$G$7,$C705&lt;=بحث!$G$8,$E705=بحث!$I$7),$F705,"")</f>
        <v/>
      </c>
      <c r="H705" s="20" t="str">
        <f>IF(AND($C705&gt;=بحث!$G$7,$C705&lt;=بحث!$G$8,$E705=بحث!$I$7),IF(SUMPRODUCT(($G$1:$G704&lt;&gt;"")*($B$1:$B704=$B705))=0,MAX($H$1:$H704)+1,""),"")</f>
        <v/>
      </c>
    </row>
    <row r="706" spans="1:8" x14ac:dyDescent="0.25">
      <c r="A706">
        <v>8882</v>
      </c>
      <c r="B706" t="s">
        <v>90</v>
      </c>
      <c r="C706" s="6">
        <v>42054</v>
      </c>
      <c r="D706" s="6">
        <v>42054</v>
      </c>
      <c r="E706" t="s">
        <v>3</v>
      </c>
      <c r="F706" s="19">
        <v>1</v>
      </c>
      <c r="G706" s="20" t="str">
        <f>IF(AND($C706&gt;=بحث!$G$7,$C706&lt;=بحث!$G$8,$E706=بحث!$I$7),$F706,"")</f>
        <v/>
      </c>
      <c r="H706" s="20" t="str">
        <f>IF(AND($C706&gt;=بحث!$G$7,$C706&lt;=بحث!$G$8,$E706=بحث!$I$7),IF(SUMPRODUCT(($G$1:$G705&lt;&gt;"")*($B$1:$B705=$B706))=0,MAX($H$1:$H705)+1,""),"")</f>
        <v/>
      </c>
    </row>
    <row r="707" spans="1:8" x14ac:dyDescent="0.25">
      <c r="A707" s="1">
        <v>8119</v>
      </c>
      <c r="B707" t="s">
        <v>5</v>
      </c>
      <c r="C707" s="6">
        <v>42053</v>
      </c>
      <c r="D707" s="6">
        <v>42053</v>
      </c>
      <c r="E707" t="s">
        <v>0</v>
      </c>
      <c r="F707" s="19">
        <v>0</v>
      </c>
      <c r="G707" s="20" t="str">
        <f>IF(AND($C707&gt;=بحث!$G$7,$C707&lt;=بحث!$G$8,$E707=بحث!$I$7),$F707,"")</f>
        <v/>
      </c>
      <c r="H707" s="20" t="str">
        <f>IF(AND($C707&gt;=بحث!$G$7,$C707&lt;=بحث!$G$8,$E707=بحث!$I$7),IF(SUMPRODUCT(($G$1:$G706&lt;&gt;"")*($B$1:$B706=$B707))=0,MAX($H$1:$H706)+1,""),"")</f>
        <v/>
      </c>
    </row>
    <row r="708" spans="1:8" x14ac:dyDescent="0.25">
      <c r="A708" s="1">
        <v>8626</v>
      </c>
      <c r="B708" t="s">
        <v>243</v>
      </c>
      <c r="C708" s="6">
        <v>42047</v>
      </c>
      <c r="D708" s="6">
        <v>42047</v>
      </c>
      <c r="E708" t="s">
        <v>0</v>
      </c>
      <c r="F708" s="19">
        <v>1</v>
      </c>
      <c r="G708" s="20" t="str">
        <f>IF(AND($C708&gt;=بحث!$G$7,$C708&lt;=بحث!$G$8,$E708=بحث!$I$7),$F708,"")</f>
        <v/>
      </c>
      <c r="H708" s="20" t="str">
        <f>IF(AND($C708&gt;=بحث!$G$7,$C708&lt;=بحث!$G$8,$E708=بحث!$I$7),IF(SUMPRODUCT(($G$1:$G707&lt;&gt;"")*($B$1:$B707=$B708))=0,MAX($H$1:$H707)+1,""),"")</f>
        <v/>
      </c>
    </row>
    <row r="709" spans="1:8" x14ac:dyDescent="0.25">
      <c r="A709" s="1">
        <v>8609</v>
      </c>
      <c r="B709" t="s">
        <v>226</v>
      </c>
      <c r="C709" s="6">
        <v>42051</v>
      </c>
      <c r="D709" s="6">
        <v>42052</v>
      </c>
      <c r="E709" t="s">
        <v>0</v>
      </c>
      <c r="F709" s="19">
        <v>2</v>
      </c>
      <c r="G709" s="20" t="str">
        <f>IF(AND($C709&gt;=بحث!$G$7,$C709&lt;=بحث!$G$8,$E709=بحث!$I$7),$F709,"")</f>
        <v/>
      </c>
      <c r="H709" s="20" t="str">
        <f>IF(AND($C709&gt;=بحث!$G$7,$C709&lt;=بحث!$G$8,$E709=بحث!$I$7),IF(SUMPRODUCT(($G$1:$G708&lt;&gt;"")*($B$1:$B708=$B709))=0,MAX($H$1:$H708)+1,""),"")</f>
        <v/>
      </c>
    </row>
    <row r="710" spans="1:8" x14ac:dyDescent="0.25">
      <c r="A710" s="1">
        <v>4001</v>
      </c>
      <c r="B710" t="s">
        <v>244</v>
      </c>
      <c r="C710" s="6">
        <v>42052</v>
      </c>
      <c r="D710" s="6">
        <v>42052</v>
      </c>
      <c r="E710" t="s">
        <v>6</v>
      </c>
      <c r="F710" s="19">
        <v>1</v>
      </c>
      <c r="G710" s="20" t="str">
        <f>IF(AND($C710&gt;=بحث!$G$7,$C710&lt;=بحث!$G$8,$E710=بحث!$I$7),$F710,"")</f>
        <v/>
      </c>
      <c r="H710" s="20" t="str">
        <f>IF(AND($C710&gt;=بحث!$G$7,$C710&lt;=بحث!$G$8,$E710=بحث!$I$7),IF(SUMPRODUCT(($G$1:$G709&lt;&gt;"")*($B$1:$B709=$B710))=0,MAX($H$1:$H709)+1,""),"")</f>
        <v/>
      </c>
    </row>
    <row r="711" spans="1:8" x14ac:dyDescent="0.25">
      <c r="A711" s="1">
        <v>8637</v>
      </c>
      <c r="B711" t="s">
        <v>124</v>
      </c>
      <c r="C711" s="6">
        <v>42053</v>
      </c>
      <c r="D711" s="6">
        <v>42053</v>
      </c>
      <c r="E711" t="s">
        <v>3</v>
      </c>
      <c r="F711" s="19">
        <v>1</v>
      </c>
      <c r="G711" s="20" t="str">
        <f>IF(AND($C711&gt;=بحث!$G$7,$C711&lt;=بحث!$G$8,$E711=بحث!$I$7),$F711,"")</f>
        <v/>
      </c>
      <c r="H711" s="20" t="str">
        <f>IF(AND($C711&gt;=بحث!$G$7,$C711&lt;=بحث!$G$8,$E711=بحث!$I$7),IF(SUMPRODUCT(($G$1:$G710&lt;&gt;"")*($B$1:$B710=$B711))=0,MAX($H$1:$H710)+1,""),"")</f>
        <v/>
      </c>
    </row>
    <row r="712" spans="1:8" x14ac:dyDescent="0.25">
      <c r="A712" s="1">
        <v>8326</v>
      </c>
      <c r="B712" t="s">
        <v>146</v>
      </c>
      <c r="C712" s="6">
        <v>42057</v>
      </c>
      <c r="D712" s="6">
        <v>42057</v>
      </c>
      <c r="E712" t="s">
        <v>0</v>
      </c>
      <c r="F712" s="19">
        <v>1</v>
      </c>
      <c r="G712" s="20" t="str">
        <f>IF(AND($C712&gt;=بحث!$G$7,$C712&lt;=بحث!$G$8,$E712=بحث!$I$7),$F712,"")</f>
        <v/>
      </c>
      <c r="H712" s="20" t="str">
        <f>IF(AND($C712&gt;=بحث!$G$7,$C712&lt;=بحث!$G$8,$E712=بحث!$I$7),IF(SUMPRODUCT(($G$1:$G711&lt;&gt;"")*($B$1:$B711=$B712))=0,MAX($H$1:$H711)+1,""),"")</f>
        <v/>
      </c>
    </row>
    <row r="713" spans="1:8" x14ac:dyDescent="0.25">
      <c r="A713" s="1">
        <v>8695</v>
      </c>
      <c r="B713" t="s">
        <v>145</v>
      </c>
      <c r="C713" s="6">
        <v>42051</v>
      </c>
      <c r="D713" s="6">
        <v>42054</v>
      </c>
      <c r="E713" t="s">
        <v>3</v>
      </c>
      <c r="F713" s="19">
        <v>4</v>
      </c>
      <c r="G713" s="20" t="str">
        <f>IF(AND($C713&gt;=بحث!$G$7,$C713&lt;=بحث!$G$8,$E713=بحث!$I$7),$F713,"")</f>
        <v/>
      </c>
      <c r="H713" s="20" t="str">
        <f>IF(AND($C713&gt;=بحث!$G$7,$C713&lt;=بحث!$G$8,$E713=بحث!$I$7),IF(SUMPRODUCT(($G$1:$G712&lt;&gt;"")*($B$1:$B712=$B713))=0,MAX($H$1:$H712)+1,""),"")</f>
        <v/>
      </c>
    </row>
    <row r="714" spans="1:8" x14ac:dyDescent="0.25">
      <c r="A714" s="1">
        <v>8796</v>
      </c>
      <c r="B714" t="s">
        <v>502</v>
      </c>
      <c r="C714" s="6">
        <v>42051</v>
      </c>
      <c r="D714" s="6">
        <v>42051</v>
      </c>
      <c r="E714" t="s">
        <v>0</v>
      </c>
      <c r="F714" s="19">
        <v>1</v>
      </c>
      <c r="G714" s="20" t="str">
        <f>IF(AND($C714&gt;=بحث!$G$7,$C714&lt;=بحث!$G$8,$E714=بحث!$I$7),$F714,"")</f>
        <v/>
      </c>
      <c r="H714" s="20" t="str">
        <f>IF(AND($C714&gt;=بحث!$G$7,$C714&lt;=بحث!$G$8,$E714=بحث!$I$7),IF(SUMPRODUCT(($G$1:$G713&lt;&gt;"")*($B$1:$B713=$B714))=0,MAX($H$1:$H713)+1,""),"")</f>
        <v/>
      </c>
    </row>
    <row r="715" spans="1:8" x14ac:dyDescent="0.25">
      <c r="A715" s="1">
        <v>8213</v>
      </c>
      <c r="B715" t="s">
        <v>46</v>
      </c>
      <c r="C715" s="6">
        <v>42052</v>
      </c>
      <c r="D715" s="6">
        <v>42052</v>
      </c>
      <c r="E715" t="s">
        <v>6</v>
      </c>
      <c r="F715" s="19">
        <v>1</v>
      </c>
      <c r="G715" s="20" t="str">
        <f>IF(AND($C715&gt;=بحث!$G$7,$C715&lt;=بحث!$G$8,$E715=بحث!$I$7),$F715,"")</f>
        <v/>
      </c>
      <c r="H715" s="20" t="str">
        <f>IF(AND($C715&gt;=بحث!$G$7,$C715&lt;=بحث!$G$8,$E715=بحث!$I$7),IF(SUMPRODUCT(($G$1:$G714&lt;&gt;"")*($B$1:$B714=$B715))=0,MAX($H$1:$H714)+1,""),"")</f>
        <v/>
      </c>
    </row>
    <row r="716" spans="1:8" x14ac:dyDescent="0.25">
      <c r="A716" s="1">
        <v>8694</v>
      </c>
      <c r="B716" t="s">
        <v>104</v>
      </c>
      <c r="C716" s="6">
        <v>42054</v>
      </c>
      <c r="D716" s="6">
        <v>42054</v>
      </c>
      <c r="E716" t="s">
        <v>3</v>
      </c>
      <c r="F716" s="19">
        <v>1</v>
      </c>
      <c r="G716" s="20" t="str">
        <f>IF(AND($C716&gt;=بحث!$G$7,$C716&lt;=بحث!$G$8,$E716=بحث!$I$7),$F716,"")</f>
        <v/>
      </c>
      <c r="H716" s="20" t="str">
        <f>IF(AND($C716&gt;=بحث!$G$7,$C716&lt;=بحث!$G$8,$E716=بحث!$I$7),IF(SUMPRODUCT(($G$1:$G715&lt;&gt;"")*($B$1:$B715=$B716))=0,MAX($H$1:$H715)+1,""),"")</f>
        <v/>
      </c>
    </row>
    <row r="717" spans="1:8" x14ac:dyDescent="0.25">
      <c r="A717" s="1">
        <v>8620</v>
      </c>
      <c r="B717" t="s">
        <v>154</v>
      </c>
      <c r="C717" s="6">
        <v>42046</v>
      </c>
      <c r="D717" s="6">
        <v>42047</v>
      </c>
      <c r="E717" t="s">
        <v>3</v>
      </c>
      <c r="F717" s="19">
        <v>2</v>
      </c>
      <c r="G717" s="20" t="str">
        <f>IF(AND($C717&gt;=بحث!$G$7,$C717&lt;=بحث!$G$8,$E717=بحث!$I$7),$F717,"")</f>
        <v/>
      </c>
      <c r="H717" s="20" t="str">
        <f>IF(AND($C717&gt;=بحث!$G$7,$C717&lt;=بحث!$G$8,$E717=بحث!$I$7),IF(SUMPRODUCT(($G$1:$G716&lt;&gt;"")*($B$1:$B716=$B717))=0,MAX($H$1:$H716)+1,""),"")</f>
        <v/>
      </c>
    </row>
    <row r="718" spans="1:8" x14ac:dyDescent="0.25">
      <c r="A718" s="1">
        <v>8603</v>
      </c>
      <c r="B718" t="s">
        <v>509</v>
      </c>
      <c r="C718" s="6">
        <v>42053</v>
      </c>
      <c r="D718" s="6">
        <v>42054</v>
      </c>
      <c r="E718" t="s">
        <v>0</v>
      </c>
      <c r="F718" s="19">
        <v>2</v>
      </c>
      <c r="G718" s="20" t="str">
        <f>IF(AND($C718&gt;=بحث!$G$7,$C718&lt;=بحث!$G$8,$E718=بحث!$I$7),$F718,"")</f>
        <v/>
      </c>
      <c r="H718" s="20" t="str">
        <f>IF(AND($C718&gt;=بحث!$G$7,$C718&lt;=بحث!$G$8,$E718=بحث!$I$7),IF(SUMPRODUCT(($G$1:$G717&lt;&gt;"")*($B$1:$B717=$B718))=0,MAX($H$1:$H717)+1,""),"")</f>
        <v/>
      </c>
    </row>
    <row r="719" spans="1:8" x14ac:dyDescent="0.25">
      <c r="A719" s="1">
        <v>8208</v>
      </c>
      <c r="B719" t="s">
        <v>9</v>
      </c>
      <c r="C719" s="6">
        <v>42045</v>
      </c>
      <c r="D719" s="6">
        <v>42046</v>
      </c>
      <c r="E719" t="s">
        <v>0</v>
      </c>
      <c r="F719" s="19">
        <v>2</v>
      </c>
      <c r="G719" s="20" t="str">
        <f>IF(AND($C719&gt;=بحث!$G$7,$C719&lt;=بحث!$G$8,$E719=بحث!$I$7),$F719,"")</f>
        <v/>
      </c>
      <c r="H719" s="20" t="str">
        <f>IF(AND($C719&gt;=بحث!$G$7,$C719&lt;=بحث!$G$8,$E719=بحث!$I$7),IF(SUMPRODUCT(($G$1:$G718&lt;&gt;"")*($B$1:$B718=$B719))=0,MAX($H$1:$H718)+1,""),"")</f>
        <v/>
      </c>
    </row>
    <row r="720" spans="1:8" x14ac:dyDescent="0.25">
      <c r="A720" s="1">
        <v>8101</v>
      </c>
      <c r="B720" t="s">
        <v>477</v>
      </c>
      <c r="C720" s="6">
        <v>42050</v>
      </c>
      <c r="D720" s="6">
        <v>42054</v>
      </c>
      <c r="E720" t="s">
        <v>0</v>
      </c>
      <c r="F720" s="19">
        <v>5</v>
      </c>
      <c r="G720" s="20" t="str">
        <f>IF(AND($C720&gt;=بحث!$G$7,$C720&lt;=بحث!$G$8,$E720=بحث!$I$7),$F720,"")</f>
        <v/>
      </c>
      <c r="H720" s="20" t="str">
        <f>IF(AND($C720&gt;=بحث!$G$7,$C720&lt;=بحث!$G$8,$E720=بحث!$I$7),IF(SUMPRODUCT(($G$1:$G719&lt;&gt;"")*($B$1:$B719=$B720))=0,MAX($H$1:$H719)+1,""),"")</f>
        <v/>
      </c>
    </row>
    <row r="721" spans="1:8" x14ac:dyDescent="0.25">
      <c r="A721" s="1">
        <v>8761</v>
      </c>
      <c r="B721" t="s">
        <v>150</v>
      </c>
      <c r="C721" s="6">
        <v>42047</v>
      </c>
      <c r="D721" s="6">
        <v>42047</v>
      </c>
      <c r="E721" t="s">
        <v>0</v>
      </c>
      <c r="F721" s="19">
        <v>1</v>
      </c>
      <c r="G721" s="20" t="str">
        <f>IF(AND($C721&gt;=بحث!$G$7,$C721&lt;=بحث!$G$8,$E721=بحث!$I$7),$F721,"")</f>
        <v/>
      </c>
      <c r="H721" s="20" t="str">
        <f>IF(AND($C721&gt;=بحث!$G$7,$C721&lt;=بحث!$G$8,$E721=بحث!$I$7),IF(SUMPRODUCT(($G$1:$G720&lt;&gt;"")*($B$1:$B720=$B721))=0,MAX($H$1:$H720)+1,""),"")</f>
        <v/>
      </c>
    </row>
    <row r="722" spans="1:8" x14ac:dyDescent="0.25">
      <c r="A722" s="1">
        <v>8679</v>
      </c>
      <c r="B722" t="s">
        <v>171</v>
      </c>
      <c r="C722" s="6">
        <v>42050</v>
      </c>
      <c r="D722" s="6">
        <v>42050</v>
      </c>
      <c r="E722" t="s">
        <v>0</v>
      </c>
      <c r="F722" s="19">
        <v>1</v>
      </c>
      <c r="G722" s="20" t="str">
        <f>IF(AND($C722&gt;=بحث!$G$7,$C722&lt;=بحث!$G$8,$E722=بحث!$I$7),$F722,"")</f>
        <v/>
      </c>
      <c r="H722" s="20" t="str">
        <f>IF(AND($C722&gt;=بحث!$G$7,$C722&lt;=بحث!$G$8,$E722=بحث!$I$7),IF(SUMPRODUCT(($G$1:$G721&lt;&gt;"")*($B$1:$B721=$B722))=0,MAX($H$1:$H721)+1,""),"")</f>
        <v/>
      </c>
    </row>
    <row r="723" spans="1:8" x14ac:dyDescent="0.25">
      <c r="A723" s="1">
        <v>8180</v>
      </c>
      <c r="B723" t="s">
        <v>184</v>
      </c>
      <c r="C723" s="6">
        <v>42060</v>
      </c>
      <c r="D723" s="6">
        <v>42075</v>
      </c>
      <c r="E723" t="s">
        <v>3</v>
      </c>
      <c r="F723" s="19">
        <v>12</v>
      </c>
      <c r="G723" s="20" t="str">
        <f>IF(AND($C723&gt;=بحث!$G$7,$C723&lt;=بحث!$G$8,$E723=بحث!$I$7),$F723,"")</f>
        <v/>
      </c>
      <c r="H723" s="20" t="str">
        <f>IF(AND($C723&gt;=بحث!$G$7,$C723&lt;=بحث!$G$8,$E723=بحث!$I$7),IF(SUMPRODUCT(($G$1:$G722&lt;&gt;"")*($B$1:$B722=$B723))=0,MAX($H$1:$H722)+1,""),"")</f>
        <v/>
      </c>
    </row>
    <row r="724" spans="1:8" x14ac:dyDescent="0.25">
      <c r="A724" s="1">
        <v>8180</v>
      </c>
      <c r="B724" t="s">
        <v>184</v>
      </c>
      <c r="C724" s="6">
        <v>42043</v>
      </c>
      <c r="D724" s="6">
        <v>42047</v>
      </c>
      <c r="E724" t="s">
        <v>3</v>
      </c>
      <c r="F724" s="19">
        <v>5</v>
      </c>
      <c r="G724" s="20" t="str">
        <f>IF(AND($C724&gt;=بحث!$G$7,$C724&lt;=بحث!$G$8,$E724=بحث!$I$7),$F724,"")</f>
        <v/>
      </c>
      <c r="H724" s="20" t="str">
        <f>IF(AND($C724&gt;=بحث!$G$7,$C724&lt;=بحث!$G$8,$E724=بحث!$I$7),IF(SUMPRODUCT(($G$1:$G723&lt;&gt;"")*($B$1:$B723=$B724))=0,MAX($H$1:$H723)+1,""),"")</f>
        <v/>
      </c>
    </row>
    <row r="725" spans="1:8" x14ac:dyDescent="0.25">
      <c r="A725" s="1">
        <v>8206</v>
      </c>
      <c r="B725" t="s">
        <v>11</v>
      </c>
      <c r="C725" s="6">
        <v>42053</v>
      </c>
      <c r="D725" s="6">
        <v>42053</v>
      </c>
      <c r="E725" t="s">
        <v>0</v>
      </c>
      <c r="F725" s="19">
        <v>1</v>
      </c>
      <c r="G725" s="20" t="str">
        <f>IF(AND($C725&gt;=بحث!$G$7,$C725&lt;=بحث!$G$8,$E725=بحث!$I$7),$F725,"")</f>
        <v/>
      </c>
      <c r="H725" s="20" t="str">
        <f>IF(AND($C725&gt;=بحث!$G$7,$C725&lt;=بحث!$G$8,$E725=بحث!$I$7),IF(SUMPRODUCT(($G$1:$G724&lt;&gt;"")*($B$1:$B724=$B725))=0,MAX($H$1:$H724)+1,""),"")</f>
        <v/>
      </c>
    </row>
    <row r="726" spans="1:8" x14ac:dyDescent="0.25">
      <c r="A726" s="1">
        <v>8834</v>
      </c>
      <c r="B726" t="s">
        <v>91</v>
      </c>
      <c r="C726" s="6">
        <v>42050</v>
      </c>
      <c r="D726" s="6">
        <v>42050</v>
      </c>
      <c r="E726" t="s">
        <v>3</v>
      </c>
      <c r="F726" s="19">
        <v>1</v>
      </c>
      <c r="G726" s="20" t="str">
        <f>IF(AND($C726&gt;=بحث!$G$7,$C726&lt;=بحث!$G$8,$E726=بحث!$I$7),$F726,"")</f>
        <v/>
      </c>
      <c r="H726" s="20" t="str">
        <f>IF(AND($C726&gt;=بحث!$G$7,$C726&lt;=بحث!$G$8,$E726=بحث!$I$7),IF(SUMPRODUCT(($G$1:$G725&lt;&gt;"")*($B$1:$B725=$B726))=0,MAX($H$1:$H725)+1,""),"")</f>
        <v/>
      </c>
    </row>
    <row r="727" spans="1:8" x14ac:dyDescent="0.25">
      <c r="A727" s="1">
        <v>8281</v>
      </c>
      <c r="B727" t="s">
        <v>16</v>
      </c>
      <c r="C727" s="6">
        <v>42051</v>
      </c>
      <c r="D727" s="6">
        <v>42051</v>
      </c>
      <c r="E727" t="s">
        <v>0</v>
      </c>
      <c r="F727" s="19">
        <v>1</v>
      </c>
      <c r="G727" s="20" t="str">
        <f>IF(AND($C727&gt;=بحث!$G$7,$C727&lt;=بحث!$G$8,$E727=بحث!$I$7),$F727,"")</f>
        <v/>
      </c>
      <c r="H727" s="20" t="str">
        <f>IF(AND($C727&gt;=بحث!$G$7,$C727&lt;=بحث!$G$8,$E727=بحث!$I$7),IF(SUMPRODUCT(($G$1:$G726&lt;&gt;"")*($B$1:$B726=$B727))=0,MAX($H$1:$H726)+1,""),"")</f>
        <v/>
      </c>
    </row>
    <row r="728" spans="1:8" x14ac:dyDescent="0.25">
      <c r="A728" s="1">
        <v>8821</v>
      </c>
      <c r="B728" t="s">
        <v>59</v>
      </c>
      <c r="C728" s="6">
        <v>42057</v>
      </c>
      <c r="D728" s="6">
        <v>42057</v>
      </c>
      <c r="E728" t="s">
        <v>0</v>
      </c>
      <c r="F728" s="19">
        <v>0</v>
      </c>
      <c r="G728" s="20" t="str">
        <f>IF(AND($C728&gt;=بحث!$G$7,$C728&lt;=بحث!$G$8,$E728=بحث!$I$7),$F728,"")</f>
        <v/>
      </c>
      <c r="H728" s="20" t="str">
        <f>IF(AND($C728&gt;=بحث!$G$7,$C728&lt;=بحث!$G$8,$E728=بحث!$I$7),IF(SUMPRODUCT(($G$1:$G727&lt;&gt;"")*($B$1:$B727=$B728))=0,MAX($H$1:$H727)+1,""),"")</f>
        <v/>
      </c>
    </row>
    <row r="729" spans="1:8" x14ac:dyDescent="0.25">
      <c r="A729" s="1">
        <v>8127</v>
      </c>
      <c r="B729" t="s">
        <v>17</v>
      </c>
      <c r="C729" s="6">
        <v>42050</v>
      </c>
      <c r="D729" s="6">
        <v>42050</v>
      </c>
      <c r="E729" t="s">
        <v>0</v>
      </c>
      <c r="F729" s="19">
        <v>1</v>
      </c>
      <c r="G729" s="20" t="str">
        <f>IF(AND($C729&gt;=بحث!$G$7,$C729&lt;=بحث!$G$8,$E729=بحث!$I$7),$F729,"")</f>
        <v/>
      </c>
      <c r="H729" s="20" t="str">
        <f>IF(AND($C729&gt;=بحث!$G$7,$C729&lt;=بحث!$G$8,$E729=بحث!$I$7),IF(SUMPRODUCT(($G$1:$G728&lt;&gt;"")*($B$1:$B728=$B729))=0,MAX($H$1:$H728)+1,""),"")</f>
        <v/>
      </c>
    </row>
    <row r="730" spans="1:8" x14ac:dyDescent="0.25">
      <c r="A730" s="1">
        <v>8304</v>
      </c>
      <c r="B730" t="s">
        <v>14</v>
      </c>
      <c r="C730" s="6">
        <v>42050</v>
      </c>
      <c r="D730" s="6">
        <v>42050</v>
      </c>
      <c r="E730" t="s">
        <v>0</v>
      </c>
      <c r="F730" s="19">
        <v>1</v>
      </c>
      <c r="G730" s="20" t="str">
        <f>IF(AND($C730&gt;=بحث!$G$7,$C730&lt;=بحث!$G$8,$E730=بحث!$I$7),$F730,"")</f>
        <v/>
      </c>
      <c r="H730" s="20" t="str">
        <f>IF(AND($C730&gt;=بحث!$G$7,$C730&lt;=بحث!$G$8,$E730=بحث!$I$7),IF(SUMPRODUCT(($G$1:$G729&lt;&gt;"")*($B$1:$B729=$B730))=0,MAX($H$1:$H729)+1,""),"")</f>
        <v/>
      </c>
    </row>
    <row r="731" spans="1:8" x14ac:dyDescent="0.25">
      <c r="A731" s="1">
        <v>8127</v>
      </c>
      <c r="B731" t="s">
        <v>17</v>
      </c>
      <c r="C731" s="6">
        <v>42046</v>
      </c>
      <c r="D731" s="6">
        <v>42046</v>
      </c>
      <c r="E731" t="s">
        <v>0</v>
      </c>
      <c r="F731" s="19">
        <v>1</v>
      </c>
      <c r="G731" s="20" t="str">
        <f>IF(AND($C731&gt;=بحث!$G$7,$C731&lt;=بحث!$G$8,$E731=بحث!$I$7),$F731,"")</f>
        <v/>
      </c>
      <c r="H731" s="20" t="str">
        <f>IF(AND($C731&gt;=بحث!$G$7,$C731&lt;=بحث!$G$8,$E731=بحث!$I$7),IF(SUMPRODUCT(($G$1:$G730&lt;&gt;"")*($B$1:$B730=$B731))=0,MAX($H$1:$H730)+1,""),"")</f>
        <v/>
      </c>
    </row>
    <row r="732" spans="1:8" x14ac:dyDescent="0.25">
      <c r="A732" s="1">
        <v>8753</v>
      </c>
      <c r="B732" t="s">
        <v>77</v>
      </c>
      <c r="C732" s="6">
        <v>42051</v>
      </c>
      <c r="D732" s="6">
        <v>42051</v>
      </c>
      <c r="E732" t="s">
        <v>0</v>
      </c>
      <c r="F732" s="19">
        <v>1</v>
      </c>
      <c r="G732" s="20" t="str">
        <f>IF(AND($C732&gt;=بحث!$G$7,$C732&lt;=بحث!$G$8,$E732=بحث!$I$7),$F732,"")</f>
        <v/>
      </c>
      <c r="H732" s="20" t="str">
        <f>IF(AND($C732&gt;=بحث!$G$7,$C732&lt;=بحث!$G$8,$E732=بحث!$I$7),IF(SUMPRODUCT(($G$1:$G731&lt;&gt;"")*($B$1:$B731=$B732))=0,MAX($H$1:$H731)+1,""),"")</f>
        <v/>
      </c>
    </row>
    <row r="733" spans="1:8" x14ac:dyDescent="0.25">
      <c r="A733" s="1">
        <v>8775</v>
      </c>
      <c r="B733" t="s">
        <v>74</v>
      </c>
      <c r="C733" s="6">
        <v>42050</v>
      </c>
      <c r="D733" s="6">
        <v>42050</v>
      </c>
      <c r="E733" t="s">
        <v>0</v>
      </c>
      <c r="F733" s="19">
        <v>0</v>
      </c>
      <c r="G733" s="20" t="str">
        <f>IF(AND($C733&gt;=بحث!$G$7,$C733&lt;=بحث!$G$8,$E733=بحث!$I$7),$F733,"")</f>
        <v/>
      </c>
      <c r="H733" s="20" t="str">
        <f>IF(AND($C733&gt;=بحث!$G$7,$C733&lt;=بحث!$G$8,$E733=بحث!$I$7),IF(SUMPRODUCT(($G$1:$G732&lt;&gt;"")*($B$1:$B732=$B733))=0,MAX($H$1:$H732)+1,""),"")</f>
        <v/>
      </c>
    </row>
    <row r="734" spans="1:8" x14ac:dyDescent="0.25">
      <c r="A734" s="1">
        <v>8302</v>
      </c>
      <c r="B734" t="s">
        <v>66</v>
      </c>
      <c r="C734" s="6">
        <v>42051</v>
      </c>
      <c r="D734" s="6">
        <v>42051</v>
      </c>
      <c r="E734" t="s">
        <v>0</v>
      </c>
      <c r="F734" s="19">
        <v>1</v>
      </c>
      <c r="G734" s="20" t="str">
        <f>IF(AND($C734&gt;=بحث!$G$7,$C734&lt;=بحث!$G$8,$E734=بحث!$I$7),$F734,"")</f>
        <v/>
      </c>
      <c r="H734" s="20" t="str">
        <f>IF(AND($C734&gt;=بحث!$G$7,$C734&lt;=بحث!$G$8,$E734=بحث!$I$7),IF(SUMPRODUCT(($G$1:$G733&lt;&gt;"")*($B$1:$B733=$B734))=0,MAX($H$1:$H733)+1,""),"")</f>
        <v/>
      </c>
    </row>
    <row r="735" spans="1:8" x14ac:dyDescent="0.25">
      <c r="A735" s="1">
        <v>8699</v>
      </c>
      <c r="B735" t="s">
        <v>223</v>
      </c>
      <c r="C735" s="6">
        <v>42050</v>
      </c>
      <c r="D735" s="6">
        <v>42050</v>
      </c>
      <c r="E735" t="s">
        <v>0</v>
      </c>
      <c r="F735" s="19">
        <v>1</v>
      </c>
      <c r="G735" s="20" t="str">
        <f>IF(AND($C735&gt;=بحث!$G$7,$C735&lt;=بحث!$G$8,$E735=بحث!$I$7),$F735,"")</f>
        <v/>
      </c>
      <c r="H735" s="20" t="str">
        <f>IF(AND($C735&gt;=بحث!$G$7,$C735&lt;=بحث!$G$8,$E735=بحث!$I$7),IF(SUMPRODUCT(($G$1:$G734&lt;&gt;"")*($B$1:$B734=$B735))=0,MAX($H$1:$H734)+1,""),"")</f>
        <v/>
      </c>
    </row>
    <row r="736" spans="1:8" x14ac:dyDescent="0.25">
      <c r="A736" s="1">
        <v>8303</v>
      </c>
      <c r="B736" t="s">
        <v>40</v>
      </c>
      <c r="C736" s="6">
        <v>42051</v>
      </c>
      <c r="D736" s="6">
        <v>42051</v>
      </c>
      <c r="E736" t="s">
        <v>0</v>
      </c>
      <c r="F736" s="19">
        <v>1</v>
      </c>
      <c r="G736" s="20" t="str">
        <f>IF(AND($C736&gt;=بحث!$G$7,$C736&lt;=بحث!$G$8,$E736=بحث!$I$7),$F736,"")</f>
        <v/>
      </c>
      <c r="H736" s="20" t="str">
        <f>IF(AND($C736&gt;=بحث!$G$7,$C736&lt;=بحث!$G$8,$E736=بحث!$I$7),IF(SUMPRODUCT(($G$1:$G735&lt;&gt;"")*($B$1:$B735=$B736))=0,MAX($H$1:$H735)+1,""),"")</f>
        <v/>
      </c>
    </row>
    <row r="737" spans="1:8" x14ac:dyDescent="0.25">
      <c r="A737" s="1">
        <v>8805</v>
      </c>
      <c r="B737" t="s">
        <v>36</v>
      </c>
      <c r="C737" s="6">
        <v>42051</v>
      </c>
      <c r="D737" s="6">
        <v>42051</v>
      </c>
      <c r="E737" t="s">
        <v>0</v>
      </c>
      <c r="F737" s="19">
        <v>1</v>
      </c>
      <c r="G737" s="20" t="str">
        <f>IF(AND($C737&gt;=بحث!$G$7,$C737&lt;=بحث!$G$8,$E737=بحث!$I$7),$F737,"")</f>
        <v/>
      </c>
      <c r="H737" s="20" t="str">
        <f>IF(AND($C737&gt;=بحث!$G$7,$C737&lt;=بحث!$G$8,$E737=بحث!$I$7),IF(SUMPRODUCT(($G$1:$G736&lt;&gt;"")*($B$1:$B736=$B737))=0,MAX($H$1:$H736)+1,""),"")</f>
        <v/>
      </c>
    </row>
    <row r="738" spans="1:8" x14ac:dyDescent="0.25">
      <c r="A738" s="1">
        <v>8720</v>
      </c>
      <c r="B738" t="s">
        <v>4</v>
      </c>
      <c r="C738" s="6">
        <v>42054</v>
      </c>
      <c r="D738" s="6">
        <v>42054</v>
      </c>
      <c r="E738" t="s">
        <v>464</v>
      </c>
      <c r="F738" s="19">
        <v>1</v>
      </c>
      <c r="G738" s="20" t="str">
        <f>IF(AND($C738&gt;=بحث!$G$7,$C738&lt;=بحث!$G$8,$E738=بحث!$I$7),$F738,"")</f>
        <v/>
      </c>
      <c r="H738" s="20" t="str">
        <f>IF(AND($C738&gt;=بحث!$G$7,$C738&lt;=بحث!$G$8,$E738=بحث!$I$7),IF(SUMPRODUCT(($G$1:$G737&lt;&gt;"")*($B$1:$B737=$B738))=0,MAX($H$1:$H737)+1,""),"")</f>
        <v/>
      </c>
    </row>
    <row r="739" spans="1:8" x14ac:dyDescent="0.25">
      <c r="A739" s="1">
        <v>8714</v>
      </c>
      <c r="B739" t="s">
        <v>98</v>
      </c>
      <c r="C739" s="6">
        <v>42050</v>
      </c>
      <c r="D739" s="6">
        <v>42051</v>
      </c>
      <c r="E739" t="s">
        <v>0</v>
      </c>
      <c r="F739" s="19">
        <v>2</v>
      </c>
      <c r="G739" s="20" t="str">
        <f>IF(AND($C739&gt;=بحث!$G$7,$C739&lt;=بحث!$G$8,$E739=بحث!$I$7),$F739,"")</f>
        <v/>
      </c>
      <c r="H739" s="20" t="str">
        <f>IF(AND($C739&gt;=بحث!$G$7,$C739&lt;=بحث!$G$8,$E739=بحث!$I$7),IF(SUMPRODUCT(($G$1:$G738&lt;&gt;"")*($B$1:$B738=$B739))=0,MAX($H$1:$H738)+1,""),"")</f>
        <v/>
      </c>
    </row>
    <row r="740" spans="1:8" x14ac:dyDescent="0.25">
      <c r="A740" s="1">
        <v>8710</v>
      </c>
      <c r="B740" t="s">
        <v>105</v>
      </c>
      <c r="C740" s="6">
        <v>42026</v>
      </c>
      <c r="D740" s="6">
        <v>42026</v>
      </c>
      <c r="E740" t="s">
        <v>464</v>
      </c>
      <c r="F740" s="19">
        <v>1</v>
      </c>
      <c r="G740" s="20">
        <f>IF(AND($C740&gt;=بحث!$G$7,$C740&lt;=بحث!$G$8,$E740=بحث!$I$7),$F740,"")</f>
        <v>1</v>
      </c>
      <c r="H740" s="20" t="str">
        <f>IF(AND($C740&gt;=بحث!$G$7,$C740&lt;=بحث!$G$8,$E740=بحث!$I$7),IF(SUMPRODUCT(($G$1:$G739&lt;&gt;"")*($B$1:$B739=$B740))=0,MAX($H$1:$H739)+1,""),"")</f>
        <v/>
      </c>
    </row>
    <row r="741" spans="1:8" x14ac:dyDescent="0.25">
      <c r="A741" s="1">
        <v>8710</v>
      </c>
      <c r="B741" t="s">
        <v>105</v>
      </c>
      <c r="C741" s="6">
        <v>42018</v>
      </c>
      <c r="D741" s="6">
        <v>42019</v>
      </c>
      <c r="E741" t="s">
        <v>3</v>
      </c>
      <c r="F741" s="19">
        <v>2</v>
      </c>
      <c r="G741" s="20" t="str">
        <f>IF(AND($C741&gt;=بحث!$G$7,$C741&lt;=بحث!$G$8,$E741=بحث!$I$7),$F741,"")</f>
        <v/>
      </c>
      <c r="H741" s="20" t="str">
        <f>IF(AND($C741&gt;=بحث!$G$7,$C741&lt;=بحث!$G$8,$E741=بحث!$I$7),IF(SUMPRODUCT(($G$1:$G740&lt;&gt;"")*($B$1:$B740=$B741))=0,MAX($H$1:$H740)+1,""),"")</f>
        <v/>
      </c>
    </row>
    <row r="742" spans="1:8" x14ac:dyDescent="0.25">
      <c r="A742" s="1">
        <v>8710</v>
      </c>
      <c r="B742" t="s">
        <v>105</v>
      </c>
      <c r="C742" s="6">
        <v>42017</v>
      </c>
      <c r="D742" s="6">
        <v>42017</v>
      </c>
      <c r="E742" t="s">
        <v>464</v>
      </c>
      <c r="F742" s="19">
        <v>1</v>
      </c>
      <c r="G742" s="20">
        <f>IF(AND($C742&gt;=بحث!$G$7,$C742&lt;=بحث!$G$8,$E742=بحث!$I$7),$F742,"")</f>
        <v>1</v>
      </c>
      <c r="H742" s="20" t="str">
        <f>IF(AND($C742&gt;=بحث!$G$7,$C742&lt;=بحث!$G$8,$E742=بحث!$I$7),IF(SUMPRODUCT(($G$1:$G741&lt;&gt;"")*($B$1:$B741=$B742))=0,MAX($H$1:$H741)+1,""),"")</f>
        <v/>
      </c>
    </row>
    <row r="743" spans="1:8" x14ac:dyDescent="0.25">
      <c r="A743" s="1">
        <v>8710</v>
      </c>
      <c r="B743" t="s">
        <v>105</v>
      </c>
      <c r="C743" s="6">
        <v>42022</v>
      </c>
      <c r="D743" s="6">
        <v>42025</v>
      </c>
      <c r="E743" t="s">
        <v>3</v>
      </c>
      <c r="F743" s="19">
        <v>4</v>
      </c>
      <c r="G743" s="20" t="str">
        <f>IF(AND($C743&gt;=بحث!$G$7,$C743&lt;=بحث!$G$8,$E743=بحث!$I$7),$F743,"")</f>
        <v/>
      </c>
      <c r="H743" s="20" t="str">
        <f>IF(AND($C743&gt;=بحث!$G$7,$C743&lt;=بحث!$G$8,$E743=بحث!$I$7),IF(SUMPRODUCT(($G$1:$G742&lt;&gt;"")*($B$1:$B742=$B743))=0,MAX($H$1:$H742)+1,""),"")</f>
        <v/>
      </c>
    </row>
    <row r="744" spans="1:8" x14ac:dyDescent="0.25">
      <c r="A744" s="1">
        <v>8307</v>
      </c>
      <c r="B744" t="s">
        <v>218</v>
      </c>
      <c r="C744" s="6">
        <v>42057</v>
      </c>
      <c r="D744" s="6">
        <v>42057</v>
      </c>
      <c r="E744" t="s">
        <v>3</v>
      </c>
      <c r="F744" s="19">
        <v>1</v>
      </c>
      <c r="G744" s="20" t="str">
        <f>IF(AND($C744&gt;=بحث!$G$7,$C744&lt;=بحث!$G$8,$E744=بحث!$I$7),$F744,"")</f>
        <v/>
      </c>
      <c r="H744" s="20" t="str">
        <f>IF(AND($C744&gt;=بحث!$G$7,$C744&lt;=بحث!$G$8,$E744=بحث!$I$7),IF(SUMPRODUCT(($G$1:$G743&lt;&gt;"")*($B$1:$B743=$B744))=0,MAX($H$1:$H743)+1,""),"")</f>
        <v/>
      </c>
    </row>
    <row r="745" spans="1:8" x14ac:dyDescent="0.25">
      <c r="A745" s="1">
        <v>8803</v>
      </c>
      <c r="B745" t="s">
        <v>494</v>
      </c>
      <c r="C745" s="6">
        <v>42061</v>
      </c>
      <c r="D745" s="6">
        <v>42066</v>
      </c>
      <c r="E745" t="s">
        <v>3</v>
      </c>
      <c r="F745" s="19">
        <v>4</v>
      </c>
      <c r="G745" s="20" t="str">
        <f>IF(AND($C745&gt;=بحث!$G$7,$C745&lt;=بحث!$G$8,$E745=بحث!$I$7),$F745,"")</f>
        <v/>
      </c>
      <c r="H745" s="20" t="str">
        <f>IF(AND($C745&gt;=بحث!$G$7,$C745&lt;=بحث!$G$8,$E745=بحث!$I$7),IF(SUMPRODUCT(($G$1:$G744&lt;&gt;"")*($B$1:$B744=$B745))=0,MAX($H$1:$H744)+1,""),"")</f>
        <v/>
      </c>
    </row>
    <row r="746" spans="1:8" x14ac:dyDescent="0.25">
      <c r="A746" s="1">
        <v>8803</v>
      </c>
      <c r="B746" t="s">
        <v>494</v>
      </c>
      <c r="C746" s="6">
        <v>42052</v>
      </c>
      <c r="D746" s="6">
        <v>42052</v>
      </c>
      <c r="E746" t="s">
        <v>3</v>
      </c>
      <c r="F746" s="19">
        <v>1</v>
      </c>
      <c r="G746" s="20" t="str">
        <f>IF(AND($C746&gt;=بحث!$G$7,$C746&lt;=بحث!$G$8,$E746=بحث!$I$7),$F746,"")</f>
        <v/>
      </c>
      <c r="H746" s="20" t="str">
        <f>IF(AND($C746&gt;=بحث!$G$7,$C746&lt;=بحث!$G$8,$E746=بحث!$I$7),IF(SUMPRODUCT(($G$1:$G745&lt;&gt;"")*($B$1:$B745=$B746))=0,MAX($H$1:$H745)+1,""),"")</f>
        <v/>
      </c>
    </row>
    <row r="747" spans="1:8" x14ac:dyDescent="0.25">
      <c r="A747" s="1">
        <v>8631</v>
      </c>
      <c r="B747" t="s">
        <v>195</v>
      </c>
      <c r="C747" s="6">
        <v>42053</v>
      </c>
      <c r="D747" s="6">
        <v>42053</v>
      </c>
      <c r="E747" t="s">
        <v>0</v>
      </c>
      <c r="F747" s="19">
        <v>1</v>
      </c>
      <c r="G747" s="20" t="str">
        <f>IF(AND($C747&gt;=بحث!$G$7,$C747&lt;=بحث!$G$8,$E747=بحث!$I$7),$F747,"")</f>
        <v/>
      </c>
      <c r="H747" s="20" t="str">
        <f>IF(AND($C747&gt;=بحث!$G$7,$C747&lt;=بحث!$G$8,$E747=بحث!$I$7),IF(SUMPRODUCT(($G$1:$G746&lt;&gt;"")*($B$1:$B746=$B747))=0,MAX($H$1:$H746)+1,""),"")</f>
        <v/>
      </c>
    </row>
    <row r="748" spans="1:8" x14ac:dyDescent="0.25">
      <c r="A748" s="1">
        <v>8665</v>
      </c>
      <c r="B748" t="s">
        <v>222</v>
      </c>
      <c r="C748" s="6">
        <v>42058</v>
      </c>
      <c r="D748" s="6">
        <v>42058</v>
      </c>
      <c r="E748" t="s">
        <v>0</v>
      </c>
      <c r="F748" s="19">
        <v>0</v>
      </c>
      <c r="G748" s="20" t="str">
        <f>IF(AND($C748&gt;=بحث!$G$7,$C748&lt;=بحث!$G$8,$E748=بحث!$I$7),$F748,"")</f>
        <v/>
      </c>
      <c r="H748" s="20" t="str">
        <f>IF(AND($C748&gt;=بحث!$G$7,$C748&lt;=بحث!$G$8,$E748=بحث!$I$7),IF(SUMPRODUCT(($G$1:$G747&lt;&gt;"")*($B$1:$B747=$B748))=0,MAX($H$1:$H747)+1,""),"")</f>
        <v/>
      </c>
    </row>
    <row r="749" spans="1:8" x14ac:dyDescent="0.25">
      <c r="A749">
        <v>8870</v>
      </c>
      <c r="B749" t="s">
        <v>245</v>
      </c>
      <c r="C749" s="6">
        <v>42058</v>
      </c>
      <c r="D749" s="6">
        <v>42059</v>
      </c>
      <c r="E749" t="s">
        <v>0</v>
      </c>
      <c r="F749" s="19">
        <v>2</v>
      </c>
      <c r="G749" s="20" t="str">
        <f>IF(AND($C749&gt;=بحث!$G$7,$C749&lt;=بحث!$G$8,$E749=بحث!$I$7),$F749,"")</f>
        <v/>
      </c>
      <c r="H749" s="20" t="str">
        <f>IF(AND($C749&gt;=بحث!$G$7,$C749&lt;=بحث!$G$8,$E749=بحث!$I$7),IF(SUMPRODUCT(($G$1:$G748&lt;&gt;"")*($B$1:$B748=$B749))=0,MAX($H$1:$H748)+1,""),"")</f>
        <v/>
      </c>
    </row>
    <row r="750" spans="1:8" x14ac:dyDescent="0.25">
      <c r="A750" s="1">
        <v>8613</v>
      </c>
      <c r="B750" t="s">
        <v>58</v>
      </c>
      <c r="C750" s="6">
        <v>42054</v>
      </c>
      <c r="D750" s="6">
        <v>42054</v>
      </c>
      <c r="E750" t="s">
        <v>0</v>
      </c>
      <c r="F750" s="19">
        <v>1</v>
      </c>
      <c r="G750" s="20" t="str">
        <f>IF(AND($C750&gt;=بحث!$G$7,$C750&lt;=بحث!$G$8,$E750=بحث!$I$7),$F750,"")</f>
        <v/>
      </c>
      <c r="H750" s="20" t="str">
        <f>IF(AND($C750&gt;=بحث!$G$7,$C750&lt;=بحث!$G$8,$E750=بحث!$I$7),IF(SUMPRODUCT(($G$1:$G749&lt;&gt;"")*($B$1:$B749=$B750))=0,MAX($H$1:$H749)+1,""),"")</f>
        <v/>
      </c>
    </row>
    <row r="751" spans="1:8" x14ac:dyDescent="0.25">
      <c r="A751" s="1">
        <v>8330</v>
      </c>
      <c r="B751" t="s">
        <v>120</v>
      </c>
      <c r="C751" s="6">
        <v>42057</v>
      </c>
      <c r="D751" s="6">
        <v>42057</v>
      </c>
      <c r="E751" t="s">
        <v>0</v>
      </c>
      <c r="F751" s="19">
        <v>1</v>
      </c>
      <c r="G751" s="20" t="str">
        <f>IF(AND($C751&gt;=بحث!$G$7,$C751&lt;=بحث!$G$8,$E751=بحث!$I$7),$F751,"")</f>
        <v/>
      </c>
      <c r="H751" s="20" t="str">
        <f>IF(AND($C751&gt;=بحث!$G$7,$C751&lt;=بحث!$G$8,$E751=بحث!$I$7),IF(SUMPRODUCT(($G$1:$G750&lt;&gt;"")*($B$1:$B750=$B751))=0,MAX($H$1:$H750)+1,""),"")</f>
        <v/>
      </c>
    </row>
    <row r="752" spans="1:8" x14ac:dyDescent="0.25">
      <c r="A752" s="1">
        <v>8685</v>
      </c>
      <c r="B752" t="s">
        <v>101</v>
      </c>
      <c r="C752" s="6">
        <v>42057</v>
      </c>
      <c r="D752" s="6">
        <v>42057</v>
      </c>
      <c r="E752" t="s">
        <v>0</v>
      </c>
      <c r="F752" s="19">
        <v>1</v>
      </c>
      <c r="G752" s="20" t="str">
        <f>IF(AND($C752&gt;=بحث!$G$7,$C752&lt;=بحث!$G$8,$E752=بحث!$I$7),$F752,"")</f>
        <v/>
      </c>
      <c r="H752" s="20" t="str">
        <f>IF(AND($C752&gt;=بحث!$G$7,$C752&lt;=بحث!$G$8,$E752=بحث!$I$7),IF(SUMPRODUCT(($G$1:$G751&lt;&gt;"")*($B$1:$B751=$B752))=0,MAX($H$1:$H751)+1,""),"")</f>
        <v/>
      </c>
    </row>
    <row r="753" spans="1:8" x14ac:dyDescent="0.25">
      <c r="A753" s="1">
        <v>8660</v>
      </c>
      <c r="B753" t="s">
        <v>96</v>
      </c>
      <c r="C753" s="6">
        <v>42054</v>
      </c>
      <c r="D753" s="6">
        <v>42054</v>
      </c>
      <c r="E753" t="s">
        <v>0</v>
      </c>
      <c r="F753" s="19">
        <v>1</v>
      </c>
      <c r="G753" s="20" t="str">
        <f>IF(AND($C753&gt;=بحث!$G$7,$C753&lt;=بحث!$G$8,$E753=بحث!$I$7),$F753,"")</f>
        <v/>
      </c>
      <c r="H753" s="20" t="str">
        <f>IF(AND($C753&gt;=بحث!$G$7,$C753&lt;=بحث!$G$8,$E753=بحث!$I$7),IF(SUMPRODUCT(($G$1:$G752&lt;&gt;"")*($B$1:$B752=$B753))=0,MAX($H$1:$H752)+1,""),"")</f>
        <v/>
      </c>
    </row>
    <row r="754" spans="1:8" x14ac:dyDescent="0.25">
      <c r="A754" s="1">
        <v>8609</v>
      </c>
      <c r="B754" t="s">
        <v>226</v>
      </c>
      <c r="C754" s="6">
        <v>42057</v>
      </c>
      <c r="D754" s="6">
        <v>42057</v>
      </c>
      <c r="E754" t="s">
        <v>0</v>
      </c>
      <c r="F754" s="19">
        <v>1</v>
      </c>
      <c r="G754" s="20" t="str">
        <f>IF(AND($C754&gt;=بحث!$G$7,$C754&lt;=بحث!$G$8,$E754=بحث!$I$7),$F754,"")</f>
        <v/>
      </c>
      <c r="H754" s="20" t="str">
        <f>IF(AND($C754&gt;=بحث!$G$7,$C754&lt;=بحث!$G$8,$E754=بحث!$I$7),IF(SUMPRODUCT(($G$1:$G753&lt;&gt;"")*($B$1:$B753=$B754))=0,MAX($H$1:$H753)+1,""),"")</f>
        <v/>
      </c>
    </row>
    <row r="755" spans="1:8" x14ac:dyDescent="0.25">
      <c r="A755" s="1">
        <v>8756</v>
      </c>
      <c r="B755" t="s">
        <v>107</v>
      </c>
      <c r="C755" s="6">
        <v>42050</v>
      </c>
      <c r="D755" s="6">
        <v>42050</v>
      </c>
      <c r="E755" t="s">
        <v>0</v>
      </c>
      <c r="F755" s="19">
        <v>1</v>
      </c>
      <c r="G755" s="20" t="str">
        <f>IF(AND($C755&gt;=بحث!$G$7,$C755&lt;=بحث!$G$8,$E755=بحث!$I$7),$F755,"")</f>
        <v/>
      </c>
      <c r="H755" s="20" t="str">
        <f>IF(AND($C755&gt;=بحث!$G$7,$C755&lt;=بحث!$G$8,$E755=بحث!$I$7),IF(SUMPRODUCT(($G$1:$G754&lt;&gt;"")*($B$1:$B754=$B755))=0,MAX($H$1:$H754)+1,""),"")</f>
        <v/>
      </c>
    </row>
    <row r="756" spans="1:8" x14ac:dyDescent="0.25">
      <c r="A756" s="1">
        <v>8324</v>
      </c>
      <c r="B756" t="s">
        <v>73</v>
      </c>
      <c r="C756" s="6">
        <v>42050</v>
      </c>
      <c r="D756" s="6">
        <v>42050</v>
      </c>
      <c r="E756" t="s">
        <v>0</v>
      </c>
      <c r="F756" s="19">
        <v>1</v>
      </c>
      <c r="G756" s="20" t="str">
        <f>IF(AND($C756&gt;=بحث!$G$7,$C756&lt;=بحث!$G$8,$E756=بحث!$I$7),$F756,"")</f>
        <v/>
      </c>
      <c r="H756" s="20" t="str">
        <f>IF(AND($C756&gt;=بحث!$G$7,$C756&lt;=بحث!$G$8,$E756=بحث!$I$7),IF(SUMPRODUCT(($G$1:$G755&lt;&gt;"")*($B$1:$B755=$B756))=0,MAX($H$1:$H755)+1,""),"")</f>
        <v/>
      </c>
    </row>
    <row r="757" spans="1:8" x14ac:dyDescent="0.25">
      <c r="A757" s="1">
        <v>8698</v>
      </c>
      <c r="B757" t="s">
        <v>109</v>
      </c>
      <c r="C757" s="6">
        <v>42050</v>
      </c>
      <c r="D757" s="6">
        <v>42050</v>
      </c>
      <c r="E757" t="s">
        <v>0</v>
      </c>
      <c r="F757" s="19">
        <v>1</v>
      </c>
      <c r="G757" s="20" t="str">
        <f>IF(AND($C757&gt;=بحث!$G$7,$C757&lt;=بحث!$G$8,$E757=بحث!$I$7),$F757,"")</f>
        <v/>
      </c>
      <c r="H757" s="20" t="str">
        <f>IF(AND($C757&gt;=بحث!$G$7,$C757&lt;=بحث!$G$8,$E757=بحث!$I$7),IF(SUMPRODUCT(($G$1:$G756&lt;&gt;"")*($B$1:$B756=$B757))=0,MAX($H$1:$H756)+1,""),"")</f>
        <v/>
      </c>
    </row>
    <row r="758" spans="1:8" x14ac:dyDescent="0.25">
      <c r="A758" s="1">
        <v>8728</v>
      </c>
      <c r="B758" t="s">
        <v>103</v>
      </c>
      <c r="C758" s="6">
        <v>42046</v>
      </c>
      <c r="D758" s="6">
        <v>42047</v>
      </c>
      <c r="E758" t="s">
        <v>0</v>
      </c>
      <c r="F758" s="19">
        <v>2</v>
      </c>
      <c r="G758" s="20" t="str">
        <f>IF(AND($C758&gt;=بحث!$G$7,$C758&lt;=بحث!$G$8,$E758=بحث!$I$7),$F758,"")</f>
        <v/>
      </c>
      <c r="H758" s="20" t="str">
        <f>IF(AND($C758&gt;=بحث!$G$7,$C758&lt;=بحث!$G$8,$E758=بحث!$I$7),IF(SUMPRODUCT(($G$1:$G757&lt;&gt;"")*($B$1:$B757=$B758))=0,MAX($H$1:$H757)+1,""),"")</f>
        <v/>
      </c>
    </row>
    <row r="759" spans="1:8" x14ac:dyDescent="0.25">
      <c r="A759" s="1">
        <v>8814</v>
      </c>
      <c r="B759" t="s">
        <v>491</v>
      </c>
      <c r="C759" s="6">
        <v>42051</v>
      </c>
      <c r="D759" s="6">
        <v>42052</v>
      </c>
      <c r="E759" t="s">
        <v>0</v>
      </c>
      <c r="F759" s="19">
        <v>2</v>
      </c>
      <c r="G759" s="20" t="str">
        <f>IF(AND($C759&gt;=بحث!$G$7,$C759&lt;=بحث!$G$8,$E759=بحث!$I$7),$F759,"")</f>
        <v/>
      </c>
      <c r="H759" s="20" t="str">
        <f>IF(AND($C759&gt;=بحث!$G$7,$C759&lt;=بحث!$G$8,$E759=بحث!$I$7),IF(SUMPRODUCT(($G$1:$G758&lt;&gt;"")*($B$1:$B758=$B759))=0,MAX($H$1:$H758)+1,""),"")</f>
        <v/>
      </c>
    </row>
    <row r="760" spans="1:8" x14ac:dyDescent="0.25">
      <c r="A760" s="1">
        <v>8687</v>
      </c>
      <c r="B760" t="s">
        <v>95</v>
      </c>
      <c r="C760" s="6">
        <v>42047</v>
      </c>
      <c r="D760" s="6">
        <v>42047</v>
      </c>
      <c r="E760" t="s">
        <v>3</v>
      </c>
      <c r="F760" s="19">
        <v>1</v>
      </c>
      <c r="G760" s="20" t="str">
        <f>IF(AND($C760&gt;=بحث!$G$7,$C760&lt;=بحث!$G$8,$E760=بحث!$I$7),$F760,"")</f>
        <v/>
      </c>
      <c r="H760" s="20" t="str">
        <f>IF(AND($C760&gt;=بحث!$G$7,$C760&lt;=بحث!$G$8,$E760=بحث!$I$7),IF(SUMPRODUCT(($G$1:$G759&lt;&gt;"")*($B$1:$B759=$B760))=0,MAX($H$1:$H759)+1,""),"")</f>
        <v/>
      </c>
    </row>
    <row r="761" spans="1:8" x14ac:dyDescent="0.25">
      <c r="A761">
        <v>8860</v>
      </c>
      <c r="B761" t="s">
        <v>178</v>
      </c>
      <c r="C761" s="6">
        <v>42046</v>
      </c>
      <c r="D761" s="6">
        <v>42046</v>
      </c>
      <c r="E761" t="s">
        <v>464</v>
      </c>
      <c r="F761" s="19">
        <v>1</v>
      </c>
      <c r="G761" s="20" t="str">
        <f>IF(AND($C761&gt;=بحث!$G$7,$C761&lt;=بحث!$G$8,$E761=بحث!$I$7),$F761,"")</f>
        <v/>
      </c>
      <c r="H761" s="20" t="str">
        <f>IF(AND($C761&gt;=بحث!$G$7,$C761&lt;=بحث!$G$8,$E761=بحث!$I$7),IF(SUMPRODUCT(($G$1:$G760&lt;&gt;"")*($B$1:$B760=$B761))=0,MAX($H$1:$H760)+1,""),"")</f>
        <v/>
      </c>
    </row>
    <row r="762" spans="1:8" x14ac:dyDescent="0.25">
      <c r="A762" s="1">
        <v>8653</v>
      </c>
      <c r="B762" t="s">
        <v>32</v>
      </c>
      <c r="C762" s="6">
        <v>42047</v>
      </c>
      <c r="D762" s="6">
        <v>42047</v>
      </c>
      <c r="E762" t="s">
        <v>464</v>
      </c>
      <c r="F762" s="19">
        <v>1</v>
      </c>
      <c r="G762" s="20" t="str">
        <f>IF(AND($C762&gt;=بحث!$G$7,$C762&lt;=بحث!$G$8,$E762=بحث!$I$7),$F762,"")</f>
        <v/>
      </c>
      <c r="H762" s="20" t="str">
        <f>IF(AND($C762&gt;=بحث!$G$7,$C762&lt;=بحث!$G$8,$E762=بحث!$I$7),IF(SUMPRODUCT(($G$1:$G761&lt;&gt;"")*($B$1:$B761=$B762))=0,MAX($H$1:$H761)+1,""),"")</f>
        <v/>
      </c>
    </row>
    <row r="763" spans="1:8" x14ac:dyDescent="0.25">
      <c r="A763">
        <v>8858</v>
      </c>
      <c r="B763" t="s">
        <v>72</v>
      </c>
      <c r="C763" s="6">
        <v>42050</v>
      </c>
      <c r="D763" s="6">
        <v>42050</v>
      </c>
      <c r="E763" t="s">
        <v>0</v>
      </c>
      <c r="F763" s="19">
        <v>1</v>
      </c>
      <c r="G763" s="20" t="str">
        <f>IF(AND($C763&gt;=بحث!$G$7,$C763&lt;=بحث!$G$8,$E763=بحث!$I$7),$F763,"")</f>
        <v/>
      </c>
      <c r="H763" s="20" t="str">
        <f>IF(AND($C763&gt;=بحث!$G$7,$C763&lt;=بحث!$G$8,$E763=بحث!$I$7),IF(SUMPRODUCT(($G$1:$G762&lt;&gt;"")*($B$1:$B762=$B763))=0,MAX($H$1:$H762)+1,""),"")</f>
        <v/>
      </c>
    </row>
    <row r="764" spans="1:8" x14ac:dyDescent="0.25">
      <c r="A764" s="1">
        <v>8791</v>
      </c>
      <c r="B764" t="s">
        <v>501</v>
      </c>
      <c r="C764" s="6">
        <v>42036</v>
      </c>
      <c r="D764" s="6">
        <v>42036</v>
      </c>
      <c r="E764" t="s">
        <v>3</v>
      </c>
      <c r="F764" s="19">
        <v>1</v>
      </c>
      <c r="G764" s="20" t="str">
        <f>IF(AND($C764&gt;=بحث!$G$7,$C764&lt;=بحث!$G$8,$E764=بحث!$I$7),$F764,"")</f>
        <v/>
      </c>
      <c r="H764" s="20" t="str">
        <f>IF(AND($C764&gt;=بحث!$G$7,$C764&lt;=بحث!$G$8,$E764=بحث!$I$7),IF(SUMPRODUCT(($G$1:$G763&lt;&gt;"")*($B$1:$B763=$B764))=0,MAX($H$1:$H763)+1,""),"")</f>
        <v/>
      </c>
    </row>
    <row r="765" spans="1:8" x14ac:dyDescent="0.25">
      <c r="A765" s="1">
        <v>8837</v>
      </c>
      <c r="B765" t="s">
        <v>71</v>
      </c>
      <c r="C765" s="6">
        <v>42033</v>
      </c>
      <c r="D765" s="6">
        <v>42033</v>
      </c>
      <c r="E765" t="s">
        <v>0</v>
      </c>
      <c r="F765" s="19">
        <v>1</v>
      </c>
      <c r="G765" s="20" t="str">
        <f>IF(AND($C765&gt;=بحث!$G$7,$C765&lt;=بحث!$G$8,$E765=بحث!$I$7),$F765,"")</f>
        <v/>
      </c>
      <c r="H765" s="20" t="str">
        <f>IF(AND($C765&gt;=بحث!$G$7,$C765&lt;=بحث!$G$8,$E765=بحث!$I$7),IF(SUMPRODUCT(($G$1:$G764&lt;&gt;"")*($B$1:$B764=$B765))=0,MAX($H$1:$H764)+1,""),"")</f>
        <v/>
      </c>
    </row>
    <row r="766" spans="1:8" x14ac:dyDescent="0.25">
      <c r="A766" s="1">
        <v>8791</v>
      </c>
      <c r="B766" t="s">
        <v>501</v>
      </c>
      <c r="C766" s="6">
        <v>42030</v>
      </c>
      <c r="D766" s="6">
        <v>42030</v>
      </c>
      <c r="E766" t="s">
        <v>3</v>
      </c>
      <c r="F766" s="19">
        <v>1</v>
      </c>
      <c r="G766" s="20" t="str">
        <f>IF(AND($C766&gt;=بحث!$G$7,$C766&lt;=بحث!$G$8,$E766=بحث!$I$7),$F766,"")</f>
        <v/>
      </c>
      <c r="H766" s="20" t="str">
        <f>IF(AND($C766&gt;=بحث!$G$7,$C766&lt;=بحث!$G$8,$E766=بحث!$I$7),IF(SUMPRODUCT(($G$1:$G765&lt;&gt;"")*($B$1:$B765=$B766))=0,MAX($H$1:$H765)+1,""),"")</f>
        <v/>
      </c>
    </row>
    <row r="767" spans="1:8" x14ac:dyDescent="0.25">
      <c r="A767">
        <v>8885</v>
      </c>
      <c r="B767" t="s">
        <v>246</v>
      </c>
      <c r="C767" s="6">
        <v>42036</v>
      </c>
      <c r="D767" s="6">
        <v>42036</v>
      </c>
      <c r="E767" t="s">
        <v>0</v>
      </c>
      <c r="F767" s="19">
        <v>1</v>
      </c>
      <c r="G767" s="20" t="str">
        <f>IF(AND($C767&gt;=بحث!$G$7,$C767&lt;=بحث!$G$8,$E767=بحث!$I$7),$F767,"")</f>
        <v/>
      </c>
      <c r="H767" s="20" t="str">
        <f>IF(AND($C767&gt;=بحث!$G$7,$C767&lt;=بحث!$G$8,$E767=بحث!$I$7),IF(SUMPRODUCT(($G$1:$G766&lt;&gt;"")*($B$1:$B766=$B767))=0,MAX($H$1:$H766)+1,""),"")</f>
        <v/>
      </c>
    </row>
    <row r="768" spans="1:8" x14ac:dyDescent="0.25">
      <c r="A768" s="1">
        <v>8623</v>
      </c>
      <c r="B768" t="s">
        <v>125</v>
      </c>
      <c r="C768" s="6">
        <v>42019</v>
      </c>
      <c r="D768" s="6">
        <v>42019</v>
      </c>
      <c r="E768" t="s">
        <v>0</v>
      </c>
      <c r="F768" s="19">
        <v>1</v>
      </c>
      <c r="G768" s="20" t="str">
        <f>IF(AND($C768&gt;=بحث!$G$7,$C768&lt;=بحث!$G$8,$E768=بحث!$I$7),$F768,"")</f>
        <v/>
      </c>
      <c r="H768" s="20" t="str">
        <f>IF(AND($C768&gt;=بحث!$G$7,$C768&lt;=بحث!$G$8,$E768=بحث!$I$7),IF(SUMPRODUCT(($G$1:$G767&lt;&gt;"")*($B$1:$B767=$B768))=0,MAX($H$1:$H767)+1,""),"")</f>
        <v/>
      </c>
    </row>
    <row r="769" spans="1:8" x14ac:dyDescent="0.25">
      <c r="A769" s="1">
        <v>8623</v>
      </c>
      <c r="B769" t="s">
        <v>125</v>
      </c>
      <c r="C769" s="6">
        <v>42043</v>
      </c>
      <c r="D769" s="6">
        <v>42043</v>
      </c>
      <c r="E769" t="s">
        <v>3</v>
      </c>
      <c r="F769" s="19">
        <v>1</v>
      </c>
      <c r="G769" s="20" t="str">
        <f>IF(AND($C769&gt;=بحث!$G$7,$C769&lt;=بحث!$G$8,$E769=بحث!$I$7),$F769,"")</f>
        <v/>
      </c>
      <c r="H769" s="20" t="str">
        <f>IF(AND($C769&gt;=بحث!$G$7,$C769&lt;=بحث!$G$8,$E769=بحث!$I$7),IF(SUMPRODUCT(($G$1:$G768&lt;&gt;"")*($B$1:$B768=$B769))=0,MAX($H$1:$H768)+1,""),"")</f>
        <v/>
      </c>
    </row>
    <row r="770" spans="1:8" x14ac:dyDescent="0.25">
      <c r="A770" s="1">
        <v>8337</v>
      </c>
      <c r="B770" t="s">
        <v>247</v>
      </c>
      <c r="C770" s="6">
        <v>42033</v>
      </c>
      <c r="D770" s="6">
        <v>42033</v>
      </c>
      <c r="E770" t="s">
        <v>0</v>
      </c>
      <c r="F770" s="19">
        <v>1</v>
      </c>
      <c r="G770" s="20" t="str">
        <f>IF(AND($C770&gt;=بحث!$G$7,$C770&lt;=بحث!$G$8,$E770=بحث!$I$7),$F770,"")</f>
        <v/>
      </c>
      <c r="H770" s="20" t="str">
        <f>IF(AND($C770&gt;=بحث!$G$7,$C770&lt;=بحث!$G$8,$E770=بحث!$I$7),IF(SUMPRODUCT(($G$1:$G769&lt;&gt;"")*($B$1:$B769=$B770))=0,MAX($H$1:$H769)+1,""),"")</f>
        <v/>
      </c>
    </row>
    <row r="771" spans="1:8" x14ac:dyDescent="0.25">
      <c r="A771" s="1">
        <v>8280</v>
      </c>
      <c r="B771" t="s">
        <v>248</v>
      </c>
      <c r="C771" s="6">
        <v>42038</v>
      </c>
      <c r="D771" s="6">
        <v>42038</v>
      </c>
      <c r="E771" t="s">
        <v>0</v>
      </c>
      <c r="F771" s="19">
        <v>1</v>
      </c>
      <c r="G771" s="20" t="str">
        <f>IF(AND($C771&gt;=بحث!$G$7,$C771&lt;=بحث!$G$8,$E771=بحث!$I$7),$F771,"")</f>
        <v/>
      </c>
      <c r="H771" s="20" t="str">
        <f>IF(AND($C771&gt;=بحث!$G$7,$C771&lt;=بحث!$G$8,$E771=بحث!$I$7),IF(SUMPRODUCT(($G$1:$G770&lt;&gt;"")*($B$1:$B770=$B771))=0,MAX($H$1:$H770)+1,""),"")</f>
        <v/>
      </c>
    </row>
    <row r="772" spans="1:8" x14ac:dyDescent="0.25">
      <c r="A772" s="1">
        <v>8042</v>
      </c>
      <c r="B772" t="s">
        <v>26</v>
      </c>
      <c r="C772" s="6">
        <v>42038</v>
      </c>
      <c r="D772" s="6">
        <v>42040</v>
      </c>
      <c r="E772" t="s">
        <v>0</v>
      </c>
      <c r="F772" s="19">
        <v>3</v>
      </c>
      <c r="G772" s="20" t="str">
        <f>IF(AND($C772&gt;=بحث!$G$7,$C772&lt;=بحث!$G$8,$E772=بحث!$I$7),$F772,"")</f>
        <v/>
      </c>
      <c r="H772" s="20" t="str">
        <f>IF(AND($C772&gt;=بحث!$G$7,$C772&lt;=بحث!$G$8,$E772=بحث!$I$7),IF(SUMPRODUCT(($G$1:$G771&lt;&gt;"")*($B$1:$B771=$B772))=0,MAX($H$1:$H771)+1,""),"")</f>
        <v/>
      </c>
    </row>
    <row r="773" spans="1:8" x14ac:dyDescent="0.25">
      <c r="A773" s="1">
        <v>8042</v>
      </c>
      <c r="B773" t="s">
        <v>26</v>
      </c>
      <c r="C773" s="6">
        <v>42043</v>
      </c>
      <c r="D773" s="6">
        <v>42045</v>
      </c>
      <c r="E773" t="s">
        <v>0</v>
      </c>
      <c r="F773" s="19">
        <v>3</v>
      </c>
      <c r="G773" s="20" t="str">
        <f>IF(AND($C773&gt;=بحث!$G$7,$C773&lt;=بحث!$G$8,$E773=بحث!$I$7),$F773,"")</f>
        <v/>
      </c>
      <c r="H773" s="20" t="str">
        <f>IF(AND($C773&gt;=بحث!$G$7,$C773&lt;=بحث!$G$8,$E773=بحث!$I$7),IF(SUMPRODUCT(($G$1:$G772&lt;&gt;"")*($B$1:$B772=$B773))=0,MAX($H$1:$H772)+1,""),"")</f>
        <v/>
      </c>
    </row>
    <row r="774" spans="1:8" x14ac:dyDescent="0.25">
      <c r="A774">
        <v>8885</v>
      </c>
      <c r="B774" t="s">
        <v>246</v>
      </c>
      <c r="C774" s="6">
        <v>42039</v>
      </c>
      <c r="D774" s="6">
        <v>42040</v>
      </c>
      <c r="E774" t="s">
        <v>3</v>
      </c>
      <c r="F774" s="19">
        <v>2</v>
      </c>
      <c r="G774" s="20" t="str">
        <f>IF(AND($C774&gt;=بحث!$G$7,$C774&lt;=بحث!$G$8,$E774=بحث!$I$7),$F774,"")</f>
        <v/>
      </c>
      <c r="H774" s="20" t="str">
        <f>IF(AND($C774&gt;=بحث!$G$7,$C774&lt;=بحث!$G$8,$E774=بحث!$I$7),IF(SUMPRODUCT(($G$1:$G773&lt;&gt;"")*($B$1:$B773=$B774))=0,MAX($H$1:$H773)+1,""),"")</f>
        <v/>
      </c>
    </row>
    <row r="775" spans="1:8" x14ac:dyDescent="0.25">
      <c r="A775" s="1">
        <v>8623</v>
      </c>
      <c r="B775" t="s">
        <v>125</v>
      </c>
      <c r="C775" s="6">
        <v>42039</v>
      </c>
      <c r="D775" s="6">
        <v>42040</v>
      </c>
      <c r="E775" t="s">
        <v>3</v>
      </c>
      <c r="F775" s="19">
        <v>2</v>
      </c>
      <c r="G775" s="20" t="str">
        <f>IF(AND($C775&gt;=بحث!$G$7,$C775&lt;=بحث!$G$8,$E775=بحث!$I$7),$F775,"")</f>
        <v/>
      </c>
      <c r="H775" s="20" t="str">
        <f>IF(AND($C775&gt;=بحث!$G$7,$C775&lt;=بحث!$G$8,$E775=بحث!$I$7),IF(SUMPRODUCT(($G$1:$G774&lt;&gt;"")*($B$1:$B774=$B775))=0,MAX($H$1:$H774)+1,""),"")</f>
        <v/>
      </c>
    </row>
    <row r="776" spans="1:8" x14ac:dyDescent="0.25">
      <c r="A776" s="1">
        <v>8669</v>
      </c>
      <c r="B776" t="s">
        <v>198</v>
      </c>
      <c r="C776" s="6">
        <v>42040</v>
      </c>
      <c r="D776" s="6">
        <v>42040</v>
      </c>
      <c r="E776" t="s">
        <v>0</v>
      </c>
      <c r="F776" s="19">
        <v>1</v>
      </c>
      <c r="G776" s="20" t="str">
        <f>IF(AND($C776&gt;=بحث!$G$7,$C776&lt;=بحث!$G$8,$E776=بحث!$I$7),$F776,"")</f>
        <v/>
      </c>
      <c r="H776" s="20" t="str">
        <f>IF(AND($C776&gt;=بحث!$G$7,$C776&lt;=بحث!$G$8,$E776=بحث!$I$7),IF(SUMPRODUCT(($G$1:$G775&lt;&gt;"")*($B$1:$B775=$B776))=0,MAX($H$1:$H775)+1,""),"")</f>
        <v/>
      </c>
    </row>
    <row r="777" spans="1:8" x14ac:dyDescent="0.25">
      <c r="A777" s="1">
        <v>8247</v>
      </c>
      <c r="B777" t="s">
        <v>50</v>
      </c>
      <c r="C777" s="6">
        <v>42040</v>
      </c>
      <c r="D777" s="6">
        <v>42040</v>
      </c>
      <c r="E777" t="s">
        <v>0</v>
      </c>
      <c r="F777" s="19">
        <v>1</v>
      </c>
      <c r="G777" s="20" t="str">
        <f>IF(AND($C777&gt;=بحث!$G$7,$C777&lt;=بحث!$G$8,$E777=بحث!$I$7),$F777,"")</f>
        <v/>
      </c>
      <c r="H777" s="20" t="str">
        <f>IF(AND($C777&gt;=بحث!$G$7,$C777&lt;=بحث!$G$8,$E777=بحث!$I$7),IF(SUMPRODUCT(($G$1:$G776&lt;&gt;"")*($B$1:$B776=$B777))=0,MAX($H$1:$H776)+1,""),"")</f>
        <v/>
      </c>
    </row>
    <row r="778" spans="1:8" x14ac:dyDescent="0.25">
      <c r="A778" s="1">
        <v>8247</v>
      </c>
      <c r="B778" t="s">
        <v>50</v>
      </c>
      <c r="C778" s="6">
        <v>42031</v>
      </c>
      <c r="D778" s="6">
        <v>42031</v>
      </c>
      <c r="E778" t="s">
        <v>0</v>
      </c>
      <c r="F778" s="19">
        <v>1</v>
      </c>
      <c r="G778" s="20" t="str">
        <f>IF(AND($C778&gt;=بحث!$G$7,$C778&lt;=بحث!$G$8,$E778=بحث!$I$7),$F778,"")</f>
        <v/>
      </c>
      <c r="H778" s="20" t="str">
        <f>IF(AND($C778&gt;=بحث!$G$7,$C778&lt;=بحث!$G$8,$E778=بحث!$I$7),IF(SUMPRODUCT(($G$1:$G777&lt;&gt;"")*($B$1:$B777=$B778))=0,MAX($H$1:$H777)+1,""),"")</f>
        <v/>
      </c>
    </row>
    <row r="779" spans="1:8" x14ac:dyDescent="0.25">
      <c r="A779" s="1">
        <v>8669</v>
      </c>
      <c r="B779" t="s">
        <v>198</v>
      </c>
      <c r="C779" s="6">
        <v>42019</v>
      </c>
      <c r="D779" s="6">
        <v>42019</v>
      </c>
      <c r="E779" t="s">
        <v>0</v>
      </c>
      <c r="F779" s="19">
        <v>1</v>
      </c>
      <c r="G779" s="20" t="str">
        <f>IF(AND($C779&gt;=بحث!$G$7,$C779&lt;=بحث!$G$8,$E779=بحث!$I$7),$F779,"")</f>
        <v/>
      </c>
      <c r="H779" s="20" t="str">
        <f>IF(AND($C779&gt;=بحث!$G$7,$C779&lt;=بحث!$G$8,$E779=بحث!$I$7),IF(SUMPRODUCT(($G$1:$G778&lt;&gt;"")*($B$1:$B778=$B779))=0,MAX($H$1:$H778)+1,""),"")</f>
        <v/>
      </c>
    </row>
    <row r="780" spans="1:8" x14ac:dyDescent="0.25">
      <c r="A780" s="1">
        <v>8669</v>
      </c>
      <c r="B780" t="s">
        <v>198</v>
      </c>
      <c r="C780" s="6">
        <v>42026</v>
      </c>
      <c r="D780" s="6">
        <v>42026</v>
      </c>
      <c r="E780" t="s">
        <v>0</v>
      </c>
      <c r="F780" s="19">
        <v>1</v>
      </c>
      <c r="G780" s="20" t="str">
        <f>IF(AND($C780&gt;=بحث!$G$7,$C780&lt;=بحث!$G$8,$E780=بحث!$I$7),$F780,"")</f>
        <v/>
      </c>
      <c r="H780" s="20" t="str">
        <f>IF(AND($C780&gt;=بحث!$G$7,$C780&lt;=بحث!$G$8,$E780=بحث!$I$7),IF(SUMPRODUCT(($G$1:$G779&lt;&gt;"")*($B$1:$B779=$B780))=0,MAX($H$1:$H779)+1,""),"")</f>
        <v/>
      </c>
    </row>
    <row r="781" spans="1:8" x14ac:dyDescent="0.25">
      <c r="A781" s="1">
        <v>8635</v>
      </c>
      <c r="B781" t="s">
        <v>249</v>
      </c>
      <c r="C781" s="6">
        <v>42036</v>
      </c>
      <c r="D781" s="6">
        <v>42036</v>
      </c>
      <c r="E781" t="s">
        <v>0</v>
      </c>
      <c r="F781" s="19">
        <v>1</v>
      </c>
      <c r="G781" s="20" t="str">
        <f>IF(AND($C781&gt;=بحث!$G$7,$C781&lt;=بحث!$G$8,$E781=بحث!$I$7),$F781,"")</f>
        <v/>
      </c>
      <c r="H781" s="20" t="str">
        <f>IF(AND($C781&gt;=بحث!$G$7,$C781&lt;=بحث!$G$8,$E781=بحث!$I$7),IF(SUMPRODUCT(($G$1:$G780&lt;&gt;"")*($B$1:$B780=$B781))=0,MAX($H$1:$H780)+1,""),"")</f>
        <v/>
      </c>
    </row>
    <row r="782" spans="1:8" x14ac:dyDescent="0.25">
      <c r="A782">
        <v>8885</v>
      </c>
      <c r="B782" t="s">
        <v>246</v>
      </c>
      <c r="C782" s="6">
        <v>42026</v>
      </c>
      <c r="D782" s="6">
        <v>42026</v>
      </c>
      <c r="E782" t="s">
        <v>0</v>
      </c>
      <c r="F782" s="19">
        <v>1</v>
      </c>
      <c r="G782" s="20" t="str">
        <f>IF(AND($C782&gt;=بحث!$G$7,$C782&lt;=بحث!$G$8,$E782=بحث!$I$7),$F782,"")</f>
        <v/>
      </c>
      <c r="H782" s="20" t="str">
        <f>IF(AND($C782&gt;=بحث!$G$7,$C782&lt;=بحث!$G$8,$E782=بحث!$I$7),IF(SUMPRODUCT(($G$1:$G781&lt;&gt;"")*($B$1:$B781=$B782))=0,MAX($H$1:$H781)+1,""),"")</f>
        <v/>
      </c>
    </row>
    <row r="783" spans="1:8" x14ac:dyDescent="0.25">
      <c r="A783" s="1">
        <v>8623</v>
      </c>
      <c r="B783" t="s">
        <v>125</v>
      </c>
      <c r="C783" s="6">
        <v>42024</v>
      </c>
      <c r="D783" s="6">
        <v>42024</v>
      </c>
      <c r="E783" t="s">
        <v>3</v>
      </c>
      <c r="F783" s="19">
        <v>1</v>
      </c>
      <c r="G783" s="20" t="str">
        <f>IF(AND($C783&gt;=بحث!$G$7,$C783&lt;=بحث!$G$8,$E783=بحث!$I$7),$F783,"")</f>
        <v/>
      </c>
      <c r="H783" s="20" t="str">
        <f>IF(AND($C783&gt;=بحث!$G$7,$C783&lt;=بحث!$G$8,$E783=بحث!$I$7),IF(SUMPRODUCT(($G$1:$G782&lt;&gt;"")*($B$1:$B782=$B783))=0,MAX($H$1:$H782)+1,""),"")</f>
        <v/>
      </c>
    </row>
    <row r="784" spans="1:8" x14ac:dyDescent="0.25">
      <c r="A784" s="1">
        <v>8820</v>
      </c>
      <c r="B784" t="s">
        <v>250</v>
      </c>
      <c r="C784" s="6">
        <v>42064</v>
      </c>
      <c r="D784" s="6">
        <v>42068</v>
      </c>
      <c r="E784" t="s">
        <v>0</v>
      </c>
      <c r="F784" s="19">
        <v>5</v>
      </c>
      <c r="G784" s="20" t="str">
        <f>IF(AND($C784&gt;=بحث!$G$7,$C784&lt;=بحث!$G$8,$E784=بحث!$I$7),$F784,"")</f>
        <v/>
      </c>
      <c r="H784" s="20" t="str">
        <f>IF(AND($C784&gt;=بحث!$G$7,$C784&lt;=بحث!$G$8,$E784=بحث!$I$7),IF(SUMPRODUCT(($G$1:$G783&lt;&gt;"")*($B$1:$B783=$B784))=0,MAX($H$1:$H783)+1,""),"")</f>
        <v/>
      </c>
    </row>
    <row r="785" spans="1:8" x14ac:dyDescent="0.25">
      <c r="A785" s="1">
        <v>8820</v>
      </c>
      <c r="B785" t="s">
        <v>250</v>
      </c>
      <c r="C785" s="6">
        <v>42050</v>
      </c>
      <c r="D785" s="6">
        <v>42054</v>
      </c>
      <c r="E785" t="s">
        <v>3</v>
      </c>
      <c r="F785" s="19">
        <v>5</v>
      </c>
      <c r="G785" s="20" t="str">
        <f>IF(AND($C785&gt;=بحث!$G$7,$C785&lt;=بحث!$G$8,$E785=بحث!$I$7),$F785,"")</f>
        <v/>
      </c>
      <c r="H785" s="20" t="str">
        <f>IF(AND($C785&gt;=بحث!$G$7,$C785&lt;=بحث!$G$8,$E785=بحث!$I$7),IF(SUMPRODUCT(($G$1:$G784&lt;&gt;"")*($B$1:$B784=$B785))=0,MAX($H$1:$H784)+1,""),"")</f>
        <v/>
      </c>
    </row>
    <row r="786" spans="1:8" x14ac:dyDescent="0.25">
      <c r="A786" s="1">
        <v>8820</v>
      </c>
      <c r="B786" t="s">
        <v>250</v>
      </c>
      <c r="C786" s="6">
        <v>42057</v>
      </c>
      <c r="D786" s="6">
        <v>42061</v>
      </c>
      <c r="E786" t="s">
        <v>3</v>
      </c>
      <c r="F786" s="19">
        <v>5</v>
      </c>
      <c r="G786" s="20" t="str">
        <f>IF(AND($C786&gt;=بحث!$G$7,$C786&lt;=بحث!$G$8,$E786=بحث!$I$7),$F786,"")</f>
        <v/>
      </c>
      <c r="H786" s="20" t="str">
        <f>IF(AND($C786&gt;=بحث!$G$7,$C786&lt;=بحث!$G$8,$E786=بحث!$I$7),IF(SUMPRODUCT(($G$1:$G785&lt;&gt;"")*($B$1:$B785=$B786))=0,MAX($H$1:$H785)+1,""),"")</f>
        <v/>
      </c>
    </row>
    <row r="787" spans="1:8" x14ac:dyDescent="0.25">
      <c r="A787" s="1">
        <v>8820</v>
      </c>
      <c r="B787" t="s">
        <v>250</v>
      </c>
      <c r="C787" s="6">
        <v>42046</v>
      </c>
      <c r="D787" s="6">
        <v>42047</v>
      </c>
      <c r="E787" t="s">
        <v>0</v>
      </c>
      <c r="F787" s="19">
        <v>2</v>
      </c>
      <c r="G787" s="20" t="str">
        <f>IF(AND($C787&gt;=بحث!$G$7,$C787&lt;=بحث!$G$8,$E787=بحث!$I$7),$F787,"")</f>
        <v/>
      </c>
      <c r="H787" s="20" t="str">
        <f>IF(AND($C787&gt;=بحث!$G$7,$C787&lt;=بحث!$G$8,$E787=بحث!$I$7),IF(SUMPRODUCT(($G$1:$G786&lt;&gt;"")*($B$1:$B786=$B787))=0,MAX($H$1:$H786)+1,""),"")</f>
        <v/>
      </c>
    </row>
    <row r="788" spans="1:8" x14ac:dyDescent="0.25">
      <c r="A788" s="1">
        <v>8813</v>
      </c>
      <c r="B788" t="s">
        <v>499</v>
      </c>
      <c r="C788" s="6">
        <v>42050</v>
      </c>
      <c r="D788" s="6">
        <v>42050</v>
      </c>
      <c r="E788" t="s">
        <v>0</v>
      </c>
      <c r="F788" s="19">
        <v>1</v>
      </c>
      <c r="G788" s="20" t="str">
        <f>IF(AND($C788&gt;=بحث!$G$7,$C788&lt;=بحث!$G$8,$E788=بحث!$I$7),$F788,"")</f>
        <v/>
      </c>
      <c r="H788" s="20" t="str">
        <f>IF(AND($C788&gt;=بحث!$G$7,$C788&lt;=بحث!$G$8,$E788=بحث!$I$7),IF(SUMPRODUCT(($G$1:$G787&lt;&gt;"")*($B$1:$B787=$B788))=0,MAX($H$1:$H787)+1,""),"")</f>
        <v/>
      </c>
    </row>
    <row r="789" spans="1:8" x14ac:dyDescent="0.25">
      <c r="A789" s="1">
        <v>8042</v>
      </c>
      <c r="B789" t="s">
        <v>26</v>
      </c>
      <c r="C789" s="6">
        <v>42047</v>
      </c>
      <c r="D789" s="6">
        <v>42047</v>
      </c>
      <c r="E789" t="s">
        <v>0</v>
      </c>
      <c r="F789" s="19">
        <v>1</v>
      </c>
      <c r="G789" s="20" t="str">
        <f>IF(AND($C789&gt;=بحث!$G$7,$C789&lt;=بحث!$G$8,$E789=بحث!$I$7),$F789,"")</f>
        <v/>
      </c>
      <c r="H789" s="20" t="str">
        <f>IF(AND($C789&gt;=بحث!$G$7,$C789&lt;=بحث!$G$8,$E789=بحث!$I$7),IF(SUMPRODUCT(($G$1:$G788&lt;&gt;"")*($B$1:$B788=$B789))=0,MAX($H$1:$H788)+1,""),"")</f>
        <v/>
      </c>
    </row>
    <row r="790" spans="1:8" x14ac:dyDescent="0.25">
      <c r="A790" s="1">
        <v>8170</v>
      </c>
      <c r="B790" t="s">
        <v>251</v>
      </c>
      <c r="C790" s="6">
        <v>42054</v>
      </c>
      <c r="D790" s="6">
        <v>42054</v>
      </c>
      <c r="E790" t="s">
        <v>0</v>
      </c>
      <c r="F790" s="19">
        <v>1</v>
      </c>
      <c r="G790" s="20" t="str">
        <f>IF(AND($C790&gt;=بحث!$G$7,$C790&lt;=بحث!$G$8,$E790=بحث!$I$7),$F790,"")</f>
        <v/>
      </c>
      <c r="H790" s="20" t="str">
        <f>IF(AND($C790&gt;=بحث!$G$7,$C790&lt;=بحث!$G$8,$E790=بحث!$I$7),IF(SUMPRODUCT(($G$1:$G789&lt;&gt;"")*($B$1:$B789=$B790))=0,MAX($H$1:$H789)+1,""),"")</f>
        <v/>
      </c>
    </row>
    <row r="791" spans="1:8" x14ac:dyDescent="0.25">
      <c r="A791">
        <v>8885</v>
      </c>
      <c r="B791" t="s">
        <v>246</v>
      </c>
      <c r="C791" s="6">
        <v>42054</v>
      </c>
      <c r="D791" s="6">
        <v>42054</v>
      </c>
      <c r="E791" t="s">
        <v>0</v>
      </c>
      <c r="F791" s="19">
        <v>1</v>
      </c>
      <c r="G791" s="20" t="str">
        <f>IF(AND($C791&gt;=بحث!$G$7,$C791&lt;=بحث!$G$8,$E791=بحث!$I$7),$F791,"")</f>
        <v/>
      </c>
      <c r="H791" s="20" t="str">
        <f>IF(AND($C791&gt;=بحث!$G$7,$C791&lt;=بحث!$G$8,$E791=بحث!$I$7),IF(SUMPRODUCT(($G$1:$G790&lt;&gt;"")*($B$1:$B790=$B791))=0,MAX($H$1:$H790)+1,""),"")</f>
        <v/>
      </c>
    </row>
    <row r="792" spans="1:8" x14ac:dyDescent="0.25">
      <c r="A792" s="1">
        <v>8693</v>
      </c>
      <c r="B792" t="s">
        <v>129</v>
      </c>
      <c r="C792" s="6">
        <v>42057</v>
      </c>
      <c r="D792" s="6">
        <v>42057</v>
      </c>
      <c r="E792" t="s">
        <v>0</v>
      </c>
      <c r="F792" s="19">
        <v>1</v>
      </c>
      <c r="G792" s="20" t="str">
        <f>IF(AND($C792&gt;=بحث!$G$7,$C792&lt;=بحث!$G$8,$E792=بحث!$I$7),$F792,"")</f>
        <v/>
      </c>
      <c r="H792" s="20" t="str">
        <f>IF(AND($C792&gt;=بحث!$G$7,$C792&lt;=بحث!$G$8,$E792=بحث!$I$7),IF(SUMPRODUCT(($G$1:$G791&lt;&gt;"")*($B$1:$B791=$B792))=0,MAX($H$1:$H791)+1,""),"")</f>
        <v/>
      </c>
    </row>
    <row r="793" spans="1:8" x14ac:dyDescent="0.25">
      <c r="A793" s="1">
        <v>8791</v>
      </c>
      <c r="B793" t="s">
        <v>501</v>
      </c>
      <c r="C793" s="6">
        <v>42057</v>
      </c>
      <c r="D793" s="6">
        <v>42057</v>
      </c>
      <c r="E793" t="s">
        <v>3</v>
      </c>
      <c r="F793" s="19">
        <v>1</v>
      </c>
      <c r="G793" s="20" t="str">
        <f>IF(AND($C793&gt;=بحث!$G$7,$C793&lt;=بحث!$G$8,$E793=بحث!$I$7),$F793,"")</f>
        <v/>
      </c>
      <c r="H793" s="20" t="str">
        <f>IF(AND($C793&gt;=بحث!$G$7,$C793&lt;=بحث!$G$8,$E793=بحث!$I$7),IF(SUMPRODUCT(($G$1:$G792&lt;&gt;"")*($B$1:$B792=$B793))=0,MAX($H$1:$H792)+1,""),"")</f>
        <v/>
      </c>
    </row>
    <row r="794" spans="1:8" x14ac:dyDescent="0.25">
      <c r="A794" s="1">
        <v>8837</v>
      </c>
      <c r="B794" t="s">
        <v>71</v>
      </c>
      <c r="C794" s="6">
        <v>42051</v>
      </c>
      <c r="D794" s="6">
        <v>42054</v>
      </c>
      <c r="E794" t="s">
        <v>0</v>
      </c>
      <c r="F794" s="19">
        <v>4</v>
      </c>
      <c r="G794" s="20" t="str">
        <f>IF(AND($C794&gt;=بحث!$G$7,$C794&lt;=بحث!$G$8,$E794=بحث!$I$7),$F794,"")</f>
        <v/>
      </c>
      <c r="H794" s="20" t="str">
        <f>IF(AND($C794&gt;=بحث!$G$7,$C794&lt;=بحث!$G$8,$E794=بحث!$I$7),IF(SUMPRODUCT(($G$1:$G793&lt;&gt;"")*($B$1:$B793=$B794))=0,MAX($H$1:$H793)+1,""),"")</f>
        <v/>
      </c>
    </row>
    <row r="795" spans="1:8" x14ac:dyDescent="0.25">
      <c r="A795" s="1">
        <v>8260</v>
      </c>
      <c r="B795" t="s">
        <v>12</v>
      </c>
      <c r="C795" s="6">
        <v>42050</v>
      </c>
      <c r="D795" s="6">
        <v>42051</v>
      </c>
      <c r="E795" t="s">
        <v>3</v>
      </c>
      <c r="F795" s="19">
        <v>2</v>
      </c>
      <c r="G795" s="20" t="str">
        <f>IF(AND($C795&gt;=بحث!$G$7,$C795&lt;=بحث!$G$8,$E795=بحث!$I$7),$F795,"")</f>
        <v/>
      </c>
      <c r="H795" s="20" t="str">
        <f>IF(AND($C795&gt;=بحث!$G$7,$C795&lt;=بحث!$G$8,$E795=بحث!$I$7),IF(SUMPRODUCT(($G$1:$G794&lt;&gt;"")*($B$1:$B794=$B795))=0,MAX($H$1:$H794)+1,""),"")</f>
        <v/>
      </c>
    </row>
    <row r="796" spans="1:8" x14ac:dyDescent="0.25">
      <c r="A796" s="1">
        <v>8227</v>
      </c>
      <c r="B796" t="s">
        <v>13</v>
      </c>
      <c r="C796" s="6">
        <v>42054</v>
      </c>
      <c r="D796" s="6">
        <v>42054</v>
      </c>
      <c r="E796" t="s">
        <v>3</v>
      </c>
      <c r="F796" s="19">
        <v>1</v>
      </c>
      <c r="G796" s="20" t="str">
        <f>IF(AND($C796&gt;=بحث!$G$7,$C796&lt;=بحث!$G$8,$E796=بحث!$I$7),$F796,"")</f>
        <v/>
      </c>
      <c r="H796" s="20" t="str">
        <f>IF(AND($C796&gt;=بحث!$G$7,$C796&lt;=بحث!$G$8,$E796=بحث!$I$7),IF(SUMPRODUCT(($G$1:$G795&lt;&gt;"")*($B$1:$B795=$B796))=0,MAX($H$1:$H795)+1,""),"")</f>
        <v/>
      </c>
    </row>
    <row r="797" spans="1:8" x14ac:dyDescent="0.25">
      <c r="A797" s="1">
        <v>8817</v>
      </c>
      <c r="B797" t="s">
        <v>484</v>
      </c>
      <c r="C797" s="6">
        <v>42051</v>
      </c>
      <c r="D797" s="6">
        <v>42052</v>
      </c>
      <c r="E797" t="s">
        <v>3</v>
      </c>
      <c r="F797" s="19">
        <v>2</v>
      </c>
      <c r="G797" s="20" t="str">
        <f>IF(AND($C797&gt;=بحث!$G$7,$C797&lt;=بحث!$G$8,$E797=بحث!$I$7),$F797,"")</f>
        <v/>
      </c>
      <c r="H797" s="20" t="str">
        <f>IF(AND($C797&gt;=بحث!$G$7,$C797&lt;=بحث!$G$8,$E797=بحث!$I$7),IF(SUMPRODUCT(($G$1:$G796&lt;&gt;"")*($B$1:$B796=$B797))=0,MAX($H$1:$H796)+1,""),"")</f>
        <v/>
      </c>
    </row>
    <row r="798" spans="1:8" x14ac:dyDescent="0.25">
      <c r="A798" s="1">
        <v>8692</v>
      </c>
      <c r="B798" t="s">
        <v>108</v>
      </c>
      <c r="C798" s="6">
        <v>42053</v>
      </c>
      <c r="D798" s="6">
        <v>42054</v>
      </c>
      <c r="E798" t="s">
        <v>3</v>
      </c>
      <c r="F798" s="19">
        <v>2</v>
      </c>
      <c r="G798" s="20" t="str">
        <f>IF(AND($C798&gt;=بحث!$G$7,$C798&lt;=بحث!$G$8,$E798=بحث!$I$7),$F798,"")</f>
        <v/>
      </c>
      <c r="H798" s="20" t="str">
        <f>IF(AND($C798&gt;=بحث!$G$7,$C798&lt;=بحث!$G$8,$E798=بحث!$I$7),IF(SUMPRODUCT(($G$1:$G797&lt;&gt;"")*($B$1:$B797=$B798))=0,MAX($H$1:$H797)+1,""),"")</f>
        <v/>
      </c>
    </row>
    <row r="799" spans="1:8" x14ac:dyDescent="0.25">
      <c r="A799" s="1">
        <v>8687</v>
      </c>
      <c r="B799" t="s">
        <v>95</v>
      </c>
      <c r="C799" s="6">
        <v>42019</v>
      </c>
      <c r="D799" s="6">
        <v>42019</v>
      </c>
      <c r="E799" t="s">
        <v>3</v>
      </c>
      <c r="F799" s="19">
        <v>1</v>
      </c>
      <c r="G799" s="20" t="str">
        <f>IF(AND($C799&gt;=بحث!$G$7,$C799&lt;=بحث!$G$8,$E799=بحث!$I$7),$F799,"")</f>
        <v/>
      </c>
      <c r="H799" s="20" t="str">
        <f>IF(AND($C799&gt;=بحث!$G$7,$C799&lt;=بحث!$G$8,$E799=بحث!$I$7),IF(SUMPRODUCT(($G$1:$G798&lt;&gt;"")*($B$1:$B798=$B799))=0,MAX($H$1:$H798)+1,""),"")</f>
        <v/>
      </c>
    </row>
    <row r="800" spans="1:8" x14ac:dyDescent="0.25">
      <c r="A800" s="1">
        <v>8687</v>
      </c>
      <c r="B800" t="s">
        <v>95</v>
      </c>
      <c r="C800" s="6">
        <v>42030</v>
      </c>
      <c r="D800" s="6">
        <v>42030</v>
      </c>
      <c r="E800" t="s">
        <v>3</v>
      </c>
      <c r="F800" s="19">
        <v>1</v>
      </c>
      <c r="G800" s="20" t="str">
        <f>IF(AND($C800&gt;=بحث!$G$7,$C800&lt;=بحث!$G$8,$E800=بحث!$I$7),$F800,"")</f>
        <v/>
      </c>
      <c r="H800" s="20" t="str">
        <f>IF(AND($C800&gt;=بحث!$G$7,$C800&lt;=بحث!$G$8,$E800=بحث!$I$7),IF(SUMPRODUCT(($G$1:$G799&lt;&gt;"")*($B$1:$B799=$B800))=0,MAX($H$1:$H799)+1,""),"")</f>
        <v/>
      </c>
    </row>
    <row r="801" spans="1:8" x14ac:dyDescent="0.25">
      <c r="A801">
        <v>8859</v>
      </c>
      <c r="B801" t="s">
        <v>113</v>
      </c>
      <c r="C801" s="6">
        <v>42052</v>
      </c>
      <c r="D801" s="6">
        <v>42052</v>
      </c>
      <c r="E801" t="s">
        <v>0</v>
      </c>
      <c r="F801" s="19">
        <v>1</v>
      </c>
      <c r="G801" s="20" t="str">
        <f>IF(AND($C801&gt;=بحث!$G$7,$C801&lt;=بحث!$G$8,$E801=بحث!$I$7),$F801,"")</f>
        <v/>
      </c>
      <c r="H801" s="20" t="str">
        <f>IF(AND($C801&gt;=بحث!$G$7,$C801&lt;=بحث!$G$8,$E801=بحث!$I$7),IF(SUMPRODUCT(($G$1:$G800&lt;&gt;"")*($B$1:$B800=$B801))=0,MAX($H$1:$H800)+1,""),"")</f>
        <v/>
      </c>
    </row>
    <row r="802" spans="1:8" x14ac:dyDescent="0.25">
      <c r="A802" s="1">
        <v>8696</v>
      </c>
      <c r="B802" t="s">
        <v>110</v>
      </c>
      <c r="C802" s="6">
        <v>42033</v>
      </c>
      <c r="D802" s="6">
        <v>42033</v>
      </c>
      <c r="E802" t="s">
        <v>0</v>
      </c>
      <c r="F802" s="19">
        <v>1</v>
      </c>
      <c r="G802" s="20" t="str">
        <f>IF(AND($C802&gt;=بحث!$G$7,$C802&lt;=بحث!$G$8,$E802=بحث!$I$7),$F802,"")</f>
        <v/>
      </c>
      <c r="H802" s="20" t="str">
        <f>IF(AND($C802&gt;=بحث!$G$7,$C802&lt;=بحث!$G$8,$E802=بحث!$I$7),IF(SUMPRODUCT(($G$1:$G801&lt;&gt;"")*($B$1:$B801=$B802))=0,MAX($H$1:$H801)+1,""),"")</f>
        <v/>
      </c>
    </row>
    <row r="803" spans="1:8" x14ac:dyDescent="0.25">
      <c r="A803" s="1">
        <v>8647</v>
      </c>
      <c r="B803" t="s">
        <v>37</v>
      </c>
      <c r="C803" s="6">
        <v>42053</v>
      </c>
      <c r="D803" s="6">
        <v>42053</v>
      </c>
      <c r="E803" t="s">
        <v>0</v>
      </c>
      <c r="F803" s="19">
        <v>1</v>
      </c>
      <c r="G803" s="20" t="str">
        <f>IF(AND($C803&gt;=بحث!$G$7,$C803&lt;=بحث!$G$8,$E803=بحث!$I$7),$F803,"")</f>
        <v/>
      </c>
      <c r="H803" s="20" t="str">
        <f>IF(AND($C803&gt;=بحث!$G$7,$C803&lt;=بحث!$G$8,$E803=بحث!$I$7),IF(SUMPRODUCT(($G$1:$G802&lt;&gt;"")*($B$1:$B802=$B803))=0,MAX($H$1:$H802)+1,""),"")</f>
        <v/>
      </c>
    </row>
    <row r="804" spans="1:8" x14ac:dyDescent="0.25">
      <c r="A804">
        <v>8861</v>
      </c>
      <c r="B804" t="s">
        <v>172</v>
      </c>
      <c r="C804" s="6">
        <v>42059</v>
      </c>
      <c r="D804" s="6">
        <v>42071</v>
      </c>
      <c r="E804" t="s">
        <v>3</v>
      </c>
      <c r="F804" s="19">
        <v>9</v>
      </c>
      <c r="G804" s="20" t="str">
        <f>IF(AND($C804&gt;=بحث!$G$7,$C804&lt;=بحث!$G$8,$E804=بحث!$I$7),$F804,"")</f>
        <v/>
      </c>
      <c r="H804" s="20" t="str">
        <f>IF(AND($C804&gt;=بحث!$G$7,$C804&lt;=بحث!$G$8,$E804=بحث!$I$7),IF(SUMPRODUCT(($G$1:$G803&lt;&gt;"")*($B$1:$B803=$B804))=0,MAX($H$1:$H803)+1,""),"")</f>
        <v/>
      </c>
    </row>
    <row r="805" spans="1:8" x14ac:dyDescent="0.25">
      <c r="A805" s="1">
        <v>8745</v>
      </c>
      <c r="B805" t="s">
        <v>23</v>
      </c>
      <c r="C805" s="6">
        <v>42059</v>
      </c>
      <c r="D805" s="6">
        <v>42059</v>
      </c>
      <c r="E805" t="s">
        <v>0</v>
      </c>
      <c r="F805" s="19">
        <v>1</v>
      </c>
      <c r="G805" s="20" t="str">
        <f>IF(AND($C805&gt;=بحث!$G$7,$C805&lt;=بحث!$G$8,$E805=بحث!$I$7),$F805,"")</f>
        <v/>
      </c>
      <c r="H805" s="20" t="str">
        <f>IF(AND($C805&gt;=بحث!$G$7,$C805&lt;=بحث!$G$8,$E805=بحث!$I$7),IF(SUMPRODUCT(($G$1:$G804&lt;&gt;"")*($B$1:$B804=$B805))=0,MAX($H$1:$H804)+1,""),"")</f>
        <v/>
      </c>
    </row>
    <row r="806" spans="1:8" x14ac:dyDescent="0.25">
      <c r="A806" s="1">
        <v>8792</v>
      </c>
      <c r="B806" t="s">
        <v>506</v>
      </c>
      <c r="C806" s="6">
        <v>42047</v>
      </c>
      <c r="D806" s="6">
        <v>42047</v>
      </c>
      <c r="E806" t="s">
        <v>0</v>
      </c>
      <c r="F806" s="19">
        <v>1</v>
      </c>
      <c r="G806" s="20" t="str">
        <f>IF(AND($C806&gt;=بحث!$G$7,$C806&lt;=بحث!$G$8,$E806=بحث!$I$7),$F806,"")</f>
        <v/>
      </c>
      <c r="H806" s="20" t="str">
        <f>IF(AND($C806&gt;=بحث!$G$7,$C806&lt;=بحث!$G$8,$E806=بحث!$I$7),IF(SUMPRODUCT(($G$1:$G805&lt;&gt;"")*($B$1:$B805=$B806))=0,MAX($H$1:$H805)+1,""),"")</f>
        <v/>
      </c>
    </row>
    <row r="807" spans="1:8" x14ac:dyDescent="0.25">
      <c r="A807" s="1">
        <v>8697</v>
      </c>
      <c r="B807" t="s">
        <v>176</v>
      </c>
      <c r="C807" s="6">
        <v>42053</v>
      </c>
      <c r="D807" s="6">
        <v>42054</v>
      </c>
      <c r="E807" t="s">
        <v>0</v>
      </c>
      <c r="F807" s="19">
        <v>2</v>
      </c>
      <c r="G807" s="20" t="str">
        <f>IF(AND($C807&gt;=بحث!$G$7,$C807&lt;=بحث!$G$8,$E807=بحث!$I$7),$F807,"")</f>
        <v/>
      </c>
      <c r="H807" s="20" t="str">
        <f>IF(AND($C807&gt;=بحث!$G$7,$C807&lt;=بحث!$G$8,$E807=بحث!$I$7),IF(SUMPRODUCT(($G$1:$G806&lt;&gt;"")*($B$1:$B806=$B807))=0,MAX($H$1:$H806)+1,""),"")</f>
        <v/>
      </c>
    </row>
    <row r="808" spans="1:8" x14ac:dyDescent="0.25">
      <c r="A808" s="1">
        <v>8653</v>
      </c>
      <c r="B808" t="s">
        <v>32</v>
      </c>
      <c r="C808" s="6">
        <v>42054</v>
      </c>
      <c r="D808" s="6">
        <v>42054</v>
      </c>
      <c r="E808" t="s">
        <v>0</v>
      </c>
      <c r="F808" s="19">
        <v>1</v>
      </c>
      <c r="G808" s="20" t="str">
        <f>IF(AND($C808&gt;=بحث!$G$7,$C808&lt;=بحث!$G$8,$E808=بحث!$I$7),$F808,"")</f>
        <v/>
      </c>
      <c r="H808" s="20" t="str">
        <f>IF(AND($C808&gt;=بحث!$G$7,$C808&lt;=بحث!$G$8,$E808=بحث!$I$7),IF(SUMPRODUCT(($G$1:$G807&lt;&gt;"")*($B$1:$B807=$B808))=0,MAX($H$1:$H807)+1,""),"")</f>
        <v/>
      </c>
    </row>
    <row r="809" spans="1:8" x14ac:dyDescent="0.25">
      <c r="A809" s="1">
        <v>8645</v>
      </c>
      <c r="B809" t="s">
        <v>38</v>
      </c>
      <c r="C809" s="6">
        <v>42052</v>
      </c>
      <c r="D809" s="6">
        <v>42052</v>
      </c>
      <c r="E809" t="s">
        <v>0</v>
      </c>
      <c r="F809" s="19">
        <v>1</v>
      </c>
      <c r="G809" s="20" t="str">
        <f>IF(AND($C809&gt;=بحث!$G$7,$C809&lt;=بحث!$G$8,$E809=بحث!$I$7),$F809,"")</f>
        <v/>
      </c>
      <c r="H809" s="20" t="str">
        <f>IF(AND($C809&gt;=بحث!$G$7,$C809&lt;=بحث!$G$8,$E809=بحث!$I$7),IF(SUMPRODUCT(($G$1:$G808&lt;&gt;"")*($B$1:$B808=$B809))=0,MAX($H$1:$H808)+1,""),"")</f>
        <v/>
      </c>
    </row>
    <row r="810" spans="1:8" x14ac:dyDescent="0.25">
      <c r="A810" s="1">
        <v>8687</v>
      </c>
      <c r="B810" t="s">
        <v>95</v>
      </c>
      <c r="C810" s="6">
        <v>42037</v>
      </c>
      <c r="D810" s="6">
        <v>42037</v>
      </c>
      <c r="E810" t="s">
        <v>0</v>
      </c>
      <c r="F810" s="19">
        <v>1</v>
      </c>
      <c r="G810" s="20" t="str">
        <f>IF(AND($C810&gt;=بحث!$G$7,$C810&lt;=بحث!$G$8,$E810=بحث!$I$7),$F810,"")</f>
        <v/>
      </c>
      <c r="H810" s="20" t="str">
        <f>IF(AND($C810&gt;=بحث!$G$7,$C810&lt;=بحث!$G$8,$E810=بحث!$I$7),IF(SUMPRODUCT(($G$1:$G809&lt;&gt;"")*($B$1:$B809=$B810))=0,MAX($H$1:$H809)+1,""),"")</f>
        <v/>
      </c>
    </row>
    <row r="811" spans="1:8" x14ac:dyDescent="0.25">
      <c r="A811" s="1">
        <v>8687</v>
      </c>
      <c r="B811" t="s">
        <v>95</v>
      </c>
      <c r="C811" s="6">
        <v>42043</v>
      </c>
      <c r="D811" s="6">
        <v>42043</v>
      </c>
      <c r="E811" t="s">
        <v>3</v>
      </c>
      <c r="F811" s="19">
        <v>1</v>
      </c>
      <c r="G811" s="20" t="str">
        <f>IF(AND($C811&gt;=بحث!$G$7,$C811&lt;=بحث!$G$8,$E811=بحث!$I$7),$F811,"")</f>
        <v/>
      </c>
      <c r="H811" s="20" t="str">
        <f>IF(AND($C811&gt;=بحث!$G$7,$C811&lt;=بحث!$G$8,$E811=بحث!$I$7),IF(SUMPRODUCT(($G$1:$G810&lt;&gt;"")*($B$1:$B810=$B811))=0,MAX($H$1:$H810)+1,""),"")</f>
        <v/>
      </c>
    </row>
    <row r="812" spans="1:8" x14ac:dyDescent="0.25">
      <c r="A812" s="1">
        <v>8822</v>
      </c>
      <c r="B812" t="s">
        <v>175</v>
      </c>
      <c r="C812" s="6">
        <v>42052</v>
      </c>
      <c r="D812" s="6">
        <v>42052</v>
      </c>
      <c r="E812" t="s">
        <v>0</v>
      </c>
      <c r="F812" s="19">
        <v>1</v>
      </c>
      <c r="G812" s="20" t="str">
        <f>IF(AND($C812&gt;=بحث!$G$7,$C812&lt;=بحث!$G$8,$E812=بحث!$I$7),$F812,"")</f>
        <v/>
      </c>
      <c r="H812" s="20" t="str">
        <f>IF(AND($C812&gt;=بحث!$G$7,$C812&lt;=بحث!$G$8,$E812=بحث!$I$7),IF(SUMPRODUCT(($G$1:$G811&lt;&gt;"")*($B$1:$B811=$B812))=0,MAX($H$1:$H811)+1,""),"")</f>
        <v/>
      </c>
    </row>
    <row r="813" spans="1:8" x14ac:dyDescent="0.25">
      <c r="A813" s="1">
        <v>8814</v>
      </c>
      <c r="B813" t="s">
        <v>491</v>
      </c>
      <c r="C813" s="6">
        <v>42053</v>
      </c>
      <c r="D813" s="6">
        <v>42053</v>
      </c>
      <c r="E813" t="s">
        <v>0</v>
      </c>
      <c r="F813" s="19">
        <v>1</v>
      </c>
      <c r="G813" s="20" t="str">
        <f>IF(AND($C813&gt;=بحث!$G$7,$C813&lt;=بحث!$G$8,$E813=بحث!$I$7),$F813,"")</f>
        <v/>
      </c>
      <c r="H813" s="20" t="str">
        <f>IF(AND($C813&gt;=بحث!$G$7,$C813&lt;=بحث!$G$8,$E813=بحث!$I$7),IF(SUMPRODUCT(($G$1:$G812&lt;&gt;"")*($B$1:$B812=$B813))=0,MAX($H$1:$H812)+1,""),"")</f>
        <v/>
      </c>
    </row>
    <row r="814" spans="1:8" x14ac:dyDescent="0.25">
      <c r="A814" s="1">
        <v>8754</v>
      </c>
      <c r="B814" t="s">
        <v>252</v>
      </c>
      <c r="C814" s="6">
        <v>42053</v>
      </c>
      <c r="D814" s="6">
        <v>42053</v>
      </c>
      <c r="E814" t="s">
        <v>0</v>
      </c>
      <c r="F814" s="19">
        <v>1</v>
      </c>
      <c r="G814" s="20" t="str">
        <f>IF(AND($C814&gt;=بحث!$G$7,$C814&lt;=بحث!$G$8,$E814=بحث!$I$7),$F814,"")</f>
        <v/>
      </c>
      <c r="H814" s="20" t="str">
        <f>IF(AND($C814&gt;=بحث!$G$7,$C814&lt;=بحث!$G$8,$E814=بحث!$I$7),IF(SUMPRODUCT(($G$1:$G813&lt;&gt;"")*($B$1:$B813=$B814))=0,MAX($H$1:$H813)+1,""),"")</f>
        <v/>
      </c>
    </row>
    <row r="815" spans="1:8" x14ac:dyDescent="0.25">
      <c r="A815" s="1">
        <v>8719</v>
      </c>
      <c r="B815" t="s">
        <v>31</v>
      </c>
      <c r="C815" s="6">
        <v>42053</v>
      </c>
      <c r="D815" s="6">
        <v>42053</v>
      </c>
      <c r="E815" t="s">
        <v>3</v>
      </c>
      <c r="F815" s="19">
        <v>0</v>
      </c>
      <c r="G815" s="20" t="str">
        <f>IF(AND($C815&gt;=بحث!$G$7,$C815&lt;=بحث!$G$8,$E815=بحث!$I$7),$F815,"")</f>
        <v/>
      </c>
      <c r="H815" s="20" t="str">
        <f>IF(AND($C815&gt;=بحث!$G$7,$C815&lt;=بحث!$G$8,$E815=بحث!$I$7),IF(SUMPRODUCT(($G$1:$G814&lt;&gt;"")*($B$1:$B814=$B815))=0,MAX($H$1:$H814)+1,""),"")</f>
        <v/>
      </c>
    </row>
    <row r="816" spans="1:8" x14ac:dyDescent="0.25">
      <c r="A816" s="1">
        <v>8653</v>
      </c>
      <c r="B816" t="s">
        <v>32</v>
      </c>
      <c r="C816" s="6">
        <v>42044</v>
      </c>
      <c r="D816" s="6">
        <v>42044</v>
      </c>
      <c r="E816" t="s">
        <v>0</v>
      </c>
      <c r="F816" s="19">
        <v>1</v>
      </c>
      <c r="G816" s="20" t="str">
        <f>IF(AND($C816&gt;=بحث!$G$7,$C816&lt;=بحث!$G$8,$E816=بحث!$I$7),$F816,"")</f>
        <v/>
      </c>
      <c r="H816" s="20" t="str">
        <f>IF(AND($C816&gt;=بحث!$G$7,$C816&lt;=بحث!$G$8,$E816=بحث!$I$7),IF(SUMPRODUCT(($G$1:$G815&lt;&gt;"")*($B$1:$B815=$B816))=0,MAX($H$1:$H815)+1,""),"")</f>
        <v/>
      </c>
    </row>
    <row r="817" spans="1:8" x14ac:dyDescent="0.25">
      <c r="A817" s="1">
        <v>8324</v>
      </c>
      <c r="B817" t="s">
        <v>73</v>
      </c>
      <c r="C817" s="6">
        <v>42053</v>
      </c>
      <c r="D817" s="6">
        <v>42053</v>
      </c>
      <c r="E817" t="s">
        <v>0</v>
      </c>
      <c r="F817" s="19">
        <v>1</v>
      </c>
      <c r="G817" s="20" t="str">
        <f>IF(AND($C817&gt;=بحث!$G$7,$C817&lt;=بحث!$G$8,$E817=بحث!$I$7),$F817,"")</f>
        <v/>
      </c>
      <c r="H817" s="20" t="str">
        <f>IF(AND($C817&gt;=بحث!$G$7,$C817&lt;=بحث!$G$8,$E817=بحث!$I$7),IF(SUMPRODUCT(($G$1:$G816&lt;&gt;"")*($B$1:$B816=$B817))=0,MAX($H$1:$H816)+1,""),"")</f>
        <v/>
      </c>
    </row>
    <row r="818" spans="1:8" x14ac:dyDescent="0.25">
      <c r="A818" s="1">
        <v>8617</v>
      </c>
      <c r="B818" t="s">
        <v>487</v>
      </c>
      <c r="C818" s="6">
        <v>42054</v>
      </c>
      <c r="D818" s="6">
        <v>42054</v>
      </c>
      <c r="E818" t="s">
        <v>0</v>
      </c>
      <c r="F818" s="19">
        <v>1</v>
      </c>
      <c r="G818" s="20" t="str">
        <f>IF(AND($C818&gt;=بحث!$G$7,$C818&lt;=بحث!$G$8,$E818=بحث!$I$7),$F818,"")</f>
        <v/>
      </c>
      <c r="H818" s="20" t="str">
        <f>IF(AND($C818&gt;=بحث!$G$7,$C818&lt;=بحث!$G$8,$E818=بحث!$I$7),IF(SUMPRODUCT(($G$1:$G817&lt;&gt;"")*($B$1:$B817=$B818))=0,MAX($H$1:$H817)+1,""),"")</f>
        <v/>
      </c>
    </row>
    <row r="819" spans="1:8" x14ac:dyDescent="0.25">
      <c r="A819" s="1">
        <v>8644</v>
      </c>
      <c r="B819" t="s">
        <v>30</v>
      </c>
      <c r="C819" s="6">
        <v>42057</v>
      </c>
      <c r="D819" s="6">
        <v>42058</v>
      </c>
      <c r="E819" t="s">
        <v>0</v>
      </c>
      <c r="F819" s="19">
        <v>2</v>
      </c>
      <c r="G819" s="20" t="str">
        <f>IF(AND($C819&gt;=بحث!$G$7,$C819&lt;=بحث!$G$8,$E819=بحث!$I$7),$F819,"")</f>
        <v/>
      </c>
      <c r="H819" s="20" t="str">
        <f>IF(AND($C819&gt;=بحث!$G$7,$C819&lt;=بحث!$G$8,$E819=بحث!$I$7),IF(SUMPRODUCT(($G$1:$G818&lt;&gt;"")*($B$1:$B818=$B819))=0,MAX($H$1:$H818)+1,""),"")</f>
        <v/>
      </c>
    </row>
    <row r="820" spans="1:8" x14ac:dyDescent="0.25">
      <c r="A820" s="1">
        <v>8655</v>
      </c>
      <c r="B820" t="s">
        <v>112</v>
      </c>
      <c r="C820" s="6">
        <v>42057</v>
      </c>
      <c r="D820" s="6">
        <v>42058</v>
      </c>
      <c r="E820" t="s">
        <v>0</v>
      </c>
      <c r="F820" s="19">
        <v>1</v>
      </c>
      <c r="G820" s="20" t="str">
        <f>IF(AND($C820&gt;=بحث!$G$7,$C820&lt;=بحث!$G$8,$E820=بحث!$I$7),$F820,"")</f>
        <v/>
      </c>
      <c r="H820" s="20" t="str">
        <f>IF(AND($C820&gt;=بحث!$G$7,$C820&lt;=بحث!$G$8,$E820=بحث!$I$7),IF(SUMPRODUCT(($G$1:$G819&lt;&gt;"")*($B$1:$B819=$B820))=0,MAX($H$1:$H819)+1,""),"")</f>
        <v/>
      </c>
    </row>
    <row r="821" spans="1:8" x14ac:dyDescent="0.25">
      <c r="A821" s="1">
        <v>8314</v>
      </c>
      <c r="B821" t="s">
        <v>133</v>
      </c>
      <c r="C821" s="6">
        <v>42053</v>
      </c>
      <c r="D821" s="6">
        <v>42053</v>
      </c>
      <c r="E821" t="s">
        <v>0</v>
      </c>
      <c r="F821" s="19">
        <v>1</v>
      </c>
      <c r="G821" s="20" t="str">
        <f>IF(AND($C821&gt;=بحث!$G$7,$C821&lt;=بحث!$G$8,$E821=بحث!$I$7),$F821,"")</f>
        <v/>
      </c>
      <c r="H821" s="20" t="str">
        <f>IF(AND($C821&gt;=بحث!$G$7,$C821&lt;=بحث!$G$8,$E821=بحث!$I$7),IF(SUMPRODUCT(($G$1:$G820&lt;&gt;"")*($B$1:$B820=$B821))=0,MAX($H$1:$H820)+1,""),"")</f>
        <v/>
      </c>
    </row>
    <row r="822" spans="1:8" x14ac:dyDescent="0.25">
      <c r="A822">
        <v>8861</v>
      </c>
      <c r="B822" t="s">
        <v>172</v>
      </c>
      <c r="C822" s="6">
        <v>42057</v>
      </c>
      <c r="D822" s="6">
        <v>42057</v>
      </c>
      <c r="E822" t="s">
        <v>0</v>
      </c>
      <c r="F822" s="19">
        <v>1</v>
      </c>
      <c r="G822" s="20" t="str">
        <f>IF(AND($C822&gt;=بحث!$G$7,$C822&lt;=بحث!$G$8,$E822=بحث!$I$7),$F822,"")</f>
        <v/>
      </c>
      <c r="H822" s="20" t="str">
        <f>IF(AND($C822&gt;=بحث!$G$7,$C822&lt;=بحث!$G$8,$E822=بحث!$I$7),IF(SUMPRODUCT(($G$1:$G821&lt;&gt;"")*($B$1:$B821=$B822))=0,MAX($H$1:$H821)+1,""),"")</f>
        <v/>
      </c>
    </row>
    <row r="823" spans="1:8" x14ac:dyDescent="0.25">
      <c r="A823" s="1">
        <v>8660</v>
      </c>
      <c r="B823" t="s">
        <v>96</v>
      </c>
      <c r="C823" s="6">
        <v>42046</v>
      </c>
      <c r="D823" s="6">
        <v>42046</v>
      </c>
      <c r="E823" t="s">
        <v>0</v>
      </c>
      <c r="F823" s="19">
        <v>1</v>
      </c>
      <c r="G823" s="20" t="str">
        <f>IF(AND($C823&gt;=بحث!$G$7,$C823&lt;=بحث!$G$8,$E823=بحث!$I$7),$F823,"")</f>
        <v/>
      </c>
      <c r="H823" s="20" t="str">
        <f>IF(AND($C823&gt;=بحث!$G$7,$C823&lt;=بحث!$G$8,$E823=بحث!$I$7),IF(SUMPRODUCT(($G$1:$G822&lt;&gt;"")*($B$1:$B822=$B823))=0,MAX($H$1:$H822)+1,""),"")</f>
        <v/>
      </c>
    </row>
    <row r="824" spans="1:8" x14ac:dyDescent="0.25">
      <c r="A824" s="1">
        <v>8660</v>
      </c>
      <c r="B824" t="s">
        <v>96</v>
      </c>
      <c r="C824" s="6">
        <v>42047</v>
      </c>
      <c r="D824" s="6">
        <v>42047</v>
      </c>
      <c r="E824" t="s">
        <v>0</v>
      </c>
      <c r="F824" s="19">
        <v>1</v>
      </c>
      <c r="G824" s="20" t="str">
        <f>IF(AND($C824&gt;=بحث!$G$7,$C824&lt;=بحث!$G$8,$E824=بحث!$I$7),$F824,"")</f>
        <v/>
      </c>
      <c r="H824" s="20" t="str">
        <f>IF(AND($C824&gt;=بحث!$G$7,$C824&lt;=بحث!$G$8,$E824=بحث!$I$7),IF(SUMPRODUCT(($G$1:$G823&lt;&gt;"")*($B$1:$B823=$B824))=0,MAX($H$1:$H823)+1,""),"")</f>
        <v/>
      </c>
    </row>
    <row r="825" spans="1:8" x14ac:dyDescent="0.25">
      <c r="A825" s="1">
        <v>8698</v>
      </c>
      <c r="B825" t="s">
        <v>109</v>
      </c>
      <c r="C825" s="6">
        <v>42057</v>
      </c>
      <c r="D825" s="6">
        <v>42057</v>
      </c>
      <c r="E825" t="s">
        <v>3</v>
      </c>
      <c r="F825" s="19">
        <v>1</v>
      </c>
      <c r="G825" s="20" t="str">
        <f>IF(AND($C825&gt;=بحث!$G$7,$C825&lt;=بحث!$G$8,$E825=بحث!$I$7),$F825,"")</f>
        <v/>
      </c>
      <c r="H825" s="20" t="str">
        <f>IF(AND($C825&gt;=بحث!$G$7,$C825&lt;=بحث!$G$8,$E825=بحث!$I$7),IF(SUMPRODUCT(($G$1:$G824&lt;&gt;"")*($B$1:$B824=$B825))=0,MAX($H$1:$H824)+1,""),"")</f>
        <v/>
      </c>
    </row>
    <row r="826" spans="1:8" x14ac:dyDescent="0.25">
      <c r="A826" s="1">
        <v>8282</v>
      </c>
      <c r="B826" t="s">
        <v>188</v>
      </c>
      <c r="C826" s="6">
        <v>42057</v>
      </c>
      <c r="D826" s="6">
        <v>42057</v>
      </c>
      <c r="E826" t="s">
        <v>0</v>
      </c>
      <c r="F826" s="19">
        <v>1</v>
      </c>
      <c r="G826" s="20" t="str">
        <f>IF(AND($C826&gt;=بحث!$G$7,$C826&lt;=بحث!$G$8,$E826=بحث!$I$7),$F826,"")</f>
        <v/>
      </c>
      <c r="H826" s="20" t="str">
        <f>IF(AND($C826&gt;=بحث!$G$7,$C826&lt;=بحث!$G$8,$E826=بحث!$I$7),IF(SUMPRODUCT(($G$1:$G825&lt;&gt;"")*($B$1:$B825=$B826))=0,MAX($H$1:$H825)+1,""),"")</f>
        <v/>
      </c>
    </row>
    <row r="827" spans="1:8" x14ac:dyDescent="0.25">
      <c r="A827" s="1">
        <v>8657</v>
      </c>
      <c r="B827" t="s">
        <v>116</v>
      </c>
      <c r="C827" s="6">
        <v>42054</v>
      </c>
      <c r="D827" s="6">
        <v>42054</v>
      </c>
      <c r="E827" t="s">
        <v>0</v>
      </c>
      <c r="F827" s="19">
        <v>1</v>
      </c>
      <c r="G827" s="20" t="str">
        <f>IF(AND($C827&gt;=بحث!$G$7,$C827&lt;=بحث!$G$8,$E827=بحث!$I$7),$F827,"")</f>
        <v/>
      </c>
      <c r="H827" s="20" t="str">
        <f>IF(AND($C827&gt;=بحث!$G$7,$C827&lt;=بحث!$G$8,$E827=بحث!$I$7),IF(SUMPRODUCT(($G$1:$G826&lt;&gt;"")*($B$1:$B826=$B827))=0,MAX($H$1:$H826)+1,""),"")</f>
        <v/>
      </c>
    </row>
    <row r="828" spans="1:8" x14ac:dyDescent="0.25">
      <c r="A828" s="1">
        <v>8691</v>
      </c>
      <c r="B828" t="s">
        <v>211</v>
      </c>
      <c r="C828" s="6">
        <v>42047</v>
      </c>
      <c r="D828" s="6">
        <v>42047</v>
      </c>
      <c r="E828" t="s">
        <v>3</v>
      </c>
      <c r="F828" s="19">
        <v>1</v>
      </c>
      <c r="G828" s="20" t="str">
        <f>IF(AND($C828&gt;=بحث!$G$7,$C828&lt;=بحث!$G$8,$E828=بحث!$I$7),$F828,"")</f>
        <v/>
      </c>
      <c r="H828" s="20" t="str">
        <f>IF(AND($C828&gt;=بحث!$G$7,$C828&lt;=بحث!$G$8,$E828=بحث!$I$7),IF(SUMPRODUCT(($G$1:$G827&lt;&gt;"")*($B$1:$B827=$B828))=0,MAX($H$1:$H827)+1,""),"")</f>
        <v/>
      </c>
    </row>
    <row r="829" spans="1:8" x14ac:dyDescent="0.25">
      <c r="A829" s="1">
        <v>8691</v>
      </c>
      <c r="B829" t="s">
        <v>211</v>
      </c>
      <c r="C829" s="6">
        <v>42059</v>
      </c>
      <c r="D829" s="6">
        <v>42059</v>
      </c>
      <c r="E829" t="s">
        <v>3</v>
      </c>
      <c r="F829" s="19">
        <v>1</v>
      </c>
      <c r="G829" s="20" t="str">
        <f>IF(AND($C829&gt;=بحث!$G$7,$C829&lt;=بحث!$G$8,$E829=بحث!$I$7),$F829,"")</f>
        <v/>
      </c>
      <c r="H829" s="20" t="str">
        <f>IF(AND($C829&gt;=بحث!$G$7,$C829&lt;=بحث!$G$8,$E829=بحث!$I$7),IF(SUMPRODUCT(($G$1:$G828&lt;&gt;"")*($B$1:$B828=$B829))=0,MAX($H$1:$H828)+1,""),"")</f>
        <v/>
      </c>
    </row>
    <row r="830" spans="1:8" x14ac:dyDescent="0.25">
      <c r="A830" s="1">
        <v>8203</v>
      </c>
      <c r="B830" t="s">
        <v>153</v>
      </c>
      <c r="C830" s="6">
        <v>42053</v>
      </c>
      <c r="D830" s="6">
        <v>42053</v>
      </c>
      <c r="E830" t="s">
        <v>0</v>
      </c>
      <c r="F830" s="19">
        <v>1</v>
      </c>
      <c r="G830" s="20" t="str">
        <f>IF(AND($C830&gt;=بحث!$G$7,$C830&lt;=بحث!$G$8,$E830=بحث!$I$7),$F830,"")</f>
        <v/>
      </c>
      <c r="H830" s="20" t="str">
        <f>IF(AND($C830&gt;=بحث!$G$7,$C830&lt;=بحث!$G$8,$E830=بحث!$I$7),IF(SUMPRODUCT(($G$1:$G829&lt;&gt;"")*($B$1:$B829=$B830))=0,MAX($H$1:$H829)+1,""),"")</f>
        <v/>
      </c>
    </row>
    <row r="831" spans="1:8" x14ac:dyDescent="0.25">
      <c r="A831" s="1">
        <v>8823</v>
      </c>
      <c r="B831" t="s">
        <v>137</v>
      </c>
      <c r="C831" s="6">
        <v>42050</v>
      </c>
      <c r="D831" s="6">
        <v>42050</v>
      </c>
      <c r="E831" t="s">
        <v>3</v>
      </c>
      <c r="F831" s="19">
        <v>1</v>
      </c>
      <c r="G831" s="20" t="str">
        <f>IF(AND($C831&gt;=بحث!$G$7,$C831&lt;=بحث!$G$8,$E831=بحث!$I$7),$F831,"")</f>
        <v/>
      </c>
      <c r="H831" s="20" t="str">
        <f>IF(AND($C831&gt;=بحث!$G$7,$C831&lt;=بحث!$G$8,$E831=بحث!$I$7),IF(SUMPRODUCT(($G$1:$G830&lt;&gt;"")*($B$1:$B830=$B831))=0,MAX($H$1:$H830)+1,""),"")</f>
        <v/>
      </c>
    </row>
    <row r="832" spans="1:8" x14ac:dyDescent="0.25">
      <c r="A832" s="1">
        <v>8706</v>
      </c>
      <c r="B832" t="s">
        <v>28</v>
      </c>
      <c r="C832" s="6">
        <v>42054</v>
      </c>
      <c r="D832" s="6">
        <v>42054</v>
      </c>
      <c r="E832" t="s">
        <v>3</v>
      </c>
      <c r="F832" s="19">
        <v>1</v>
      </c>
      <c r="G832" s="20" t="str">
        <f>IF(AND($C832&gt;=بحث!$G$7,$C832&lt;=بحث!$G$8,$E832=بحث!$I$7),$F832,"")</f>
        <v/>
      </c>
      <c r="H832" s="20" t="str">
        <f>IF(AND($C832&gt;=بحث!$G$7,$C832&lt;=بحث!$G$8,$E832=بحث!$I$7),IF(SUMPRODUCT(($G$1:$G831&lt;&gt;"")*($B$1:$B831=$B832))=0,MAX($H$1:$H831)+1,""),"")</f>
        <v/>
      </c>
    </row>
    <row r="833" spans="1:8" x14ac:dyDescent="0.25">
      <c r="A833" s="1">
        <v>8733</v>
      </c>
      <c r="B833" t="s">
        <v>89</v>
      </c>
      <c r="C833" s="6">
        <v>42054</v>
      </c>
      <c r="D833" s="6">
        <v>42054</v>
      </c>
      <c r="E833" t="s">
        <v>3</v>
      </c>
      <c r="F833" s="19">
        <v>1</v>
      </c>
      <c r="G833" s="20" t="str">
        <f>IF(AND($C833&gt;=بحث!$G$7,$C833&lt;=بحث!$G$8,$E833=بحث!$I$7),$F833,"")</f>
        <v/>
      </c>
      <c r="H833" s="20" t="str">
        <f>IF(AND($C833&gt;=بحث!$G$7,$C833&lt;=بحث!$G$8,$E833=بحث!$I$7),IF(SUMPRODUCT(($G$1:$G832&lt;&gt;"")*($B$1:$B832=$B833))=0,MAX($H$1:$H832)+1,""),"")</f>
        <v/>
      </c>
    </row>
    <row r="834" spans="1:8" x14ac:dyDescent="0.25">
      <c r="A834" s="1">
        <v>8765</v>
      </c>
      <c r="B834" t="s">
        <v>164</v>
      </c>
      <c r="C834" s="6">
        <v>42057</v>
      </c>
      <c r="D834" s="6">
        <v>42057</v>
      </c>
      <c r="E834" t="s">
        <v>0</v>
      </c>
      <c r="F834" s="19">
        <v>1</v>
      </c>
      <c r="G834" s="20" t="str">
        <f>IF(AND($C834&gt;=بحث!$G$7,$C834&lt;=بحث!$G$8,$E834=بحث!$I$7),$F834,"")</f>
        <v/>
      </c>
      <c r="H834" s="20" t="str">
        <f>IF(AND($C834&gt;=بحث!$G$7,$C834&lt;=بحث!$G$8,$E834=بحث!$I$7),IF(SUMPRODUCT(($G$1:$G833&lt;&gt;"")*($B$1:$B833=$B834))=0,MAX($H$1:$H833)+1,""),"")</f>
        <v/>
      </c>
    </row>
    <row r="835" spans="1:8" x14ac:dyDescent="0.25">
      <c r="A835" s="1">
        <v>8757</v>
      </c>
      <c r="B835" t="s">
        <v>75</v>
      </c>
      <c r="C835" s="6">
        <v>42054</v>
      </c>
      <c r="D835" s="6">
        <v>42054</v>
      </c>
      <c r="E835" t="s">
        <v>0</v>
      </c>
      <c r="F835" s="19">
        <v>1</v>
      </c>
      <c r="G835" s="20" t="str">
        <f>IF(AND($C835&gt;=بحث!$G$7,$C835&lt;=بحث!$G$8,$E835=بحث!$I$7),$F835,"")</f>
        <v/>
      </c>
      <c r="H835" s="20" t="str">
        <f>IF(AND($C835&gt;=بحث!$G$7,$C835&lt;=بحث!$G$8,$E835=بحث!$I$7),IF(SUMPRODUCT(($G$1:$G834&lt;&gt;"")*($B$1:$B834=$B835))=0,MAX($H$1:$H834)+1,""),"")</f>
        <v/>
      </c>
    </row>
    <row r="836" spans="1:8" x14ac:dyDescent="0.25">
      <c r="A836" s="1">
        <v>8764</v>
      </c>
      <c r="B836" t="s">
        <v>253</v>
      </c>
      <c r="C836" s="6">
        <v>42057</v>
      </c>
      <c r="D836" s="6">
        <v>42057</v>
      </c>
      <c r="E836" t="s">
        <v>0</v>
      </c>
      <c r="F836" s="19">
        <v>1</v>
      </c>
      <c r="G836" s="20" t="str">
        <f>IF(AND($C836&gt;=بحث!$G$7,$C836&lt;=بحث!$G$8,$E836=بحث!$I$7),$F836,"")</f>
        <v/>
      </c>
      <c r="H836" s="20" t="str">
        <f>IF(AND($C836&gt;=بحث!$G$7,$C836&lt;=بحث!$G$8,$E836=بحث!$I$7),IF(SUMPRODUCT(($G$1:$G835&lt;&gt;"")*($B$1:$B835=$B836))=0,MAX($H$1:$H835)+1,""),"")</f>
        <v/>
      </c>
    </row>
    <row r="837" spans="1:8" x14ac:dyDescent="0.25">
      <c r="A837">
        <v>8884</v>
      </c>
      <c r="B837" t="s">
        <v>80</v>
      </c>
      <c r="C837" s="6">
        <v>42040</v>
      </c>
      <c r="D837" s="6">
        <v>42040</v>
      </c>
      <c r="E837" t="s">
        <v>0</v>
      </c>
      <c r="F837" s="19">
        <v>1</v>
      </c>
      <c r="G837" s="20" t="str">
        <f>IF(AND($C837&gt;=بحث!$G$7,$C837&lt;=بحث!$G$8,$E837=بحث!$I$7),$F837,"")</f>
        <v/>
      </c>
      <c r="H837" s="20" t="str">
        <f>IF(AND($C837&gt;=بحث!$G$7,$C837&lt;=بحث!$G$8,$E837=بحث!$I$7),IF(SUMPRODUCT(($G$1:$G836&lt;&gt;"")*($B$1:$B836=$B837))=0,MAX($H$1:$H836)+1,""),"")</f>
        <v/>
      </c>
    </row>
    <row r="838" spans="1:8" x14ac:dyDescent="0.25">
      <c r="A838" s="1">
        <v>8355</v>
      </c>
      <c r="B838" t="s">
        <v>254</v>
      </c>
      <c r="C838" s="6">
        <v>42043</v>
      </c>
      <c r="D838" s="6">
        <v>42043</v>
      </c>
      <c r="E838" t="s">
        <v>3</v>
      </c>
      <c r="F838" s="19">
        <v>1</v>
      </c>
      <c r="G838" s="20" t="str">
        <f>IF(AND($C838&gt;=بحث!$G$7,$C838&lt;=بحث!$G$8,$E838=بحث!$I$7),$F838,"")</f>
        <v/>
      </c>
      <c r="H838" s="20" t="str">
        <f>IF(AND($C838&gt;=بحث!$G$7,$C838&lt;=بحث!$G$8,$E838=بحث!$I$7),IF(SUMPRODUCT(($G$1:$G837&lt;&gt;"")*($B$1:$B837=$B838))=0,MAX($H$1:$H837)+1,""),"")</f>
        <v/>
      </c>
    </row>
    <row r="839" spans="1:8" x14ac:dyDescent="0.25">
      <c r="A839" s="1">
        <v>8355</v>
      </c>
      <c r="B839" t="s">
        <v>254</v>
      </c>
      <c r="C839" s="6">
        <v>42054</v>
      </c>
      <c r="D839" s="6">
        <v>42054</v>
      </c>
      <c r="E839" t="s">
        <v>3</v>
      </c>
      <c r="F839" s="19">
        <v>1</v>
      </c>
      <c r="G839" s="20" t="str">
        <f>IF(AND($C839&gt;=بحث!$G$7,$C839&lt;=بحث!$G$8,$E839=بحث!$I$7),$F839,"")</f>
        <v/>
      </c>
      <c r="H839" s="20" t="str">
        <f>IF(AND($C839&gt;=بحث!$G$7,$C839&lt;=بحث!$G$8,$E839=بحث!$I$7),IF(SUMPRODUCT(($G$1:$G838&lt;&gt;"")*($B$1:$B838=$B839))=0,MAX($H$1:$H838)+1,""),"")</f>
        <v/>
      </c>
    </row>
    <row r="840" spans="1:8" x14ac:dyDescent="0.25">
      <c r="A840" s="1">
        <v>8829</v>
      </c>
      <c r="B840" t="s">
        <v>185</v>
      </c>
      <c r="C840" s="6">
        <v>42047</v>
      </c>
      <c r="D840" s="6">
        <v>42047</v>
      </c>
      <c r="E840" t="s">
        <v>0</v>
      </c>
      <c r="F840" s="19">
        <v>1</v>
      </c>
      <c r="G840" s="20" t="str">
        <f>IF(AND($C840&gt;=بحث!$G$7,$C840&lt;=بحث!$G$8,$E840=بحث!$I$7),$F840,"")</f>
        <v/>
      </c>
      <c r="H840" s="20" t="str">
        <f>IF(AND($C840&gt;=بحث!$G$7,$C840&lt;=بحث!$G$8,$E840=بحث!$I$7),IF(SUMPRODUCT(($G$1:$G839&lt;&gt;"")*($B$1:$B839=$B840))=0,MAX($H$1:$H839)+1,""),"")</f>
        <v/>
      </c>
    </row>
    <row r="841" spans="1:8" x14ac:dyDescent="0.25">
      <c r="A841">
        <v>8883</v>
      </c>
      <c r="B841" t="s">
        <v>255</v>
      </c>
      <c r="C841" s="6">
        <v>42047</v>
      </c>
      <c r="D841" s="6">
        <v>42047</v>
      </c>
      <c r="E841" t="s">
        <v>0</v>
      </c>
      <c r="F841" s="19">
        <v>1</v>
      </c>
      <c r="G841" s="20" t="str">
        <f>IF(AND($C841&gt;=بحث!$G$7,$C841&lt;=بحث!$G$8,$E841=بحث!$I$7),$F841,"")</f>
        <v/>
      </c>
      <c r="H841" s="20" t="str">
        <f>IF(AND($C841&gt;=بحث!$G$7,$C841&lt;=بحث!$G$8,$E841=بحث!$I$7),IF(SUMPRODUCT(($G$1:$G840&lt;&gt;"")*($B$1:$B840=$B841))=0,MAX($H$1:$H840)+1,""),"")</f>
        <v/>
      </c>
    </row>
    <row r="842" spans="1:8" x14ac:dyDescent="0.25">
      <c r="A842" s="1">
        <v>8833</v>
      </c>
      <c r="B842" t="s">
        <v>482</v>
      </c>
      <c r="C842" s="6">
        <v>42050</v>
      </c>
      <c r="D842" s="6">
        <v>42050</v>
      </c>
      <c r="E842" t="s">
        <v>3</v>
      </c>
      <c r="F842" s="19">
        <v>1</v>
      </c>
      <c r="G842" s="20" t="str">
        <f>IF(AND($C842&gt;=بحث!$G$7,$C842&lt;=بحث!$G$8,$E842=بحث!$I$7),$F842,"")</f>
        <v/>
      </c>
      <c r="H842" s="20" t="str">
        <f>IF(AND($C842&gt;=بحث!$G$7,$C842&lt;=بحث!$G$8,$E842=بحث!$I$7),IF(SUMPRODUCT(($G$1:$G841&lt;&gt;"")*($B$1:$B841=$B842))=0,MAX($H$1:$H841)+1,""),"")</f>
        <v/>
      </c>
    </row>
    <row r="843" spans="1:8" x14ac:dyDescent="0.25">
      <c r="A843" s="1">
        <v>8702</v>
      </c>
      <c r="B843" t="s">
        <v>45</v>
      </c>
      <c r="C843" s="6">
        <v>42057</v>
      </c>
      <c r="D843" s="6">
        <v>42057</v>
      </c>
      <c r="E843" t="s">
        <v>3</v>
      </c>
      <c r="F843" s="19">
        <v>1</v>
      </c>
      <c r="G843" s="20" t="str">
        <f>IF(AND($C843&gt;=بحث!$G$7,$C843&lt;=بحث!$G$8,$E843=بحث!$I$7),$F843,"")</f>
        <v/>
      </c>
      <c r="H843" s="20" t="str">
        <f>IF(AND($C843&gt;=بحث!$G$7,$C843&lt;=بحث!$G$8,$E843=بحث!$I$7),IF(SUMPRODUCT(($G$1:$G842&lt;&gt;"")*($B$1:$B842=$B843))=0,MAX($H$1:$H842)+1,""),"")</f>
        <v/>
      </c>
    </row>
    <row r="844" spans="1:8" x14ac:dyDescent="0.25">
      <c r="A844" s="1">
        <v>8773</v>
      </c>
      <c r="B844" t="s">
        <v>139</v>
      </c>
      <c r="C844" s="6">
        <v>42057</v>
      </c>
      <c r="D844" s="6">
        <v>42057</v>
      </c>
      <c r="E844" t="s">
        <v>0</v>
      </c>
      <c r="F844" s="19">
        <v>1</v>
      </c>
      <c r="G844" s="20" t="str">
        <f>IF(AND($C844&gt;=بحث!$G$7,$C844&lt;=بحث!$G$8,$E844=بحث!$I$7),$F844,"")</f>
        <v/>
      </c>
      <c r="H844" s="20" t="str">
        <f>IF(AND($C844&gt;=بحث!$G$7,$C844&lt;=بحث!$G$8,$E844=بحث!$I$7),IF(SUMPRODUCT(($G$1:$G843&lt;&gt;"")*($B$1:$B843=$B844))=0,MAX($H$1:$H843)+1,""),"")</f>
        <v/>
      </c>
    </row>
    <row r="845" spans="1:8" x14ac:dyDescent="0.25">
      <c r="A845" s="1">
        <v>8197</v>
      </c>
      <c r="B845" t="s">
        <v>169</v>
      </c>
      <c r="C845" s="6">
        <v>42057</v>
      </c>
      <c r="D845" s="6">
        <v>42061</v>
      </c>
      <c r="E845" t="s">
        <v>3</v>
      </c>
      <c r="F845" s="19">
        <v>5</v>
      </c>
      <c r="G845" s="20" t="str">
        <f>IF(AND($C845&gt;=بحث!$G$7,$C845&lt;=بحث!$G$8,$E845=بحث!$I$7),$F845,"")</f>
        <v/>
      </c>
      <c r="H845" s="20" t="str">
        <f>IF(AND($C845&gt;=بحث!$G$7,$C845&lt;=بحث!$G$8,$E845=بحث!$I$7),IF(SUMPRODUCT(($G$1:$G844&lt;&gt;"")*($B$1:$B844=$B845))=0,MAX($H$1:$H844)+1,""),"")</f>
        <v/>
      </c>
    </row>
    <row r="846" spans="1:8" x14ac:dyDescent="0.25">
      <c r="A846" s="1">
        <v>8345</v>
      </c>
      <c r="B846" t="s">
        <v>233</v>
      </c>
      <c r="C846" s="6">
        <v>42058</v>
      </c>
      <c r="D846" s="6">
        <v>42058</v>
      </c>
      <c r="E846" t="s">
        <v>3</v>
      </c>
      <c r="F846" s="19">
        <v>1</v>
      </c>
      <c r="G846" s="20" t="str">
        <f>IF(AND($C846&gt;=بحث!$G$7,$C846&lt;=بحث!$G$8,$E846=بحث!$I$7),$F846,"")</f>
        <v/>
      </c>
      <c r="H846" s="20" t="str">
        <f>IF(AND($C846&gt;=بحث!$G$7,$C846&lt;=بحث!$G$8,$E846=بحث!$I$7),IF(SUMPRODUCT(($G$1:$G845&lt;&gt;"")*($B$1:$B845=$B846))=0,MAX($H$1:$H845)+1,""),"")</f>
        <v/>
      </c>
    </row>
    <row r="847" spans="1:8" x14ac:dyDescent="0.25">
      <c r="A847" s="1">
        <v>8630</v>
      </c>
      <c r="B847" t="s">
        <v>256</v>
      </c>
      <c r="C847" s="6">
        <v>42050</v>
      </c>
      <c r="D847" s="6">
        <v>42050</v>
      </c>
      <c r="E847" t="s">
        <v>3</v>
      </c>
      <c r="F847" s="19">
        <v>1</v>
      </c>
      <c r="G847" s="20" t="str">
        <f>IF(AND($C847&gt;=بحث!$G$7,$C847&lt;=بحث!$G$8,$E847=بحث!$I$7),$F847,"")</f>
        <v/>
      </c>
      <c r="H847" s="20" t="str">
        <f>IF(AND($C847&gt;=بحث!$G$7,$C847&lt;=بحث!$G$8,$E847=بحث!$I$7),IF(SUMPRODUCT(($G$1:$G846&lt;&gt;"")*($B$1:$B846=$B847))=0,MAX($H$1:$H846)+1,""),"")</f>
        <v/>
      </c>
    </row>
    <row r="848" spans="1:8" x14ac:dyDescent="0.25">
      <c r="A848" s="1">
        <v>8345</v>
      </c>
      <c r="B848" t="s">
        <v>233</v>
      </c>
      <c r="C848" s="6">
        <v>42050</v>
      </c>
      <c r="D848" s="6">
        <v>42050</v>
      </c>
      <c r="E848" t="s">
        <v>3</v>
      </c>
      <c r="F848" s="19">
        <v>1</v>
      </c>
      <c r="G848" s="20" t="str">
        <f>IF(AND($C848&gt;=بحث!$G$7,$C848&lt;=بحث!$G$8,$E848=بحث!$I$7),$F848,"")</f>
        <v/>
      </c>
      <c r="H848" s="20" t="str">
        <f>IF(AND($C848&gt;=بحث!$G$7,$C848&lt;=بحث!$G$8,$E848=بحث!$I$7),IF(SUMPRODUCT(($G$1:$G847&lt;&gt;"")*($B$1:$B847=$B848))=0,MAX($H$1:$H847)+1,""),"")</f>
        <v/>
      </c>
    </row>
    <row r="849" spans="1:8" x14ac:dyDescent="0.25">
      <c r="A849" s="1">
        <v>8744</v>
      </c>
      <c r="B849" t="s">
        <v>7</v>
      </c>
      <c r="C849" s="6">
        <v>42057</v>
      </c>
      <c r="D849" s="6">
        <v>42057</v>
      </c>
      <c r="E849" t="s">
        <v>0</v>
      </c>
      <c r="F849" s="19">
        <v>1</v>
      </c>
      <c r="G849" s="20" t="str">
        <f>IF(AND($C849&gt;=بحث!$G$7,$C849&lt;=بحث!$G$8,$E849=بحث!$I$7),$F849,"")</f>
        <v/>
      </c>
      <c r="H849" s="20" t="str">
        <f>IF(AND($C849&gt;=بحث!$G$7,$C849&lt;=بحث!$G$8,$E849=بحث!$I$7),IF(SUMPRODUCT(($G$1:$G848&lt;&gt;"")*($B$1:$B848=$B849))=0,MAX($H$1:$H848)+1,""),"")</f>
        <v/>
      </c>
    </row>
    <row r="850" spans="1:8" x14ac:dyDescent="0.25">
      <c r="A850" s="1">
        <v>8621</v>
      </c>
      <c r="B850" t="s">
        <v>122</v>
      </c>
      <c r="C850" s="6">
        <v>42050</v>
      </c>
      <c r="D850" s="6">
        <v>42051</v>
      </c>
      <c r="E850" t="s">
        <v>0</v>
      </c>
      <c r="F850" s="19">
        <v>2</v>
      </c>
      <c r="G850" s="20" t="str">
        <f>IF(AND($C850&gt;=بحث!$G$7,$C850&lt;=بحث!$G$8,$E850=بحث!$I$7),$F850,"")</f>
        <v/>
      </c>
      <c r="H850" s="20" t="str">
        <f>IF(AND($C850&gt;=بحث!$G$7,$C850&lt;=بحث!$G$8,$E850=بحث!$I$7),IF(SUMPRODUCT(($G$1:$G849&lt;&gt;"")*($B$1:$B849=$B850))=0,MAX($H$1:$H849)+1,""),"")</f>
        <v/>
      </c>
    </row>
    <row r="851" spans="1:8" x14ac:dyDescent="0.25">
      <c r="A851" s="1">
        <v>8662</v>
      </c>
      <c r="B851" t="s">
        <v>47</v>
      </c>
      <c r="C851" s="6">
        <v>42057</v>
      </c>
      <c r="D851" s="6">
        <v>42058</v>
      </c>
      <c r="E851" t="s">
        <v>6</v>
      </c>
      <c r="F851" s="19">
        <v>2</v>
      </c>
      <c r="G851" s="20" t="str">
        <f>IF(AND($C851&gt;=بحث!$G$7,$C851&lt;=بحث!$G$8,$E851=بحث!$I$7),$F851,"")</f>
        <v/>
      </c>
      <c r="H851" s="20" t="str">
        <f>IF(AND($C851&gt;=بحث!$G$7,$C851&lt;=بحث!$G$8,$E851=بحث!$I$7),IF(SUMPRODUCT(($G$1:$G850&lt;&gt;"")*($B$1:$B850=$B851))=0,MAX($H$1:$H850)+1,""),"")</f>
        <v/>
      </c>
    </row>
    <row r="852" spans="1:8" x14ac:dyDescent="0.25">
      <c r="A852" s="1">
        <v>8819</v>
      </c>
      <c r="B852" t="s">
        <v>186</v>
      </c>
      <c r="C852" s="6">
        <v>42037</v>
      </c>
      <c r="D852" s="6">
        <v>42037</v>
      </c>
      <c r="E852" t="s">
        <v>3</v>
      </c>
      <c r="F852" s="19">
        <v>0</v>
      </c>
      <c r="G852" s="20" t="str">
        <f>IF(AND($C852&gt;=بحث!$G$7,$C852&lt;=بحث!$G$8,$E852=بحث!$I$7),$F852,"")</f>
        <v/>
      </c>
      <c r="H852" s="20" t="str">
        <f>IF(AND($C852&gt;=بحث!$G$7,$C852&lt;=بحث!$G$8,$E852=بحث!$I$7),IF(SUMPRODUCT(($G$1:$G851&lt;&gt;"")*($B$1:$B851=$B852))=0,MAX($H$1:$H851)+1,""),"")</f>
        <v/>
      </c>
    </row>
    <row r="853" spans="1:8" x14ac:dyDescent="0.25">
      <c r="A853" s="1">
        <v>8808</v>
      </c>
      <c r="B853" t="s">
        <v>510</v>
      </c>
      <c r="C853" s="6">
        <v>42053</v>
      </c>
      <c r="D853" s="6">
        <v>42054</v>
      </c>
      <c r="E853" t="s">
        <v>3</v>
      </c>
      <c r="F853" s="19">
        <v>2</v>
      </c>
      <c r="G853" s="20" t="str">
        <f>IF(AND($C853&gt;=بحث!$G$7,$C853&lt;=بحث!$G$8,$E853=بحث!$I$7),$F853,"")</f>
        <v/>
      </c>
      <c r="H853" s="20" t="str">
        <f>IF(AND($C853&gt;=بحث!$G$7,$C853&lt;=بحث!$G$8,$E853=بحث!$I$7),IF(SUMPRODUCT(($G$1:$G852&lt;&gt;"")*($B$1:$B852=$B853))=0,MAX($H$1:$H852)+1,""),"")</f>
        <v/>
      </c>
    </row>
    <row r="854" spans="1:8" x14ac:dyDescent="0.25">
      <c r="A854" s="1">
        <v>8119</v>
      </c>
      <c r="B854" t="s">
        <v>5</v>
      </c>
      <c r="C854" s="6">
        <v>42054</v>
      </c>
      <c r="D854" s="6">
        <v>42054</v>
      </c>
      <c r="E854" t="s">
        <v>0</v>
      </c>
      <c r="F854" s="19">
        <v>0</v>
      </c>
      <c r="G854" s="20" t="str">
        <f>IF(AND($C854&gt;=بحث!$G$7,$C854&lt;=بحث!$G$8,$E854=بحث!$I$7),$F854,"")</f>
        <v/>
      </c>
      <c r="H854" s="20" t="str">
        <f>IF(AND($C854&gt;=بحث!$G$7,$C854&lt;=بحث!$G$8,$E854=بحث!$I$7),IF(SUMPRODUCT(($G$1:$G853&lt;&gt;"")*($B$1:$B853=$B854))=0,MAX($H$1:$H853)+1,""),"")</f>
        <v/>
      </c>
    </row>
    <row r="855" spans="1:8" x14ac:dyDescent="0.25">
      <c r="A855">
        <v>8857</v>
      </c>
      <c r="B855" t="s">
        <v>60</v>
      </c>
      <c r="C855" s="6">
        <v>42054</v>
      </c>
      <c r="D855" s="6">
        <v>42054</v>
      </c>
      <c r="E855" t="s">
        <v>0</v>
      </c>
      <c r="F855" s="19">
        <v>1</v>
      </c>
      <c r="G855" s="20" t="str">
        <f>IF(AND($C855&gt;=بحث!$G$7,$C855&lt;=بحث!$G$8,$E855=بحث!$I$7),$F855,"")</f>
        <v/>
      </c>
      <c r="H855" s="20" t="str">
        <f>IF(AND($C855&gt;=بحث!$G$7,$C855&lt;=بحث!$G$8,$E855=بحث!$I$7),IF(SUMPRODUCT(($G$1:$G854&lt;&gt;"")*($B$1:$B854=$B855))=0,MAX($H$1:$H854)+1,""),"")</f>
        <v/>
      </c>
    </row>
    <row r="856" spans="1:8" x14ac:dyDescent="0.25">
      <c r="A856" s="1">
        <v>8819</v>
      </c>
      <c r="B856" t="s">
        <v>186</v>
      </c>
      <c r="C856" s="6">
        <v>42053</v>
      </c>
      <c r="D856" s="6">
        <v>42053</v>
      </c>
      <c r="E856" t="s">
        <v>3</v>
      </c>
      <c r="F856" s="19">
        <v>0</v>
      </c>
      <c r="G856" s="20" t="str">
        <f>IF(AND($C856&gt;=بحث!$G$7,$C856&lt;=بحث!$G$8,$E856=بحث!$I$7),$F856,"")</f>
        <v/>
      </c>
      <c r="H856" s="20" t="str">
        <f>IF(AND($C856&gt;=بحث!$G$7,$C856&lt;=بحث!$G$8,$E856=بحث!$I$7),IF(SUMPRODUCT(($G$1:$G855&lt;&gt;"")*($B$1:$B855=$B856))=0,MAX($H$1:$H855)+1,""),"")</f>
        <v/>
      </c>
    </row>
    <row r="857" spans="1:8" x14ac:dyDescent="0.25">
      <c r="A857" s="1">
        <v>8206</v>
      </c>
      <c r="B857" t="s">
        <v>11</v>
      </c>
      <c r="C857" s="6">
        <v>42046</v>
      </c>
      <c r="D857" s="6">
        <v>42046</v>
      </c>
      <c r="E857" t="s">
        <v>464</v>
      </c>
      <c r="F857" s="19">
        <v>1</v>
      </c>
      <c r="G857" s="20" t="str">
        <f>IF(AND($C857&gt;=بحث!$G$7,$C857&lt;=بحث!$G$8,$E857=بحث!$I$7),$F857,"")</f>
        <v/>
      </c>
      <c r="H857" s="20" t="str">
        <f>IF(AND($C857&gt;=بحث!$G$7,$C857&lt;=بحث!$G$8,$E857=بحث!$I$7),IF(SUMPRODUCT(($G$1:$G856&lt;&gt;"")*($B$1:$B856=$B857))=0,MAX($H$1:$H856)+1,""),"")</f>
        <v/>
      </c>
    </row>
    <row r="858" spans="1:8" x14ac:dyDescent="0.25">
      <c r="A858" s="1">
        <v>8720</v>
      </c>
      <c r="B858" t="s">
        <v>4</v>
      </c>
      <c r="C858" s="6">
        <v>42057</v>
      </c>
      <c r="D858" s="6">
        <v>42066</v>
      </c>
      <c r="E858" t="s">
        <v>3</v>
      </c>
      <c r="F858" s="19">
        <v>8</v>
      </c>
      <c r="G858" s="20" t="str">
        <f>IF(AND($C858&gt;=بحث!$G$7,$C858&lt;=بحث!$G$8,$E858=بحث!$I$7),$F858,"")</f>
        <v/>
      </c>
      <c r="H858" s="20" t="str">
        <f>IF(AND($C858&gt;=بحث!$G$7,$C858&lt;=بحث!$G$8,$E858=بحث!$I$7),IF(SUMPRODUCT(($G$1:$G857&lt;&gt;"")*($B$1:$B857=$B858))=0,MAX($H$1:$H857)+1,""),"")</f>
        <v/>
      </c>
    </row>
    <row r="859" spans="1:8" x14ac:dyDescent="0.25">
      <c r="A859" s="1">
        <v>8624</v>
      </c>
      <c r="B859" t="s">
        <v>106</v>
      </c>
      <c r="C859" s="6">
        <v>42065</v>
      </c>
      <c r="D859" s="6">
        <v>42065</v>
      </c>
      <c r="E859" t="s">
        <v>0</v>
      </c>
      <c r="F859" s="19">
        <v>0</v>
      </c>
      <c r="G859" s="20" t="str">
        <f>IF(AND($C859&gt;=بحث!$G$7,$C859&lt;=بحث!$G$8,$E859=بحث!$I$7),$F859,"")</f>
        <v/>
      </c>
      <c r="H859" s="20" t="str">
        <f>IF(AND($C859&gt;=بحث!$G$7,$C859&lt;=بحث!$G$8,$E859=بحث!$I$7),IF(SUMPRODUCT(($G$1:$G858&lt;&gt;"")*($B$1:$B858=$B859))=0,MAX($H$1:$H858)+1,""),"")</f>
        <v/>
      </c>
    </row>
    <row r="860" spans="1:8" x14ac:dyDescent="0.25">
      <c r="A860" s="1">
        <v>8848</v>
      </c>
      <c r="B860" t="s">
        <v>26</v>
      </c>
      <c r="C860" s="6">
        <v>42064</v>
      </c>
      <c r="D860" s="6">
        <v>42064</v>
      </c>
      <c r="E860" t="s">
        <v>3</v>
      </c>
      <c r="F860" s="19">
        <v>1</v>
      </c>
      <c r="G860" s="20" t="str">
        <f>IF(AND($C860&gt;=بحث!$G$7,$C860&lt;=بحث!$G$8,$E860=بحث!$I$7),$F860,"")</f>
        <v/>
      </c>
      <c r="H860" s="20" t="str">
        <f>IF(AND($C860&gt;=بحث!$G$7,$C860&lt;=بحث!$G$8,$E860=بحث!$I$7),IF(SUMPRODUCT(($G$1:$G859&lt;&gt;"")*($B$1:$B859=$B860))=0,MAX($H$1:$H859)+1,""),"")</f>
        <v/>
      </c>
    </row>
    <row r="861" spans="1:8" x14ac:dyDescent="0.25">
      <c r="A861" s="1">
        <v>8693</v>
      </c>
      <c r="B861" t="s">
        <v>129</v>
      </c>
      <c r="C861" s="6">
        <v>42068</v>
      </c>
      <c r="D861" s="6">
        <v>42068</v>
      </c>
      <c r="E861" t="s">
        <v>3</v>
      </c>
      <c r="F861" s="19">
        <v>1</v>
      </c>
      <c r="G861" s="20" t="str">
        <f>IF(AND($C861&gt;=بحث!$G$7,$C861&lt;=بحث!$G$8,$E861=بحث!$I$7),$F861,"")</f>
        <v/>
      </c>
      <c r="H861" s="20" t="str">
        <f>IF(AND($C861&gt;=بحث!$G$7,$C861&lt;=بحث!$G$8,$E861=بحث!$I$7),IF(SUMPRODUCT(($G$1:$G860&lt;&gt;"")*($B$1:$B860=$B861))=0,MAX($H$1:$H860)+1,""),"")</f>
        <v/>
      </c>
    </row>
    <row r="862" spans="1:8" x14ac:dyDescent="0.25">
      <c r="A862" s="1">
        <v>8846</v>
      </c>
      <c r="B862" t="s">
        <v>49</v>
      </c>
      <c r="C862" s="6">
        <v>42068</v>
      </c>
      <c r="D862" s="6">
        <v>42068</v>
      </c>
      <c r="E862" t="s">
        <v>0</v>
      </c>
      <c r="F862" s="19">
        <v>1</v>
      </c>
      <c r="G862" s="20" t="str">
        <f>IF(AND($C862&gt;=بحث!$G$7,$C862&lt;=بحث!$G$8,$E862=بحث!$I$7),$F862,"")</f>
        <v/>
      </c>
      <c r="H862" s="20" t="str">
        <f>IF(AND($C862&gt;=بحث!$G$7,$C862&lt;=بحث!$G$8,$E862=بحث!$I$7),IF(SUMPRODUCT(($G$1:$G861&lt;&gt;"")*($B$1:$B861=$B862))=0,MAX($H$1:$H861)+1,""),"")</f>
        <v/>
      </c>
    </row>
    <row r="863" spans="1:8" x14ac:dyDescent="0.25">
      <c r="A863" s="1">
        <v>8774</v>
      </c>
      <c r="B863" t="s">
        <v>208</v>
      </c>
      <c r="C863" s="6">
        <v>42068</v>
      </c>
      <c r="D863" s="6">
        <v>42068</v>
      </c>
      <c r="E863" t="s">
        <v>3</v>
      </c>
      <c r="F863" s="19">
        <v>1</v>
      </c>
      <c r="G863" s="20" t="str">
        <f>IF(AND($C863&gt;=بحث!$G$7,$C863&lt;=بحث!$G$8,$E863=بحث!$I$7),$F863,"")</f>
        <v/>
      </c>
      <c r="H863" s="20" t="str">
        <f>IF(AND($C863&gt;=بحث!$G$7,$C863&lt;=بحث!$G$8,$E863=بحث!$I$7),IF(SUMPRODUCT(($G$1:$G862&lt;&gt;"")*($B$1:$B862=$B863))=0,MAX($H$1:$H862)+1,""),"")</f>
        <v/>
      </c>
    </row>
    <row r="864" spans="1:8" x14ac:dyDescent="0.25">
      <c r="A864" s="1">
        <v>8260</v>
      </c>
      <c r="B864" t="s">
        <v>12</v>
      </c>
      <c r="C864" s="6">
        <v>42064</v>
      </c>
      <c r="D864" s="6">
        <v>42065</v>
      </c>
      <c r="E864" t="s">
        <v>3</v>
      </c>
      <c r="F864" s="19">
        <v>2</v>
      </c>
      <c r="G864" s="20" t="str">
        <f>IF(AND($C864&gt;=بحث!$G$7,$C864&lt;=بحث!$G$8,$E864=بحث!$I$7),$F864,"")</f>
        <v/>
      </c>
      <c r="H864" s="20" t="str">
        <f>IF(AND($C864&gt;=بحث!$G$7,$C864&lt;=بحث!$G$8,$E864=بحث!$I$7),IF(SUMPRODUCT(($G$1:$G863&lt;&gt;"")*($B$1:$B863=$B864))=0,MAX($H$1:$H863)+1,""),"")</f>
        <v/>
      </c>
    </row>
    <row r="865" spans="1:8" x14ac:dyDescent="0.25">
      <c r="A865" s="1">
        <v>8101</v>
      </c>
      <c r="B865" t="s">
        <v>477</v>
      </c>
      <c r="C865" s="6">
        <v>42064</v>
      </c>
      <c r="D865" s="6">
        <v>42065</v>
      </c>
      <c r="E865" t="s">
        <v>0</v>
      </c>
      <c r="F865" s="19">
        <v>2</v>
      </c>
      <c r="G865" s="20" t="str">
        <f>IF(AND($C865&gt;=بحث!$G$7,$C865&lt;=بحث!$G$8,$E865=بحث!$I$7),$F865,"")</f>
        <v/>
      </c>
      <c r="H865" s="20" t="str">
        <f>IF(AND($C865&gt;=بحث!$G$7,$C865&lt;=بحث!$G$8,$E865=بحث!$I$7),IF(SUMPRODUCT(($G$1:$G864&lt;&gt;"")*($B$1:$B864=$B865))=0,MAX($H$1:$H864)+1,""),"")</f>
        <v/>
      </c>
    </row>
    <row r="866" spans="1:8" x14ac:dyDescent="0.25">
      <c r="A866" s="1">
        <v>8101</v>
      </c>
      <c r="B866" t="s">
        <v>477</v>
      </c>
      <c r="C866" s="6">
        <v>42066</v>
      </c>
      <c r="D866" s="6">
        <v>42068</v>
      </c>
      <c r="E866" t="s">
        <v>3</v>
      </c>
      <c r="F866" s="19">
        <v>3</v>
      </c>
      <c r="G866" s="20" t="str">
        <f>IF(AND($C866&gt;=بحث!$G$7,$C866&lt;=بحث!$G$8,$E866=بحث!$I$7),$F866,"")</f>
        <v/>
      </c>
      <c r="H866" s="20" t="str">
        <f>IF(AND($C866&gt;=بحث!$G$7,$C866&lt;=بحث!$G$8,$E866=بحث!$I$7),IF(SUMPRODUCT(($G$1:$G865&lt;&gt;"")*($B$1:$B865=$B866))=0,MAX($H$1:$H865)+1,""),"")</f>
        <v/>
      </c>
    </row>
    <row r="867" spans="1:8" x14ac:dyDescent="0.25">
      <c r="A867" s="1">
        <v>8260</v>
      </c>
      <c r="B867" t="s">
        <v>12</v>
      </c>
      <c r="C867" s="6">
        <v>42052</v>
      </c>
      <c r="D867" s="6">
        <v>42052</v>
      </c>
      <c r="E867" t="s">
        <v>3</v>
      </c>
      <c r="F867" s="19">
        <v>1</v>
      </c>
      <c r="G867" s="20" t="str">
        <f>IF(AND($C867&gt;=بحث!$G$7,$C867&lt;=بحث!$G$8,$E867=بحث!$I$7),$F867,"")</f>
        <v/>
      </c>
      <c r="H867" s="20" t="str">
        <f>IF(AND($C867&gt;=بحث!$G$7,$C867&lt;=بحث!$G$8,$E867=بحث!$I$7),IF(SUMPRODUCT(($G$1:$G866&lt;&gt;"")*($B$1:$B866=$B867))=0,MAX($H$1:$H866)+1,""),"")</f>
        <v/>
      </c>
    </row>
    <row r="868" spans="1:8" x14ac:dyDescent="0.25">
      <c r="A868" s="1">
        <v>8191</v>
      </c>
      <c r="B868" t="s">
        <v>132</v>
      </c>
      <c r="C868" s="6">
        <v>42068</v>
      </c>
      <c r="D868" s="6">
        <v>42068</v>
      </c>
      <c r="E868" t="s">
        <v>0</v>
      </c>
      <c r="F868" s="19">
        <v>1</v>
      </c>
      <c r="G868" s="20" t="str">
        <f>IF(AND($C868&gt;=بحث!$G$7,$C868&lt;=بحث!$G$8,$E868=بحث!$I$7),$F868,"")</f>
        <v/>
      </c>
      <c r="H868" s="20" t="str">
        <f>IF(AND($C868&gt;=بحث!$G$7,$C868&lt;=بحث!$G$8,$E868=بحث!$I$7),IF(SUMPRODUCT(($G$1:$G867&lt;&gt;"")*($B$1:$B867=$B868))=0,MAX($H$1:$H867)+1,""),"")</f>
        <v/>
      </c>
    </row>
    <row r="869" spans="1:8" x14ac:dyDescent="0.25">
      <c r="A869">
        <v>8875</v>
      </c>
      <c r="B869" t="s">
        <v>241</v>
      </c>
      <c r="C869" s="6">
        <v>42071</v>
      </c>
      <c r="D869" s="6">
        <v>42071</v>
      </c>
      <c r="E869" t="s">
        <v>3</v>
      </c>
      <c r="F869" s="19">
        <v>1</v>
      </c>
      <c r="G869" s="20" t="str">
        <f>IF(AND($C869&gt;=بحث!$G$7,$C869&lt;=بحث!$G$8,$E869=بحث!$I$7),$F869,"")</f>
        <v/>
      </c>
      <c r="H869" s="20" t="str">
        <f>IF(AND($C869&gt;=بحث!$G$7,$C869&lt;=بحث!$G$8,$E869=بحث!$I$7),IF(SUMPRODUCT(($G$1:$G868&lt;&gt;"")*($B$1:$B868=$B869))=0,MAX($H$1:$H868)+1,""),"")</f>
        <v/>
      </c>
    </row>
    <row r="870" spans="1:8" x14ac:dyDescent="0.25">
      <c r="A870" s="1">
        <v>8670</v>
      </c>
      <c r="B870" t="s">
        <v>147</v>
      </c>
      <c r="C870" s="6">
        <v>42064</v>
      </c>
      <c r="D870" s="6">
        <v>42068</v>
      </c>
      <c r="E870" t="s">
        <v>6</v>
      </c>
      <c r="F870" s="19">
        <v>5</v>
      </c>
      <c r="G870" s="20" t="str">
        <f>IF(AND($C870&gt;=بحث!$G$7,$C870&lt;=بحث!$G$8,$E870=بحث!$I$7),$F870,"")</f>
        <v/>
      </c>
      <c r="H870" s="20" t="str">
        <f>IF(AND($C870&gt;=بحث!$G$7,$C870&lt;=بحث!$G$8,$E870=بحث!$I$7),IF(SUMPRODUCT(($G$1:$G869&lt;&gt;"")*($B$1:$B869=$B870))=0,MAX($H$1:$H869)+1,""),"")</f>
        <v/>
      </c>
    </row>
    <row r="871" spans="1:8" x14ac:dyDescent="0.25">
      <c r="A871">
        <v>8892</v>
      </c>
      <c r="B871" t="s">
        <v>24</v>
      </c>
      <c r="C871" s="6">
        <v>42050</v>
      </c>
      <c r="D871" s="6">
        <v>42050</v>
      </c>
      <c r="E871" t="s">
        <v>0</v>
      </c>
      <c r="F871" s="19">
        <v>1</v>
      </c>
      <c r="G871" s="20" t="str">
        <f>IF(AND($C871&gt;=بحث!$G$7,$C871&lt;=بحث!$G$8,$E871=بحث!$I$7),$F871,"")</f>
        <v/>
      </c>
      <c r="H871" s="20" t="str">
        <f>IF(AND($C871&gt;=بحث!$G$7,$C871&lt;=بحث!$G$8,$E871=بحث!$I$7),IF(SUMPRODUCT(($G$1:$G870&lt;&gt;"")*($B$1:$B870=$B871))=0,MAX($H$1:$H870)+1,""),"")</f>
        <v/>
      </c>
    </row>
    <row r="872" spans="1:8" x14ac:dyDescent="0.25">
      <c r="A872">
        <v>8892</v>
      </c>
      <c r="B872" t="s">
        <v>24</v>
      </c>
      <c r="C872" s="6">
        <v>42058</v>
      </c>
      <c r="D872" s="6">
        <v>42058</v>
      </c>
      <c r="E872" t="s">
        <v>0</v>
      </c>
      <c r="F872" s="19">
        <v>1</v>
      </c>
      <c r="G872" s="20" t="str">
        <f>IF(AND($C872&gt;=بحث!$G$7,$C872&lt;=بحث!$G$8,$E872=بحث!$I$7),$F872,"")</f>
        <v/>
      </c>
      <c r="H872" s="20" t="str">
        <f>IF(AND($C872&gt;=بحث!$G$7,$C872&lt;=بحث!$G$8,$E872=بحث!$I$7),IF(SUMPRODUCT(($G$1:$G871&lt;&gt;"")*($B$1:$B871=$B872))=0,MAX($H$1:$H871)+1,""),"")</f>
        <v/>
      </c>
    </row>
    <row r="873" spans="1:8" x14ac:dyDescent="0.25">
      <c r="A873">
        <v>8892</v>
      </c>
      <c r="B873" t="s">
        <v>24</v>
      </c>
      <c r="C873" s="6">
        <v>42059</v>
      </c>
      <c r="D873" s="6">
        <v>42064</v>
      </c>
      <c r="E873" t="s">
        <v>0</v>
      </c>
      <c r="F873" s="19">
        <v>4</v>
      </c>
      <c r="G873" s="20" t="str">
        <f>IF(AND($C873&gt;=بحث!$G$7,$C873&lt;=بحث!$G$8,$E873=بحث!$I$7),$F873,"")</f>
        <v/>
      </c>
      <c r="H873" s="20" t="str">
        <f>IF(AND($C873&gt;=بحث!$G$7,$C873&lt;=بحث!$G$8,$E873=بحث!$I$7),IF(SUMPRODUCT(($G$1:$G872&lt;&gt;"")*($B$1:$B872=$B873))=0,MAX($H$1:$H872)+1,""),"")</f>
        <v/>
      </c>
    </row>
    <row r="874" spans="1:8" x14ac:dyDescent="0.25">
      <c r="A874" s="1">
        <v>8811</v>
      </c>
      <c r="B874" t="s">
        <v>476</v>
      </c>
      <c r="C874" s="6">
        <v>42071</v>
      </c>
      <c r="D874" s="6">
        <v>42071</v>
      </c>
      <c r="E874" t="s">
        <v>0</v>
      </c>
      <c r="F874" s="19">
        <v>1</v>
      </c>
      <c r="G874" s="20" t="str">
        <f>IF(AND($C874&gt;=بحث!$G$7,$C874&lt;=بحث!$G$8,$E874=بحث!$I$7),$F874,"")</f>
        <v/>
      </c>
      <c r="H874" s="20" t="str">
        <f>IF(AND($C874&gt;=بحث!$G$7,$C874&lt;=بحث!$G$8,$E874=بحث!$I$7),IF(SUMPRODUCT(($G$1:$G873&lt;&gt;"")*($B$1:$B873=$B874))=0,MAX($H$1:$H873)+1,""),"")</f>
        <v/>
      </c>
    </row>
    <row r="875" spans="1:8" x14ac:dyDescent="0.25">
      <c r="A875" s="1">
        <v>8701</v>
      </c>
      <c r="B875" t="s">
        <v>119</v>
      </c>
      <c r="C875" s="6">
        <v>42068</v>
      </c>
      <c r="D875" s="6">
        <v>42082</v>
      </c>
      <c r="E875" t="s">
        <v>0</v>
      </c>
      <c r="F875" s="19">
        <v>11</v>
      </c>
      <c r="G875" s="20" t="str">
        <f>IF(AND($C875&gt;=بحث!$G$7,$C875&lt;=بحث!$G$8,$E875=بحث!$I$7),$F875,"")</f>
        <v/>
      </c>
      <c r="H875" s="20" t="str">
        <f>IF(AND($C875&gt;=بحث!$G$7,$C875&lt;=بحث!$G$8,$E875=بحث!$I$7),IF(SUMPRODUCT(($G$1:$G874&lt;&gt;"")*($B$1:$B874=$B875))=0,MAX($H$1:$H874)+1,""),"")</f>
        <v/>
      </c>
    </row>
    <row r="876" spans="1:8" x14ac:dyDescent="0.25">
      <c r="A876">
        <v>8847</v>
      </c>
      <c r="B876" t="s">
        <v>21</v>
      </c>
      <c r="C876" s="6">
        <v>42057</v>
      </c>
      <c r="D876" s="6">
        <v>42057</v>
      </c>
      <c r="E876" t="s">
        <v>3</v>
      </c>
      <c r="F876" s="19">
        <v>1</v>
      </c>
      <c r="G876" s="20" t="str">
        <f>IF(AND($C876&gt;=بحث!$G$7,$C876&lt;=بحث!$G$8,$E876=بحث!$I$7),$F876,"")</f>
        <v/>
      </c>
      <c r="H876" s="20" t="str">
        <f>IF(AND($C876&gt;=بحث!$G$7,$C876&lt;=بحث!$G$8,$E876=بحث!$I$7),IF(SUMPRODUCT(($G$1:$G875&lt;&gt;"")*($B$1:$B875=$B876))=0,MAX($H$1:$H875)+1,""),"")</f>
        <v/>
      </c>
    </row>
    <row r="877" spans="1:8" x14ac:dyDescent="0.25">
      <c r="A877">
        <v>8859</v>
      </c>
      <c r="B877" t="s">
        <v>113</v>
      </c>
      <c r="C877" s="6">
        <v>42064</v>
      </c>
      <c r="D877" s="6">
        <v>42065</v>
      </c>
      <c r="E877" t="s">
        <v>0</v>
      </c>
      <c r="F877" s="19">
        <v>2</v>
      </c>
      <c r="G877" s="20" t="str">
        <f>IF(AND($C877&gt;=بحث!$G$7,$C877&lt;=بحث!$G$8,$E877=بحث!$I$7),$F877,"")</f>
        <v/>
      </c>
      <c r="H877" s="20" t="str">
        <f>IF(AND($C877&gt;=بحث!$G$7,$C877&lt;=بحث!$G$8,$E877=بحث!$I$7),IF(SUMPRODUCT(($G$1:$G876&lt;&gt;"")*($B$1:$B876=$B877))=0,MAX($H$1:$H876)+1,""),"")</f>
        <v/>
      </c>
    </row>
    <row r="878" spans="1:8" x14ac:dyDescent="0.25">
      <c r="A878" s="1">
        <v>8758</v>
      </c>
      <c r="B878" t="s">
        <v>257</v>
      </c>
      <c r="C878" s="6">
        <v>42061</v>
      </c>
      <c r="D878" s="6">
        <v>42061</v>
      </c>
      <c r="E878" t="s">
        <v>0</v>
      </c>
      <c r="F878" s="19">
        <v>1</v>
      </c>
      <c r="G878" s="20" t="str">
        <f>IF(AND($C878&gt;=بحث!$G$7,$C878&lt;=بحث!$G$8,$E878=بحث!$I$7),$F878,"")</f>
        <v/>
      </c>
      <c r="H878" s="20" t="str">
        <f>IF(AND($C878&gt;=بحث!$G$7,$C878&lt;=بحث!$G$8,$E878=بحث!$I$7),IF(SUMPRODUCT(($G$1:$G877&lt;&gt;"")*($B$1:$B877=$B878))=0,MAX($H$1:$H877)+1,""),"")</f>
        <v/>
      </c>
    </row>
    <row r="879" spans="1:8" x14ac:dyDescent="0.25">
      <c r="A879" s="1">
        <v>8618</v>
      </c>
      <c r="B879" t="s">
        <v>489</v>
      </c>
      <c r="C879" s="6">
        <v>42071</v>
      </c>
      <c r="D879" s="6">
        <v>42071</v>
      </c>
      <c r="E879" t="s">
        <v>0</v>
      </c>
      <c r="F879" s="19">
        <v>1</v>
      </c>
      <c r="G879" s="20" t="str">
        <f>IF(AND($C879&gt;=بحث!$G$7,$C879&lt;=بحث!$G$8,$E879=بحث!$I$7),$F879,"")</f>
        <v/>
      </c>
      <c r="H879" s="20" t="str">
        <f>IF(AND($C879&gt;=بحث!$G$7,$C879&lt;=بحث!$G$8,$E879=بحث!$I$7),IF(SUMPRODUCT(($G$1:$G878&lt;&gt;"")*($B$1:$B878=$B879))=0,MAX($H$1:$H878)+1,""),"")</f>
        <v/>
      </c>
    </row>
    <row r="880" spans="1:8" x14ac:dyDescent="0.25">
      <c r="A880" s="1">
        <v>8804</v>
      </c>
      <c r="B880" t="s">
        <v>504</v>
      </c>
      <c r="C880" s="6">
        <v>42068</v>
      </c>
      <c r="D880" s="6">
        <v>42068</v>
      </c>
      <c r="E880" t="s">
        <v>3</v>
      </c>
      <c r="F880" s="19">
        <v>0</v>
      </c>
      <c r="G880" s="20" t="str">
        <f>IF(AND($C880&gt;=بحث!$G$7,$C880&lt;=بحث!$G$8,$E880=بحث!$I$7),$F880,"")</f>
        <v/>
      </c>
      <c r="H880" s="20" t="str">
        <f>IF(AND($C880&gt;=بحث!$G$7,$C880&lt;=بحث!$G$8,$E880=بحث!$I$7),IF(SUMPRODUCT(($G$1:$G879&lt;&gt;"")*($B$1:$B879=$B880))=0,MAX($H$1:$H879)+1,""),"")</f>
        <v/>
      </c>
    </row>
    <row r="881" spans="1:8" x14ac:dyDescent="0.25">
      <c r="A881" s="1">
        <v>8674</v>
      </c>
      <c r="B881" t="s">
        <v>22</v>
      </c>
      <c r="C881" s="6">
        <v>42071</v>
      </c>
      <c r="D881" s="6">
        <v>42071</v>
      </c>
      <c r="E881" t="s">
        <v>3</v>
      </c>
      <c r="F881" s="19">
        <v>1</v>
      </c>
      <c r="G881" s="20" t="str">
        <f>IF(AND($C881&gt;=بحث!$G$7,$C881&lt;=بحث!$G$8,$E881=بحث!$I$7),$F881,"")</f>
        <v/>
      </c>
      <c r="H881" s="20" t="str">
        <f>IF(AND($C881&gt;=بحث!$G$7,$C881&lt;=بحث!$G$8,$E881=بحث!$I$7),IF(SUMPRODUCT(($G$1:$G880&lt;&gt;"")*($B$1:$B880=$B881))=0,MAX($H$1:$H880)+1,""),"")</f>
        <v/>
      </c>
    </row>
    <row r="882" spans="1:8" x14ac:dyDescent="0.25">
      <c r="A882" s="1">
        <v>8213</v>
      </c>
      <c r="B882" t="s">
        <v>46</v>
      </c>
      <c r="C882" s="6">
        <v>42066</v>
      </c>
      <c r="D882" s="6">
        <v>42067</v>
      </c>
      <c r="E882" t="s">
        <v>6</v>
      </c>
      <c r="F882" s="19">
        <v>2</v>
      </c>
      <c r="G882" s="20" t="str">
        <f>IF(AND($C882&gt;=بحث!$G$7,$C882&lt;=بحث!$G$8,$E882=بحث!$I$7),$F882,"")</f>
        <v/>
      </c>
      <c r="H882" s="20" t="str">
        <f>IF(AND($C882&gt;=بحث!$G$7,$C882&lt;=بحث!$G$8,$E882=بحث!$I$7),IF(SUMPRODUCT(($G$1:$G881&lt;&gt;"")*($B$1:$B881=$B882))=0,MAX($H$1:$H881)+1,""),"")</f>
        <v/>
      </c>
    </row>
    <row r="883" spans="1:8" x14ac:dyDescent="0.25">
      <c r="A883" s="1">
        <v>8609</v>
      </c>
      <c r="B883" t="s">
        <v>226</v>
      </c>
      <c r="C883" s="6">
        <v>42065</v>
      </c>
      <c r="D883" s="6">
        <v>42065</v>
      </c>
      <c r="E883" t="s">
        <v>0</v>
      </c>
      <c r="F883" s="19">
        <v>1</v>
      </c>
      <c r="G883" s="20" t="str">
        <f>IF(AND($C883&gt;=بحث!$G$7,$C883&lt;=بحث!$G$8,$E883=بحث!$I$7),$F883,"")</f>
        <v/>
      </c>
      <c r="H883" s="20" t="str">
        <f>IF(AND($C883&gt;=بحث!$G$7,$C883&lt;=بحث!$G$8,$E883=بحث!$I$7),IF(SUMPRODUCT(($G$1:$G882&lt;&gt;"")*($B$1:$B882=$B883))=0,MAX($H$1:$H882)+1,""),"")</f>
        <v/>
      </c>
    </row>
    <row r="884" spans="1:8" x14ac:dyDescent="0.25">
      <c r="A884" s="1">
        <v>8827</v>
      </c>
      <c r="B884" t="s">
        <v>235</v>
      </c>
      <c r="C884" s="6">
        <v>42061</v>
      </c>
      <c r="D884" s="6">
        <v>42061</v>
      </c>
      <c r="E884" t="s">
        <v>0</v>
      </c>
      <c r="F884" s="19">
        <v>1</v>
      </c>
      <c r="G884" s="20" t="str">
        <f>IF(AND($C884&gt;=بحث!$G$7,$C884&lt;=بحث!$G$8,$E884=بحث!$I$7),$F884,"")</f>
        <v/>
      </c>
      <c r="H884" s="20" t="str">
        <f>IF(AND($C884&gt;=بحث!$G$7,$C884&lt;=بحث!$G$8,$E884=بحث!$I$7),IF(SUMPRODUCT(($G$1:$G883&lt;&gt;"")*($B$1:$B883=$B884))=0,MAX($H$1:$H883)+1,""),"")</f>
        <v/>
      </c>
    </row>
    <row r="885" spans="1:8" x14ac:dyDescent="0.25">
      <c r="A885" s="1">
        <v>8841</v>
      </c>
      <c r="B885" t="s">
        <v>174</v>
      </c>
      <c r="C885" s="6">
        <v>42067</v>
      </c>
      <c r="D885" s="6">
        <v>42068</v>
      </c>
      <c r="E885" t="s">
        <v>0</v>
      </c>
      <c r="F885" s="19">
        <v>2</v>
      </c>
      <c r="G885" s="20" t="str">
        <f>IF(AND($C885&gt;=بحث!$G$7,$C885&lt;=بحث!$G$8,$E885=بحث!$I$7),$F885,"")</f>
        <v/>
      </c>
      <c r="H885" s="20" t="str">
        <f>IF(AND($C885&gt;=بحث!$G$7,$C885&lt;=بحث!$G$8,$E885=بحث!$I$7),IF(SUMPRODUCT(($G$1:$G884&lt;&gt;"")*($B$1:$B884=$B885))=0,MAX($H$1:$H884)+1,""),"")</f>
        <v/>
      </c>
    </row>
    <row r="886" spans="1:8" x14ac:dyDescent="0.25">
      <c r="A886" s="1">
        <v>8231</v>
      </c>
      <c r="B886" t="s">
        <v>8</v>
      </c>
      <c r="C886" s="6">
        <v>42064</v>
      </c>
      <c r="D886" s="6">
        <v>42064</v>
      </c>
      <c r="E886" t="s">
        <v>0</v>
      </c>
      <c r="F886" s="19">
        <v>1</v>
      </c>
      <c r="G886" s="20" t="str">
        <f>IF(AND($C886&gt;=بحث!$G$7,$C886&lt;=بحث!$G$8,$E886=بحث!$I$7),$F886,"")</f>
        <v/>
      </c>
      <c r="H886" s="20" t="str">
        <f>IF(AND($C886&gt;=بحث!$G$7,$C886&lt;=بحث!$G$8,$E886=بحث!$I$7),IF(SUMPRODUCT(($G$1:$G885&lt;&gt;"")*($B$1:$B885=$B886))=0,MAX($H$1:$H885)+1,""),"")</f>
        <v/>
      </c>
    </row>
    <row r="887" spans="1:8" x14ac:dyDescent="0.25">
      <c r="A887" s="1">
        <v>8231</v>
      </c>
      <c r="B887" t="s">
        <v>8</v>
      </c>
      <c r="C887" s="6">
        <v>42068</v>
      </c>
      <c r="D887" s="6">
        <v>42068</v>
      </c>
      <c r="E887" t="s">
        <v>0</v>
      </c>
      <c r="F887" s="19">
        <v>1</v>
      </c>
      <c r="G887" s="20" t="str">
        <f>IF(AND($C887&gt;=بحث!$G$7,$C887&lt;=بحث!$G$8,$E887=بحث!$I$7),$F887,"")</f>
        <v/>
      </c>
      <c r="H887" s="20" t="str">
        <f>IF(AND($C887&gt;=بحث!$G$7,$C887&lt;=بحث!$G$8,$E887=بحث!$I$7),IF(SUMPRODUCT(($G$1:$G886&lt;&gt;"")*($B$1:$B886=$B887))=0,MAX($H$1:$H886)+1,""),"")</f>
        <v/>
      </c>
    </row>
    <row r="888" spans="1:8" x14ac:dyDescent="0.25">
      <c r="A888" s="1">
        <v>8843</v>
      </c>
      <c r="B888" t="s">
        <v>157</v>
      </c>
      <c r="C888" s="6">
        <v>42064</v>
      </c>
      <c r="D888" s="6">
        <v>42065</v>
      </c>
      <c r="E888" t="s">
        <v>0</v>
      </c>
      <c r="F888" s="19">
        <v>2</v>
      </c>
      <c r="G888" s="20" t="str">
        <f>IF(AND($C888&gt;=بحث!$G$7,$C888&lt;=بحث!$G$8,$E888=بحث!$I$7),$F888,"")</f>
        <v/>
      </c>
      <c r="H888" s="20" t="str">
        <f>IF(AND($C888&gt;=بحث!$G$7,$C888&lt;=بحث!$G$8,$E888=بحث!$I$7),IF(SUMPRODUCT(($G$1:$G887&lt;&gt;"")*($B$1:$B887=$B888))=0,MAX($H$1:$H887)+1,""),"")</f>
        <v/>
      </c>
    </row>
    <row r="889" spans="1:8" x14ac:dyDescent="0.25">
      <c r="A889" s="1">
        <v>8652</v>
      </c>
      <c r="B889" t="s">
        <v>149</v>
      </c>
      <c r="C889" s="6">
        <v>42067</v>
      </c>
      <c r="D889" s="6">
        <v>42067</v>
      </c>
      <c r="E889" t="s">
        <v>0</v>
      </c>
      <c r="F889" s="19">
        <v>1</v>
      </c>
      <c r="G889" s="20" t="str">
        <f>IF(AND($C889&gt;=بحث!$G$7,$C889&lt;=بحث!$G$8,$E889=بحث!$I$7),$F889,"")</f>
        <v/>
      </c>
      <c r="H889" s="20" t="str">
        <f>IF(AND($C889&gt;=بحث!$G$7,$C889&lt;=بحث!$G$8,$E889=بحث!$I$7),IF(SUMPRODUCT(($G$1:$G888&lt;&gt;"")*($B$1:$B888=$B889))=0,MAX($H$1:$H888)+1,""),"")</f>
        <v/>
      </c>
    </row>
    <row r="890" spans="1:8" x14ac:dyDescent="0.25">
      <c r="A890" s="1">
        <v>8686</v>
      </c>
      <c r="B890" t="s">
        <v>111</v>
      </c>
      <c r="C890" s="6">
        <v>42068</v>
      </c>
      <c r="D890" s="6">
        <v>42068</v>
      </c>
      <c r="E890" t="s">
        <v>0</v>
      </c>
      <c r="F890" s="19">
        <v>1</v>
      </c>
      <c r="G890" s="20" t="str">
        <f>IF(AND($C890&gt;=بحث!$G$7,$C890&lt;=بحث!$G$8,$E890=بحث!$I$7),$F890,"")</f>
        <v/>
      </c>
      <c r="H890" s="20" t="str">
        <f>IF(AND($C890&gt;=بحث!$G$7,$C890&lt;=بحث!$G$8,$E890=بحث!$I$7),IF(SUMPRODUCT(($G$1:$G889&lt;&gt;"")*($B$1:$B889=$B890))=0,MAX($H$1:$H889)+1,""),"")</f>
        <v/>
      </c>
    </row>
    <row r="891" spans="1:8" x14ac:dyDescent="0.25">
      <c r="A891" s="1">
        <v>8654</v>
      </c>
      <c r="B891" t="s">
        <v>115</v>
      </c>
      <c r="C891" s="6">
        <v>42067</v>
      </c>
      <c r="D891" s="6">
        <v>42067</v>
      </c>
      <c r="E891" t="s">
        <v>0</v>
      </c>
      <c r="F891" s="19">
        <v>1</v>
      </c>
      <c r="G891" s="20" t="str">
        <f>IF(AND($C891&gt;=بحث!$G$7,$C891&lt;=بحث!$G$8,$E891=بحث!$I$7),$F891,"")</f>
        <v/>
      </c>
      <c r="H891" s="20" t="str">
        <f>IF(AND($C891&gt;=بحث!$G$7,$C891&lt;=بحث!$G$8,$E891=بحث!$I$7),IF(SUMPRODUCT(($G$1:$G890&lt;&gt;"")*($B$1:$B890=$B891))=0,MAX($H$1:$H890)+1,""),"")</f>
        <v/>
      </c>
    </row>
    <row r="892" spans="1:8" x14ac:dyDescent="0.25">
      <c r="A892">
        <v>8858</v>
      </c>
      <c r="B892" t="s">
        <v>72</v>
      </c>
      <c r="C892" s="6">
        <v>42066</v>
      </c>
      <c r="D892" s="6">
        <v>42066</v>
      </c>
      <c r="E892" t="s">
        <v>0</v>
      </c>
      <c r="F892" s="19">
        <v>1</v>
      </c>
      <c r="G892" s="20" t="str">
        <f>IF(AND($C892&gt;=بحث!$G$7,$C892&lt;=بحث!$G$8,$E892=بحث!$I$7),$F892,"")</f>
        <v/>
      </c>
      <c r="H892" s="20" t="str">
        <f>IF(AND($C892&gt;=بحث!$G$7,$C892&lt;=بحث!$G$8,$E892=بحث!$I$7),IF(SUMPRODUCT(($G$1:$G891&lt;&gt;"")*($B$1:$B891=$B892))=0,MAX($H$1:$H891)+1,""),"")</f>
        <v/>
      </c>
    </row>
    <row r="893" spans="1:8" x14ac:dyDescent="0.25">
      <c r="A893" s="1">
        <v>8651</v>
      </c>
      <c r="B893" t="s">
        <v>130</v>
      </c>
      <c r="C893" s="6">
        <v>42071</v>
      </c>
      <c r="D893" s="6">
        <v>42075</v>
      </c>
      <c r="E893" t="s">
        <v>0</v>
      </c>
      <c r="F893" s="19">
        <v>5</v>
      </c>
      <c r="G893" s="20" t="str">
        <f>IF(AND($C893&gt;=بحث!$G$7,$C893&lt;=بحث!$G$8,$E893=بحث!$I$7),$F893,"")</f>
        <v/>
      </c>
      <c r="H893" s="20" t="str">
        <f>IF(AND($C893&gt;=بحث!$G$7,$C893&lt;=بحث!$G$8,$E893=بحث!$I$7),IF(SUMPRODUCT(($G$1:$G892&lt;&gt;"")*($B$1:$B892=$B893))=0,MAX($H$1:$H892)+1,""),"")</f>
        <v/>
      </c>
    </row>
    <row r="894" spans="1:8" x14ac:dyDescent="0.25">
      <c r="A894" s="1">
        <v>8714</v>
      </c>
      <c r="B894" t="s">
        <v>98</v>
      </c>
      <c r="C894" s="6">
        <v>42071</v>
      </c>
      <c r="D894" s="6">
        <v>42071</v>
      </c>
      <c r="E894" t="s">
        <v>0</v>
      </c>
      <c r="F894" s="19">
        <v>1</v>
      </c>
      <c r="G894" s="20" t="str">
        <f>IF(AND($C894&gt;=بحث!$G$7,$C894&lt;=بحث!$G$8,$E894=بحث!$I$7),$F894,"")</f>
        <v/>
      </c>
      <c r="H894" s="20" t="str">
        <f>IF(AND($C894&gt;=بحث!$G$7,$C894&lt;=بحث!$G$8,$E894=بحث!$I$7),IF(SUMPRODUCT(($G$1:$G893&lt;&gt;"")*($B$1:$B893=$B894))=0,MAX($H$1:$H893)+1,""),"")</f>
        <v/>
      </c>
    </row>
    <row r="895" spans="1:8" x14ac:dyDescent="0.25">
      <c r="A895" s="1">
        <v>8756</v>
      </c>
      <c r="B895" t="s">
        <v>107</v>
      </c>
      <c r="C895" s="6">
        <v>42068</v>
      </c>
      <c r="D895" s="6">
        <v>42068</v>
      </c>
      <c r="E895" t="s">
        <v>0</v>
      </c>
      <c r="F895" s="19">
        <v>1</v>
      </c>
      <c r="G895" s="20" t="str">
        <f>IF(AND($C895&gt;=بحث!$G$7,$C895&lt;=بحث!$G$8,$E895=بحث!$I$7),$F895,"")</f>
        <v/>
      </c>
      <c r="H895" s="20" t="str">
        <f>IF(AND($C895&gt;=بحث!$G$7,$C895&lt;=بحث!$G$8,$E895=بحث!$I$7),IF(SUMPRODUCT(($G$1:$G894&lt;&gt;"")*($B$1:$B894=$B895))=0,MAX($H$1:$H894)+1,""),"")</f>
        <v/>
      </c>
    </row>
    <row r="896" spans="1:8" x14ac:dyDescent="0.25">
      <c r="A896" s="1">
        <v>8687</v>
      </c>
      <c r="B896" t="s">
        <v>95</v>
      </c>
      <c r="C896" s="6">
        <v>42066</v>
      </c>
      <c r="D896" s="6">
        <v>42066</v>
      </c>
      <c r="E896" t="s">
        <v>3</v>
      </c>
      <c r="F896" s="19">
        <v>1</v>
      </c>
      <c r="G896" s="20" t="str">
        <f>IF(AND($C896&gt;=بحث!$G$7,$C896&lt;=بحث!$G$8,$E896=بحث!$I$7),$F896,"")</f>
        <v/>
      </c>
      <c r="H896" s="20" t="str">
        <f>IF(AND($C896&gt;=بحث!$G$7,$C896&lt;=بحث!$G$8,$E896=بحث!$I$7),IF(SUMPRODUCT(($G$1:$G895&lt;&gt;"")*($B$1:$B895=$B896))=0,MAX($H$1:$H895)+1,""),"")</f>
        <v/>
      </c>
    </row>
    <row r="897" spans="1:8" x14ac:dyDescent="0.25">
      <c r="A897" s="1">
        <v>8805</v>
      </c>
      <c r="B897" t="s">
        <v>36</v>
      </c>
      <c r="C897" s="6">
        <v>42067</v>
      </c>
      <c r="D897" s="6">
        <v>42067</v>
      </c>
      <c r="E897" t="s">
        <v>0</v>
      </c>
      <c r="F897" s="19">
        <v>1</v>
      </c>
      <c r="G897" s="20" t="str">
        <f>IF(AND($C897&gt;=بحث!$G$7,$C897&lt;=بحث!$G$8,$E897=بحث!$I$7),$F897,"")</f>
        <v/>
      </c>
      <c r="H897" s="20" t="str">
        <f>IF(AND($C897&gt;=بحث!$G$7,$C897&lt;=بحث!$G$8,$E897=بحث!$I$7),IF(SUMPRODUCT(($G$1:$G896&lt;&gt;"")*($B$1:$B896=$B897))=0,MAX($H$1:$H896)+1,""),"")</f>
        <v/>
      </c>
    </row>
    <row r="898" spans="1:8" x14ac:dyDescent="0.25">
      <c r="A898" s="1">
        <v>8728</v>
      </c>
      <c r="B898" t="s">
        <v>103</v>
      </c>
      <c r="C898" s="6">
        <v>42068</v>
      </c>
      <c r="D898" s="6">
        <v>42068</v>
      </c>
      <c r="E898" t="s">
        <v>0</v>
      </c>
      <c r="F898" s="19">
        <v>1</v>
      </c>
      <c r="G898" s="20" t="str">
        <f>IF(AND($C898&gt;=بحث!$G$7,$C898&lt;=بحث!$G$8,$E898=بحث!$I$7),$F898,"")</f>
        <v/>
      </c>
      <c r="H898" s="20" t="str">
        <f>IF(AND($C898&gt;=بحث!$G$7,$C898&lt;=بحث!$G$8,$E898=بحث!$I$7),IF(SUMPRODUCT(($G$1:$G897&lt;&gt;"")*($B$1:$B897=$B898))=0,MAX($H$1:$H897)+1,""),"")</f>
        <v/>
      </c>
    </row>
    <row r="899" spans="1:8" x14ac:dyDescent="0.25">
      <c r="A899" s="1">
        <v>8754</v>
      </c>
      <c r="B899" t="s">
        <v>252</v>
      </c>
      <c r="C899" s="6">
        <v>42067</v>
      </c>
      <c r="D899" s="6">
        <v>42067</v>
      </c>
      <c r="E899" t="s">
        <v>0</v>
      </c>
      <c r="F899" s="19">
        <v>1</v>
      </c>
      <c r="G899" s="20" t="str">
        <f>IF(AND($C899&gt;=بحث!$G$7,$C899&lt;=بحث!$G$8,$E899=بحث!$I$7),$F899,"")</f>
        <v/>
      </c>
      <c r="H899" s="20" t="str">
        <f>IF(AND($C899&gt;=بحث!$G$7,$C899&lt;=بحث!$G$8,$E899=بحث!$I$7),IF(SUMPRODUCT(($G$1:$G898&lt;&gt;"")*($B$1:$B898=$B899))=0,MAX($H$1:$H898)+1,""),"")</f>
        <v/>
      </c>
    </row>
    <row r="900" spans="1:8" x14ac:dyDescent="0.25">
      <c r="A900" s="1">
        <v>8683</v>
      </c>
      <c r="B900" t="s">
        <v>39</v>
      </c>
      <c r="C900" s="6">
        <v>42068</v>
      </c>
      <c r="D900" s="6">
        <v>42068</v>
      </c>
      <c r="E900" t="s">
        <v>0</v>
      </c>
      <c r="F900" s="19">
        <v>1</v>
      </c>
      <c r="G900" s="20" t="str">
        <f>IF(AND($C900&gt;=بحث!$G$7,$C900&lt;=بحث!$G$8,$E900=بحث!$I$7),$F900,"")</f>
        <v/>
      </c>
      <c r="H900" s="20" t="str">
        <f>IF(AND($C900&gt;=بحث!$G$7,$C900&lt;=بحث!$G$8,$E900=بحث!$I$7),IF(SUMPRODUCT(($G$1:$G899&lt;&gt;"")*($B$1:$B899=$B900))=0,MAX($H$1:$H899)+1,""),"")</f>
        <v/>
      </c>
    </row>
    <row r="901" spans="1:8" x14ac:dyDescent="0.25">
      <c r="A901">
        <v>8860</v>
      </c>
      <c r="B901" t="s">
        <v>178</v>
      </c>
      <c r="C901" s="6">
        <v>42068</v>
      </c>
      <c r="D901" s="6">
        <v>42068</v>
      </c>
      <c r="E901" t="s">
        <v>0</v>
      </c>
      <c r="F901" s="19">
        <v>1</v>
      </c>
      <c r="G901" s="20" t="str">
        <f>IF(AND($C901&gt;=بحث!$G$7,$C901&lt;=بحث!$G$8,$E901=بحث!$I$7),$F901,"")</f>
        <v/>
      </c>
      <c r="H901" s="20" t="str">
        <f>IF(AND($C901&gt;=بحث!$G$7,$C901&lt;=بحث!$G$8,$E901=بحث!$I$7),IF(SUMPRODUCT(($G$1:$G900&lt;&gt;"")*($B$1:$B900=$B901))=0,MAX($H$1:$H900)+1,""),"")</f>
        <v/>
      </c>
    </row>
    <row r="902" spans="1:8" x14ac:dyDescent="0.25">
      <c r="A902" s="1">
        <v>8655</v>
      </c>
      <c r="B902" t="s">
        <v>112</v>
      </c>
      <c r="C902" s="6">
        <v>42071</v>
      </c>
      <c r="D902" s="6">
        <v>42071</v>
      </c>
      <c r="E902" t="s">
        <v>0</v>
      </c>
      <c r="F902" s="19">
        <v>1</v>
      </c>
      <c r="G902" s="20" t="str">
        <f>IF(AND($C902&gt;=بحث!$G$7,$C902&lt;=بحث!$G$8,$E902=بحث!$I$7),$F902,"")</f>
        <v/>
      </c>
      <c r="H902" s="20" t="str">
        <f>IF(AND($C902&gt;=بحث!$G$7,$C902&lt;=بحث!$G$8,$E902=بحث!$I$7),IF(SUMPRODUCT(($G$1:$G901&lt;&gt;"")*($B$1:$B901=$B902))=0,MAX($H$1:$H901)+1,""),"")</f>
        <v/>
      </c>
    </row>
    <row r="903" spans="1:8" x14ac:dyDescent="0.25">
      <c r="A903" s="1">
        <v>8646</v>
      </c>
      <c r="B903" t="s">
        <v>196</v>
      </c>
      <c r="C903" s="6">
        <v>42071</v>
      </c>
      <c r="D903" s="6">
        <v>42071</v>
      </c>
      <c r="E903" t="s">
        <v>0</v>
      </c>
      <c r="F903" s="19">
        <v>1</v>
      </c>
      <c r="G903" s="20" t="str">
        <f>IF(AND($C903&gt;=بحث!$G$7,$C903&lt;=بحث!$G$8,$E903=بحث!$I$7),$F903,"")</f>
        <v/>
      </c>
      <c r="H903" s="20" t="str">
        <f>IF(AND($C903&gt;=بحث!$G$7,$C903&lt;=بحث!$G$8,$E903=بحث!$I$7),IF(SUMPRODUCT(($G$1:$G902&lt;&gt;"")*($B$1:$B902=$B903))=0,MAX($H$1:$H902)+1,""),"")</f>
        <v/>
      </c>
    </row>
    <row r="904" spans="1:8" x14ac:dyDescent="0.25">
      <c r="A904" s="1">
        <v>8257</v>
      </c>
      <c r="B904" t="s">
        <v>34</v>
      </c>
      <c r="C904" s="6">
        <v>42066</v>
      </c>
      <c r="D904" s="6">
        <v>42066</v>
      </c>
      <c r="E904" t="s">
        <v>0</v>
      </c>
      <c r="F904" s="19">
        <v>1</v>
      </c>
      <c r="G904" s="20" t="str">
        <f>IF(AND($C904&gt;=بحث!$G$7,$C904&lt;=بحث!$G$8,$E904=بحث!$I$7),$F904,"")</f>
        <v/>
      </c>
      <c r="H904" s="20" t="str">
        <f>IF(AND($C904&gt;=بحث!$G$7,$C904&lt;=بحث!$G$8,$E904=بحث!$I$7),IF(SUMPRODUCT(($G$1:$G903&lt;&gt;"")*($B$1:$B903=$B904))=0,MAX($H$1:$H903)+1,""),"")</f>
        <v/>
      </c>
    </row>
    <row r="905" spans="1:8" x14ac:dyDescent="0.25">
      <c r="A905" s="1">
        <v>8754</v>
      </c>
      <c r="B905" t="s">
        <v>252</v>
      </c>
      <c r="C905" s="6">
        <v>42060</v>
      </c>
      <c r="D905" s="6">
        <v>42060</v>
      </c>
      <c r="E905" t="s">
        <v>0</v>
      </c>
      <c r="F905" s="19">
        <v>1</v>
      </c>
      <c r="G905" s="20" t="str">
        <f>IF(AND($C905&gt;=بحث!$G$7,$C905&lt;=بحث!$G$8,$E905=بحث!$I$7),$F905,"")</f>
        <v/>
      </c>
      <c r="H905" s="20" t="str">
        <f>IF(AND($C905&gt;=بحث!$G$7,$C905&lt;=بحث!$G$8,$E905=بحث!$I$7),IF(SUMPRODUCT(($G$1:$G904&lt;&gt;"")*($B$1:$B904=$B905))=0,MAX($H$1:$H904)+1,""),"")</f>
        <v/>
      </c>
    </row>
    <row r="906" spans="1:8" x14ac:dyDescent="0.25">
      <c r="A906" s="1">
        <v>8186</v>
      </c>
      <c r="B906" t="s">
        <v>144</v>
      </c>
      <c r="C906" s="6">
        <v>42061</v>
      </c>
      <c r="D906" s="6">
        <v>42061</v>
      </c>
      <c r="E906" t="s">
        <v>0</v>
      </c>
      <c r="F906" s="19">
        <v>1</v>
      </c>
      <c r="G906" s="20" t="str">
        <f>IF(AND($C906&gt;=بحث!$G$7,$C906&lt;=بحث!$G$8,$E906=بحث!$I$7),$F906,"")</f>
        <v/>
      </c>
      <c r="H906" s="20" t="str">
        <f>IF(AND($C906&gt;=بحث!$G$7,$C906&lt;=بحث!$G$8,$E906=بحث!$I$7),IF(SUMPRODUCT(($G$1:$G905&lt;&gt;"")*($B$1:$B905=$B906))=0,MAX($H$1:$H905)+1,""),"")</f>
        <v/>
      </c>
    </row>
    <row r="907" spans="1:8" x14ac:dyDescent="0.25">
      <c r="A907" s="1">
        <v>8694</v>
      </c>
      <c r="B907" t="s">
        <v>104</v>
      </c>
      <c r="C907" s="6">
        <v>42068</v>
      </c>
      <c r="D907" s="6">
        <v>42068</v>
      </c>
      <c r="E907" t="s">
        <v>6</v>
      </c>
      <c r="F907" s="19">
        <v>1</v>
      </c>
      <c r="G907" s="20" t="str">
        <f>IF(AND($C907&gt;=بحث!$G$7,$C907&lt;=بحث!$G$8,$E907=بحث!$I$7),$F907,"")</f>
        <v/>
      </c>
      <c r="H907" s="20" t="str">
        <f>IF(AND($C907&gt;=بحث!$G$7,$C907&lt;=بحث!$G$8,$E907=بحث!$I$7),IF(SUMPRODUCT(($G$1:$G906&lt;&gt;"")*($B$1:$B906=$B907))=0,MAX($H$1:$H906)+1,""),"")</f>
        <v/>
      </c>
    </row>
    <row r="908" spans="1:8" x14ac:dyDescent="0.25">
      <c r="A908" s="1">
        <v>8809</v>
      </c>
      <c r="B908" t="s">
        <v>508</v>
      </c>
      <c r="C908" s="6">
        <v>42065</v>
      </c>
      <c r="D908" s="6">
        <v>42065</v>
      </c>
      <c r="E908" t="s">
        <v>3</v>
      </c>
      <c r="F908" s="19">
        <v>1</v>
      </c>
      <c r="G908" s="20" t="str">
        <f>IF(AND($C908&gt;=بحث!$G$7,$C908&lt;=بحث!$G$8,$E908=بحث!$I$7),$F908,"")</f>
        <v/>
      </c>
      <c r="H908" s="20" t="str">
        <f>IF(AND($C908&gt;=بحث!$G$7,$C908&lt;=بحث!$G$8,$E908=بحث!$I$7),IF(SUMPRODUCT(($G$1:$G907&lt;&gt;"")*($B$1:$B907=$B908))=0,MAX($H$1:$H907)+1,""),"")</f>
        <v/>
      </c>
    </row>
    <row r="909" spans="1:8" x14ac:dyDescent="0.25">
      <c r="A909" s="1">
        <v>8641</v>
      </c>
      <c r="B909" t="s">
        <v>152</v>
      </c>
      <c r="C909" s="6">
        <v>42071</v>
      </c>
      <c r="D909" s="6">
        <v>42075</v>
      </c>
      <c r="E909" t="s">
        <v>0</v>
      </c>
      <c r="F909" s="19">
        <v>5</v>
      </c>
      <c r="G909" s="20" t="str">
        <f>IF(AND($C909&gt;=بحث!$G$7,$C909&lt;=بحث!$G$8,$E909=بحث!$I$7),$F909,"")</f>
        <v/>
      </c>
      <c r="H909" s="20" t="str">
        <f>IF(AND($C909&gt;=بحث!$G$7,$C909&lt;=بحث!$G$8,$E909=بحث!$I$7),IF(SUMPRODUCT(($G$1:$G908&lt;&gt;"")*($B$1:$B908=$B909))=0,MAX($H$1:$H908)+1,""),"")</f>
        <v/>
      </c>
    </row>
    <row r="910" spans="1:8" x14ac:dyDescent="0.25">
      <c r="A910" s="1">
        <v>8817</v>
      </c>
      <c r="B910" t="s">
        <v>484</v>
      </c>
      <c r="C910" s="6">
        <v>42068</v>
      </c>
      <c r="D910" s="6">
        <v>42068</v>
      </c>
      <c r="E910" t="s">
        <v>3</v>
      </c>
      <c r="F910" s="19">
        <v>1</v>
      </c>
      <c r="G910" s="20" t="str">
        <f>IF(AND($C910&gt;=بحث!$G$7,$C910&lt;=بحث!$G$8,$E910=بحث!$I$7),$F910,"")</f>
        <v/>
      </c>
      <c r="H910" s="20" t="str">
        <f>IF(AND($C910&gt;=بحث!$G$7,$C910&lt;=بحث!$G$8,$E910=بحث!$I$7),IF(SUMPRODUCT(($G$1:$G909&lt;&gt;"")*($B$1:$B909=$B910))=0,MAX($H$1:$H909)+1,""),"")</f>
        <v/>
      </c>
    </row>
    <row r="911" spans="1:8" x14ac:dyDescent="0.25">
      <c r="A911" s="1">
        <v>8306</v>
      </c>
      <c r="B911" t="s">
        <v>87</v>
      </c>
      <c r="C911" s="6">
        <v>42067</v>
      </c>
      <c r="D911" s="6">
        <v>42068</v>
      </c>
      <c r="E911" t="s">
        <v>3</v>
      </c>
      <c r="F911" s="19">
        <v>1</v>
      </c>
      <c r="G911" s="20" t="str">
        <f>IF(AND($C911&gt;=بحث!$G$7,$C911&lt;=بحث!$G$8,$E911=بحث!$I$7),$F911,"")</f>
        <v/>
      </c>
      <c r="H911" s="20" t="str">
        <f>IF(AND($C911&gt;=بحث!$G$7,$C911&lt;=بحث!$G$8,$E911=بحث!$I$7),IF(SUMPRODUCT(($G$1:$G910&lt;&gt;"")*($B$1:$B910=$B911))=0,MAX($H$1:$H910)+1,""),"")</f>
        <v/>
      </c>
    </row>
    <row r="912" spans="1:8" x14ac:dyDescent="0.25">
      <c r="A912" s="1">
        <v>8224</v>
      </c>
      <c r="B912" t="s">
        <v>204</v>
      </c>
      <c r="C912" s="6">
        <v>42071</v>
      </c>
      <c r="D912" s="6">
        <v>42072</v>
      </c>
      <c r="E912" t="s">
        <v>3</v>
      </c>
      <c r="F912" s="19">
        <v>2</v>
      </c>
      <c r="G912" s="20" t="str">
        <f>IF(AND($C912&gt;=بحث!$G$7,$C912&lt;=بحث!$G$8,$E912=بحث!$I$7),$F912,"")</f>
        <v/>
      </c>
      <c r="H912" s="20" t="str">
        <f>IF(AND($C912&gt;=بحث!$G$7,$C912&lt;=بحث!$G$8,$E912=بحث!$I$7),IF(SUMPRODUCT(($G$1:$G911&lt;&gt;"")*($B$1:$B911=$B912))=0,MAX($H$1:$H911)+1,""),"")</f>
        <v/>
      </c>
    </row>
    <row r="913" spans="1:8" x14ac:dyDescent="0.25">
      <c r="A913" s="1">
        <v>8773</v>
      </c>
      <c r="B913" t="s">
        <v>139</v>
      </c>
      <c r="C913" s="6">
        <v>42068</v>
      </c>
      <c r="D913" s="6">
        <v>42068</v>
      </c>
      <c r="E913" t="s">
        <v>0</v>
      </c>
      <c r="F913" s="19">
        <v>1</v>
      </c>
      <c r="G913" s="20" t="str">
        <f>IF(AND($C913&gt;=بحث!$G$7,$C913&lt;=بحث!$G$8,$E913=بحث!$I$7),$F913,"")</f>
        <v/>
      </c>
      <c r="H913" s="20" t="str">
        <f>IF(AND($C913&gt;=بحث!$G$7,$C913&lt;=بحث!$G$8,$E913=بحث!$I$7),IF(SUMPRODUCT(($G$1:$G912&lt;&gt;"")*($B$1:$B912=$B913))=0,MAX($H$1:$H912)+1,""),"")</f>
        <v/>
      </c>
    </row>
    <row r="914" spans="1:8" x14ac:dyDescent="0.25">
      <c r="A914" s="1">
        <v>8659</v>
      </c>
      <c r="B914" t="s">
        <v>138</v>
      </c>
      <c r="C914" s="6">
        <v>42071</v>
      </c>
      <c r="D914" s="6">
        <v>42073</v>
      </c>
      <c r="E914" t="s">
        <v>3</v>
      </c>
      <c r="F914" s="19">
        <v>3</v>
      </c>
      <c r="G914" s="20" t="str">
        <f>IF(AND($C914&gt;=بحث!$G$7,$C914&lt;=بحث!$G$8,$E914=بحث!$I$7),$F914,"")</f>
        <v/>
      </c>
      <c r="H914" s="20" t="str">
        <f>IF(AND($C914&gt;=بحث!$G$7,$C914&lt;=بحث!$G$8,$E914=بحث!$I$7),IF(SUMPRODUCT(($G$1:$G913&lt;&gt;"")*($B$1:$B913=$B914))=0,MAX($H$1:$H913)+1,""),"")</f>
        <v/>
      </c>
    </row>
    <row r="915" spans="1:8" x14ac:dyDescent="0.25">
      <c r="A915" s="1">
        <v>8825</v>
      </c>
      <c r="B915" t="s">
        <v>151</v>
      </c>
      <c r="C915" s="6">
        <v>42064</v>
      </c>
      <c r="D915" s="6">
        <v>42064</v>
      </c>
      <c r="E915" t="s">
        <v>0</v>
      </c>
      <c r="F915" s="19">
        <v>1</v>
      </c>
      <c r="G915" s="20" t="str">
        <f>IF(AND($C915&gt;=بحث!$G$7,$C915&lt;=بحث!$G$8,$E915=بحث!$I$7),$F915,"")</f>
        <v/>
      </c>
      <c r="H915" s="20" t="str">
        <f>IF(AND($C915&gt;=بحث!$G$7,$C915&lt;=بحث!$G$8,$E915=بحث!$I$7),IF(SUMPRODUCT(($G$1:$G914&lt;&gt;"")*($B$1:$B914=$B915))=0,MAX($H$1:$H914)+1,""),"")</f>
        <v/>
      </c>
    </row>
    <row r="916" spans="1:8" x14ac:dyDescent="0.25">
      <c r="A916" s="1">
        <v>8630</v>
      </c>
      <c r="B916" t="s">
        <v>256</v>
      </c>
      <c r="C916" s="6">
        <v>42064</v>
      </c>
      <c r="D916" s="6">
        <v>42065</v>
      </c>
      <c r="E916" t="s">
        <v>3</v>
      </c>
      <c r="F916" s="19">
        <v>2</v>
      </c>
      <c r="G916" s="20" t="str">
        <f>IF(AND($C916&gt;=بحث!$G$7,$C916&lt;=بحث!$G$8,$E916=بحث!$I$7),$F916,"")</f>
        <v/>
      </c>
      <c r="H916" s="20" t="str">
        <f>IF(AND($C916&gt;=بحث!$G$7,$C916&lt;=بحث!$G$8,$E916=بحث!$I$7),IF(SUMPRODUCT(($G$1:$G915&lt;&gt;"")*($B$1:$B915=$B916))=0,MAX($H$1:$H915)+1,""),"")</f>
        <v/>
      </c>
    </row>
    <row r="917" spans="1:8" x14ac:dyDescent="0.25">
      <c r="A917" s="1">
        <v>8338</v>
      </c>
      <c r="B917" t="s">
        <v>258</v>
      </c>
      <c r="C917" s="6">
        <v>42060</v>
      </c>
      <c r="D917" s="6">
        <v>42060</v>
      </c>
      <c r="E917" t="s">
        <v>0</v>
      </c>
      <c r="F917" s="19">
        <v>1</v>
      </c>
      <c r="G917" s="20" t="str">
        <f>IF(AND($C917&gt;=بحث!$G$7,$C917&lt;=بحث!$G$8,$E917=بحث!$I$7),$F917,"")</f>
        <v/>
      </c>
      <c r="H917" s="20" t="str">
        <f>IF(AND($C917&gt;=بحث!$G$7,$C917&lt;=بحث!$G$8,$E917=بحث!$I$7),IF(SUMPRODUCT(($G$1:$G916&lt;&gt;"")*($B$1:$B916=$B917))=0,MAX($H$1:$H916)+1,""),"")</f>
        <v/>
      </c>
    </row>
    <row r="918" spans="1:8" x14ac:dyDescent="0.25">
      <c r="A918" s="1">
        <v>8702</v>
      </c>
      <c r="B918" t="s">
        <v>45</v>
      </c>
      <c r="C918" s="6">
        <v>42064</v>
      </c>
      <c r="D918" s="6">
        <v>42064</v>
      </c>
      <c r="E918" t="s">
        <v>0</v>
      </c>
      <c r="F918" s="19">
        <v>1</v>
      </c>
      <c r="G918" s="20" t="str">
        <f>IF(AND($C918&gt;=بحث!$G$7,$C918&lt;=بحث!$G$8,$E918=بحث!$I$7),$F918,"")</f>
        <v/>
      </c>
      <c r="H918" s="20" t="str">
        <f>IF(AND($C918&gt;=بحث!$G$7,$C918&lt;=بحث!$G$8,$E918=بحث!$I$7),IF(SUMPRODUCT(($G$1:$G917&lt;&gt;"")*($B$1:$B917=$B918))=0,MAX($H$1:$H917)+1,""),"")</f>
        <v/>
      </c>
    </row>
    <row r="919" spans="1:8" x14ac:dyDescent="0.25">
      <c r="A919" s="1">
        <v>8648</v>
      </c>
      <c r="B919" t="s">
        <v>114</v>
      </c>
      <c r="C919" s="6">
        <v>42059</v>
      </c>
      <c r="D919" s="6">
        <v>42061</v>
      </c>
      <c r="E919" t="s">
        <v>0</v>
      </c>
      <c r="F919" s="19">
        <v>3</v>
      </c>
      <c r="G919" s="20" t="str">
        <f>IF(AND($C919&gt;=بحث!$G$7,$C919&lt;=بحث!$G$8,$E919=بحث!$I$7),$F919,"")</f>
        <v/>
      </c>
      <c r="H919" s="20" t="str">
        <f>IF(AND($C919&gt;=بحث!$G$7,$C919&lt;=بحث!$G$8,$E919=بحث!$I$7),IF(SUMPRODUCT(($G$1:$G918&lt;&gt;"")*($B$1:$B918=$B919))=0,MAX($H$1:$H918)+1,""),"")</f>
        <v/>
      </c>
    </row>
    <row r="920" spans="1:8" x14ac:dyDescent="0.25">
      <c r="A920" s="1">
        <v>8282</v>
      </c>
      <c r="B920" t="s">
        <v>188</v>
      </c>
      <c r="C920" s="6">
        <v>42061</v>
      </c>
      <c r="D920" s="6">
        <v>42061</v>
      </c>
      <c r="E920" t="s">
        <v>0</v>
      </c>
      <c r="F920" s="19">
        <v>0</v>
      </c>
      <c r="G920" s="20" t="str">
        <f>IF(AND($C920&gt;=بحث!$G$7,$C920&lt;=بحث!$G$8,$E920=بحث!$I$7),$F920,"")</f>
        <v/>
      </c>
      <c r="H920" s="20" t="str">
        <f>IF(AND($C920&gt;=بحث!$G$7,$C920&lt;=بحث!$G$8,$E920=بحث!$I$7),IF(SUMPRODUCT(($G$1:$G919&lt;&gt;"")*($B$1:$B919=$B920))=0,MAX($H$1:$H919)+1,""),"")</f>
        <v/>
      </c>
    </row>
    <row r="921" spans="1:8" x14ac:dyDescent="0.25">
      <c r="A921">
        <v>8886</v>
      </c>
      <c r="B921" t="s">
        <v>100</v>
      </c>
      <c r="C921" s="6">
        <v>42059</v>
      </c>
      <c r="D921" s="6">
        <v>42059</v>
      </c>
      <c r="E921" t="s">
        <v>0</v>
      </c>
      <c r="F921" s="19">
        <v>1</v>
      </c>
      <c r="G921" s="20" t="str">
        <f>IF(AND($C921&gt;=بحث!$G$7,$C921&lt;=بحث!$G$8,$E921=بحث!$I$7),$F921,"")</f>
        <v/>
      </c>
      <c r="H921" s="20" t="str">
        <f>IF(AND($C921&gt;=بحث!$G$7,$C921&lt;=بحث!$G$8,$E921=بحث!$I$7),IF(SUMPRODUCT(($G$1:$G920&lt;&gt;"")*($B$1:$B920=$B921))=0,MAX($H$1:$H920)+1,""),"")</f>
        <v/>
      </c>
    </row>
    <row r="922" spans="1:8" x14ac:dyDescent="0.25">
      <c r="A922" s="1">
        <v>8787</v>
      </c>
      <c r="B922" t="s">
        <v>498</v>
      </c>
      <c r="C922" s="6">
        <v>42060</v>
      </c>
      <c r="D922" s="6">
        <v>42061</v>
      </c>
      <c r="E922" t="s">
        <v>0</v>
      </c>
      <c r="F922" s="19">
        <v>2</v>
      </c>
      <c r="G922" s="20" t="str">
        <f>IF(AND($C922&gt;=بحث!$G$7,$C922&lt;=بحث!$G$8,$E922=بحث!$I$7),$F922,"")</f>
        <v/>
      </c>
      <c r="H922" s="20" t="str">
        <f>IF(AND($C922&gt;=بحث!$G$7,$C922&lt;=بحث!$G$8,$E922=بحث!$I$7),IF(SUMPRODUCT(($G$1:$G921&lt;&gt;"")*($B$1:$B921=$B922))=0,MAX($H$1:$H921)+1,""),"")</f>
        <v/>
      </c>
    </row>
    <row r="923" spans="1:8" x14ac:dyDescent="0.25">
      <c r="A923" s="1">
        <v>8714</v>
      </c>
      <c r="B923" t="s">
        <v>98</v>
      </c>
      <c r="C923" s="6">
        <v>42064</v>
      </c>
      <c r="D923" s="6">
        <v>42064</v>
      </c>
      <c r="E923" t="s">
        <v>0</v>
      </c>
      <c r="F923" s="19">
        <v>1</v>
      </c>
      <c r="G923" s="20" t="str">
        <f>IF(AND($C923&gt;=بحث!$G$7,$C923&lt;=بحث!$G$8,$E923=بحث!$I$7),$F923,"")</f>
        <v/>
      </c>
      <c r="H923" s="20" t="str">
        <f>IF(AND($C923&gt;=بحث!$G$7,$C923&lt;=بحث!$G$8,$E923=بحث!$I$7),IF(SUMPRODUCT(($G$1:$G922&lt;&gt;"")*($B$1:$B922=$B923))=0,MAX($H$1:$H922)+1,""),"")</f>
        <v/>
      </c>
    </row>
    <row r="924" spans="1:8" x14ac:dyDescent="0.25">
      <c r="A924" s="1">
        <v>8805</v>
      </c>
      <c r="B924" t="s">
        <v>36</v>
      </c>
      <c r="C924" s="6">
        <v>42064</v>
      </c>
      <c r="D924" s="6">
        <v>42064</v>
      </c>
      <c r="E924" t="s">
        <v>0</v>
      </c>
      <c r="F924" s="19">
        <v>1</v>
      </c>
      <c r="G924" s="20" t="str">
        <f>IF(AND($C924&gt;=بحث!$G$7,$C924&lt;=بحث!$G$8,$E924=بحث!$I$7),$F924,"")</f>
        <v/>
      </c>
      <c r="H924" s="20" t="str">
        <f>IF(AND($C924&gt;=بحث!$G$7,$C924&lt;=بحث!$G$8,$E924=بحث!$I$7),IF(SUMPRODUCT(($G$1:$G923&lt;&gt;"")*($B$1:$B923=$B924))=0,MAX($H$1:$H923)+1,""),"")</f>
        <v/>
      </c>
    </row>
    <row r="925" spans="1:8" x14ac:dyDescent="0.25">
      <c r="A925">
        <v>8861</v>
      </c>
      <c r="B925" t="s">
        <v>172</v>
      </c>
      <c r="C925" s="6">
        <v>42058</v>
      </c>
      <c r="D925" s="6">
        <v>42058</v>
      </c>
      <c r="E925" t="s">
        <v>0</v>
      </c>
      <c r="F925" s="19">
        <v>1</v>
      </c>
      <c r="G925" s="20" t="str">
        <f>IF(AND($C925&gt;=بحث!$G$7,$C925&lt;=بحث!$G$8,$E925=بحث!$I$7),$F925,"")</f>
        <v/>
      </c>
      <c r="H925" s="20" t="str">
        <f>IF(AND($C925&gt;=بحث!$G$7,$C925&lt;=بحث!$G$8,$E925=بحث!$I$7),IF(SUMPRODUCT(($G$1:$G924&lt;&gt;"")*($B$1:$B924=$B925))=0,MAX($H$1:$H924)+1,""),"")</f>
        <v/>
      </c>
    </row>
    <row r="926" spans="1:8" x14ac:dyDescent="0.25">
      <c r="A926" s="1">
        <v>8314</v>
      </c>
      <c r="B926" t="s">
        <v>133</v>
      </c>
      <c r="C926" s="6">
        <v>42065</v>
      </c>
      <c r="D926" s="6">
        <v>42065</v>
      </c>
      <c r="E926" t="s">
        <v>0</v>
      </c>
      <c r="F926" s="19">
        <v>1</v>
      </c>
      <c r="G926" s="20" t="str">
        <f>IF(AND($C926&gt;=بحث!$G$7,$C926&lt;=بحث!$G$8,$E926=بحث!$I$7),$F926,"")</f>
        <v/>
      </c>
      <c r="H926" s="20" t="str">
        <f>IF(AND($C926&gt;=بحث!$G$7,$C926&lt;=بحث!$G$8,$E926=بحث!$I$7),IF(SUMPRODUCT(($G$1:$G925&lt;&gt;"")*($B$1:$B925=$B926))=0,MAX($H$1:$H925)+1,""),"")</f>
        <v/>
      </c>
    </row>
    <row r="927" spans="1:8" x14ac:dyDescent="0.25">
      <c r="A927" s="1">
        <v>8314</v>
      </c>
      <c r="B927" t="s">
        <v>133</v>
      </c>
      <c r="C927" s="6">
        <v>42066</v>
      </c>
      <c r="D927" s="6">
        <v>42066</v>
      </c>
      <c r="E927" t="s">
        <v>0</v>
      </c>
      <c r="F927" s="19">
        <v>1</v>
      </c>
      <c r="G927" s="20" t="str">
        <f>IF(AND($C927&gt;=بحث!$G$7,$C927&lt;=بحث!$G$8,$E927=بحث!$I$7),$F927,"")</f>
        <v/>
      </c>
      <c r="H927" s="20" t="str">
        <f>IF(AND($C927&gt;=بحث!$G$7,$C927&lt;=بحث!$G$8,$E927=بحث!$I$7),IF(SUMPRODUCT(($G$1:$G926&lt;&gt;"")*($B$1:$B926=$B927))=0,MAX($H$1:$H926)+1,""),"")</f>
        <v/>
      </c>
    </row>
    <row r="928" spans="1:8" x14ac:dyDescent="0.25">
      <c r="A928">
        <v>8860</v>
      </c>
      <c r="B928" t="s">
        <v>178</v>
      </c>
      <c r="C928" s="6">
        <v>42058</v>
      </c>
      <c r="D928" s="6">
        <v>42058</v>
      </c>
      <c r="E928" t="s">
        <v>0</v>
      </c>
      <c r="F928" s="19">
        <v>1</v>
      </c>
      <c r="G928" s="20" t="str">
        <f>IF(AND($C928&gt;=بحث!$G$7,$C928&lt;=بحث!$G$8,$E928=بحث!$I$7),$F928,"")</f>
        <v/>
      </c>
      <c r="H928" s="20" t="str">
        <f>IF(AND($C928&gt;=بحث!$G$7,$C928&lt;=بحث!$G$8,$E928=بحث!$I$7),IF(SUMPRODUCT(($G$1:$G927&lt;&gt;"")*($B$1:$B927=$B928))=0,MAX($H$1:$H927)+1,""),"")</f>
        <v/>
      </c>
    </row>
    <row r="929" spans="1:8" x14ac:dyDescent="0.25">
      <c r="A929" s="1">
        <v>8324</v>
      </c>
      <c r="B929" t="s">
        <v>73</v>
      </c>
      <c r="C929" s="6">
        <v>42057</v>
      </c>
      <c r="D929" s="6">
        <v>42057</v>
      </c>
      <c r="E929" t="s">
        <v>0</v>
      </c>
      <c r="F929" s="19">
        <v>1</v>
      </c>
      <c r="G929" s="20" t="str">
        <f>IF(AND($C929&gt;=بحث!$G$7,$C929&lt;=بحث!$G$8,$E929=بحث!$I$7),$F929,"")</f>
        <v/>
      </c>
      <c r="H929" s="20" t="str">
        <f>IF(AND($C929&gt;=بحث!$G$7,$C929&lt;=بحث!$G$8,$E929=بحث!$I$7),IF(SUMPRODUCT(($G$1:$G928&lt;&gt;"")*($B$1:$B928=$B929))=0,MAX($H$1:$H928)+1,""),"")</f>
        <v/>
      </c>
    </row>
    <row r="930" spans="1:8" x14ac:dyDescent="0.25">
      <c r="A930" s="1">
        <v>8805</v>
      </c>
      <c r="B930" t="s">
        <v>36</v>
      </c>
      <c r="C930" s="6">
        <v>42060</v>
      </c>
      <c r="D930" s="6">
        <v>42061</v>
      </c>
      <c r="E930" t="s">
        <v>0</v>
      </c>
      <c r="F930" s="19">
        <v>2</v>
      </c>
      <c r="G930" s="20" t="str">
        <f>IF(AND($C930&gt;=بحث!$G$7,$C930&lt;=بحث!$G$8,$E930=بحث!$I$7),$F930,"")</f>
        <v/>
      </c>
      <c r="H930" s="20" t="str">
        <f>IF(AND($C930&gt;=بحث!$G$7,$C930&lt;=بحث!$G$8,$E930=بحث!$I$7),IF(SUMPRODUCT(($G$1:$G929&lt;&gt;"")*($B$1:$B929=$B930))=0,MAX($H$1:$H929)+1,""),"")</f>
        <v/>
      </c>
    </row>
    <row r="931" spans="1:8" x14ac:dyDescent="0.25">
      <c r="A931" s="1">
        <v>8302</v>
      </c>
      <c r="B931" t="s">
        <v>66</v>
      </c>
      <c r="C931" s="6">
        <v>42060</v>
      </c>
      <c r="D931" s="6">
        <v>42060</v>
      </c>
      <c r="E931" t="s">
        <v>0</v>
      </c>
      <c r="F931" s="19">
        <v>1</v>
      </c>
      <c r="G931" s="20" t="str">
        <f>IF(AND($C931&gt;=بحث!$G$7,$C931&lt;=بحث!$G$8,$E931=بحث!$I$7),$F931,"")</f>
        <v/>
      </c>
      <c r="H931" s="20" t="str">
        <f>IF(AND($C931&gt;=بحث!$G$7,$C931&lt;=بحث!$G$8,$E931=بحث!$I$7),IF(SUMPRODUCT(($G$1:$G930&lt;&gt;"")*($B$1:$B930=$B931))=0,MAX($H$1:$H930)+1,""),"")</f>
        <v/>
      </c>
    </row>
    <row r="932" spans="1:8" x14ac:dyDescent="0.25">
      <c r="A932" s="1">
        <v>8699</v>
      </c>
      <c r="B932" t="s">
        <v>223</v>
      </c>
      <c r="C932" s="6">
        <v>42060</v>
      </c>
      <c r="D932" s="6">
        <v>42060</v>
      </c>
      <c r="E932" t="s">
        <v>0</v>
      </c>
      <c r="F932" s="19">
        <v>1</v>
      </c>
      <c r="G932" s="20" t="str">
        <f>IF(AND($C932&gt;=بحث!$G$7,$C932&lt;=بحث!$G$8,$E932=بحث!$I$7),$F932,"")</f>
        <v/>
      </c>
      <c r="H932" s="20" t="str">
        <f>IF(AND($C932&gt;=بحث!$G$7,$C932&lt;=بحث!$G$8,$E932=بحث!$I$7),IF(SUMPRODUCT(($G$1:$G931&lt;&gt;"")*($B$1:$B931=$B932))=0,MAX($H$1:$H931)+1,""),"")</f>
        <v/>
      </c>
    </row>
    <row r="933" spans="1:8" x14ac:dyDescent="0.25">
      <c r="A933" s="1">
        <v>8696</v>
      </c>
      <c r="B933" t="s">
        <v>110</v>
      </c>
      <c r="C933" s="6">
        <v>42061</v>
      </c>
      <c r="D933" s="6">
        <v>42061</v>
      </c>
      <c r="E933" t="s">
        <v>0</v>
      </c>
      <c r="F933" s="19">
        <v>1</v>
      </c>
      <c r="G933" s="20" t="str">
        <f>IF(AND($C933&gt;=بحث!$G$7,$C933&lt;=بحث!$G$8,$E933=بحث!$I$7),$F933,"")</f>
        <v/>
      </c>
      <c r="H933" s="20" t="str">
        <f>IF(AND($C933&gt;=بحث!$G$7,$C933&lt;=بحث!$G$8,$E933=بحث!$I$7),IF(SUMPRODUCT(($G$1:$G932&lt;&gt;"")*($B$1:$B932=$B933))=0,MAX($H$1:$H932)+1,""),"")</f>
        <v/>
      </c>
    </row>
    <row r="934" spans="1:8" x14ac:dyDescent="0.25">
      <c r="A934" s="1">
        <v>8653</v>
      </c>
      <c r="B934" t="s">
        <v>32</v>
      </c>
      <c r="C934" s="6">
        <v>42065</v>
      </c>
      <c r="D934" s="6">
        <v>42066</v>
      </c>
      <c r="E934" t="s">
        <v>0</v>
      </c>
      <c r="F934" s="19">
        <v>2</v>
      </c>
      <c r="G934" s="20" t="str">
        <f>IF(AND($C934&gt;=بحث!$G$7,$C934&lt;=بحث!$G$8,$E934=بحث!$I$7),$F934,"")</f>
        <v/>
      </c>
      <c r="H934" s="20" t="str">
        <f>IF(AND($C934&gt;=بحث!$G$7,$C934&lt;=بحث!$G$8,$E934=بحث!$I$7),IF(SUMPRODUCT(($G$1:$G933&lt;&gt;"")*($B$1:$B933=$B934))=0,MAX($H$1:$H933)+1,""),"")</f>
        <v/>
      </c>
    </row>
    <row r="935" spans="1:8" x14ac:dyDescent="0.25">
      <c r="A935" s="1">
        <v>8647</v>
      </c>
      <c r="B935" t="s">
        <v>37</v>
      </c>
      <c r="C935" s="6">
        <v>42065</v>
      </c>
      <c r="D935" s="6">
        <v>42065</v>
      </c>
      <c r="E935" t="s">
        <v>0</v>
      </c>
      <c r="F935" s="19">
        <v>1</v>
      </c>
      <c r="G935" s="20" t="str">
        <f>IF(AND($C935&gt;=بحث!$G$7,$C935&lt;=بحث!$G$8,$E935=بحث!$I$7),$F935,"")</f>
        <v/>
      </c>
      <c r="H935" s="20" t="str">
        <f>IF(AND($C935&gt;=بحث!$G$7,$C935&lt;=بحث!$G$8,$E935=بحث!$I$7),IF(SUMPRODUCT(($G$1:$G934&lt;&gt;"")*($B$1:$B934=$B935))=0,MAX($H$1:$H934)+1,""),"")</f>
        <v/>
      </c>
    </row>
    <row r="936" spans="1:8" x14ac:dyDescent="0.25">
      <c r="A936" s="1">
        <v>8264</v>
      </c>
      <c r="B936" t="s">
        <v>99</v>
      </c>
      <c r="C936" s="6">
        <v>42060</v>
      </c>
      <c r="D936" s="6">
        <v>42061</v>
      </c>
      <c r="E936" t="s">
        <v>0</v>
      </c>
      <c r="F936" s="19">
        <v>2</v>
      </c>
      <c r="G936" s="20" t="str">
        <f>IF(AND($C936&gt;=بحث!$G$7,$C936&lt;=بحث!$G$8,$E936=بحث!$I$7),$F936,"")</f>
        <v/>
      </c>
      <c r="H936" s="20" t="str">
        <f>IF(AND($C936&gt;=بحث!$G$7,$C936&lt;=بحث!$G$8,$E936=بحث!$I$7),IF(SUMPRODUCT(($G$1:$G935&lt;&gt;"")*($B$1:$B935=$B936))=0,MAX($H$1:$H935)+1,""),"")</f>
        <v/>
      </c>
    </row>
    <row r="937" spans="1:8" x14ac:dyDescent="0.25">
      <c r="A937" s="1">
        <v>8814</v>
      </c>
      <c r="B937" t="s">
        <v>491</v>
      </c>
      <c r="C937" s="6">
        <v>42061</v>
      </c>
      <c r="D937" s="6">
        <v>42061</v>
      </c>
      <c r="E937" t="s">
        <v>0</v>
      </c>
      <c r="F937" s="19">
        <v>1</v>
      </c>
      <c r="G937" s="20" t="str">
        <f>IF(AND($C937&gt;=بحث!$G$7,$C937&lt;=بحث!$G$8,$E937=بحث!$I$7),$F937,"")</f>
        <v/>
      </c>
      <c r="H937" s="20" t="str">
        <f>IF(AND($C937&gt;=بحث!$G$7,$C937&lt;=بحث!$G$8,$E937=بحث!$I$7),IF(SUMPRODUCT(($G$1:$G936&lt;&gt;"")*($B$1:$B936=$B937))=0,MAX($H$1:$H936)+1,""),"")</f>
        <v/>
      </c>
    </row>
    <row r="938" spans="1:8" x14ac:dyDescent="0.25">
      <c r="A938" s="1">
        <v>8303</v>
      </c>
      <c r="B938" t="s">
        <v>40</v>
      </c>
      <c r="C938" s="6">
        <v>42064</v>
      </c>
      <c r="D938" s="6">
        <v>42064</v>
      </c>
      <c r="E938" t="s">
        <v>0</v>
      </c>
      <c r="F938" s="19">
        <v>1</v>
      </c>
      <c r="G938" s="20" t="str">
        <f>IF(AND($C938&gt;=بحث!$G$7,$C938&lt;=بحث!$G$8,$E938=بحث!$I$7),$F938,"")</f>
        <v/>
      </c>
      <c r="H938" s="20" t="str">
        <f>IF(AND($C938&gt;=بحث!$G$7,$C938&lt;=بحث!$G$8,$E938=بحث!$I$7),IF(SUMPRODUCT(($G$1:$G937&lt;&gt;"")*($B$1:$B937=$B938))=0,MAX($H$1:$H937)+1,""),"")</f>
        <v/>
      </c>
    </row>
    <row r="939" spans="1:8" x14ac:dyDescent="0.25">
      <c r="A939" s="1">
        <v>8656</v>
      </c>
      <c r="B939" t="s">
        <v>33</v>
      </c>
      <c r="C939" s="6">
        <v>42064</v>
      </c>
      <c r="D939" s="6">
        <v>42066</v>
      </c>
      <c r="E939" t="s">
        <v>0</v>
      </c>
      <c r="F939" s="19">
        <v>3</v>
      </c>
      <c r="G939" s="20" t="str">
        <f>IF(AND($C939&gt;=بحث!$G$7,$C939&lt;=بحث!$G$8,$E939=بحث!$I$7),$F939,"")</f>
        <v/>
      </c>
      <c r="H939" s="20" t="str">
        <f>IF(AND($C939&gt;=بحث!$G$7,$C939&lt;=بحث!$G$8,$E939=بحث!$I$7),IF(SUMPRODUCT(($G$1:$G938&lt;&gt;"")*($B$1:$B938=$B939))=0,MAX($H$1:$H938)+1,""),"")</f>
        <v/>
      </c>
    </row>
    <row r="940" spans="1:8" x14ac:dyDescent="0.25">
      <c r="A940" s="1">
        <v>8643</v>
      </c>
      <c r="B940" t="s">
        <v>118</v>
      </c>
      <c r="C940" s="6">
        <v>42064</v>
      </c>
      <c r="D940" s="6">
        <v>42065</v>
      </c>
      <c r="E940" t="s">
        <v>0</v>
      </c>
      <c r="F940" s="19">
        <v>2</v>
      </c>
      <c r="G940" s="20" t="str">
        <f>IF(AND($C940&gt;=بحث!$G$7,$C940&lt;=بحث!$G$8,$E940=بحث!$I$7),$F940,"")</f>
        <v/>
      </c>
      <c r="H940" s="20" t="str">
        <f>IF(AND($C940&gt;=بحث!$G$7,$C940&lt;=بحث!$G$8,$E940=بحث!$I$7),IF(SUMPRODUCT(($G$1:$G939&lt;&gt;"")*($B$1:$B939=$B940))=0,MAX($H$1:$H939)+1,""),"")</f>
        <v/>
      </c>
    </row>
    <row r="941" spans="1:8" x14ac:dyDescent="0.25">
      <c r="A941" s="1">
        <v>8728</v>
      </c>
      <c r="B941" t="s">
        <v>103</v>
      </c>
      <c r="C941" s="6">
        <v>42061</v>
      </c>
      <c r="D941" s="6">
        <v>42061</v>
      </c>
      <c r="E941" t="s">
        <v>0</v>
      </c>
      <c r="F941" s="19">
        <v>1</v>
      </c>
      <c r="G941" s="20" t="str">
        <f>IF(AND($C941&gt;=بحث!$G$7,$C941&lt;=بحث!$G$8,$E941=بحث!$I$7),$F941,"")</f>
        <v/>
      </c>
      <c r="H941" s="20" t="str">
        <f>IF(AND($C941&gt;=بحث!$G$7,$C941&lt;=بحث!$G$8,$E941=بحث!$I$7),IF(SUMPRODUCT(($G$1:$G940&lt;&gt;"")*($B$1:$B940=$B941))=0,MAX($H$1:$H940)+1,""),"")</f>
        <v/>
      </c>
    </row>
    <row r="942" spans="1:8" x14ac:dyDescent="0.25">
      <c r="A942" s="1">
        <v>8683</v>
      </c>
      <c r="B942" t="s">
        <v>39</v>
      </c>
      <c r="C942" s="6">
        <v>42061</v>
      </c>
      <c r="D942" s="6">
        <v>42061</v>
      </c>
      <c r="E942" t="s">
        <v>0</v>
      </c>
      <c r="F942" s="19">
        <v>1</v>
      </c>
      <c r="G942" s="20" t="str">
        <f>IF(AND($C942&gt;=بحث!$G$7,$C942&lt;=بحث!$G$8,$E942=بحث!$I$7),$F942,"")</f>
        <v/>
      </c>
      <c r="H942" s="20" t="str">
        <f>IF(AND($C942&gt;=بحث!$G$7,$C942&lt;=بحث!$G$8,$E942=بحث!$I$7),IF(SUMPRODUCT(($G$1:$G941&lt;&gt;"")*($B$1:$B941=$B942))=0,MAX($H$1:$H941)+1,""),"")</f>
        <v/>
      </c>
    </row>
    <row r="943" spans="1:8" x14ac:dyDescent="0.25">
      <c r="A943" s="1">
        <v>8664</v>
      </c>
      <c r="B943" t="s">
        <v>212</v>
      </c>
      <c r="C943" s="6">
        <v>42064</v>
      </c>
      <c r="D943" s="6">
        <v>42064</v>
      </c>
      <c r="E943" t="s">
        <v>0</v>
      </c>
      <c r="F943" s="19">
        <v>1</v>
      </c>
      <c r="G943" s="20" t="str">
        <f>IF(AND($C943&gt;=بحث!$G$7,$C943&lt;=بحث!$G$8,$E943=بحث!$I$7),$F943,"")</f>
        <v/>
      </c>
      <c r="H943" s="20" t="str">
        <f>IF(AND($C943&gt;=بحث!$G$7,$C943&lt;=بحث!$G$8,$E943=بحث!$I$7),IF(SUMPRODUCT(($G$1:$G942&lt;&gt;"")*($B$1:$B942=$B943))=0,MAX($H$1:$H942)+1,""),"")</f>
        <v/>
      </c>
    </row>
    <row r="944" spans="1:8" x14ac:dyDescent="0.25">
      <c r="A944" s="1">
        <v>8623</v>
      </c>
      <c r="B944" t="s">
        <v>125</v>
      </c>
      <c r="C944" s="6">
        <v>42061</v>
      </c>
      <c r="D944" s="6">
        <v>42064</v>
      </c>
      <c r="E944" t="s">
        <v>3</v>
      </c>
      <c r="F944" s="19">
        <v>2</v>
      </c>
      <c r="G944" s="20" t="str">
        <f>IF(AND($C944&gt;=بحث!$G$7,$C944&lt;=بحث!$G$8,$E944=بحث!$I$7),$F944,"")</f>
        <v/>
      </c>
      <c r="H944" s="20" t="str">
        <f>IF(AND($C944&gt;=بحث!$G$7,$C944&lt;=بحث!$G$8,$E944=بحث!$I$7),IF(SUMPRODUCT(($G$1:$G943&lt;&gt;"")*($B$1:$B943=$B944))=0,MAX($H$1:$H943)+1,""),"")</f>
        <v/>
      </c>
    </row>
    <row r="945" spans="1:8" x14ac:dyDescent="0.25">
      <c r="A945" s="1">
        <v>8705</v>
      </c>
      <c r="B945" t="s">
        <v>490</v>
      </c>
      <c r="C945" s="6">
        <v>42061</v>
      </c>
      <c r="D945" s="6">
        <v>42061</v>
      </c>
      <c r="E945" t="s">
        <v>0</v>
      </c>
      <c r="F945" s="19">
        <v>1</v>
      </c>
      <c r="G945" s="20" t="str">
        <f>IF(AND($C945&gt;=بحث!$G$7,$C945&lt;=بحث!$G$8,$E945=بحث!$I$7),$F945,"")</f>
        <v/>
      </c>
      <c r="H945" s="20" t="str">
        <f>IF(AND($C945&gt;=بحث!$G$7,$C945&lt;=بحث!$G$8,$E945=بحث!$I$7),IF(SUMPRODUCT(($G$1:$G944&lt;&gt;"")*($B$1:$B944=$B945))=0,MAX($H$1:$H944)+1,""),"")</f>
        <v/>
      </c>
    </row>
    <row r="946" spans="1:8" x14ac:dyDescent="0.25">
      <c r="A946" s="1">
        <v>8705</v>
      </c>
      <c r="B946" t="s">
        <v>490</v>
      </c>
      <c r="C946" s="6">
        <v>42054</v>
      </c>
      <c r="D946" s="6">
        <v>42054</v>
      </c>
      <c r="E946" t="s">
        <v>0</v>
      </c>
      <c r="F946" s="19">
        <v>1</v>
      </c>
      <c r="G946" s="20" t="str">
        <f>IF(AND($C946&gt;=بحث!$G$7,$C946&lt;=بحث!$G$8,$E946=بحث!$I$7),$F946,"")</f>
        <v/>
      </c>
      <c r="H946" s="20" t="str">
        <f>IF(AND($C946&gt;=بحث!$G$7,$C946&lt;=بحث!$G$8,$E946=بحث!$I$7),IF(SUMPRODUCT(($G$1:$G945&lt;&gt;"")*($B$1:$B945=$B946))=0,MAX($H$1:$H945)+1,""),"")</f>
        <v/>
      </c>
    </row>
    <row r="947" spans="1:8" x14ac:dyDescent="0.25">
      <c r="A947" s="1">
        <v>8716</v>
      </c>
      <c r="B947" t="s">
        <v>123</v>
      </c>
      <c r="C947" s="6">
        <v>42066</v>
      </c>
      <c r="D947" s="6">
        <v>42066</v>
      </c>
      <c r="E947" t="s">
        <v>0</v>
      </c>
      <c r="F947" s="19">
        <v>0</v>
      </c>
      <c r="G947" s="20" t="str">
        <f>IF(AND($C947&gt;=بحث!$G$7,$C947&lt;=بحث!$G$8,$E947=بحث!$I$7),$F947,"")</f>
        <v/>
      </c>
      <c r="H947" s="20" t="str">
        <f>IF(AND($C947&gt;=بحث!$G$7,$C947&lt;=بحث!$G$8,$E947=بحث!$I$7),IF(SUMPRODUCT(($G$1:$G946&lt;&gt;"")*($B$1:$B946=$B947))=0,MAX($H$1:$H946)+1,""),"")</f>
        <v/>
      </c>
    </row>
    <row r="948" spans="1:8" x14ac:dyDescent="0.25">
      <c r="A948" s="1">
        <v>8717</v>
      </c>
      <c r="B948" t="s">
        <v>166</v>
      </c>
      <c r="C948" s="6">
        <v>42066</v>
      </c>
      <c r="D948" s="6">
        <v>42066</v>
      </c>
      <c r="E948" t="s">
        <v>3</v>
      </c>
      <c r="F948" s="19">
        <v>0</v>
      </c>
      <c r="G948" s="20" t="str">
        <f>IF(AND($C948&gt;=بحث!$G$7,$C948&lt;=بحث!$G$8,$E948=بحث!$I$7),$F948,"")</f>
        <v/>
      </c>
      <c r="H948" s="20" t="str">
        <f>IF(AND($C948&gt;=بحث!$G$7,$C948&lt;=بحث!$G$8,$E948=بحث!$I$7),IF(SUMPRODUCT(($G$1:$G947&lt;&gt;"")*($B$1:$B947=$B948))=0,MAX($H$1:$H947)+1,""),"")</f>
        <v/>
      </c>
    </row>
    <row r="949" spans="1:8" x14ac:dyDescent="0.25">
      <c r="A949" s="1">
        <v>8660</v>
      </c>
      <c r="B949" t="s">
        <v>96</v>
      </c>
      <c r="C949" s="6">
        <v>42043</v>
      </c>
      <c r="D949" s="6">
        <v>42045</v>
      </c>
      <c r="E949" t="s">
        <v>3</v>
      </c>
      <c r="F949" s="19">
        <v>3</v>
      </c>
      <c r="G949" s="20" t="str">
        <f>IF(AND($C949&gt;=بحث!$G$7,$C949&lt;=بحث!$G$8,$E949=بحث!$I$7),$F949,"")</f>
        <v/>
      </c>
      <c r="H949" s="20" t="str">
        <f>IF(AND($C949&gt;=بحث!$G$7,$C949&lt;=بحث!$G$8,$E949=بحث!$I$7),IF(SUMPRODUCT(($G$1:$G948&lt;&gt;"")*($B$1:$B948=$B949))=0,MAX($H$1:$H948)+1,""),"")</f>
        <v/>
      </c>
    </row>
    <row r="950" spans="1:8" x14ac:dyDescent="0.25">
      <c r="A950" s="1">
        <v>8281</v>
      </c>
      <c r="B950" t="s">
        <v>16</v>
      </c>
      <c r="C950" s="6">
        <v>42061</v>
      </c>
      <c r="D950" s="6">
        <v>42061</v>
      </c>
      <c r="E950" t="s">
        <v>0</v>
      </c>
      <c r="F950" s="19">
        <v>1</v>
      </c>
      <c r="G950" s="20" t="str">
        <f>IF(AND($C950&gt;=بحث!$G$7,$C950&lt;=بحث!$G$8,$E950=بحث!$I$7),$F950,"")</f>
        <v/>
      </c>
      <c r="H950" s="20" t="str">
        <f>IF(AND($C950&gt;=بحث!$G$7,$C950&lt;=بحث!$G$8,$E950=بحث!$I$7),IF(SUMPRODUCT(($G$1:$G949&lt;&gt;"")*($B$1:$B949=$B950))=0,MAX($H$1:$H949)+1,""),"")</f>
        <v/>
      </c>
    </row>
    <row r="951" spans="1:8" x14ac:dyDescent="0.25">
      <c r="A951" s="1">
        <v>8304</v>
      </c>
      <c r="B951" t="s">
        <v>14</v>
      </c>
      <c r="C951" s="6">
        <v>42064</v>
      </c>
      <c r="D951" s="6">
        <v>42065</v>
      </c>
      <c r="E951" t="s">
        <v>0</v>
      </c>
      <c r="F951" s="19">
        <v>2</v>
      </c>
      <c r="G951" s="20" t="str">
        <f>IF(AND($C951&gt;=بحث!$G$7,$C951&lt;=بحث!$G$8,$E951=بحث!$I$7),$F951,"")</f>
        <v/>
      </c>
      <c r="H951" s="20" t="str">
        <f>IF(AND($C951&gt;=بحث!$G$7,$C951&lt;=بحث!$G$8,$E951=بحث!$I$7),IF(SUMPRODUCT(($G$1:$G950&lt;&gt;"")*($B$1:$B950=$B951))=0,MAX($H$1:$H950)+1,""),"")</f>
        <v/>
      </c>
    </row>
    <row r="952" spans="1:8" x14ac:dyDescent="0.25">
      <c r="A952">
        <v>8882</v>
      </c>
      <c r="B952" t="s">
        <v>90</v>
      </c>
      <c r="C952" s="6">
        <v>42061</v>
      </c>
      <c r="D952" s="6">
        <v>42061</v>
      </c>
      <c r="E952" t="s">
        <v>3</v>
      </c>
      <c r="F952" s="19">
        <v>1</v>
      </c>
      <c r="G952" s="20" t="str">
        <f>IF(AND($C952&gt;=بحث!$G$7,$C952&lt;=بحث!$G$8,$E952=بحث!$I$7),$F952,"")</f>
        <v/>
      </c>
      <c r="H952" s="20" t="str">
        <f>IF(AND($C952&gt;=بحث!$G$7,$C952&lt;=بحث!$G$8,$E952=بحث!$I$7),IF(SUMPRODUCT(($G$1:$G951&lt;&gt;"")*($B$1:$B951=$B952))=0,MAX($H$1:$H951)+1,""),"")</f>
        <v/>
      </c>
    </row>
    <row r="953" spans="1:8" x14ac:dyDescent="0.25">
      <c r="A953" s="1">
        <v>8835</v>
      </c>
      <c r="B953" t="s">
        <v>190</v>
      </c>
      <c r="C953" s="6">
        <v>42061</v>
      </c>
      <c r="D953" s="6">
        <v>42061</v>
      </c>
      <c r="E953" t="s">
        <v>0</v>
      </c>
      <c r="F953" s="19">
        <v>1</v>
      </c>
      <c r="G953" s="20" t="str">
        <f>IF(AND($C953&gt;=بحث!$G$7,$C953&lt;=بحث!$G$8,$E953=بحث!$I$7),$F953,"")</f>
        <v/>
      </c>
      <c r="H953" s="20" t="str">
        <f>IF(AND($C953&gt;=بحث!$G$7,$C953&lt;=بحث!$G$8,$E953=بحث!$I$7),IF(SUMPRODUCT(($G$1:$G952&lt;&gt;"")*($B$1:$B952=$B953))=0,MAX($H$1:$H952)+1,""),"")</f>
        <v/>
      </c>
    </row>
    <row r="954" spans="1:8" x14ac:dyDescent="0.25">
      <c r="A954" s="1">
        <v>8254</v>
      </c>
      <c r="B954" t="s">
        <v>79</v>
      </c>
      <c r="C954" s="6">
        <v>42057</v>
      </c>
      <c r="D954" s="6">
        <v>42058</v>
      </c>
      <c r="E954" t="s">
        <v>0</v>
      </c>
      <c r="F954" s="19">
        <v>2</v>
      </c>
      <c r="G954" s="20" t="str">
        <f>IF(AND($C954&gt;=بحث!$G$7,$C954&lt;=بحث!$G$8,$E954=بحث!$I$7),$F954,"")</f>
        <v/>
      </c>
      <c r="H954" s="20" t="str">
        <f>IF(AND($C954&gt;=بحث!$G$7,$C954&lt;=بحث!$G$8,$E954=بحث!$I$7),IF(SUMPRODUCT(($G$1:$G953&lt;&gt;"")*($B$1:$B953=$B954))=0,MAX($H$1:$H953)+1,""),"")</f>
        <v/>
      </c>
    </row>
    <row r="955" spans="1:8" x14ac:dyDescent="0.25">
      <c r="A955" s="1">
        <v>8254</v>
      </c>
      <c r="B955" t="s">
        <v>79</v>
      </c>
      <c r="C955" s="6">
        <v>42064</v>
      </c>
      <c r="D955" s="6">
        <v>42064</v>
      </c>
      <c r="E955" t="s">
        <v>0</v>
      </c>
      <c r="F955" s="19">
        <v>1</v>
      </c>
      <c r="G955" s="20" t="str">
        <f>IF(AND($C955&gt;=بحث!$G$7,$C955&lt;=بحث!$G$8,$E955=بحث!$I$7),$F955,"")</f>
        <v/>
      </c>
      <c r="H955" s="20" t="str">
        <f>IF(AND($C955&gt;=بحث!$G$7,$C955&lt;=بحث!$G$8,$E955=بحث!$I$7),IF(SUMPRODUCT(($G$1:$G954&lt;&gt;"")*($B$1:$B954=$B955))=0,MAX($H$1:$H954)+1,""),"")</f>
        <v/>
      </c>
    </row>
    <row r="956" spans="1:8" x14ac:dyDescent="0.25">
      <c r="A956" s="1">
        <v>8636</v>
      </c>
      <c r="B956" t="s">
        <v>64</v>
      </c>
      <c r="C956" s="6">
        <v>42057</v>
      </c>
      <c r="D956" s="6">
        <v>42058</v>
      </c>
      <c r="E956" t="s">
        <v>0</v>
      </c>
      <c r="F956" s="19">
        <v>2</v>
      </c>
      <c r="G956" s="20" t="str">
        <f>IF(AND($C956&gt;=بحث!$G$7,$C956&lt;=بحث!$G$8,$E956=بحث!$I$7),$F956,"")</f>
        <v/>
      </c>
      <c r="H956" s="20" t="str">
        <f>IF(AND($C956&gt;=بحث!$G$7,$C956&lt;=بحث!$G$8,$E956=بحث!$I$7),IF(SUMPRODUCT(($G$1:$G955&lt;&gt;"")*($B$1:$B955=$B956))=0,MAX($H$1:$H955)+1,""),"")</f>
        <v/>
      </c>
    </row>
    <row r="957" spans="1:8" x14ac:dyDescent="0.25">
      <c r="A957" s="1">
        <v>8636</v>
      </c>
      <c r="B957" t="s">
        <v>64</v>
      </c>
      <c r="C957" s="6">
        <v>42059</v>
      </c>
      <c r="D957" s="6">
        <v>42059</v>
      </c>
      <c r="E957" t="s">
        <v>0</v>
      </c>
      <c r="F957" s="19">
        <v>1</v>
      </c>
      <c r="G957" s="20" t="str">
        <f>IF(AND($C957&gt;=بحث!$G$7,$C957&lt;=بحث!$G$8,$E957=بحث!$I$7),$F957,"")</f>
        <v/>
      </c>
      <c r="H957" s="20" t="str">
        <f>IF(AND($C957&gt;=بحث!$G$7,$C957&lt;=بحث!$G$8,$E957=بحث!$I$7),IF(SUMPRODUCT(($G$1:$G956&lt;&gt;"")*($B$1:$B956=$B957))=0,MAX($H$1:$H956)+1,""),"")</f>
        <v/>
      </c>
    </row>
    <row r="958" spans="1:8" x14ac:dyDescent="0.25">
      <c r="A958" s="1">
        <v>8636</v>
      </c>
      <c r="B958" t="s">
        <v>64</v>
      </c>
      <c r="C958" s="6">
        <v>42060</v>
      </c>
      <c r="D958" s="6">
        <v>42061</v>
      </c>
      <c r="E958" t="s">
        <v>3</v>
      </c>
      <c r="F958" s="19">
        <v>2</v>
      </c>
      <c r="G958" s="20" t="str">
        <f>IF(AND($C958&gt;=بحث!$G$7,$C958&lt;=بحث!$G$8,$E958=بحث!$I$7),$F958,"")</f>
        <v/>
      </c>
      <c r="H958" s="20" t="str">
        <f>IF(AND($C958&gt;=بحث!$G$7,$C958&lt;=بحث!$G$8,$E958=بحث!$I$7),IF(SUMPRODUCT(($G$1:$G957&lt;&gt;"")*($B$1:$B957=$B958))=0,MAX($H$1:$H957)+1,""),"")</f>
        <v/>
      </c>
    </row>
    <row r="959" spans="1:8" x14ac:dyDescent="0.25">
      <c r="A959" s="1">
        <v>8263</v>
      </c>
      <c r="B959" t="s">
        <v>127</v>
      </c>
      <c r="C959" s="6">
        <v>42061</v>
      </c>
      <c r="D959" s="6">
        <v>42061</v>
      </c>
      <c r="E959" t="s">
        <v>0</v>
      </c>
      <c r="F959" s="19">
        <v>0</v>
      </c>
      <c r="G959" s="20" t="str">
        <f>IF(AND($C959&gt;=بحث!$G$7,$C959&lt;=بحث!$G$8,$E959=بحث!$I$7),$F959,"")</f>
        <v/>
      </c>
      <c r="H959" s="20" t="str">
        <f>IF(AND($C959&gt;=بحث!$G$7,$C959&lt;=بحث!$G$8,$E959=بحث!$I$7),IF(SUMPRODUCT(($G$1:$G958&lt;&gt;"")*($B$1:$B958=$B959))=0,MAX($H$1:$H958)+1,""),"")</f>
        <v/>
      </c>
    </row>
    <row r="960" spans="1:8" x14ac:dyDescent="0.25">
      <c r="A960" s="1">
        <v>8802</v>
      </c>
      <c r="B960" t="s">
        <v>259</v>
      </c>
      <c r="C960" s="6">
        <v>42061</v>
      </c>
      <c r="D960" s="6">
        <v>42061</v>
      </c>
      <c r="E960" t="s">
        <v>3</v>
      </c>
      <c r="F960" s="19">
        <v>1</v>
      </c>
      <c r="G960" s="20" t="str">
        <f>IF(AND($C960&gt;=بحث!$G$7,$C960&lt;=بحث!$G$8,$E960=بحث!$I$7),$F960,"")</f>
        <v/>
      </c>
      <c r="H960" s="20" t="str">
        <f>IF(AND($C960&gt;=بحث!$G$7,$C960&lt;=بحث!$G$8,$E960=بحث!$I$7),IF(SUMPRODUCT(($G$1:$G959&lt;&gt;"")*($B$1:$B959=$B960))=0,MAX($H$1:$H959)+1,""),"")</f>
        <v/>
      </c>
    </row>
    <row r="961" spans="1:8" x14ac:dyDescent="0.25">
      <c r="A961" s="1">
        <v>8846</v>
      </c>
      <c r="B961" t="s">
        <v>49</v>
      </c>
      <c r="C961" s="6">
        <v>42064</v>
      </c>
      <c r="D961" s="6">
        <v>42064</v>
      </c>
      <c r="E961" t="s">
        <v>0</v>
      </c>
      <c r="F961" s="19">
        <v>1</v>
      </c>
      <c r="G961" s="20" t="str">
        <f>IF(AND($C961&gt;=بحث!$G$7,$C961&lt;=بحث!$G$8,$E961=بحث!$I$7),$F961,"")</f>
        <v/>
      </c>
      <c r="H961" s="20" t="str">
        <f>IF(AND($C961&gt;=بحث!$G$7,$C961&lt;=بحث!$G$8,$E961=بحث!$I$7),IF(SUMPRODUCT(($G$1:$G960&lt;&gt;"")*($B$1:$B960=$B961))=0,MAX($H$1:$H960)+1,""),"")</f>
        <v/>
      </c>
    </row>
    <row r="962" spans="1:8" x14ac:dyDescent="0.25">
      <c r="A962" s="1">
        <v>8712</v>
      </c>
      <c r="B962" t="s">
        <v>27</v>
      </c>
      <c r="C962" s="6">
        <v>42060</v>
      </c>
      <c r="D962" s="6">
        <v>42061</v>
      </c>
      <c r="E962" t="s">
        <v>464</v>
      </c>
      <c r="F962" s="19">
        <v>2</v>
      </c>
      <c r="G962" s="20" t="str">
        <f>IF(AND($C962&gt;=بحث!$G$7,$C962&lt;=بحث!$G$8,$E962=بحث!$I$7),$F962,"")</f>
        <v/>
      </c>
      <c r="H962" s="20" t="str">
        <f>IF(AND($C962&gt;=بحث!$G$7,$C962&lt;=بحث!$G$8,$E962=بحث!$I$7),IF(SUMPRODUCT(($G$1:$G961&lt;&gt;"")*($B$1:$B961=$B962))=0,MAX($H$1:$H961)+1,""),"")</f>
        <v/>
      </c>
    </row>
    <row r="963" spans="1:8" x14ac:dyDescent="0.25">
      <c r="A963" s="1">
        <v>8837</v>
      </c>
      <c r="B963" t="s">
        <v>71</v>
      </c>
      <c r="C963" s="6">
        <v>42061</v>
      </c>
      <c r="D963" s="6">
        <v>42061</v>
      </c>
      <c r="E963" t="s">
        <v>0</v>
      </c>
      <c r="F963" s="19">
        <v>1</v>
      </c>
      <c r="G963" s="20" t="str">
        <f>IF(AND($C963&gt;=بحث!$G$7,$C963&lt;=بحث!$G$8,$E963=بحث!$I$7),$F963,"")</f>
        <v/>
      </c>
      <c r="H963" s="20" t="str">
        <f>IF(AND($C963&gt;=بحث!$G$7,$C963&lt;=بحث!$G$8,$E963=بحث!$I$7),IF(SUMPRODUCT(($G$1:$G962&lt;&gt;"")*($B$1:$B962=$B963))=0,MAX($H$1:$H962)+1,""),"")</f>
        <v/>
      </c>
    </row>
    <row r="964" spans="1:8" x14ac:dyDescent="0.25">
      <c r="A964" s="1">
        <v>8668</v>
      </c>
      <c r="B964" t="s">
        <v>197</v>
      </c>
      <c r="C964" s="6">
        <v>42067</v>
      </c>
      <c r="D964" s="6">
        <v>42067</v>
      </c>
      <c r="E964" t="s">
        <v>0</v>
      </c>
      <c r="F964" s="19">
        <v>1</v>
      </c>
      <c r="G964" s="20" t="str">
        <f>IF(AND($C964&gt;=بحث!$G$7,$C964&lt;=بحث!$G$8,$E964=بحث!$I$7),$F964,"")</f>
        <v/>
      </c>
      <c r="H964" s="20" t="str">
        <f>IF(AND($C964&gt;=بحث!$G$7,$C964&lt;=بحث!$G$8,$E964=بحث!$I$7),IF(SUMPRODUCT(($G$1:$G963&lt;&gt;"")*($B$1:$B963=$B964))=0,MAX($H$1:$H963)+1,""),"")</f>
        <v/>
      </c>
    </row>
    <row r="965" spans="1:8" x14ac:dyDescent="0.25">
      <c r="A965" s="1">
        <v>8668</v>
      </c>
      <c r="B965" t="s">
        <v>197</v>
      </c>
      <c r="C965" s="6">
        <v>42068</v>
      </c>
      <c r="D965" s="6">
        <v>42068</v>
      </c>
      <c r="E965" t="s">
        <v>0</v>
      </c>
      <c r="F965" s="19">
        <v>1</v>
      </c>
      <c r="G965" s="20" t="str">
        <f>IF(AND($C965&gt;=بحث!$G$7,$C965&lt;=بحث!$G$8,$E965=بحث!$I$7),$F965,"")</f>
        <v/>
      </c>
      <c r="H965" s="20" t="str">
        <f>IF(AND($C965&gt;=بحث!$G$7,$C965&lt;=بحث!$G$8,$E965=بحث!$I$7),IF(SUMPRODUCT(($G$1:$G964&lt;&gt;"")*($B$1:$B964=$B965))=0,MAX($H$1:$H964)+1,""),"")</f>
        <v/>
      </c>
    </row>
    <row r="966" spans="1:8" x14ac:dyDescent="0.25">
      <c r="A966" s="1">
        <v>8798</v>
      </c>
      <c r="B966" t="s">
        <v>221</v>
      </c>
      <c r="C966" s="6">
        <v>42061</v>
      </c>
      <c r="D966" s="6">
        <v>42061</v>
      </c>
      <c r="E966" t="s">
        <v>0</v>
      </c>
      <c r="F966" s="19">
        <v>1</v>
      </c>
      <c r="G966" s="20" t="str">
        <f>IF(AND($C966&gt;=بحث!$G$7,$C966&lt;=بحث!$G$8,$E966=بحث!$I$7),$F966,"")</f>
        <v/>
      </c>
      <c r="H966" s="20" t="str">
        <f>IF(AND($C966&gt;=بحث!$G$7,$C966&lt;=بحث!$G$8,$E966=بحث!$I$7),IF(SUMPRODUCT(($G$1:$G965&lt;&gt;"")*($B$1:$B965=$B966))=0,MAX($H$1:$H965)+1,""),"")</f>
        <v/>
      </c>
    </row>
    <row r="967" spans="1:8" x14ac:dyDescent="0.25">
      <c r="A967" s="1">
        <v>8061</v>
      </c>
      <c r="B967" t="s">
        <v>88</v>
      </c>
      <c r="C967" s="6">
        <v>42059</v>
      </c>
      <c r="D967" s="6">
        <v>42059</v>
      </c>
      <c r="E967" t="s">
        <v>3</v>
      </c>
      <c r="F967" s="19">
        <v>1</v>
      </c>
      <c r="G967" s="20" t="str">
        <f>IF(AND($C967&gt;=بحث!$G$7,$C967&lt;=بحث!$G$8,$E967=بحث!$I$7),$F967,"")</f>
        <v/>
      </c>
      <c r="H967" s="20" t="str">
        <f>IF(AND($C967&gt;=بحث!$G$7,$C967&lt;=بحث!$G$8,$E967=بحث!$I$7),IF(SUMPRODUCT(($G$1:$G966&lt;&gt;"")*($B$1:$B966=$B967))=0,MAX($H$1:$H966)+1,""),"")</f>
        <v/>
      </c>
    </row>
    <row r="968" spans="1:8" x14ac:dyDescent="0.25">
      <c r="A968" s="1">
        <v>8061</v>
      </c>
      <c r="B968" t="s">
        <v>88</v>
      </c>
      <c r="C968" s="6">
        <v>42061</v>
      </c>
      <c r="D968" s="6">
        <v>42061</v>
      </c>
      <c r="E968" t="s">
        <v>0</v>
      </c>
      <c r="F968" s="19">
        <v>0</v>
      </c>
      <c r="G968" s="20" t="str">
        <f>IF(AND($C968&gt;=بحث!$G$7,$C968&lt;=بحث!$G$8,$E968=بحث!$I$7),$F968,"")</f>
        <v/>
      </c>
      <c r="H968" s="20" t="str">
        <f>IF(AND($C968&gt;=بحث!$G$7,$C968&lt;=بحث!$G$8,$E968=بحث!$I$7),IF(SUMPRODUCT(($G$1:$G967&lt;&gt;"")*($B$1:$B967=$B968))=0,MAX($H$1:$H967)+1,""),"")</f>
        <v/>
      </c>
    </row>
    <row r="969" spans="1:8" x14ac:dyDescent="0.25">
      <c r="A969" s="1">
        <v>8824</v>
      </c>
      <c r="B969" t="s">
        <v>93</v>
      </c>
      <c r="C969" s="6">
        <v>42060</v>
      </c>
      <c r="D969" s="6">
        <v>42061</v>
      </c>
      <c r="E969" t="s">
        <v>3</v>
      </c>
      <c r="F969" s="19">
        <v>2</v>
      </c>
      <c r="G969" s="20" t="str">
        <f>IF(AND($C969&gt;=بحث!$G$7,$C969&lt;=بحث!$G$8,$E969=بحث!$I$7),$F969,"")</f>
        <v/>
      </c>
      <c r="H969" s="20" t="str">
        <f>IF(AND($C969&gt;=بحث!$G$7,$C969&lt;=بحث!$G$8,$E969=بحث!$I$7),IF(SUMPRODUCT(($G$1:$G968&lt;&gt;"")*($B$1:$B968=$B969))=0,MAX($H$1:$H968)+1,""),"")</f>
        <v/>
      </c>
    </row>
    <row r="970" spans="1:8" x14ac:dyDescent="0.25">
      <c r="A970" s="1">
        <v>8826</v>
      </c>
      <c r="B970" t="s">
        <v>481</v>
      </c>
      <c r="C970" s="6">
        <v>42064</v>
      </c>
      <c r="D970" s="6">
        <v>42064</v>
      </c>
      <c r="E970" t="s">
        <v>3</v>
      </c>
      <c r="F970" s="19">
        <v>1</v>
      </c>
      <c r="G970" s="20" t="str">
        <f>IF(AND($C970&gt;=بحث!$G$7,$C970&lt;=بحث!$G$8,$E970=بحث!$I$7),$F970,"")</f>
        <v/>
      </c>
      <c r="H970" s="20" t="str">
        <f>IF(AND($C970&gt;=بحث!$G$7,$C970&lt;=بحث!$G$8,$E970=بحث!$I$7),IF(SUMPRODUCT(($G$1:$G969&lt;&gt;"")*($B$1:$B969=$B970))=0,MAX($H$1:$H969)+1,""),"")</f>
        <v/>
      </c>
    </row>
    <row r="971" spans="1:8" x14ac:dyDescent="0.25">
      <c r="A971">
        <v>8872</v>
      </c>
      <c r="B971" t="s">
        <v>209</v>
      </c>
      <c r="C971" s="6">
        <v>42064</v>
      </c>
      <c r="D971" s="6">
        <v>42064</v>
      </c>
      <c r="E971" t="s">
        <v>3</v>
      </c>
      <c r="F971" s="19">
        <v>1</v>
      </c>
      <c r="G971" s="20" t="str">
        <f>IF(AND($C971&gt;=بحث!$G$7,$C971&lt;=بحث!$G$8,$E971=بحث!$I$7),$F971,"")</f>
        <v/>
      </c>
      <c r="H971" s="20" t="str">
        <f>IF(AND($C971&gt;=بحث!$G$7,$C971&lt;=بحث!$G$8,$E971=بحث!$I$7),IF(SUMPRODUCT(($G$1:$G970&lt;&gt;"")*($B$1:$B970=$B971))=0,MAX($H$1:$H970)+1,""),"")</f>
        <v/>
      </c>
    </row>
    <row r="972" spans="1:8" x14ac:dyDescent="0.25">
      <c r="A972" s="1">
        <v>8744</v>
      </c>
      <c r="B972" t="s">
        <v>7</v>
      </c>
      <c r="C972" s="6">
        <v>42064</v>
      </c>
      <c r="D972" s="6">
        <v>42064</v>
      </c>
      <c r="E972" t="s">
        <v>3</v>
      </c>
      <c r="F972" s="19">
        <v>0</v>
      </c>
      <c r="G972" s="20" t="str">
        <f>IF(AND($C972&gt;=بحث!$G$7,$C972&lt;=بحث!$G$8,$E972=بحث!$I$7),$F972,"")</f>
        <v/>
      </c>
      <c r="H972" s="20" t="str">
        <f>IF(AND($C972&gt;=بحث!$G$7,$C972&lt;=بحث!$G$8,$E972=بحث!$I$7),IF(SUMPRODUCT(($G$1:$G971&lt;&gt;"")*($B$1:$B971=$B972))=0,MAX($H$1:$H971)+1,""),"")</f>
        <v/>
      </c>
    </row>
    <row r="973" spans="1:8" x14ac:dyDescent="0.25">
      <c r="A973">
        <v>8869</v>
      </c>
      <c r="B973" t="s">
        <v>225</v>
      </c>
      <c r="C973" s="6">
        <v>42064</v>
      </c>
      <c r="D973" s="6">
        <v>42064</v>
      </c>
      <c r="E973" t="s">
        <v>3</v>
      </c>
      <c r="F973" s="19">
        <v>0</v>
      </c>
      <c r="G973" s="20" t="str">
        <f>IF(AND($C973&gt;=بحث!$G$7,$C973&lt;=بحث!$G$8,$E973=بحث!$I$7),$F973,"")</f>
        <v/>
      </c>
      <c r="H973" s="20" t="str">
        <f>IF(AND($C973&gt;=بحث!$G$7,$C973&lt;=بحث!$G$8,$E973=بحث!$I$7),IF(SUMPRODUCT(($G$1:$G972&lt;&gt;"")*($B$1:$B972=$B973))=0,MAX($H$1:$H972)+1,""),"")</f>
        <v/>
      </c>
    </row>
    <row r="974" spans="1:8" x14ac:dyDescent="0.25">
      <c r="A974" s="1">
        <v>8641</v>
      </c>
      <c r="B974" t="s">
        <v>152</v>
      </c>
      <c r="C974" s="6">
        <v>42065</v>
      </c>
      <c r="D974" s="6">
        <v>42065</v>
      </c>
      <c r="E974" t="s">
        <v>0</v>
      </c>
      <c r="F974" s="19">
        <v>1</v>
      </c>
      <c r="G974" s="20" t="str">
        <f>IF(AND($C974&gt;=بحث!$G$7,$C974&lt;=بحث!$G$8,$E974=بحث!$I$7),$F974,"")</f>
        <v/>
      </c>
      <c r="H974" s="20" t="str">
        <f>IF(AND($C974&gt;=بحث!$G$7,$C974&lt;=بحث!$G$8,$E974=بحث!$I$7),IF(SUMPRODUCT(($G$1:$G973&lt;&gt;"")*($B$1:$B973=$B974))=0,MAX($H$1:$H973)+1,""),"")</f>
        <v/>
      </c>
    </row>
    <row r="975" spans="1:8" x14ac:dyDescent="0.25">
      <c r="A975" s="1">
        <v>4001</v>
      </c>
      <c r="B975" t="s">
        <v>244</v>
      </c>
      <c r="C975" s="6">
        <v>42064</v>
      </c>
      <c r="D975" s="6">
        <v>42064</v>
      </c>
      <c r="E975" t="s">
        <v>464</v>
      </c>
      <c r="F975" s="19">
        <v>1</v>
      </c>
      <c r="G975" s="20" t="str">
        <f>IF(AND($C975&gt;=بحث!$G$7,$C975&lt;=بحث!$G$8,$E975=بحث!$I$7),$F975,"")</f>
        <v/>
      </c>
      <c r="H975" s="20" t="str">
        <f>IF(AND($C975&gt;=بحث!$G$7,$C975&lt;=بحث!$G$8,$E975=بحث!$I$7),IF(SUMPRODUCT(($G$1:$G974&lt;&gt;"")*($B$1:$B974=$B975))=0,MAX($H$1:$H974)+1,""),"")</f>
        <v/>
      </c>
    </row>
    <row r="976" spans="1:8" x14ac:dyDescent="0.25">
      <c r="A976" s="1">
        <v>8833</v>
      </c>
      <c r="B976" t="s">
        <v>482</v>
      </c>
      <c r="C976" s="6">
        <v>42061</v>
      </c>
      <c r="D976" s="6">
        <v>42061</v>
      </c>
      <c r="E976" t="s">
        <v>3</v>
      </c>
      <c r="F976" s="19">
        <v>1</v>
      </c>
      <c r="G976" s="20" t="str">
        <f>IF(AND($C976&gt;=بحث!$G$7,$C976&lt;=بحث!$G$8,$E976=بحث!$I$7),$F976,"")</f>
        <v/>
      </c>
      <c r="H976" s="20" t="str">
        <f>IF(AND($C976&gt;=بحث!$G$7,$C976&lt;=بحث!$G$8,$E976=بحث!$I$7),IF(SUMPRODUCT(($G$1:$G975&lt;&gt;"")*($B$1:$B975=$B976))=0,MAX($H$1:$H975)+1,""),"")</f>
        <v/>
      </c>
    </row>
    <row r="977" spans="1:8" x14ac:dyDescent="0.25">
      <c r="A977" s="1">
        <v>8639</v>
      </c>
      <c r="B977" t="s">
        <v>224</v>
      </c>
      <c r="C977" s="6">
        <v>42065</v>
      </c>
      <c r="D977" s="6">
        <v>42066</v>
      </c>
      <c r="E977" t="s">
        <v>3</v>
      </c>
      <c r="F977" s="19">
        <v>2</v>
      </c>
      <c r="G977" s="20" t="str">
        <f>IF(AND($C977&gt;=بحث!$G$7,$C977&lt;=بحث!$G$8,$E977=بحث!$I$7),$F977,"")</f>
        <v/>
      </c>
      <c r="H977" s="20" t="str">
        <f>IF(AND($C977&gt;=بحث!$G$7,$C977&lt;=بحث!$G$8,$E977=بحث!$I$7),IF(SUMPRODUCT(($G$1:$G976&lt;&gt;"")*($B$1:$B976=$B977))=0,MAX($H$1:$H976)+1,""),"")</f>
        <v/>
      </c>
    </row>
    <row r="978" spans="1:8" x14ac:dyDescent="0.25">
      <c r="A978" s="1">
        <v>8624</v>
      </c>
      <c r="B978" t="s">
        <v>106</v>
      </c>
      <c r="C978" s="6">
        <v>42060</v>
      </c>
      <c r="D978" s="6">
        <v>42061</v>
      </c>
      <c r="E978" t="s">
        <v>6</v>
      </c>
      <c r="F978" s="19">
        <v>2</v>
      </c>
      <c r="G978" s="20" t="str">
        <f>IF(AND($C978&gt;=بحث!$G$7,$C978&lt;=بحث!$G$8,$E978=بحث!$I$7),$F978,"")</f>
        <v/>
      </c>
      <c r="H978" s="20" t="str">
        <f>IF(AND($C978&gt;=بحث!$G$7,$C978&lt;=بحث!$G$8,$E978=بحث!$I$7),IF(SUMPRODUCT(($G$1:$G977&lt;&gt;"")*($B$1:$B977=$B978))=0,MAX($H$1:$H977)+1,""),"")</f>
        <v/>
      </c>
    </row>
    <row r="979" spans="1:8" x14ac:dyDescent="0.25">
      <c r="A979">
        <v>8853</v>
      </c>
      <c r="B979" t="s">
        <v>131</v>
      </c>
      <c r="C979" s="6">
        <v>42064</v>
      </c>
      <c r="D979" s="6">
        <v>42064</v>
      </c>
      <c r="E979" t="s">
        <v>0</v>
      </c>
      <c r="F979" s="19">
        <v>1</v>
      </c>
      <c r="G979" s="20" t="str">
        <f>IF(AND($C979&gt;=بحث!$G$7,$C979&lt;=بحث!$G$8,$E979=بحث!$I$7),$F979,"")</f>
        <v/>
      </c>
      <c r="H979" s="20" t="str">
        <f>IF(AND($C979&gt;=بحث!$G$7,$C979&lt;=بحث!$G$8,$E979=بحث!$I$7),IF(SUMPRODUCT(($G$1:$G978&lt;&gt;"")*($B$1:$B978=$B979))=0,MAX($H$1:$H978)+1,""),"")</f>
        <v/>
      </c>
    </row>
    <row r="980" spans="1:8" x14ac:dyDescent="0.25">
      <c r="A980" s="1">
        <v>8660</v>
      </c>
      <c r="B980" t="s">
        <v>96</v>
      </c>
      <c r="C980" s="6">
        <v>42061</v>
      </c>
      <c r="D980" s="6">
        <v>42061</v>
      </c>
      <c r="E980" t="s">
        <v>3</v>
      </c>
      <c r="F980" s="19">
        <v>1</v>
      </c>
      <c r="G980" s="20" t="str">
        <f>IF(AND($C980&gt;=بحث!$G$7,$C980&lt;=بحث!$G$8,$E980=بحث!$I$7),$F980,"")</f>
        <v/>
      </c>
      <c r="H980" s="20" t="str">
        <f>IF(AND($C980&gt;=بحث!$G$7,$C980&lt;=بحث!$G$8,$E980=بحث!$I$7),IF(SUMPRODUCT(($G$1:$G979&lt;&gt;"")*($B$1:$B979=$B980))=0,MAX($H$1:$H979)+1,""),"")</f>
        <v/>
      </c>
    </row>
    <row r="981" spans="1:8" x14ac:dyDescent="0.25">
      <c r="A981" s="1">
        <v>8332</v>
      </c>
      <c r="B981" t="s">
        <v>65</v>
      </c>
      <c r="C981" s="6">
        <v>42060</v>
      </c>
      <c r="D981" s="6">
        <v>42060</v>
      </c>
      <c r="E981" t="s">
        <v>0</v>
      </c>
      <c r="F981" s="19">
        <v>1</v>
      </c>
      <c r="G981" s="20" t="str">
        <f>IF(AND($C981&gt;=بحث!$G$7,$C981&lt;=بحث!$G$8,$E981=بحث!$I$7),$F981,"")</f>
        <v/>
      </c>
      <c r="H981" s="20" t="str">
        <f>IF(AND($C981&gt;=بحث!$G$7,$C981&lt;=بحث!$G$8,$E981=بحث!$I$7),IF(SUMPRODUCT(($G$1:$G980&lt;&gt;"")*($B$1:$B980=$B981))=0,MAX($H$1:$H980)+1,""),"")</f>
        <v/>
      </c>
    </row>
    <row r="982" spans="1:8" x14ac:dyDescent="0.25">
      <c r="A982">
        <v>8889</v>
      </c>
      <c r="B982" t="s">
        <v>18</v>
      </c>
      <c r="C982" s="6">
        <v>42059</v>
      </c>
      <c r="D982" s="6">
        <v>42059</v>
      </c>
      <c r="E982" t="s">
        <v>0</v>
      </c>
      <c r="F982" s="19">
        <v>0</v>
      </c>
      <c r="G982" s="20" t="str">
        <f>IF(AND($C982&gt;=بحث!$G$7,$C982&lt;=بحث!$G$8,$E982=بحث!$I$7),$F982,"")</f>
        <v/>
      </c>
      <c r="H982" s="20" t="str">
        <f>IF(AND($C982&gt;=بحث!$G$7,$C982&lt;=بحث!$G$8,$E982=بحث!$I$7),IF(SUMPRODUCT(($G$1:$G981&lt;&gt;"")*($B$1:$B981=$B982))=0,MAX($H$1:$H981)+1,""),"")</f>
        <v/>
      </c>
    </row>
    <row r="983" spans="1:8" x14ac:dyDescent="0.25">
      <c r="A983" s="1">
        <v>8633</v>
      </c>
      <c r="B983" t="s">
        <v>493</v>
      </c>
      <c r="C983" s="6">
        <v>42061</v>
      </c>
      <c r="D983" s="6">
        <v>42061</v>
      </c>
      <c r="E983" t="s">
        <v>0</v>
      </c>
      <c r="F983" s="19">
        <v>1</v>
      </c>
      <c r="G983" s="20" t="str">
        <f>IF(AND($C983&gt;=بحث!$G$7,$C983&lt;=بحث!$G$8,$E983=بحث!$I$7),$F983,"")</f>
        <v/>
      </c>
      <c r="H983" s="20" t="str">
        <f>IF(AND($C983&gt;=بحث!$G$7,$C983&lt;=بحث!$G$8,$E983=بحث!$I$7),IF(SUMPRODUCT(($G$1:$G982&lt;&gt;"")*($B$1:$B982=$B983))=0,MAX($H$1:$H982)+1,""),"")</f>
        <v/>
      </c>
    </row>
    <row r="984" spans="1:8" x14ac:dyDescent="0.25">
      <c r="A984">
        <v>8891</v>
      </c>
      <c r="B984" t="s">
        <v>61</v>
      </c>
      <c r="C984" s="6">
        <v>42061</v>
      </c>
      <c r="D984" s="6">
        <v>42061</v>
      </c>
      <c r="E984" t="s">
        <v>0</v>
      </c>
      <c r="F984" s="19">
        <v>1</v>
      </c>
      <c r="G984" s="20" t="str">
        <f>IF(AND($C984&gt;=بحث!$G$7,$C984&lt;=بحث!$G$8,$E984=بحث!$I$7),$F984,"")</f>
        <v/>
      </c>
      <c r="H984" s="20" t="str">
        <f>IF(AND($C984&gt;=بحث!$G$7,$C984&lt;=بحث!$G$8,$E984=بحث!$I$7),IF(SUMPRODUCT(($G$1:$G983&lt;&gt;"")*($B$1:$B983=$B984))=0,MAX($H$1:$H983)+1,""),"")</f>
        <v/>
      </c>
    </row>
    <row r="985" spans="1:8" x14ac:dyDescent="0.25">
      <c r="A985" s="1">
        <v>8206</v>
      </c>
      <c r="B985" t="s">
        <v>11</v>
      </c>
      <c r="C985" s="6">
        <v>42058</v>
      </c>
      <c r="D985" s="6">
        <v>42058</v>
      </c>
      <c r="E985" t="s">
        <v>3</v>
      </c>
      <c r="F985" s="19">
        <v>1</v>
      </c>
      <c r="G985" s="20" t="str">
        <f>IF(AND($C985&gt;=بحث!$G$7,$C985&lt;=بحث!$G$8,$E985=بحث!$I$7),$F985,"")</f>
        <v/>
      </c>
      <c r="H985" s="20" t="str">
        <f>IF(AND($C985&gt;=بحث!$G$7,$C985&lt;=بحث!$G$8,$E985=بحث!$I$7),IF(SUMPRODUCT(($G$1:$G984&lt;&gt;"")*($B$1:$B984=$B985))=0,MAX($H$1:$H984)+1,""),"")</f>
        <v/>
      </c>
    </row>
    <row r="986" spans="1:8" x14ac:dyDescent="0.25">
      <c r="A986" s="1">
        <v>8777</v>
      </c>
      <c r="B986" t="s">
        <v>217</v>
      </c>
      <c r="C986" s="6">
        <v>42061</v>
      </c>
      <c r="D986" s="6">
        <v>42061</v>
      </c>
      <c r="E986" t="s">
        <v>0</v>
      </c>
      <c r="F986" s="19">
        <v>1</v>
      </c>
      <c r="G986" s="20" t="str">
        <f>IF(AND($C986&gt;=بحث!$G$7,$C986&lt;=بحث!$G$8,$E986=بحث!$I$7),$F986,"")</f>
        <v/>
      </c>
      <c r="H986" s="20" t="str">
        <f>IF(AND($C986&gt;=بحث!$G$7,$C986&lt;=بحث!$G$8,$E986=بحث!$I$7),IF(SUMPRODUCT(($G$1:$G985&lt;&gt;"")*($B$1:$B985=$B986))=0,MAX($H$1:$H985)+1,""),"")</f>
        <v/>
      </c>
    </row>
    <row r="987" spans="1:8" x14ac:dyDescent="0.25">
      <c r="A987" s="1">
        <v>8844</v>
      </c>
      <c r="B987" t="s">
        <v>141</v>
      </c>
      <c r="C987" s="6">
        <v>42061</v>
      </c>
      <c r="D987" s="6">
        <v>42061</v>
      </c>
      <c r="E987" t="s">
        <v>0</v>
      </c>
      <c r="F987" s="19">
        <v>1</v>
      </c>
      <c r="G987" s="20" t="str">
        <f>IF(AND($C987&gt;=بحث!$G$7,$C987&lt;=بحث!$G$8,$E987=بحث!$I$7),$F987,"")</f>
        <v/>
      </c>
      <c r="H987" s="20" t="str">
        <f>IF(AND($C987&gt;=بحث!$G$7,$C987&lt;=بحث!$G$8,$E987=بحث!$I$7),IF(SUMPRODUCT(($G$1:$G986&lt;&gt;"")*($B$1:$B986=$B987))=0,MAX($H$1:$H986)+1,""),"")</f>
        <v/>
      </c>
    </row>
    <row r="988" spans="1:8" x14ac:dyDescent="0.25">
      <c r="A988" s="1">
        <v>8281</v>
      </c>
      <c r="B988" t="s">
        <v>16</v>
      </c>
      <c r="C988" s="6">
        <v>42060</v>
      </c>
      <c r="D988" s="6">
        <v>42060</v>
      </c>
      <c r="E988" t="s">
        <v>0</v>
      </c>
      <c r="F988" s="19">
        <v>1</v>
      </c>
      <c r="G988" s="20" t="str">
        <f>IF(AND($C988&gt;=بحث!$G$7,$C988&lt;=بحث!$G$8,$E988=بحث!$I$7),$F988,"")</f>
        <v/>
      </c>
      <c r="H988" s="20" t="str">
        <f>IF(AND($C988&gt;=بحث!$G$7,$C988&lt;=بحث!$G$8,$E988=بحث!$I$7),IF(SUMPRODUCT(($G$1:$G987&lt;&gt;"")*($B$1:$B987=$B988))=0,MAX($H$1:$H987)+1,""),"")</f>
        <v/>
      </c>
    </row>
    <row r="989" spans="1:8" x14ac:dyDescent="0.25">
      <c r="A989" s="1">
        <v>8281</v>
      </c>
      <c r="B989" t="s">
        <v>16</v>
      </c>
      <c r="C989" s="6">
        <v>42058</v>
      </c>
      <c r="D989" s="6">
        <v>42058</v>
      </c>
      <c r="E989" t="s">
        <v>0</v>
      </c>
      <c r="F989" s="19">
        <v>0</v>
      </c>
      <c r="G989" s="20" t="str">
        <f>IF(AND($C989&gt;=بحث!$G$7,$C989&lt;=بحث!$G$8,$E989=بحث!$I$7),$F989,"")</f>
        <v/>
      </c>
      <c r="H989" s="20" t="str">
        <f>IF(AND($C989&gt;=بحث!$G$7,$C989&lt;=بحث!$G$8,$E989=بحث!$I$7),IF(SUMPRODUCT(($G$1:$G988&lt;&gt;"")*($B$1:$B988=$B989))=0,MAX($H$1:$H988)+1,""),"")</f>
        <v/>
      </c>
    </row>
    <row r="990" spans="1:8" x14ac:dyDescent="0.25">
      <c r="A990" s="1">
        <v>8817</v>
      </c>
      <c r="B990" t="s">
        <v>484</v>
      </c>
      <c r="C990" s="6">
        <v>42058</v>
      </c>
      <c r="D990" s="6">
        <v>42058</v>
      </c>
      <c r="E990" t="s">
        <v>3</v>
      </c>
      <c r="F990" s="19">
        <v>1</v>
      </c>
      <c r="G990" s="20" t="str">
        <f>IF(AND($C990&gt;=بحث!$G$7,$C990&lt;=بحث!$G$8,$E990=بحث!$I$7),$F990,"")</f>
        <v/>
      </c>
      <c r="H990" s="20" t="str">
        <f>IF(AND($C990&gt;=بحث!$G$7,$C990&lt;=بحث!$G$8,$E990=بحث!$I$7),IF(SUMPRODUCT(($G$1:$G989&lt;&gt;"")*($B$1:$B989=$B990))=0,MAX($H$1:$H989)+1,""),"")</f>
        <v/>
      </c>
    </row>
    <row r="991" spans="1:8" x14ac:dyDescent="0.25">
      <c r="A991" s="1">
        <v>8706</v>
      </c>
      <c r="B991" t="s">
        <v>28</v>
      </c>
      <c r="C991" s="6">
        <v>42061</v>
      </c>
      <c r="D991" s="6">
        <v>42061</v>
      </c>
      <c r="E991" t="s">
        <v>0</v>
      </c>
      <c r="F991" s="19">
        <v>1</v>
      </c>
      <c r="G991" s="20" t="str">
        <f>IF(AND($C991&gt;=بحث!$G$7,$C991&lt;=بحث!$G$8,$E991=بحث!$I$7),$F991,"")</f>
        <v/>
      </c>
      <c r="H991" s="20" t="str">
        <f>IF(AND($C991&gt;=بحث!$G$7,$C991&lt;=بحث!$G$8,$E991=بحث!$I$7),IF(SUMPRODUCT(($G$1:$G990&lt;&gt;"")*($B$1:$B990=$B991))=0,MAX($H$1:$H990)+1,""),"")</f>
        <v/>
      </c>
    </row>
    <row r="992" spans="1:8" x14ac:dyDescent="0.25">
      <c r="A992" s="1">
        <v>8763</v>
      </c>
      <c r="B992" t="s">
        <v>63</v>
      </c>
      <c r="C992" s="6">
        <v>42061</v>
      </c>
      <c r="D992" s="6">
        <v>42061</v>
      </c>
      <c r="E992" t="s">
        <v>0</v>
      </c>
      <c r="F992" s="19">
        <v>1</v>
      </c>
      <c r="G992" s="20" t="str">
        <f>IF(AND($C992&gt;=بحث!$G$7,$C992&lt;=بحث!$G$8,$E992=بحث!$I$7),$F992,"")</f>
        <v/>
      </c>
      <c r="H992" s="20" t="str">
        <f>IF(AND($C992&gt;=بحث!$G$7,$C992&lt;=بحث!$G$8,$E992=بحث!$I$7),IF(SUMPRODUCT(($G$1:$G991&lt;&gt;"")*($B$1:$B991=$B992))=0,MAX($H$1:$H991)+1,""),"")</f>
        <v/>
      </c>
    </row>
    <row r="993" spans="1:8" x14ac:dyDescent="0.25">
      <c r="A993" s="1">
        <v>8772</v>
      </c>
      <c r="B993" t="s">
        <v>260</v>
      </c>
      <c r="C993" s="6">
        <v>42061</v>
      </c>
      <c r="D993" s="6">
        <v>42061</v>
      </c>
      <c r="E993" t="s">
        <v>0</v>
      </c>
      <c r="F993" s="19">
        <v>1</v>
      </c>
      <c r="G993" s="20" t="str">
        <f>IF(AND($C993&gt;=بحث!$G$7,$C993&lt;=بحث!$G$8,$E993=بحث!$I$7),$F993,"")</f>
        <v/>
      </c>
      <c r="H993" s="20" t="str">
        <f>IF(AND($C993&gt;=بحث!$G$7,$C993&lt;=بحث!$G$8,$E993=بحث!$I$7),IF(SUMPRODUCT(($G$1:$G992&lt;&gt;"")*($B$1:$B992=$B993))=0,MAX($H$1:$H992)+1,""),"")</f>
        <v/>
      </c>
    </row>
    <row r="994" spans="1:8" x14ac:dyDescent="0.25">
      <c r="A994" s="1">
        <v>8127</v>
      </c>
      <c r="B994" t="s">
        <v>17</v>
      </c>
      <c r="C994" s="6">
        <v>42061</v>
      </c>
      <c r="D994" s="6">
        <v>42061</v>
      </c>
      <c r="E994" t="s">
        <v>0</v>
      </c>
      <c r="F994" s="19">
        <v>1</v>
      </c>
      <c r="G994" s="20" t="str">
        <f>IF(AND($C994&gt;=بحث!$G$7,$C994&lt;=بحث!$G$8,$E994=بحث!$I$7),$F994,"")</f>
        <v/>
      </c>
      <c r="H994" s="20" t="str">
        <f>IF(AND($C994&gt;=بحث!$G$7,$C994&lt;=بحث!$G$8,$E994=بحث!$I$7),IF(SUMPRODUCT(($G$1:$G993&lt;&gt;"")*($B$1:$B993=$B994))=0,MAX($H$1:$H993)+1,""),"")</f>
        <v/>
      </c>
    </row>
    <row r="995" spans="1:8" x14ac:dyDescent="0.25">
      <c r="A995" s="1">
        <v>8127</v>
      </c>
      <c r="B995" t="s">
        <v>17</v>
      </c>
      <c r="C995" s="6">
        <v>42064</v>
      </c>
      <c r="D995" s="6">
        <v>42065</v>
      </c>
      <c r="E995" t="s">
        <v>0</v>
      </c>
      <c r="F995" s="19">
        <v>2</v>
      </c>
      <c r="G995" s="20" t="str">
        <f>IF(AND($C995&gt;=بحث!$G$7,$C995&lt;=بحث!$G$8,$E995=بحث!$I$7),$F995,"")</f>
        <v/>
      </c>
      <c r="H995" s="20" t="str">
        <f>IF(AND($C995&gt;=بحث!$G$7,$C995&lt;=بحث!$G$8,$E995=بحث!$I$7),IF(SUMPRODUCT(($G$1:$G994&lt;&gt;"")*($B$1:$B994=$B995))=0,MAX($H$1:$H994)+1,""),"")</f>
        <v/>
      </c>
    </row>
    <row r="996" spans="1:8" x14ac:dyDescent="0.25">
      <c r="A996" s="1">
        <v>8659</v>
      </c>
      <c r="B996" t="s">
        <v>138</v>
      </c>
      <c r="C996" s="6">
        <v>42052</v>
      </c>
      <c r="D996" s="6">
        <v>42052</v>
      </c>
      <c r="E996" t="s">
        <v>3</v>
      </c>
      <c r="F996" s="19">
        <v>1</v>
      </c>
      <c r="G996" s="20" t="str">
        <f>IF(AND($C996&gt;=بحث!$G$7,$C996&lt;=بحث!$G$8,$E996=بحث!$I$7),$F996,"")</f>
        <v/>
      </c>
      <c r="H996" s="20" t="str">
        <f>IF(AND($C996&gt;=بحث!$G$7,$C996&lt;=بحث!$G$8,$E996=بحث!$I$7),IF(SUMPRODUCT(($G$1:$G995&lt;&gt;"")*($B$1:$B995=$B996))=0,MAX($H$1:$H995)+1,""),"")</f>
        <v/>
      </c>
    </row>
    <row r="997" spans="1:8" x14ac:dyDescent="0.25">
      <c r="A997" s="1">
        <v>8333</v>
      </c>
      <c r="B997" t="s">
        <v>168</v>
      </c>
      <c r="C997" s="6">
        <v>42061</v>
      </c>
      <c r="D997" s="6">
        <v>42061</v>
      </c>
      <c r="E997" t="s">
        <v>3</v>
      </c>
      <c r="F997" s="19">
        <v>1</v>
      </c>
      <c r="G997" s="20" t="str">
        <f>IF(AND($C997&gt;=بحث!$G$7,$C997&lt;=بحث!$G$8,$E997=بحث!$I$7),$F997,"")</f>
        <v/>
      </c>
      <c r="H997" s="20" t="str">
        <f>IF(AND($C997&gt;=بحث!$G$7,$C997&lt;=بحث!$G$8,$E997=بحث!$I$7),IF(SUMPRODUCT(($G$1:$G996&lt;&gt;"")*($B$1:$B996=$B997))=0,MAX($H$1:$H996)+1,""),"")</f>
        <v/>
      </c>
    </row>
    <row r="998" spans="1:8" x14ac:dyDescent="0.25">
      <c r="A998">
        <v>8852</v>
      </c>
      <c r="B998" t="s">
        <v>102</v>
      </c>
      <c r="C998" s="6">
        <v>42054</v>
      </c>
      <c r="D998" s="6">
        <v>42054</v>
      </c>
      <c r="E998" t="s">
        <v>0</v>
      </c>
      <c r="F998" s="19">
        <v>1</v>
      </c>
      <c r="G998" s="20" t="str">
        <f>IF(AND($C998&gt;=بحث!$G$7,$C998&lt;=بحث!$G$8,$E998=بحث!$I$7),$F998,"")</f>
        <v/>
      </c>
      <c r="H998" s="20" t="str">
        <f>IF(AND($C998&gt;=بحث!$G$7,$C998&lt;=بحث!$G$8,$E998=بحث!$I$7),IF(SUMPRODUCT(($G$1:$G997&lt;&gt;"")*($B$1:$B997=$B998))=0,MAX($H$1:$H997)+1,""),"")</f>
        <v/>
      </c>
    </row>
    <row r="999" spans="1:8" x14ac:dyDescent="0.25">
      <c r="A999">
        <v>8873</v>
      </c>
      <c r="B999" t="s">
        <v>261</v>
      </c>
      <c r="C999" s="6">
        <v>42061</v>
      </c>
      <c r="D999" s="6">
        <v>42061</v>
      </c>
      <c r="E999" t="s">
        <v>0</v>
      </c>
      <c r="F999" s="19">
        <v>0</v>
      </c>
      <c r="G999" s="20" t="str">
        <f>IF(AND($C999&gt;=بحث!$G$7,$C999&lt;=بحث!$G$8,$E999=بحث!$I$7),$F999,"")</f>
        <v/>
      </c>
      <c r="H999" s="20" t="str">
        <f>IF(AND($C999&gt;=بحث!$G$7,$C999&lt;=بحث!$G$8,$E999=بحث!$I$7),IF(SUMPRODUCT(($G$1:$G998&lt;&gt;"")*($B$1:$B998=$B999))=0,MAX($H$1:$H998)+1,""),"")</f>
        <v/>
      </c>
    </row>
    <row r="1000" spans="1:8" x14ac:dyDescent="0.25">
      <c r="A1000" s="1">
        <v>8636</v>
      </c>
      <c r="B1000" t="s">
        <v>64</v>
      </c>
      <c r="C1000" s="6">
        <v>42050</v>
      </c>
      <c r="D1000" s="6">
        <v>42054</v>
      </c>
      <c r="E1000" t="s">
        <v>3</v>
      </c>
      <c r="F1000" s="19">
        <v>5</v>
      </c>
      <c r="G1000" s="20" t="str">
        <f>IF(AND($C1000&gt;=بحث!$G$7,$C1000&lt;=بحث!$G$8,$E1000=بحث!$I$7),$F1000,"")</f>
        <v/>
      </c>
      <c r="H1000" s="20" t="str">
        <f>IF(AND($C1000&gt;=بحث!$G$7,$C1000&lt;=بحث!$G$8,$E1000=بحث!$I$7),IF(SUMPRODUCT(($G$1:$G999&lt;&gt;"")*($B$1:$B999=$B1000))=0,MAX($H$1:$H999)+1,""),"")</f>
        <v/>
      </c>
    </row>
    <row r="1001" spans="1:8" x14ac:dyDescent="0.25">
      <c r="A1001" s="1">
        <v>8636</v>
      </c>
      <c r="B1001" t="s">
        <v>64</v>
      </c>
      <c r="C1001" s="6">
        <v>42046</v>
      </c>
      <c r="D1001" s="6">
        <v>42047</v>
      </c>
      <c r="E1001" t="s">
        <v>3</v>
      </c>
      <c r="F1001" s="19">
        <v>2</v>
      </c>
      <c r="G1001" s="20" t="str">
        <f>IF(AND($C1001&gt;=بحث!$G$7,$C1001&lt;=بحث!$G$8,$E1001=بحث!$I$7),$F1001,"")</f>
        <v/>
      </c>
      <c r="H1001" s="20" t="str">
        <f>IF(AND($C1001&gt;=بحث!$G$7,$C1001&lt;=بحث!$G$8,$E1001=بحث!$I$7),IF(SUMPRODUCT(($G$1:$G1000&lt;&gt;"")*($B$1:$B1000=$B1001))=0,MAX($H$1:$H1000)+1,""),"")</f>
        <v/>
      </c>
    </row>
    <row r="1002" spans="1:8" x14ac:dyDescent="0.25">
      <c r="A1002" s="1">
        <v>8823</v>
      </c>
      <c r="B1002" t="s">
        <v>137</v>
      </c>
      <c r="C1002" s="6">
        <v>42064</v>
      </c>
      <c r="D1002" s="6">
        <v>42064</v>
      </c>
      <c r="E1002" t="s">
        <v>3</v>
      </c>
      <c r="F1002" s="19">
        <v>1</v>
      </c>
      <c r="G1002" s="20" t="str">
        <f>IF(AND($C1002&gt;=بحث!$G$7,$C1002&lt;=بحث!$G$8,$E1002=بحث!$I$7),$F1002,"")</f>
        <v/>
      </c>
      <c r="H1002" s="20" t="str">
        <f>IF(AND($C1002&gt;=بحث!$G$7,$C1002&lt;=بحث!$G$8,$E1002=بحث!$I$7),IF(SUMPRODUCT(($G$1:$G1001&lt;&gt;"")*($B$1:$B1001=$B1002))=0,MAX($H$1:$H1001)+1,""),"")</f>
        <v/>
      </c>
    </row>
    <row r="1003" spans="1:8" x14ac:dyDescent="0.25">
      <c r="A1003" s="1">
        <v>8683</v>
      </c>
      <c r="B1003" t="s">
        <v>39</v>
      </c>
      <c r="C1003" s="6">
        <v>42064</v>
      </c>
      <c r="D1003" s="6">
        <v>42064</v>
      </c>
      <c r="E1003" t="s">
        <v>0</v>
      </c>
      <c r="F1003" s="19">
        <v>1</v>
      </c>
      <c r="G1003" s="20" t="str">
        <f>IF(AND($C1003&gt;=بحث!$G$7,$C1003&lt;=بحث!$G$8,$E1003=بحث!$I$7),$F1003,"")</f>
        <v/>
      </c>
      <c r="H1003" s="20" t="str">
        <f>IF(AND($C1003&gt;=بحث!$G$7,$C1003&lt;=بحث!$G$8,$E1003=بحث!$I$7),IF(SUMPRODUCT(($G$1:$G1002&lt;&gt;"")*($B$1:$B1002=$B1003))=0,MAX($H$1:$H1002)+1,""),"")</f>
        <v/>
      </c>
    </row>
    <row r="1004" spans="1:8" x14ac:dyDescent="0.25">
      <c r="A1004" s="1">
        <v>8650</v>
      </c>
      <c r="B1004" t="s">
        <v>262</v>
      </c>
      <c r="C1004" s="6">
        <v>42067</v>
      </c>
      <c r="D1004" s="6">
        <v>42068</v>
      </c>
      <c r="E1004" t="s">
        <v>0</v>
      </c>
      <c r="F1004" s="19">
        <v>2</v>
      </c>
      <c r="G1004" s="20" t="str">
        <f>IF(AND($C1004&gt;=بحث!$G$7,$C1004&lt;=بحث!$G$8,$E1004=بحث!$I$7),$F1004,"")</f>
        <v/>
      </c>
      <c r="H1004" s="20" t="str">
        <f>IF(AND($C1004&gt;=بحث!$G$7,$C1004&lt;=بحث!$G$8,$E1004=بحث!$I$7),IF(SUMPRODUCT(($G$1:$G1003&lt;&gt;"")*($B$1:$B1003=$B1004))=0,MAX($H$1:$H1003)+1,""),"")</f>
        <v/>
      </c>
    </row>
    <row r="1005" spans="1:8" x14ac:dyDescent="0.25">
      <c r="A1005" s="1">
        <v>8736</v>
      </c>
      <c r="B1005" t="s">
        <v>263</v>
      </c>
      <c r="C1005" s="6">
        <v>42064</v>
      </c>
      <c r="D1005" s="6">
        <v>42064</v>
      </c>
      <c r="E1005" t="s">
        <v>0</v>
      </c>
      <c r="F1005" s="19">
        <v>1</v>
      </c>
      <c r="G1005" s="20" t="str">
        <f>IF(AND($C1005&gt;=بحث!$G$7,$C1005&lt;=بحث!$G$8,$E1005=بحث!$I$7),$F1005,"")</f>
        <v/>
      </c>
      <c r="H1005" s="20" t="str">
        <f>IF(AND($C1005&gt;=بحث!$G$7,$C1005&lt;=بحث!$G$8,$E1005=بحث!$I$7),IF(SUMPRODUCT(($G$1:$G1004&lt;&gt;"")*($B$1:$B1004=$B1005))=0,MAX($H$1:$H1004)+1,""),"")</f>
        <v/>
      </c>
    </row>
    <row r="1006" spans="1:8" x14ac:dyDescent="0.25">
      <c r="A1006" s="1">
        <v>8650</v>
      </c>
      <c r="B1006" t="s">
        <v>262</v>
      </c>
      <c r="C1006" s="6">
        <v>42064</v>
      </c>
      <c r="D1006" s="6">
        <v>42064</v>
      </c>
      <c r="E1006" t="s">
        <v>0</v>
      </c>
      <c r="F1006" s="19">
        <v>1</v>
      </c>
      <c r="G1006" s="20" t="str">
        <f>IF(AND($C1006&gt;=بحث!$G$7,$C1006&lt;=بحث!$G$8,$E1006=بحث!$I$7),$F1006,"")</f>
        <v/>
      </c>
      <c r="H1006" s="20" t="str">
        <f>IF(AND($C1006&gt;=بحث!$G$7,$C1006&lt;=بحث!$G$8,$E1006=بحث!$I$7),IF(SUMPRODUCT(($G$1:$G1005&lt;&gt;"")*($B$1:$B1005=$B1006))=0,MAX($H$1:$H1005)+1,""),"")</f>
        <v/>
      </c>
    </row>
    <row r="1007" spans="1:8" x14ac:dyDescent="0.25">
      <c r="A1007" s="1">
        <v>8282</v>
      </c>
      <c r="B1007" t="s">
        <v>188</v>
      </c>
      <c r="C1007" s="6">
        <v>42067</v>
      </c>
      <c r="D1007" s="6">
        <v>42068</v>
      </c>
      <c r="E1007" t="s">
        <v>0</v>
      </c>
      <c r="F1007" s="19">
        <v>2</v>
      </c>
      <c r="G1007" s="20" t="str">
        <f>IF(AND($C1007&gt;=بحث!$G$7,$C1007&lt;=بحث!$G$8,$E1007=بحث!$I$7),$F1007,"")</f>
        <v/>
      </c>
      <c r="H1007" s="20" t="str">
        <f>IF(AND($C1007&gt;=بحث!$G$7,$C1007&lt;=بحث!$G$8,$E1007=بحث!$I$7),IF(SUMPRODUCT(($G$1:$G1006&lt;&gt;"")*($B$1:$B1006=$B1007))=0,MAX($H$1:$H1006)+1,""),"")</f>
        <v/>
      </c>
    </row>
    <row r="1008" spans="1:8" x14ac:dyDescent="0.25">
      <c r="A1008" s="1">
        <v>8654</v>
      </c>
      <c r="B1008" t="s">
        <v>115</v>
      </c>
      <c r="C1008" s="6">
        <v>42066</v>
      </c>
      <c r="D1008" s="6">
        <v>42066</v>
      </c>
      <c r="E1008" t="s">
        <v>0</v>
      </c>
      <c r="F1008" s="19">
        <v>1</v>
      </c>
      <c r="G1008" s="20" t="str">
        <f>IF(AND($C1008&gt;=بحث!$G$7,$C1008&lt;=بحث!$G$8,$E1008=بحث!$I$7),$F1008,"")</f>
        <v/>
      </c>
      <c r="H1008" s="20" t="str">
        <f>IF(AND($C1008&gt;=بحث!$G$7,$C1008&lt;=بحث!$G$8,$E1008=بحث!$I$7),IF(SUMPRODUCT(($G$1:$G1007&lt;&gt;"")*($B$1:$B1007=$B1008))=0,MAX($H$1:$H1007)+1,""),"")</f>
        <v/>
      </c>
    </row>
    <row r="1009" spans="1:8" x14ac:dyDescent="0.25">
      <c r="A1009">
        <v>8890</v>
      </c>
      <c r="B1009" t="s">
        <v>264</v>
      </c>
      <c r="C1009" s="6">
        <v>42064</v>
      </c>
      <c r="D1009" s="6">
        <v>42064</v>
      </c>
      <c r="E1009" t="s">
        <v>0</v>
      </c>
      <c r="F1009" s="19">
        <v>1</v>
      </c>
      <c r="G1009" s="20" t="str">
        <f>IF(AND($C1009&gt;=بحث!$G$7,$C1009&lt;=بحث!$G$8,$E1009=بحث!$I$7),$F1009,"")</f>
        <v/>
      </c>
      <c r="H1009" s="20" t="str">
        <f>IF(AND($C1009&gt;=بحث!$G$7,$C1009&lt;=بحث!$G$8,$E1009=بحث!$I$7),IF(SUMPRODUCT(($G$1:$G1008&lt;&gt;"")*($B$1:$B1008=$B1009))=0,MAX($H$1:$H1008)+1,""),"")</f>
        <v/>
      </c>
    </row>
    <row r="1010" spans="1:8" x14ac:dyDescent="0.25">
      <c r="A1010" s="1">
        <v>8644</v>
      </c>
      <c r="B1010" t="s">
        <v>30</v>
      </c>
      <c r="C1010" s="6">
        <v>42066</v>
      </c>
      <c r="D1010" s="6">
        <v>42066</v>
      </c>
      <c r="E1010" t="s">
        <v>0</v>
      </c>
      <c r="F1010" s="19">
        <v>1</v>
      </c>
      <c r="G1010" s="20" t="str">
        <f>IF(AND($C1010&gt;=بحث!$G$7,$C1010&lt;=بحث!$G$8,$E1010=بحث!$I$7),$F1010,"")</f>
        <v/>
      </c>
      <c r="H1010" s="20" t="str">
        <f>IF(AND($C1010&gt;=بحث!$G$7,$C1010&lt;=بحث!$G$8,$E1010=بحث!$I$7),IF(SUMPRODUCT(($G$1:$G1009&lt;&gt;"")*($B$1:$B1009=$B1010))=0,MAX($H$1:$H1009)+1,""),"")</f>
        <v/>
      </c>
    </row>
    <row r="1011" spans="1:8" x14ac:dyDescent="0.25">
      <c r="A1011">
        <v>8860</v>
      </c>
      <c r="B1011" t="s">
        <v>178</v>
      </c>
      <c r="C1011" s="6">
        <v>42064</v>
      </c>
      <c r="D1011" s="6">
        <v>42064</v>
      </c>
      <c r="E1011" t="s">
        <v>0</v>
      </c>
      <c r="F1011" s="19">
        <v>0</v>
      </c>
      <c r="G1011" s="20" t="str">
        <f>IF(AND($C1011&gt;=بحث!$G$7,$C1011&lt;=بحث!$G$8,$E1011=بحث!$I$7),$F1011,"")</f>
        <v/>
      </c>
      <c r="H1011" s="20" t="str">
        <f>IF(AND($C1011&gt;=بحث!$G$7,$C1011&lt;=بحث!$G$8,$E1011=بحث!$I$7),IF(SUMPRODUCT(($G$1:$G1010&lt;&gt;"")*($B$1:$B1010=$B1011))=0,MAX($H$1:$H1010)+1,""),"")</f>
        <v/>
      </c>
    </row>
    <row r="1012" spans="1:8" x14ac:dyDescent="0.25">
      <c r="A1012" s="1">
        <v>8302</v>
      </c>
      <c r="B1012" t="s">
        <v>66</v>
      </c>
      <c r="C1012" s="6">
        <v>42067</v>
      </c>
      <c r="D1012" s="6">
        <v>42067</v>
      </c>
      <c r="E1012" t="s">
        <v>0</v>
      </c>
      <c r="F1012" s="19">
        <v>0</v>
      </c>
      <c r="G1012" s="20" t="str">
        <f>IF(AND($C1012&gt;=بحث!$G$7,$C1012&lt;=بحث!$G$8,$E1012=بحث!$I$7),$F1012,"")</f>
        <v/>
      </c>
      <c r="H1012" s="20" t="str">
        <f>IF(AND($C1012&gt;=بحث!$G$7,$C1012&lt;=بحث!$G$8,$E1012=بحث!$I$7),IF(SUMPRODUCT(($G$1:$G1011&lt;&gt;"")*($B$1:$B1011=$B1012))=0,MAX($H$1:$H1011)+1,""),"")</f>
        <v/>
      </c>
    </row>
    <row r="1013" spans="1:8" x14ac:dyDescent="0.25">
      <c r="A1013" s="1">
        <v>8612</v>
      </c>
      <c r="B1013" t="s">
        <v>173</v>
      </c>
      <c r="C1013" s="6">
        <v>42032</v>
      </c>
      <c r="D1013" s="6">
        <v>42032</v>
      </c>
      <c r="E1013" t="s">
        <v>0</v>
      </c>
      <c r="F1013" s="19">
        <v>1</v>
      </c>
      <c r="G1013" s="20" t="str">
        <f>IF(AND($C1013&gt;=بحث!$G$7,$C1013&lt;=بحث!$G$8,$E1013=بحث!$I$7),$F1013,"")</f>
        <v/>
      </c>
      <c r="H1013" s="20" t="str">
        <f>IF(AND($C1013&gt;=بحث!$G$7,$C1013&lt;=بحث!$G$8,$E1013=بحث!$I$7),IF(SUMPRODUCT(($G$1:$G1012&lt;&gt;"")*($B$1:$B1012=$B1013))=0,MAX($H$1:$H1012)+1,""),"")</f>
        <v/>
      </c>
    </row>
    <row r="1014" spans="1:8" x14ac:dyDescent="0.25">
      <c r="A1014" s="1">
        <v>8831</v>
      </c>
      <c r="B1014" t="s">
        <v>25</v>
      </c>
      <c r="C1014" s="6">
        <v>42075</v>
      </c>
      <c r="D1014" s="6">
        <v>42075</v>
      </c>
      <c r="E1014" t="s">
        <v>0</v>
      </c>
      <c r="F1014" s="19">
        <v>1</v>
      </c>
      <c r="G1014" s="20" t="str">
        <f>IF(AND($C1014&gt;=بحث!$G$7,$C1014&lt;=بحث!$G$8,$E1014=بحث!$I$7),$F1014,"")</f>
        <v/>
      </c>
      <c r="H1014" s="20" t="str">
        <f>IF(AND($C1014&gt;=بحث!$G$7,$C1014&lt;=بحث!$G$8,$E1014=بحث!$I$7),IF(SUMPRODUCT(($G$1:$G1013&lt;&gt;"")*($B$1:$B1013=$B1014))=0,MAX($H$1:$H1013)+1,""),"")</f>
        <v/>
      </c>
    </row>
    <row r="1015" spans="1:8" x14ac:dyDescent="0.25">
      <c r="A1015" s="1">
        <v>8119</v>
      </c>
      <c r="B1015" t="s">
        <v>5</v>
      </c>
      <c r="C1015" s="6">
        <v>42075</v>
      </c>
      <c r="D1015" s="6">
        <v>42075</v>
      </c>
      <c r="E1015" t="s">
        <v>0</v>
      </c>
      <c r="F1015" s="19">
        <v>1</v>
      </c>
      <c r="G1015" s="20" t="str">
        <f>IF(AND($C1015&gt;=بحث!$G$7,$C1015&lt;=بحث!$G$8,$E1015=بحث!$I$7),$F1015,"")</f>
        <v/>
      </c>
      <c r="H1015" s="20" t="str">
        <f>IF(AND($C1015&gt;=بحث!$G$7,$C1015&lt;=بحث!$G$8,$E1015=بحث!$I$7),IF(SUMPRODUCT(($G$1:$G1014&lt;&gt;"")*($B$1:$B1014=$B1015))=0,MAX($H$1:$H1014)+1,""),"")</f>
        <v/>
      </c>
    </row>
    <row r="1016" spans="1:8" x14ac:dyDescent="0.25">
      <c r="A1016">
        <v>8869</v>
      </c>
      <c r="B1016" t="s">
        <v>225</v>
      </c>
      <c r="C1016" s="6">
        <v>42073</v>
      </c>
      <c r="D1016" s="6">
        <v>42073</v>
      </c>
      <c r="E1016" t="s">
        <v>3</v>
      </c>
      <c r="F1016" s="19">
        <v>0</v>
      </c>
      <c r="G1016" s="20" t="str">
        <f>IF(AND($C1016&gt;=بحث!$G$7,$C1016&lt;=بحث!$G$8,$E1016=بحث!$I$7),$F1016,"")</f>
        <v/>
      </c>
      <c r="H1016" s="20" t="str">
        <f>IF(AND($C1016&gt;=بحث!$G$7,$C1016&lt;=بحث!$G$8,$E1016=بحث!$I$7),IF(SUMPRODUCT(($G$1:$G1015&lt;&gt;"")*($B$1:$B1015=$B1016))=0,MAX($H$1:$H1015)+1,""),"")</f>
        <v/>
      </c>
    </row>
    <row r="1017" spans="1:8" x14ac:dyDescent="0.25">
      <c r="A1017" s="1">
        <v>8203</v>
      </c>
      <c r="B1017" t="s">
        <v>153</v>
      </c>
      <c r="C1017" s="6">
        <v>42078</v>
      </c>
      <c r="D1017" s="6">
        <v>42081</v>
      </c>
      <c r="E1017" t="s">
        <v>3</v>
      </c>
      <c r="F1017" s="19">
        <v>4</v>
      </c>
      <c r="G1017" s="20" t="str">
        <f>IF(AND($C1017&gt;=بحث!$G$7,$C1017&lt;=بحث!$G$8,$E1017=بحث!$I$7),$F1017,"")</f>
        <v/>
      </c>
      <c r="H1017" s="20" t="str">
        <f>IF(AND($C1017&gt;=بحث!$G$7,$C1017&lt;=بحث!$G$8,$E1017=بحث!$I$7),IF(SUMPRODUCT(($G$1:$G1016&lt;&gt;"")*($B$1:$B1016=$B1017))=0,MAX($H$1:$H1016)+1,""),"")</f>
        <v/>
      </c>
    </row>
    <row r="1018" spans="1:8" x14ac:dyDescent="0.25">
      <c r="A1018" s="1">
        <v>8745</v>
      </c>
      <c r="B1018" t="s">
        <v>23</v>
      </c>
      <c r="C1018" s="6">
        <v>42071</v>
      </c>
      <c r="D1018" s="6">
        <v>42071</v>
      </c>
      <c r="E1018" t="s">
        <v>0</v>
      </c>
      <c r="F1018" s="19">
        <v>1</v>
      </c>
      <c r="G1018" s="20" t="str">
        <f>IF(AND($C1018&gt;=بحث!$G$7,$C1018&lt;=بحث!$G$8,$E1018=بحث!$I$7),$F1018,"")</f>
        <v/>
      </c>
      <c r="H1018" s="20" t="str">
        <f>IF(AND($C1018&gt;=بحث!$G$7,$C1018&lt;=بحث!$G$8,$E1018=بحث!$I$7),IF(SUMPRODUCT(($G$1:$G1017&lt;&gt;"")*($B$1:$B1017=$B1018))=0,MAX($H$1:$H1017)+1,""),"")</f>
        <v/>
      </c>
    </row>
    <row r="1019" spans="1:8" x14ac:dyDescent="0.25">
      <c r="A1019" s="1">
        <v>8639</v>
      </c>
      <c r="B1019" t="s">
        <v>224</v>
      </c>
      <c r="C1019" s="6">
        <v>42071</v>
      </c>
      <c r="D1019" s="6">
        <v>42071</v>
      </c>
      <c r="E1019" t="s">
        <v>3</v>
      </c>
      <c r="F1019" s="19">
        <v>0</v>
      </c>
      <c r="G1019" s="20" t="str">
        <f>IF(AND($C1019&gt;=بحث!$G$7,$C1019&lt;=بحث!$G$8,$E1019=بحث!$I$7),$F1019,"")</f>
        <v/>
      </c>
      <c r="H1019" s="20" t="str">
        <f>IF(AND($C1019&gt;=بحث!$G$7,$C1019&lt;=بحث!$G$8,$E1019=بحث!$I$7),IF(SUMPRODUCT(($G$1:$G1018&lt;&gt;"")*($B$1:$B1018=$B1019))=0,MAX($H$1:$H1018)+1,""),"")</f>
        <v/>
      </c>
    </row>
    <row r="1020" spans="1:8" x14ac:dyDescent="0.25">
      <c r="A1020" s="1">
        <v>8663</v>
      </c>
      <c r="B1020" t="s">
        <v>51</v>
      </c>
      <c r="C1020" s="6">
        <v>42072</v>
      </c>
      <c r="D1020" s="6">
        <v>42075</v>
      </c>
      <c r="E1020" t="s">
        <v>3</v>
      </c>
      <c r="F1020" s="19">
        <v>3</v>
      </c>
      <c r="G1020" s="20" t="str">
        <f>IF(AND($C1020&gt;=بحث!$G$7,$C1020&lt;=بحث!$G$8,$E1020=بحث!$I$7),$F1020,"")</f>
        <v/>
      </c>
      <c r="H1020" s="20" t="str">
        <f>IF(AND($C1020&gt;=بحث!$G$7,$C1020&lt;=بحث!$G$8,$E1020=بحث!$I$7),IF(SUMPRODUCT(($G$1:$G1019&lt;&gt;"")*($B$1:$B1019=$B1020))=0,MAX($H$1:$H1019)+1,""),"")</f>
        <v/>
      </c>
    </row>
    <row r="1021" spans="1:8" x14ac:dyDescent="0.25">
      <c r="A1021">
        <v>8854</v>
      </c>
      <c r="B1021" t="s">
        <v>265</v>
      </c>
      <c r="C1021" s="6">
        <v>42071</v>
      </c>
      <c r="D1021" s="6">
        <v>42072</v>
      </c>
      <c r="E1021" t="s">
        <v>3</v>
      </c>
      <c r="F1021" s="19">
        <v>2</v>
      </c>
      <c r="G1021" s="20" t="str">
        <f>IF(AND($C1021&gt;=بحث!$G$7,$C1021&lt;=بحث!$G$8,$E1021=بحث!$I$7),$F1021,"")</f>
        <v/>
      </c>
      <c r="H1021" s="20" t="str">
        <f>IF(AND($C1021&gt;=بحث!$G$7,$C1021&lt;=بحث!$G$8,$E1021=بحث!$I$7),IF(SUMPRODUCT(($G$1:$G1020&lt;&gt;"")*($B$1:$B1020=$B1021))=0,MAX($H$1:$H1020)+1,""),"")</f>
        <v/>
      </c>
    </row>
    <row r="1022" spans="1:8" x14ac:dyDescent="0.25">
      <c r="A1022">
        <v>8858</v>
      </c>
      <c r="B1022" t="s">
        <v>72</v>
      </c>
      <c r="C1022" s="6">
        <v>42072</v>
      </c>
      <c r="D1022" s="6">
        <v>42073</v>
      </c>
      <c r="E1022" t="s">
        <v>0</v>
      </c>
      <c r="F1022" s="19">
        <v>2</v>
      </c>
      <c r="G1022" s="20" t="str">
        <f>IF(AND($C1022&gt;=بحث!$G$7,$C1022&lt;=بحث!$G$8,$E1022=بحث!$I$7),$F1022,"")</f>
        <v/>
      </c>
      <c r="H1022" s="20" t="str">
        <f>IF(AND($C1022&gt;=بحث!$G$7,$C1022&lt;=بحث!$G$8,$E1022=بحث!$I$7),IF(SUMPRODUCT(($G$1:$G1021&lt;&gt;"")*($B$1:$B1021=$B1022))=0,MAX($H$1:$H1021)+1,""),"")</f>
        <v/>
      </c>
    </row>
    <row r="1023" spans="1:8" x14ac:dyDescent="0.25">
      <c r="A1023">
        <v>8845</v>
      </c>
      <c r="B1023" t="s">
        <v>219</v>
      </c>
      <c r="C1023" s="6">
        <v>42019</v>
      </c>
      <c r="D1023" s="6">
        <v>42022</v>
      </c>
      <c r="E1023" t="s">
        <v>0</v>
      </c>
      <c r="F1023" s="19">
        <v>2</v>
      </c>
      <c r="G1023" s="20" t="str">
        <f>IF(AND($C1023&gt;=بحث!$G$7,$C1023&lt;=بحث!$G$8,$E1023=بحث!$I$7),$F1023,"")</f>
        <v/>
      </c>
      <c r="H1023" s="20" t="str">
        <f>IF(AND($C1023&gt;=بحث!$G$7,$C1023&lt;=بحث!$G$8,$E1023=بحث!$I$7),IF(SUMPRODUCT(($G$1:$G1022&lt;&gt;"")*($B$1:$B1022=$B1023))=0,MAX($H$1:$H1022)+1,""),"")</f>
        <v/>
      </c>
    </row>
    <row r="1024" spans="1:8" x14ac:dyDescent="0.25">
      <c r="A1024">
        <v>8845</v>
      </c>
      <c r="B1024" t="s">
        <v>219</v>
      </c>
      <c r="C1024" s="6">
        <v>42023</v>
      </c>
      <c r="D1024" s="6">
        <v>42026</v>
      </c>
      <c r="E1024" t="s">
        <v>3</v>
      </c>
      <c r="F1024" s="19">
        <v>4</v>
      </c>
      <c r="G1024" s="20" t="str">
        <f>IF(AND($C1024&gt;=بحث!$G$7,$C1024&lt;=بحث!$G$8,$E1024=بحث!$I$7),$F1024,"")</f>
        <v/>
      </c>
      <c r="H1024" s="20" t="str">
        <f>IF(AND($C1024&gt;=بحث!$G$7,$C1024&lt;=بحث!$G$8,$E1024=بحث!$I$7),IF(SUMPRODUCT(($G$1:$G1023&lt;&gt;"")*($B$1:$B1023=$B1024))=0,MAX($H$1:$H1023)+1,""),"")</f>
        <v/>
      </c>
    </row>
    <row r="1025" spans="1:8" x14ac:dyDescent="0.25">
      <c r="A1025" s="1">
        <v>8819</v>
      </c>
      <c r="B1025" t="s">
        <v>186</v>
      </c>
      <c r="C1025" s="6">
        <v>42052</v>
      </c>
      <c r="D1025" s="6">
        <v>42052</v>
      </c>
      <c r="E1025" t="s">
        <v>3</v>
      </c>
      <c r="F1025" s="19">
        <v>1</v>
      </c>
      <c r="G1025" s="20" t="str">
        <f>IF(AND($C1025&gt;=بحث!$G$7,$C1025&lt;=بحث!$G$8,$E1025=بحث!$I$7),$F1025,"")</f>
        <v/>
      </c>
      <c r="H1025" s="20" t="str">
        <f>IF(AND($C1025&gt;=بحث!$G$7,$C1025&lt;=بحث!$G$8,$E1025=بحث!$I$7),IF(SUMPRODUCT(($G$1:$G1024&lt;&gt;"")*($B$1:$B1024=$B1025))=0,MAX($H$1:$H1024)+1,""),"")</f>
        <v/>
      </c>
    </row>
    <row r="1026" spans="1:8" x14ac:dyDescent="0.25">
      <c r="A1026" s="1">
        <v>8819</v>
      </c>
      <c r="B1026" t="s">
        <v>186</v>
      </c>
      <c r="C1026" s="6">
        <v>42047</v>
      </c>
      <c r="D1026" s="6">
        <v>42048</v>
      </c>
      <c r="E1026" t="s">
        <v>3</v>
      </c>
      <c r="F1026" s="19">
        <v>2</v>
      </c>
      <c r="G1026" s="20" t="str">
        <f>IF(AND($C1026&gt;=بحث!$G$7,$C1026&lt;=بحث!$G$8,$E1026=بحث!$I$7),$F1026,"")</f>
        <v/>
      </c>
      <c r="H1026" s="20" t="str">
        <f>IF(AND($C1026&gt;=بحث!$G$7,$C1026&lt;=بحث!$G$8,$E1026=بحث!$I$7),IF(SUMPRODUCT(($G$1:$G1025&lt;&gt;"")*($B$1:$B1025=$B1026))=0,MAX($H$1:$H1025)+1,""),"")</f>
        <v/>
      </c>
    </row>
    <row r="1027" spans="1:8" x14ac:dyDescent="0.25">
      <c r="A1027">
        <v>8891</v>
      </c>
      <c r="B1027" t="s">
        <v>61</v>
      </c>
      <c r="C1027" s="6">
        <v>42067</v>
      </c>
      <c r="D1027" s="6">
        <v>42067</v>
      </c>
      <c r="E1027" t="s">
        <v>0</v>
      </c>
      <c r="F1027" s="19">
        <v>1</v>
      </c>
      <c r="G1027" s="20" t="str">
        <f>IF(AND($C1027&gt;=بحث!$G$7,$C1027&lt;=بحث!$G$8,$E1027=بحث!$I$7),$F1027,"")</f>
        <v/>
      </c>
      <c r="H1027" s="20" t="str">
        <f>IF(AND($C1027&gt;=بحث!$G$7,$C1027&lt;=بحث!$G$8,$E1027=بحث!$I$7),IF(SUMPRODUCT(($G$1:$G1026&lt;&gt;"")*($B$1:$B1026=$B1027))=0,MAX($H$1:$H1026)+1,""),"")</f>
        <v/>
      </c>
    </row>
    <row r="1028" spans="1:8" x14ac:dyDescent="0.25">
      <c r="A1028">
        <v>8877</v>
      </c>
      <c r="B1028" t="s">
        <v>70</v>
      </c>
      <c r="C1028" s="6">
        <v>42051</v>
      </c>
      <c r="D1028" s="6">
        <v>42051</v>
      </c>
      <c r="E1028" t="s">
        <v>464</v>
      </c>
      <c r="F1028" s="19">
        <v>1</v>
      </c>
      <c r="G1028" s="20" t="str">
        <f>IF(AND($C1028&gt;=بحث!$G$7,$C1028&lt;=بحث!$G$8,$E1028=بحث!$I$7),$F1028,"")</f>
        <v/>
      </c>
      <c r="H1028" s="20" t="str">
        <f>IF(AND($C1028&gt;=بحث!$G$7,$C1028&lt;=بحث!$G$8,$E1028=بحث!$I$7),IF(SUMPRODUCT(($G$1:$G1027&lt;&gt;"")*($B$1:$B1027=$B1028))=0,MAX($H$1:$H1027)+1,""),"")</f>
        <v/>
      </c>
    </row>
    <row r="1029" spans="1:8" x14ac:dyDescent="0.25">
      <c r="A1029">
        <v>8877</v>
      </c>
      <c r="B1029" t="s">
        <v>70</v>
      </c>
      <c r="C1029" s="6">
        <v>42064</v>
      </c>
      <c r="D1029" s="6">
        <v>42064</v>
      </c>
      <c r="E1029" t="s">
        <v>464</v>
      </c>
      <c r="F1029" s="19">
        <v>1</v>
      </c>
      <c r="G1029" s="20" t="str">
        <f>IF(AND($C1029&gt;=بحث!$G$7,$C1029&lt;=بحث!$G$8,$E1029=بحث!$I$7),$F1029,"")</f>
        <v/>
      </c>
      <c r="H1029" s="20" t="str">
        <f>IF(AND($C1029&gt;=بحث!$G$7,$C1029&lt;=بحث!$G$8,$E1029=بحث!$I$7),IF(SUMPRODUCT(($G$1:$G1028&lt;&gt;"")*($B$1:$B1028=$B1029))=0,MAX($H$1:$H1028)+1,""),"")</f>
        <v/>
      </c>
    </row>
    <row r="1030" spans="1:8" x14ac:dyDescent="0.25">
      <c r="A1030" s="1">
        <v>8816</v>
      </c>
      <c r="B1030" t="s">
        <v>507</v>
      </c>
      <c r="C1030" s="6">
        <v>42280</v>
      </c>
      <c r="D1030" s="6">
        <v>42280</v>
      </c>
      <c r="E1030" t="s">
        <v>3</v>
      </c>
      <c r="F1030" s="19">
        <v>0</v>
      </c>
      <c r="G1030" s="20" t="str">
        <f>IF(AND($C1030&gt;=بحث!$G$7,$C1030&lt;=بحث!$G$8,$E1030=بحث!$I$7),$F1030,"")</f>
        <v/>
      </c>
      <c r="H1030" s="20" t="str">
        <f>IF(AND($C1030&gt;=بحث!$G$7,$C1030&lt;=بحث!$G$8,$E1030=بحث!$I$7),IF(SUMPRODUCT(($G$1:$G1029&lt;&gt;"")*($B$1:$B1029=$B1030))=0,MAX($H$1:$H1029)+1,""),"")</f>
        <v/>
      </c>
    </row>
    <row r="1031" spans="1:8" x14ac:dyDescent="0.25">
      <c r="A1031" s="1">
        <v>8803</v>
      </c>
      <c r="B1031" t="s">
        <v>494</v>
      </c>
      <c r="C1031" s="6">
        <v>42067</v>
      </c>
      <c r="D1031" s="6">
        <v>42068</v>
      </c>
      <c r="E1031" t="s">
        <v>3</v>
      </c>
      <c r="F1031" s="19">
        <v>2</v>
      </c>
      <c r="G1031" s="20" t="str">
        <f>IF(AND($C1031&gt;=بحث!$G$7,$C1031&lt;=بحث!$G$8,$E1031=بحث!$I$7),$F1031,"")</f>
        <v/>
      </c>
      <c r="H1031" s="20" t="str">
        <f>IF(AND($C1031&gt;=بحث!$G$7,$C1031&lt;=بحث!$G$8,$E1031=بحث!$I$7),IF(SUMPRODUCT(($G$1:$G1030&lt;&gt;"")*($B$1:$B1030=$B1031))=0,MAX($H$1:$H1030)+1,""),"")</f>
        <v/>
      </c>
    </row>
    <row r="1032" spans="1:8" x14ac:dyDescent="0.25">
      <c r="A1032" s="1">
        <v>8615</v>
      </c>
      <c r="B1032" t="s">
        <v>140</v>
      </c>
      <c r="C1032" s="6">
        <v>42075</v>
      </c>
      <c r="D1032" s="6">
        <v>42075</v>
      </c>
      <c r="E1032" t="s">
        <v>0</v>
      </c>
      <c r="F1032" s="19">
        <v>1</v>
      </c>
      <c r="G1032" s="20" t="str">
        <f>IF(AND($C1032&gt;=بحث!$G$7,$C1032&lt;=بحث!$G$8,$E1032=بحث!$I$7),$F1032,"")</f>
        <v/>
      </c>
      <c r="H1032" s="20" t="str">
        <f>IF(AND($C1032&gt;=بحث!$G$7,$C1032&lt;=بحث!$G$8,$E1032=بحث!$I$7),IF(SUMPRODUCT(($G$1:$G1031&lt;&gt;"")*($B$1:$B1031=$B1032))=0,MAX($H$1:$H1031)+1,""),"")</f>
        <v/>
      </c>
    </row>
    <row r="1033" spans="1:8" x14ac:dyDescent="0.25">
      <c r="A1033" s="1">
        <v>8685</v>
      </c>
      <c r="B1033" t="s">
        <v>101</v>
      </c>
      <c r="C1033" s="6">
        <v>42067</v>
      </c>
      <c r="D1033" s="6">
        <v>42068</v>
      </c>
      <c r="E1033" t="s">
        <v>3</v>
      </c>
      <c r="F1033" s="19">
        <v>2</v>
      </c>
      <c r="G1033" s="20" t="str">
        <f>IF(AND($C1033&gt;=بحث!$G$7,$C1033&lt;=بحث!$G$8,$E1033=بحث!$I$7),$F1033,"")</f>
        <v/>
      </c>
      <c r="H1033" s="20" t="str">
        <f>IF(AND($C1033&gt;=بحث!$G$7,$C1033&lt;=بحث!$G$8,$E1033=بحث!$I$7),IF(SUMPRODUCT(($G$1:$G1032&lt;&gt;"")*($B$1:$B1032=$B1033))=0,MAX($H$1:$H1032)+1,""),"")</f>
        <v/>
      </c>
    </row>
    <row r="1034" spans="1:8" x14ac:dyDescent="0.25">
      <c r="A1034" s="1">
        <v>8127</v>
      </c>
      <c r="B1034" t="s">
        <v>17</v>
      </c>
      <c r="C1034" s="6">
        <v>42068</v>
      </c>
      <c r="D1034" s="6">
        <v>42068</v>
      </c>
      <c r="E1034" t="s">
        <v>0</v>
      </c>
      <c r="F1034" s="19">
        <v>0</v>
      </c>
      <c r="G1034" s="20" t="str">
        <f>IF(AND($C1034&gt;=بحث!$G$7,$C1034&lt;=بحث!$G$8,$E1034=بحث!$I$7),$F1034,"")</f>
        <v/>
      </c>
      <c r="H1034" s="20" t="str">
        <f>IF(AND($C1034&gt;=بحث!$G$7,$C1034&lt;=بحث!$G$8,$E1034=بحث!$I$7),IF(SUMPRODUCT(($G$1:$G1033&lt;&gt;"")*($B$1:$B1033=$B1034))=0,MAX($H$1:$H1033)+1,""),"")</f>
        <v/>
      </c>
    </row>
    <row r="1035" spans="1:8" x14ac:dyDescent="0.25">
      <c r="A1035" s="1">
        <v>8008</v>
      </c>
      <c r="B1035" t="s">
        <v>84</v>
      </c>
      <c r="C1035" s="6">
        <v>42058</v>
      </c>
      <c r="D1035" s="6">
        <v>42061</v>
      </c>
      <c r="E1035" t="s">
        <v>0</v>
      </c>
      <c r="F1035" s="19">
        <v>4</v>
      </c>
      <c r="G1035" s="20" t="str">
        <f>IF(AND($C1035&gt;=بحث!$G$7,$C1035&lt;=بحث!$G$8,$E1035=بحث!$I$7),$F1035,"")</f>
        <v/>
      </c>
      <c r="H1035" s="20" t="str">
        <f>IF(AND($C1035&gt;=بحث!$G$7,$C1035&lt;=بحث!$G$8,$E1035=بحث!$I$7),IF(SUMPRODUCT(($G$1:$G1034&lt;&gt;"")*($B$1:$B1034=$B1035))=0,MAX($H$1:$H1034)+1,""),"")</f>
        <v/>
      </c>
    </row>
    <row r="1036" spans="1:8" x14ac:dyDescent="0.25">
      <c r="A1036" s="1">
        <v>8332</v>
      </c>
      <c r="B1036" t="s">
        <v>65</v>
      </c>
      <c r="C1036" s="6">
        <v>42068</v>
      </c>
      <c r="D1036" s="6">
        <v>42068</v>
      </c>
      <c r="E1036" t="s">
        <v>3</v>
      </c>
      <c r="F1036" s="19">
        <v>1</v>
      </c>
      <c r="G1036" s="20" t="str">
        <f>IF(AND($C1036&gt;=بحث!$G$7,$C1036&lt;=بحث!$G$8,$E1036=بحث!$I$7),$F1036,"")</f>
        <v/>
      </c>
      <c r="H1036" s="20" t="str">
        <f>IF(AND($C1036&gt;=بحث!$G$7,$C1036&lt;=بحث!$G$8,$E1036=بحث!$I$7),IF(SUMPRODUCT(($G$1:$G1035&lt;&gt;"")*($B$1:$B1035=$B1036))=0,MAX($H$1:$H1035)+1,""),"")</f>
        <v/>
      </c>
    </row>
    <row r="1037" spans="1:8" x14ac:dyDescent="0.25">
      <c r="A1037">
        <v>8862</v>
      </c>
      <c r="B1037" t="s">
        <v>238</v>
      </c>
      <c r="C1037" s="6">
        <v>42068</v>
      </c>
      <c r="D1037" s="6">
        <v>42068</v>
      </c>
      <c r="E1037" t="s">
        <v>0</v>
      </c>
      <c r="F1037" s="19">
        <v>1</v>
      </c>
      <c r="G1037" s="20" t="str">
        <f>IF(AND($C1037&gt;=بحث!$G$7,$C1037&lt;=بحث!$G$8,$E1037=بحث!$I$7),$F1037,"")</f>
        <v/>
      </c>
      <c r="H1037" s="20" t="str">
        <f>IF(AND($C1037&gt;=بحث!$G$7,$C1037&lt;=بحث!$G$8,$E1037=بحث!$I$7),IF(SUMPRODUCT(($G$1:$G1036&lt;&gt;"")*($B$1:$B1036=$B1037))=0,MAX($H$1:$H1036)+1,""),"")</f>
        <v/>
      </c>
    </row>
    <row r="1038" spans="1:8" x14ac:dyDescent="0.25">
      <c r="A1038">
        <v>8862</v>
      </c>
      <c r="B1038" t="s">
        <v>238</v>
      </c>
      <c r="C1038" s="6">
        <v>42073</v>
      </c>
      <c r="D1038" s="6">
        <v>42073</v>
      </c>
      <c r="E1038" t="s">
        <v>3</v>
      </c>
      <c r="F1038" s="19">
        <v>1</v>
      </c>
      <c r="G1038" s="20" t="str">
        <f>IF(AND($C1038&gt;=بحث!$G$7,$C1038&lt;=بحث!$G$8,$E1038=بحث!$I$7),$F1038,"")</f>
        <v/>
      </c>
      <c r="H1038" s="20" t="str">
        <f>IF(AND($C1038&gt;=بحث!$G$7,$C1038&lt;=بحث!$G$8,$E1038=بحث!$I$7),IF(SUMPRODUCT(($G$1:$G1037&lt;&gt;"")*($B$1:$B1037=$B1038))=0,MAX($H$1:$H1037)+1,""),"")</f>
        <v/>
      </c>
    </row>
    <row r="1039" spans="1:8" x14ac:dyDescent="0.25">
      <c r="A1039">
        <v>8889</v>
      </c>
      <c r="B1039" t="s">
        <v>18</v>
      </c>
      <c r="C1039" s="6">
        <v>42073</v>
      </c>
      <c r="D1039" s="6">
        <v>42073</v>
      </c>
      <c r="E1039" t="s">
        <v>0</v>
      </c>
      <c r="F1039" s="19">
        <v>1</v>
      </c>
      <c r="G1039" s="20" t="str">
        <f>IF(AND($C1039&gt;=بحث!$G$7,$C1039&lt;=بحث!$G$8,$E1039=بحث!$I$7),$F1039,"")</f>
        <v/>
      </c>
      <c r="H1039" s="20" t="str">
        <f>IF(AND($C1039&gt;=بحث!$G$7,$C1039&lt;=بحث!$G$8,$E1039=بحث!$I$7),IF(SUMPRODUCT(($G$1:$G1038&lt;&gt;"")*($B$1:$B1038=$B1039))=0,MAX($H$1:$H1038)+1,""),"")</f>
        <v/>
      </c>
    </row>
    <row r="1040" spans="1:8" x14ac:dyDescent="0.25">
      <c r="A1040" s="1">
        <v>8815</v>
      </c>
      <c r="B1040" t="s">
        <v>483</v>
      </c>
      <c r="C1040" s="6">
        <v>42074</v>
      </c>
      <c r="D1040" s="6">
        <v>42075</v>
      </c>
      <c r="E1040" t="s">
        <v>0</v>
      </c>
      <c r="F1040" s="19">
        <v>2</v>
      </c>
      <c r="G1040" s="20" t="str">
        <f>IF(AND($C1040&gt;=بحث!$G$7,$C1040&lt;=بحث!$G$8,$E1040=بحث!$I$7),$F1040,"")</f>
        <v/>
      </c>
      <c r="H1040" s="20" t="str">
        <f>IF(AND($C1040&gt;=بحث!$G$7,$C1040&lt;=بحث!$G$8,$E1040=بحث!$I$7),IF(SUMPRODUCT(($G$1:$G1039&lt;&gt;"")*($B$1:$B1039=$B1040))=0,MAX($H$1:$H1039)+1,""),"")</f>
        <v/>
      </c>
    </row>
    <row r="1041" spans="1:8" x14ac:dyDescent="0.25">
      <c r="A1041" s="1">
        <v>8824</v>
      </c>
      <c r="B1041" t="s">
        <v>93</v>
      </c>
      <c r="C1041" s="6">
        <v>42071</v>
      </c>
      <c r="D1041" s="6">
        <v>42071</v>
      </c>
      <c r="E1041" t="s">
        <v>3</v>
      </c>
      <c r="F1041" s="19">
        <v>1</v>
      </c>
      <c r="G1041" s="20" t="str">
        <f>IF(AND($C1041&gt;=بحث!$G$7,$C1041&lt;=بحث!$G$8,$E1041=بحث!$I$7),$F1041,"")</f>
        <v/>
      </c>
      <c r="H1041" s="20" t="str">
        <f>IF(AND($C1041&gt;=بحث!$G$7,$C1041&lt;=بحث!$G$8,$E1041=بحث!$I$7),IF(SUMPRODUCT(($G$1:$G1040&lt;&gt;"")*($B$1:$B1040=$B1041))=0,MAX($H$1:$H1040)+1,""),"")</f>
        <v/>
      </c>
    </row>
    <row r="1042" spans="1:8" x14ac:dyDescent="0.25">
      <c r="A1042" s="1">
        <v>8773</v>
      </c>
      <c r="B1042" t="s">
        <v>139</v>
      </c>
      <c r="C1042" s="6">
        <v>42072</v>
      </c>
      <c r="D1042" s="6">
        <v>42072</v>
      </c>
      <c r="E1042" t="s">
        <v>0</v>
      </c>
      <c r="F1042" s="19">
        <v>1</v>
      </c>
      <c r="G1042" s="20" t="str">
        <f>IF(AND($C1042&gt;=بحث!$G$7,$C1042&lt;=بحث!$G$8,$E1042=بحث!$I$7),$F1042,"")</f>
        <v/>
      </c>
      <c r="H1042" s="20" t="str">
        <f>IF(AND($C1042&gt;=بحث!$G$7,$C1042&lt;=بحث!$G$8,$E1042=بحث!$I$7),IF(SUMPRODUCT(($G$1:$G1041&lt;&gt;"")*($B$1:$B1041=$B1042))=0,MAX($H$1:$H1041)+1,""),"")</f>
        <v/>
      </c>
    </row>
    <row r="1043" spans="1:8" x14ac:dyDescent="0.25">
      <c r="A1043" s="1">
        <v>8688</v>
      </c>
      <c r="B1043" t="s">
        <v>266</v>
      </c>
      <c r="C1043" s="6">
        <v>42054</v>
      </c>
      <c r="D1043" s="6">
        <v>42054</v>
      </c>
      <c r="E1043" t="s">
        <v>0</v>
      </c>
      <c r="F1043" s="19">
        <v>1</v>
      </c>
      <c r="G1043" s="20" t="str">
        <f>IF(AND($C1043&gt;=بحث!$G$7,$C1043&lt;=بحث!$G$8,$E1043=بحث!$I$7),$F1043,"")</f>
        <v/>
      </c>
      <c r="H1043" s="20" t="str">
        <f>IF(AND($C1043&gt;=بحث!$G$7,$C1043&lt;=بحث!$G$8,$E1043=بحث!$I$7),IF(SUMPRODUCT(($G$1:$G1042&lt;&gt;"")*($B$1:$B1042=$B1043))=0,MAX($H$1:$H1042)+1,""),"")</f>
        <v/>
      </c>
    </row>
    <row r="1044" spans="1:8" x14ac:dyDescent="0.25">
      <c r="A1044" s="1">
        <v>4001</v>
      </c>
      <c r="B1044" t="s">
        <v>244</v>
      </c>
      <c r="C1044" s="6">
        <v>42066</v>
      </c>
      <c r="D1044" s="6">
        <v>42066</v>
      </c>
      <c r="E1044" t="s">
        <v>464</v>
      </c>
      <c r="F1044" s="19">
        <v>1</v>
      </c>
      <c r="G1044" s="20" t="str">
        <f>IF(AND($C1044&gt;=بحث!$G$7,$C1044&lt;=بحث!$G$8,$E1044=بحث!$I$7),$F1044,"")</f>
        <v/>
      </c>
      <c r="H1044" s="20" t="str">
        <f>IF(AND($C1044&gt;=بحث!$G$7,$C1044&lt;=بحث!$G$8,$E1044=بحث!$I$7),IF(SUMPRODUCT(($G$1:$G1043&lt;&gt;"")*($B$1:$B1043=$B1044))=0,MAX($H$1:$H1043)+1,""),"")</f>
        <v/>
      </c>
    </row>
    <row r="1045" spans="1:8" x14ac:dyDescent="0.25">
      <c r="A1045" s="1">
        <v>8763</v>
      </c>
      <c r="B1045" t="s">
        <v>63</v>
      </c>
      <c r="C1045" s="6">
        <v>42075</v>
      </c>
      <c r="D1045" s="6">
        <v>42075</v>
      </c>
      <c r="E1045" t="s">
        <v>0</v>
      </c>
      <c r="F1045" s="19">
        <v>1</v>
      </c>
      <c r="G1045" s="20" t="str">
        <f>IF(AND($C1045&gt;=بحث!$G$7,$C1045&lt;=بحث!$G$8,$E1045=بحث!$I$7),$F1045,"")</f>
        <v/>
      </c>
      <c r="H1045" s="20" t="str">
        <f>IF(AND($C1045&gt;=بحث!$G$7,$C1045&lt;=بحث!$G$8,$E1045=بحث!$I$7),IF(SUMPRODUCT(($G$1:$G1044&lt;&gt;"")*($B$1:$B1044=$B1045))=0,MAX($H$1:$H1044)+1,""),"")</f>
        <v/>
      </c>
    </row>
    <row r="1046" spans="1:8" x14ac:dyDescent="0.25">
      <c r="A1046" s="1">
        <v>8637</v>
      </c>
      <c r="B1046" t="s">
        <v>124</v>
      </c>
      <c r="C1046" s="6">
        <v>42072</v>
      </c>
      <c r="D1046" s="6">
        <v>42072</v>
      </c>
      <c r="E1046" t="s">
        <v>0</v>
      </c>
      <c r="F1046" s="19">
        <v>1</v>
      </c>
      <c r="G1046" s="20" t="str">
        <f>IF(AND($C1046&gt;=بحث!$G$7,$C1046&lt;=بحث!$G$8,$E1046=بحث!$I$7),$F1046,"")</f>
        <v/>
      </c>
      <c r="H1046" s="20" t="str">
        <f>IF(AND($C1046&gt;=بحث!$G$7,$C1046&lt;=بحث!$G$8,$E1046=بحث!$I$7),IF(SUMPRODUCT(($G$1:$G1045&lt;&gt;"")*($B$1:$B1045=$B1046))=0,MAX($H$1:$H1045)+1,""),"")</f>
        <v/>
      </c>
    </row>
    <row r="1047" spans="1:8" x14ac:dyDescent="0.25">
      <c r="A1047" s="1">
        <v>8637</v>
      </c>
      <c r="B1047" t="s">
        <v>124</v>
      </c>
      <c r="C1047" s="6">
        <v>42067</v>
      </c>
      <c r="D1047" s="6">
        <v>42067</v>
      </c>
      <c r="E1047" t="s">
        <v>3</v>
      </c>
      <c r="F1047" s="19">
        <v>1</v>
      </c>
      <c r="G1047" s="20" t="str">
        <f>IF(AND($C1047&gt;=بحث!$G$7,$C1047&lt;=بحث!$G$8,$E1047=بحث!$I$7),$F1047,"")</f>
        <v/>
      </c>
      <c r="H1047" s="20" t="str">
        <f>IF(AND($C1047&gt;=بحث!$G$7,$C1047&lt;=بحث!$G$8,$E1047=بحث!$I$7),IF(SUMPRODUCT(($G$1:$G1046&lt;&gt;"")*($B$1:$B1046=$B1047))=0,MAX($H$1:$H1046)+1,""),"")</f>
        <v/>
      </c>
    </row>
    <row r="1048" spans="1:8" x14ac:dyDescent="0.25">
      <c r="A1048" s="1">
        <v>8602</v>
      </c>
      <c r="B1048" t="s">
        <v>41</v>
      </c>
      <c r="C1048" s="6">
        <v>42075</v>
      </c>
      <c r="D1048" s="6">
        <v>42075</v>
      </c>
      <c r="E1048" t="s">
        <v>0</v>
      </c>
      <c r="F1048" s="19">
        <v>1</v>
      </c>
      <c r="G1048" s="20" t="str">
        <f>IF(AND($C1048&gt;=بحث!$G$7,$C1048&lt;=بحث!$G$8,$E1048=بحث!$I$7),$F1048,"")</f>
        <v/>
      </c>
      <c r="H1048" s="20" t="str">
        <f>IF(AND($C1048&gt;=بحث!$G$7,$C1048&lt;=بحث!$G$8,$E1048=بحث!$I$7),IF(SUMPRODUCT(($G$1:$G1047&lt;&gt;"")*($B$1:$B1047=$B1048))=0,MAX($H$1:$H1047)+1,""),"")</f>
        <v/>
      </c>
    </row>
    <row r="1049" spans="1:8" x14ac:dyDescent="0.25">
      <c r="A1049" s="1">
        <v>8631</v>
      </c>
      <c r="B1049" t="s">
        <v>195</v>
      </c>
      <c r="C1049" s="6">
        <v>42073</v>
      </c>
      <c r="D1049" s="6">
        <v>42073</v>
      </c>
      <c r="E1049" t="s">
        <v>0</v>
      </c>
      <c r="F1049" s="19">
        <v>1</v>
      </c>
      <c r="G1049" s="20" t="str">
        <f>IF(AND($C1049&gt;=بحث!$G$7,$C1049&lt;=بحث!$G$8,$E1049=بحث!$I$7),$F1049,"")</f>
        <v/>
      </c>
      <c r="H1049" s="20" t="str">
        <f>IF(AND($C1049&gt;=بحث!$G$7,$C1049&lt;=بحث!$G$8,$E1049=بحث!$I$7),IF(SUMPRODUCT(($G$1:$G1048&lt;&gt;"")*($B$1:$B1048=$B1049))=0,MAX($H$1:$H1048)+1,""),"")</f>
        <v/>
      </c>
    </row>
    <row r="1050" spans="1:8" x14ac:dyDescent="0.25">
      <c r="A1050" s="1">
        <v>8323</v>
      </c>
      <c r="B1050" t="s">
        <v>267</v>
      </c>
      <c r="C1050" s="6">
        <v>42073</v>
      </c>
      <c r="D1050" s="6">
        <v>42073</v>
      </c>
      <c r="E1050" t="s">
        <v>0</v>
      </c>
      <c r="F1050" s="19">
        <v>1</v>
      </c>
      <c r="G1050" s="20" t="str">
        <f>IF(AND($C1050&gt;=بحث!$G$7,$C1050&lt;=بحث!$G$8,$E1050=بحث!$I$7),$F1050,"")</f>
        <v/>
      </c>
      <c r="H1050" s="20" t="str">
        <f>IF(AND($C1050&gt;=بحث!$G$7,$C1050&lt;=بحث!$G$8,$E1050=بحث!$I$7),IF(SUMPRODUCT(($G$1:$G1049&lt;&gt;"")*($B$1:$B1049=$B1050))=0,MAX($H$1:$H1049)+1,""),"")</f>
        <v/>
      </c>
    </row>
    <row r="1051" spans="1:8" x14ac:dyDescent="0.25">
      <c r="A1051" s="1">
        <v>8661</v>
      </c>
      <c r="B1051" t="s">
        <v>134</v>
      </c>
      <c r="C1051" s="6">
        <v>42078</v>
      </c>
      <c r="D1051" s="6">
        <v>42079</v>
      </c>
      <c r="E1051" t="s">
        <v>0</v>
      </c>
      <c r="F1051" s="19">
        <v>2</v>
      </c>
      <c r="G1051" s="20" t="str">
        <f>IF(AND($C1051&gt;=بحث!$G$7,$C1051&lt;=بحث!$G$8,$E1051=بحث!$I$7),$F1051,"")</f>
        <v/>
      </c>
      <c r="H1051" s="20" t="str">
        <f>IF(AND($C1051&gt;=بحث!$G$7,$C1051&lt;=بحث!$G$8,$E1051=بحث!$I$7),IF(SUMPRODUCT(($G$1:$G1050&lt;&gt;"")*($B$1:$B1050=$B1051))=0,MAX($H$1:$H1050)+1,""),"")</f>
        <v/>
      </c>
    </row>
    <row r="1052" spans="1:8" x14ac:dyDescent="0.25">
      <c r="A1052">
        <v>8857</v>
      </c>
      <c r="B1052" t="s">
        <v>60</v>
      </c>
      <c r="C1052" s="6">
        <v>42078</v>
      </c>
      <c r="D1052" s="6">
        <v>42079</v>
      </c>
      <c r="E1052" t="s">
        <v>0</v>
      </c>
      <c r="F1052" s="19">
        <v>2</v>
      </c>
      <c r="G1052" s="20" t="str">
        <f>IF(AND($C1052&gt;=بحث!$G$7,$C1052&lt;=بحث!$G$8,$E1052=بحث!$I$7),$F1052,"")</f>
        <v/>
      </c>
      <c r="H1052" s="20" t="str">
        <f>IF(AND($C1052&gt;=بحث!$G$7,$C1052&lt;=بحث!$G$8,$E1052=بحث!$I$7),IF(SUMPRODUCT(($G$1:$G1051&lt;&gt;"")*($B$1:$B1051=$B1052))=0,MAX($H$1:$H1051)+1,""),"")</f>
        <v/>
      </c>
    </row>
    <row r="1053" spans="1:8" x14ac:dyDescent="0.25">
      <c r="A1053" s="1">
        <v>8744</v>
      </c>
      <c r="B1053" t="s">
        <v>7</v>
      </c>
      <c r="C1053" s="6">
        <v>42078</v>
      </c>
      <c r="D1053" s="6">
        <v>42081</v>
      </c>
      <c r="E1053" t="s">
        <v>3</v>
      </c>
      <c r="F1053" s="19">
        <v>4</v>
      </c>
      <c r="G1053" s="20" t="str">
        <f>IF(AND($C1053&gt;=بحث!$G$7,$C1053&lt;=بحث!$G$8,$E1053=بحث!$I$7),$F1053,"")</f>
        <v/>
      </c>
      <c r="H1053" s="20" t="str">
        <f>IF(AND($C1053&gt;=بحث!$G$7,$C1053&lt;=بحث!$G$8,$E1053=بحث!$I$7),IF(SUMPRODUCT(($G$1:$G1052&lt;&gt;"")*($B$1:$B1052=$B1053))=0,MAX($H$1:$H1052)+1,""),"")</f>
        <v/>
      </c>
    </row>
    <row r="1054" spans="1:8" x14ac:dyDescent="0.25">
      <c r="A1054" s="1">
        <v>8699</v>
      </c>
      <c r="B1054" t="s">
        <v>223</v>
      </c>
      <c r="C1054" s="6">
        <v>42074</v>
      </c>
      <c r="D1054" s="6">
        <v>42074</v>
      </c>
      <c r="E1054" t="s">
        <v>0</v>
      </c>
      <c r="F1054" s="19">
        <v>1</v>
      </c>
      <c r="G1054" s="20" t="str">
        <f>IF(AND($C1054&gt;=بحث!$G$7,$C1054&lt;=بحث!$G$8,$E1054=بحث!$I$7),$F1054,"")</f>
        <v/>
      </c>
      <c r="H1054" s="20" t="str">
        <f>IF(AND($C1054&gt;=بحث!$G$7,$C1054&lt;=بحث!$G$8,$E1054=بحث!$I$7),IF(SUMPRODUCT(($G$1:$G1053&lt;&gt;"")*($B$1:$B1053=$B1054))=0,MAX($H$1:$H1053)+1,""),"")</f>
        <v/>
      </c>
    </row>
    <row r="1055" spans="1:8" x14ac:dyDescent="0.25">
      <c r="A1055" s="1">
        <v>8728</v>
      </c>
      <c r="B1055" t="s">
        <v>103</v>
      </c>
      <c r="C1055" s="6">
        <v>42074</v>
      </c>
      <c r="D1055" s="6">
        <v>42078</v>
      </c>
      <c r="E1055" t="s">
        <v>0</v>
      </c>
      <c r="F1055" s="19">
        <v>3</v>
      </c>
      <c r="G1055" s="20" t="str">
        <f>IF(AND($C1055&gt;=بحث!$G$7,$C1055&lt;=بحث!$G$8,$E1055=بحث!$I$7),$F1055,"")</f>
        <v/>
      </c>
      <c r="H1055" s="20" t="str">
        <f>IF(AND($C1055&gt;=بحث!$G$7,$C1055&lt;=بحث!$G$8,$E1055=بحث!$I$7),IF(SUMPRODUCT(($G$1:$G1054&lt;&gt;"")*($B$1:$B1054=$B1055))=0,MAX($H$1:$H1054)+1,""),"")</f>
        <v/>
      </c>
    </row>
    <row r="1056" spans="1:8" x14ac:dyDescent="0.25">
      <c r="A1056" s="1">
        <v>8617</v>
      </c>
      <c r="B1056" t="s">
        <v>487</v>
      </c>
      <c r="C1056" s="6">
        <v>42074</v>
      </c>
      <c r="D1056" s="6">
        <v>42075</v>
      </c>
      <c r="E1056" t="s">
        <v>0</v>
      </c>
      <c r="F1056" s="19">
        <v>2</v>
      </c>
      <c r="G1056" s="20" t="str">
        <f>IF(AND($C1056&gt;=بحث!$G$7,$C1056&lt;=بحث!$G$8,$E1056=بحث!$I$7),$F1056,"")</f>
        <v/>
      </c>
      <c r="H1056" s="20" t="str">
        <f>IF(AND($C1056&gt;=بحث!$G$7,$C1056&lt;=بحث!$G$8,$E1056=بحث!$I$7),IF(SUMPRODUCT(($G$1:$G1055&lt;&gt;"")*($B$1:$B1055=$B1056))=0,MAX($H$1:$H1055)+1,""),"")</f>
        <v/>
      </c>
    </row>
    <row r="1057" spans="1:8" x14ac:dyDescent="0.25">
      <c r="A1057" s="1">
        <v>8762</v>
      </c>
      <c r="B1057" t="s">
        <v>268</v>
      </c>
      <c r="C1057" s="6">
        <v>42075</v>
      </c>
      <c r="D1057" s="6">
        <v>42075</v>
      </c>
      <c r="E1057" t="s">
        <v>0</v>
      </c>
      <c r="F1057" s="19">
        <v>1</v>
      </c>
      <c r="G1057" s="20" t="str">
        <f>IF(AND($C1057&gt;=بحث!$G$7,$C1057&lt;=بحث!$G$8,$E1057=بحث!$I$7),$F1057,"")</f>
        <v/>
      </c>
      <c r="H1057" s="20" t="str">
        <f>IF(AND($C1057&gt;=بحث!$G$7,$C1057&lt;=بحث!$G$8,$E1057=بحث!$I$7),IF(SUMPRODUCT(($G$1:$G1056&lt;&gt;"")*($B$1:$B1056=$B1057))=0,MAX($H$1:$H1056)+1,""),"")</f>
        <v/>
      </c>
    </row>
    <row r="1058" spans="1:8" x14ac:dyDescent="0.25">
      <c r="A1058" s="1">
        <v>8654</v>
      </c>
      <c r="B1058" t="s">
        <v>115</v>
      </c>
      <c r="C1058" s="6">
        <v>42074</v>
      </c>
      <c r="D1058" s="6">
        <v>42074</v>
      </c>
      <c r="E1058" t="s">
        <v>0</v>
      </c>
      <c r="F1058" s="19">
        <v>1</v>
      </c>
      <c r="G1058" s="20" t="str">
        <f>IF(AND($C1058&gt;=بحث!$G$7,$C1058&lt;=بحث!$G$8,$E1058=بحث!$I$7),$F1058,"")</f>
        <v/>
      </c>
      <c r="H1058" s="20" t="str">
        <f>IF(AND($C1058&gt;=بحث!$G$7,$C1058&lt;=بحث!$G$8,$E1058=بحث!$I$7),IF(SUMPRODUCT(($G$1:$G1057&lt;&gt;"")*($B$1:$B1057=$B1058))=0,MAX($H$1:$H1057)+1,""),"")</f>
        <v/>
      </c>
    </row>
    <row r="1059" spans="1:8" x14ac:dyDescent="0.25">
      <c r="A1059" s="1">
        <v>8645</v>
      </c>
      <c r="B1059" t="s">
        <v>38</v>
      </c>
      <c r="C1059" s="6">
        <v>42074</v>
      </c>
      <c r="D1059" s="6">
        <v>42075</v>
      </c>
      <c r="E1059" t="s">
        <v>0</v>
      </c>
      <c r="F1059" s="19">
        <v>2</v>
      </c>
      <c r="G1059" s="20" t="str">
        <f>IF(AND($C1059&gt;=بحث!$G$7,$C1059&lt;=بحث!$G$8,$E1059=بحث!$I$7),$F1059,"")</f>
        <v/>
      </c>
      <c r="H1059" s="20" t="str">
        <f>IF(AND($C1059&gt;=بحث!$G$7,$C1059&lt;=بحث!$G$8,$E1059=بحث!$I$7),IF(SUMPRODUCT(($G$1:$G1058&lt;&gt;"")*($B$1:$B1058=$B1059))=0,MAX($H$1:$H1058)+1,""),"")</f>
        <v/>
      </c>
    </row>
    <row r="1060" spans="1:8" x14ac:dyDescent="0.25">
      <c r="A1060" s="1">
        <v>8697</v>
      </c>
      <c r="B1060" t="s">
        <v>176</v>
      </c>
      <c r="C1060" s="6">
        <v>42075</v>
      </c>
      <c r="D1060" s="6">
        <v>42075</v>
      </c>
      <c r="E1060" t="s">
        <v>0</v>
      </c>
      <c r="F1060" s="19">
        <v>1</v>
      </c>
      <c r="G1060" s="20" t="str">
        <f>IF(AND($C1060&gt;=بحث!$G$7,$C1060&lt;=بحث!$G$8,$E1060=بحث!$I$7),$F1060,"")</f>
        <v/>
      </c>
      <c r="H1060" s="20" t="str">
        <f>IF(AND($C1060&gt;=بحث!$G$7,$C1060&lt;=بحث!$G$8,$E1060=بحث!$I$7),IF(SUMPRODUCT(($G$1:$G1059&lt;&gt;"")*($B$1:$B1059=$B1060))=0,MAX($H$1:$H1059)+1,""),"")</f>
        <v/>
      </c>
    </row>
    <row r="1061" spans="1:8" x14ac:dyDescent="0.25">
      <c r="A1061" s="1">
        <v>8686</v>
      </c>
      <c r="B1061" t="s">
        <v>111</v>
      </c>
      <c r="C1061" s="6">
        <v>42075</v>
      </c>
      <c r="D1061" s="6">
        <v>42075</v>
      </c>
      <c r="E1061" t="s">
        <v>0</v>
      </c>
      <c r="F1061" s="19">
        <v>1</v>
      </c>
      <c r="G1061" s="20" t="str">
        <f>IF(AND($C1061&gt;=بحث!$G$7,$C1061&lt;=بحث!$G$8,$E1061=بحث!$I$7),$F1061,"")</f>
        <v/>
      </c>
      <c r="H1061" s="20" t="str">
        <f>IF(AND($C1061&gt;=بحث!$G$7,$C1061&lt;=بحث!$G$8,$E1061=بحث!$I$7),IF(SUMPRODUCT(($G$1:$G1060&lt;&gt;"")*($B$1:$B1060=$B1061))=0,MAX($H$1:$H1060)+1,""),"")</f>
        <v/>
      </c>
    </row>
    <row r="1062" spans="1:8" x14ac:dyDescent="0.25">
      <c r="A1062" s="1">
        <v>8686</v>
      </c>
      <c r="B1062" t="s">
        <v>111</v>
      </c>
      <c r="C1062" s="6">
        <v>42080</v>
      </c>
      <c r="D1062" s="6">
        <v>42080</v>
      </c>
      <c r="E1062" t="s">
        <v>0</v>
      </c>
      <c r="F1062" s="19">
        <v>1</v>
      </c>
      <c r="G1062" s="20" t="str">
        <f>IF(AND($C1062&gt;=بحث!$G$7,$C1062&lt;=بحث!$G$8,$E1062=بحث!$I$7),$F1062,"")</f>
        <v/>
      </c>
      <c r="H1062" s="20" t="str">
        <f>IF(AND($C1062&gt;=بحث!$G$7,$C1062&lt;=بحث!$G$8,$E1062=بحث!$I$7),IF(SUMPRODUCT(($G$1:$G1061&lt;&gt;"")*($B$1:$B1061=$B1062))=0,MAX($H$1:$H1061)+1,""),"")</f>
        <v/>
      </c>
    </row>
    <row r="1063" spans="1:8" x14ac:dyDescent="0.25">
      <c r="A1063">
        <v>8860</v>
      </c>
      <c r="B1063" t="s">
        <v>178</v>
      </c>
      <c r="C1063" s="6">
        <v>42075</v>
      </c>
      <c r="D1063" s="6">
        <v>42075</v>
      </c>
      <c r="E1063" t="s">
        <v>0</v>
      </c>
      <c r="F1063" s="19">
        <v>1</v>
      </c>
      <c r="G1063" s="20" t="str">
        <f>IF(AND($C1063&gt;=بحث!$G$7,$C1063&lt;=بحث!$G$8,$E1063=بحث!$I$7),$F1063,"")</f>
        <v/>
      </c>
      <c r="H1063" s="20" t="str">
        <f>IF(AND($C1063&gt;=بحث!$G$7,$C1063&lt;=بحث!$G$8,$E1063=بحث!$I$7),IF(SUMPRODUCT(($G$1:$G1062&lt;&gt;"")*($B$1:$B1062=$B1063))=0,MAX($H$1:$H1062)+1,""),"")</f>
        <v/>
      </c>
    </row>
    <row r="1064" spans="1:8" x14ac:dyDescent="0.25">
      <c r="A1064" s="1">
        <v>8754</v>
      </c>
      <c r="B1064" t="s">
        <v>252</v>
      </c>
      <c r="C1064" s="6">
        <v>42075</v>
      </c>
      <c r="D1064" s="6">
        <v>42075</v>
      </c>
      <c r="E1064" t="s">
        <v>0</v>
      </c>
      <c r="F1064" s="19">
        <v>1</v>
      </c>
      <c r="G1064" s="20" t="str">
        <f>IF(AND($C1064&gt;=بحث!$G$7,$C1064&lt;=بحث!$G$8,$E1064=بحث!$I$7),$F1064,"")</f>
        <v/>
      </c>
      <c r="H1064" s="20" t="str">
        <f>IF(AND($C1064&gt;=بحث!$G$7,$C1064&lt;=بحث!$G$8,$E1064=بحث!$I$7),IF(SUMPRODUCT(($G$1:$G1063&lt;&gt;"")*($B$1:$B1063=$B1064))=0,MAX($H$1:$H1063)+1,""),"")</f>
        <v/>
      </c>
    </row>
    <row r="1065" spans="1:8" x14ac:dyDescent="0.25">
      <c r="A1065" s="1">
        <v>8656</v>
      </c>
      <c r="B1065" t="s">
        <v>33</v>
      </c>
      <c r="C1065" s="6">
        <v>42078</v>
      </c>
      <c r="D1065" s="6">
        <v>42078</v>
      </c>
      <c r="E1065" t="s">
        <v>0</v>
      </c>
      <c r="F1065" s="19">
        <v>1</v>
      </c>
      <c r="G1065" s="20" t="str">
        <f>IF(AND($C1065&gt;=بحث!$G$7,$C1065&lt;=بحث!$G$8,$E1065=بحث!$I$7),$F1065,"")</f>
        <v/>
      </c>
      <c r="H1065" s="20" t="str">
        <f>IF(AND($C1065&gt;=بحث!$G$7,$C1065&lt;=بحث!$G$8,$E1065=بحث!$I$7),IF(SUMPRODUCT(($G$1:$G1064&lt;&gt;"")*($B$1:$B1064=$B1065))=0,MAX($H$1:$H1064)+1,""),"")</f>
        <v/>
      </c>
    </row>
    <row r="1066" spans="1:8" x14ac:dyDescent="0.25">
      <c r="A1066" s="1">
        <v>8655</v>
      </c>
      <c r="B1066" t="s">
        <v>112</v>
      </c>
      <c r="C1066" s="6">
        <v>42078</v>
      </c>
      <c r="D1066" s="6">
        <v>42078</v>
      </c>
      <c r="E1066" t="s">
        <v>0</v>
      </c>
      <c r="F1066" s="19">
        <v>1</v>
      </c>
      <c r="G1066" s="20" t="str">
        <f>IF(AND($C1066&gt;=بحث!$G$7,$C1066&lt;=بحث!$G$8,$E1066=بحث!$I$7),$F1066,"")</f>
        <v/>
      </c>
      <c r="H1066" s="20" t="str">
        <f>IF(AND($C1066&gt;=بحث!$G$7,$C1066&lt;=بحث!$G$8,$E1066=بحث!$I$7),IF(SUMPRODUCT(($G$1:$G1065&lt;&gt;"")*($B$1:$B1065=$B1066))=0,MAX($H$1:$H1065)+1,""),"")</f>
        <v/>
      </c>
    </row>
    <row r="1067" spans="1:8" x14ac:dyDescent="0.25">
      <c r="A1067">
        <v>8860</v>
      </c>
      <c r="B1067" t="s">
        <v>178</v>
      </c>
      <c r="C1067" s="6">
        <v>42078</v>
      </c>
      <c r="D1067" s="6">
        <v>42078</v>
      </c>
      <c r="E1067" t="s">
        <v>0</v>
      </c>
      <c r="F1067" s="19">
        <v>1</v>
      </c>
      <c r="G1067" s="20" t="str">
        <f>IF(AND($C1067&gt;=بحث!$G$7,$C1067&lt;=بحث!$G$8,$E1067=بحث!$I$7),$F1067,"")</f>
        <v/>
      </c>
      <c r="H1067" s="20" t="str">
        <f>IF(AND($C1067&gt;=بحث!$G$7,$C1067&lt;=بحث!$G$8,$E1067=بحث!$I$7),IF(SUMPRODUCT(($G$1:$G1066&lt;&gt;"")*($B$1:$B1066=$B1067))=0,MAX($H$1:$H1066)+1,""),"")</f>
        <v/>
      </c>
    </row>
    <row r="1068" spans="1:8" x14ac:dyDescent="0.25">
      <c r="A1068" s="1">
        <v>8211</v>
      </c>
      <c r="B1068" t="s">
        <v>170</v>
      </c>
      <c r="C1068" s="6">
        <v>42075</v>
      </c>
      <c r="D1068" s="6">
        <v>42075</v>
      </c>
      <c r="E1068" t="s">
        <v>0</v>
      </c>
      <c r="F1068" s="19">
        <v>1</v>
      </c>
      <c r="G1068" s="20" t="str">
        <f>IF(AND($C1068&gt;=بحث!$G$7,$C1068&lt;=بحث!$G$8,$E1068=بحث!$I$7),$F1068,"")</f>
        <v/>
      </c>
      <c r="H1068" s="20" t="str">
        <f>IF(AND($C1068&gt;=بحث!$G$7,$C1068&lt;=بحث!$G$8,$E1068=بحث!$I$7),IF(SUMPRODUCT(($G$1:$G1067&lt;&gt;"")*($B$1:$B1067=$B1068))=0,MAX($H$1:$H1067)+1,""),"")</f>
        <v/>
      </c>
    </row>
    <row r="1069" spans="1:8" x14ac:dyDescent="0.25">
      <c r="A1069" s="1">
        <v>8299</v>
      </c>
      <c r="B1069" t="s">
        <v>62</v>
      </c>
      <c r="C1069" s="6">
        <v>42081</v>
      </c>
      <c r="D1069" s="6">
        <v>42082</v>
      </c>
      <c r="E1069" t="s">
        <v>0</v>
      </c>
      <c r="F1069" s="19">
        <v>2</v>
      </c>
      <c r="G1069" s="20" t="str">
        <f>IF(AND($C1069&gt;=بحث!$G$7,$C1069&lt;=بحث!$G$8,$E1069=بحث!$I$7),$F1069,"")</f>
        <v/>
      </c>
      <c r="H1069" s="20" t="str">
        <f>IF(AND($C1069&gt;=بحث!$G$7,$C1069&lt;=بحث!$G$8,$E1069=بحث!$I$7),IF(SUMPRODUCT(($G$1:$G1068&lt;&gt;"")*($B$1:$B1068=$B1069))=0,MAX($H$1:$H1068)+1,""),"")</f>
        <v/>
      </c>
    </row>
    <row r="1070" spans="1:8" x14ac:dyDescent="0.25">
      <c r="A1070" s="1">
        <v>8753</v>
      </c>
      <c r="B1070" t="s">
        <v>77</v>
      </c>
      <c r="C1070" s="6">
        <v>42037</v>
      </c>
      <c r="D1070" s="6">
        <v>42037</v>
      </c>
      <c r="E1070" t="s">
        <v>0</v>
      </c>
      <c r="F1070" s="19">
        <v>1</v>
      </c>
      <c r="G1070" s="20" t="str">
        <f>IF(AND($C1070&gt;=بحث!$G$7,$C1070&lt;=بحث!$G$8,$E1070=بحث!$I$7),$F1070,"")</f>
        <v/>
      </c>
      <c r="H1070" s="20" t="str">
        <f>IF(AND($C1070&gt;=بحث!$G$7,$C1070&lt;=بحث!$G$8,$E1070=بحث!$I$7),IF(SUMPRODUCT(($G$1:$G1069&lt;&gt;"")*($B$1:$B1069=$B1070))=0,MAX($H$1:$H1069)+1,""),"")</f>
        <v/>
      </c>
    </row>
    <row r="1071" spans="1:8" x14ac:dyDescent="0.25">
      <c r="A1071" s="1">
        <v>8257</v>
      </c>
      <c r="B1071" t="s">
        <v>34</v>
      </c>
      <c r="C1071" s="6">
        <v>42072</v>
      </c>
      <c r="D1071" s="6">
        <v>42073</v>
      </c>
      <c r="E1071" t="s">
        <v>0</v>
      </c>
      <c r="F1071" s="19">
        <v>2</v>
      </c>
      <c r="G1071" s="20" t="str">
        <f>IF(AND($C1071&gt;=بحث!$G$7,$C1071&lt;=بحث!$G$8,$E1071=بحث!$I$7),$F1071,"")</f>
        <v/>
      </c>
      <c r="H1071" s="20" t="str">
        <f>IF(AND($C1071&gt;=بحث!$G$7,$C1071&lt;=بحث!$G$8,$E1071=بحث!$I$7),IF(SUMPRODUCT(($G$1:$G1070&lt;&gt;"")*($B$1:$B1070=$B1071))=0,MAX($H$1:$H1070)+1,""),"")</f>
        <v/>
      </c>
    </row>
    <row r="1072" spans="1:8" x14ac:dyDescent="0.25">
      <c r="A1072" s="1">
        <v>8649</v>
      </c>
      <c r="B1072" t="s">
        <v>177</v>
      </c>
      <c r="C1072" s="6">
        <v>42078</v>
      </c>
      <c r="D1072" s="6">
        <v>42079</v>
      </c>
      <c r="E1072" t="s">
        <v>0</v>
      </c>
      <c r="F1072" s="19">
        <v>2</v>
      </c>
      <c r="G1072" s="20" t="str">
        <f>IF(AND($C1072&gt;=بحث!$G$7,$C1072&lt;=بحث!$G$8,$E1072=بحث!$I$7),$F1072,"")</f>
        <v/>
      </c>
      <c r="H1072" s="20" t="str">
        <f>IF(AND($C1072&gt;=بحث!$G$7,$C1072&lt;=بحث!$G$8,$E1072=بحث!$I$7),IF(SUMPRODUCT(($G$1:$G1071&lt;&gt;"")*($B$1:$B1071=$B1072))=0,MAX($H$1:$H1071)+1,""),"")</f>
        <v/>
      </c>
    </row>
    <row r="1073" spans="1:8" x14ac:dyDescent="0.25">
      <c r="A1073" s="1">
        <v>8646</v>
      </c>
      <c r="B1073" t="s">
        <v>196</v>
      </c>
      <c r="C1073" s="6">
        <v>42078</v>
      </c>
      <c r="D1073" s="6">
        <v>42079</v>
      </c>
      <c r="E1073" t="s">
        <v>0</v>
      </c>
      <c r="F1073" s="19">
        <v>2</v>
      </c>
      <c r="G1073" s="20" t="str">
        <f>IF(AND($C1073&gt;=بحث!$G$7,$C1073&lt;=بحث!$G$8,$E1073=بحث!$I$7),$F1073,"")</f>
        <v/>
      </c>
      <c r="H1073" s="20" t="str">
        <f>IF(AND($C1073&gt;=بحث!$G$7,$C1073&lt;=بحث!$G$8,$E1073=بحث!$I$7),IF(SUMPRODUCT(($G$1:$G1072&lt;&gt;"")*($B$1:$B1072=$B1073))=0,MAX($H$1:$H1072)+1,""),"")</f>
        <v/>
      </c>
    </row>
    <row r="1074" spans="1:8" x14ac:dyDescent="0.25">
      <c r="A1074" s="1">
        <v>8257</v>
      </c>
      <c r="B1074" t="s">
        <v>34</v>
      </c>
      <c r="C1074" s="6">
        <v>42085</v>
      </c>
      <c r="D1074" s="6">
        <v>42085</v>
      </c>
      <c r="E1074" t="s">
        <v>0</v>
      </c>
      <c r="F1074" s="19">
        <v>1</v>
      </c>
      <c r="G1074" s="20" t="str">
        <f>IF(AND($C1074&gt;=بحث!$G$7,$C1074&lt;=بحث!$G$8,$E1074=بحث!$I$7),$F1074,"")</f>
        <v/>
      </c>
      <c r="H1074" s="20" t="str">
        <f>IF(AND($C1074&gt;=بحث!$G$7,$C1074&lt;=بحث!$G$8,$E1074=بحث!$I$7),IF(SUMPRODUCT(($G$1:$G1073&lt;&gt;"")*($B$1:$B1073=$B1074))=0,MAX($H$1:$H1073)+1,""),"")</f>
        <v/>
      </c>
    </row>
    <row r="1075" spans="1:8" x14ac:dyDescent="0.25">
      <c r="A1075" s="1">
        <v>8652</v>
      </c>
      <c r="B1075" t="s">
        <v>149</v>
      </c>
      <c r="C1075" s="6">
        <v>42079</v>
      </c>
      <c r="D1075" s="6">
        <v>42082</v>
      </c>
      <c r="E1075" t="s">
        <v>0</v>
      </c>
      <c r="F1075" s="19">
        <v>4</v>
      </c>
      <c r="G1075" s="20" t="str">
        <f>IF(AND($C1075&gt;=بحث!$G$7,$C1075&lt;=بحث!$G$8,$E1075=بحث!$I$7),$F1075,"")</f>
        <v/>
      </c>
      <c r="H1075" s="20" t="str">
        <f>IF(AND($C1075&gt;=بحث!$G$7,$C1075&lt;=بحث!$G$8,$E1075=بحث!$I$7),IF(SUMPRODUCT(($G$1:$G1074&lt;&gt;"")*($B$1:$B1074=$B1075))=0,MAX($H$1:$H1074)+1,""),"")</f>
        <v/>
      </c>
    </row>
    <row r="1076" spans="1:8" x14ac:dyDescent="0.25">
      <c r="A1076" s="1">
        <v>8282</v>
      </c>
      <c r="B1076" t="s">
        <v>188</v>
      </c>
      <c r="C1076" s="6">
        <v>42078</v>
      </c>
      <c r="D1076" s="6">
        <v>42078</v>
      </c>
      <c r="E1076" t="s">
        <v>0</v>
      </c>
      <c r="F1076" s="19">
        <v>1</v>
      </c>
      <c r="G1076" s="20" t="str">
        <f>IF(AND($C1076&gt;=بحث!$G$7,$C1076&lt;=بحث!$G$8,$E1076=بحث!$I$7),$F1076,"")</f>
        <v/>
      </c>
      <c r="H1076" s="20" t="str">
        <f>IF(AND($C1076&gt;=بحث!$G$7,$C1076&lt;=بحث!$G$8,$E1076=بحث!$I$7),IF(SUMPRODUCT(($G$1:$G1075&lt;&gt;"")*($B$1:$B1075=$B1076))=0,MAX($H$1:$H1075)+1,""),"")</f>
        <v/>
      </c>
    </row>
    <row r="1077" spans="1:8" x14ac:dyDescent="0.25">
      <c r="A1077" s="1">
        <v>8657</v>
      </c>
      <c r="B1077" t="s">
        <v>116</v>
      </c>
      <c r="C1077" s="6">
        <v>42078</v>
      </c>
      <c r="D1077" s="6">
        <v>42080</v>
      </c>
      <c r="E1077" t="s">
        <v>0</v>
      </c>
      <c r="F1077" s="19">
        <v>3</v>
      </c>
      <c r="G1077" s="20" t="str">
        <f>IF(AND($C1077&gt;=بحث!$G$7,$C1077&lt;=بحث!$G$8,$E1077=بحث!$I$7),$F1077,"")</f>
        <v/>
      </c>
      <c r="H1077" s="20" t="str">
        <f>IF(AND($C1077&gt;=بحث!$G$7,$C1077&lt;=بحث!$G$8,$E1077=بحث!$I$7),IF(SUMPRODUCT(($G$1:$G1076&lt;&gt;"")*($B$1:$B1076=$B1077))=0,MAX($H$1:$H1076)+1,""),"")</f>
        <v/>
      </c>
    </row>
    <row r="1078" spans="1:8" x14ac:dyDescent="0.25">
      <c r="A1078" s="1">
        <v>8264</v>
      </c>
      <c r="B1078" t="s">
        <v>99</v>
      </c>
      <c r="C1078" s="6">
        <v>42078</v>
      </c>
      <c r="D1078" s="6">
        <v>42078</v>
      </c>
      <c r="E1078" t="s">
        <v>0</v>
      </c>
      <c r="F1078" s="19">
        <v>1</v>
      </c>
      <c r="G1078" s="20" t="str">
        <f>IF(AND($C1078&gt;=بحث!$G$7,$C1078&lt;=بحث!$G$8,$E1078=بحث!$I$7),$F1078,"")</f>
        <v/>
      </c>
      <c r="H1078" s="20" t="str">
        <f>IF(AND($C1078&gt;=بحث!$G$7,$C1078&lt;=بحث!$G$8,$E1078=بحث!$I$7),IF(SUMPRODUCT(($G$1:$G1077&lt;&gt;"")*($B$1:$B1077=$B1078))=0,MAX($H$1:$H1077)+1,""),"")</f>
        <v/>
      </c>
    </row>
    <row r="1079" spans="1:8" x14ac:dyDescent="0.25">
      <c r="A1079" s="1">
        <v>8303</v>
      </c>
      <c r="B1079" t="s">
        <v>40</v>
      </c>
      <c r="C1079" s="6">
        <v>42079</v>
      </c>
      <c r="D1079" s="6">
        <v>42081</v>
      </c>
      <c r="E1079" t="s">
        <v>0</v>
      </c>
      <c r="F1079" s="19">
        <v>3</v>
      </c>
      <c r="G1079" s="20" t="str">
        <f>IF(AND($C1079&gt;=بحث!$G$7,$C1079&lt;=بحث!$G$8,$E1079=بحث!$I$7),$F1079,"")</f>
        <v/>
      </c>
      <c r="H1079" s="20" t="str">
        <f>IF(AND($C1079&gt;=بحث!$G$7,$C1079&lt;=بحث!$G$8,$E1079=بحث!$I$7),IF(SUMPRODUCT(($G$1:$G1078&lt;&gt;"")*($B$1:$B1078=$B1079))=0,MAX($H$1:$H1078)+1,""),"")</f>
        <v/>
      </c>
    </row>
    <row r="1080" spans="1:8" x14ac:dyDescent="0.25">
      <c r="A1080">
        <v>8858</v>
      </c>
      <c r="B1080" t="s">
        <v>72</v>
      </c>
      <c r="C1080" s="6">
        <v>42078</v>
      </c>
      <c r="D1080" s="6">
        <v>42078</v>
      </c>
      <c r="E1080" t="s">
        <v>0</v>
      </c>
      <c r="F1080" s="19">
        <v>1</v>
      </c>
      <c r="G1080" s="20" t="str">
        <f>IF(AND($C1080&gt;=بحث!$G$7,$C1080&lt;=بحث!$G$8,$E1080=بحث!$I$7),$F1080,"")</f>
        <v/>
      </c>
      <c r="H1080" s="20" t="str">
        <f>IF(AND($C1080&gt;=بحث!$G$7,$C1080&lt;=بحث!$G$8,$E1080=بحث!$I$7),IF(SUMPRODUCT(($G$1:$G1079&lt;&gt;"")*($B$1:$B1079=$B1080))=0,MAX($H$1:$H1079)+1,""),"")</f>
        <v/>
      </c>
    </row>
    <row r="1081" spans="1:8" x14ac:dyDescent="0.25">
      <c r="A1081" s="1">
        <v>8324</v>
      </c>
      <c r="B1081" t="s">
        <v>73</v>
      </c>
      <c r="C1081" s="6">
        <v>42078</v>
      </c>
      <c r="D1081" s="6">
        <v>42078</v>
      </c>
      <c r="E1081" t="s">
        <v>0</v>
      </c>
      <c r="F1081" s="19">
        <v>1</v>
      </c>
      <c r="G1081" s="20" t="str">
        <f>IF(AND($C1081&gt;=بحث!$G$7,$C1081&lt;=بحث!$G$8,$E1081=بحث!$I$7),$F1081,"")</f>
        <v/>
      </c>
      <c r="H1081" s="20" t="str">
        <f>IF(AND($C1081&gt;=بحث!$G$7,$C1081&lt;=بحث!$G$8,$E1081=بحث!$I$7),IF(SUMPRODUCT(($G$1:$G1080&lt;&gt;"")*($B$1:$B1080=$B1081))=0,MAX($H$1:$H1080)+1,""),"")</f>
        <v/>
      </c>
    </row>
    <row r="1082" spans="1:8" x14ac:dyDescent="0.25">
      <c r="A1082" s="1">
        <v>8653</v>
      </c>
      <c r="B1082" t="s">
        <v>32</v>
      </c>
      <c r="C1082" s="6">
        <v>42078</v>
      </c>
      <c r="D1082" s="6">
        <v>42078</v>
      </c>
      <c r="E1082" t="s">
        <v>0</v>
      </c>
      <c r="F1082" s="19">
        <v>1</v>
      </c>
      <c r="G1082" s="20" t="str">
        <f>IF(AND($C1082&gt;=بحث!$G$7,$C1082&lt;=بحث!$G$8,$E1082=بحث!$I$7),$F1082,"")</f>
        <v/>
      </c>
      <c r="H1082" s="20" t="str">
        <f>IF(AND($C1082&gt;=بحث!$G$7,$C1082&lt;=بحث!$G$8,$E1082=بحث!$I$7),IF(SUMPRODUCT(($G$1:$G1081&lt;&gt;"")*($B$1:$B1081=$B1082))=0,MAX($H$1:$H1081)+1,""),"")</f>
        <v/>
      </c>
    </row>
    <row r="1083" spans="1:8" x14ac:dyDescent="0.25">
      <c r="A1083" s="1">
        <v>8644</v>
      </c>
      <c r="B1083" t="s">
        <v>30</v>
      </c>
      <c r="C1083" s="6">
        <v>42080</v>
      </c>
      <c r="D1083" s="6">
        <v>42082</v>
      </c>
      <c r="E1083" t="s">
        <v>0</v>
      </c>
      <c r="F1083" s="19">
        <v>3</v>
      </c>
      <c r="G1083" s="20" t="str">
        <f>IF(AND($C1083&gt;=بحث!$G$7,$C1083&lt;=بحث!$G$8,$E1083=بحث!$I$7),$F1083,"")</f>
        <v/>
      </c>
      <c r="H1083" s="20" t="str">
        <f>IF(AND($C1083&gt;=بحث!$G$7,$C1083&lt;=بحث!$G$8,$E1083=بحث!$I$7),IF(SUMPRODUCT(($G$1:$G1082&lt;&gt;"")*($B$1:$B1082=$B1083))=0,MAX($H$1:$H1082)+1,""),"")</f>
        <v/>
      </c>
    </row>
    <row r="1084" spans="1:8" x14ac:dyDescent="0.25">
      <c r="A1084" s="1">
        <v>8737</v>
      </c>
      <c r="B1084" t="s">
        <v>269</v>
      </c>
      <c r="C1084" s="6">
        <v>42061</v>
      </c>
      <c r="D1084" s="6">
        <v>42061</v>
      </c>
      <c r="E1084" t="s">
        <v>0</v>
      </c>
      <c r="F1084" s="19">
        <v>1</v>
      </c>
      <c r="G1084" s="20" t="str">
        <f>IF(AND($C1084&gt;=بحث!$G$7,$C1084&lt;=بحث!$G$8,$E1084=بحث!$I$7),$F1084,"")</f>
        <v/>
      </c>
      <c r="H1084" s="20" t="str">
        <f>IF(AND($C1084&gt;=بحث!$G$7,$C1084&lt;=بحث!$G$8,$E1084=بحث!$I$7),IF(SUMPRODUCT(($G$1:$G1083&lt;&gt;"")*($B$1:$B1083=$B1084))=0,MAX($H$1:$H1083)+1,""),"")</f>
        <v/>
      </c>
    </row>
    <row r="1085" spans="1:8" x14ac:dyDescent="0.25">
      <c r="A1085" s="1">
        <v>8737</v>
      </c>
      <c r="B1085" t="s">
        <v>269</v>
      </c>
      <c r="C1085" s="6">
        <v>42066</v>
      </c>
      <c r="D1085" s="6">
        <v>42066</v>
      </c>
      <c r="E1085" t="s">
        <v>0</v>
      </c>
      <c r="F1085" s="19">
        <v>1</v>
      </c>
      <c r="G1085" s="20" t="str">
        <f>IF(AND($C1085&gt;=بحث!$G$7,$C1085&lt;=بحث!$G$8,$E1085=بحث!$I$7),$F1085,"")</f>
        <v/>
      </c>
      <c r="H1085" s="20" t="str">
        <f>IF(AND($C1085&gt;=بحث!$G$7,$C1085&lt;=بحث!$G$8,$E1085=بحث!$I$7),IF(SUMPRODUCT(($G$1:$G1084&lt;&gt;"")*($B$1:$B1084=$B1085))=0,MAX($H$1:$H1084)+1,""),"")</f>
        <v/>
      </c>
    </row>
    <row r="1086" spans="1:8" x14ac:dyDescent="0.25">
      <c r="A1086" s="1">
        <v>8656</v>
      </c>
      <c r="B1086" t="s">
        <v>33</v>
      </c>
      <c r="C1086" s="6">
        <v>42078</v>
      </c>
      <c r="D1086" s="6">
        <v>42078</v>
      </c>
      <c r="E1086" t="s">
        <v>0</v>
      </c>
      <c r="F1086" s="19">
        <v>1</v>
      </c>
      <c r="G1086" s="20" t="str">
        <f>IF(AND($C1086&gt;=بحث!$G$7,$C1086&lt;=بحث!$G$8,$E1086=بحث!$I$7),$F1086,"")</f>
        <v/>
      </c>
      <c r="H1086" s="20" t="str">
        <f>IF(AND($C1086&gt;=بحث!$G$7,$C1086&lt;=بحث!$G$8,$E1086=بحث!$I$7),IF(SUMPRODUCT(($G$1:$G1085&lt;&gt;"")*($B$1:$B1085=$B1086))=0,MAX($H$1:$H1085)+1,""),"")</f>
        <v/>
      </c>
    </row>
    <row r="1087" spans="1:8" x14ac:dyDescent="0.25">
      <c r="A1087" s="1">
        <v>8852</v>
      </c>
      <c r="B1087" t="s">
        <v>102</v>
      </c>
      <c r="C1087" s="6">
        <v>42078</v>
      </c>
      <c r="D1087" s="6">
        <v>42078</v>
      </c>
      <c r="E1087" t="s">
        <v>0</v>
      </c>
      <c r="F1087" s="19">
        <v>0</v>
      </c>
      <c r="G1087" s="20" t="str">
        <f>IF(AND($C1087&gt;=بحث!$G$7,$C1087&lt;=بحث!$G$8,$E1087=بحث!$I$7),$F1087,"")</f>
        <v/>
      </c>
      <c r="H1087" s="20" t="str">
        <f>IF(AND($C1087&gt;=بحث!$G$7,$C1087&lt;=بحث!$G$8,$E1087=بحث!$I$7),IF(SUMPRODUCT(($G$1:$G1086&lt;&gt;"")*($B$1:$B1086=$B1087))=0,MAX($H$1:$H1086)+1,""),"")</f>
        <v/>
      </c>
    </row>
    <row r="1088" spans="1:8" x14ac:dyDescent="0.25">
      <c r="A1088" s="1">
        <v>8687</v>
      </c>
      <c r="B1088" t="s">
        <v>95</v>
      </c>
      <c r="C1088" s="6">
        <v>42052</v>
      </c>
      <c r="D1088" s="6">
        <v>42052</v>
      </c>
      <c r="E1088" t="s">
        <v>0</v>
      </c>
      <c r="F1088" s="19">
        <v>1</v>
      </c>
      <c r="G1088" s="20" t="str">
        <f>IF(AND($C1088&gt;=بحث!$G$7,$C1088&lt;=بحث!$G$8,$E1088=بحث!$I$7),$F1088,"")</f>
        <v/>
      </c>
      <c r="H1088" s="20" t="str">
        <f>IF(AND($C1088&gt;=بحث!$G$7,$C1088&lt;=بحث!$G$8,$E1088=بحث!$I$7),IF(SUMPRODUCT(($G$1:$G1087&lt;&gt;"")*($B$1:$B1087=$B1088))=0,MAX($H$1:$H1087)+1,""),"")</f>
        <v/>
      </c>
    </row>
    <row r="1089" spans="1:8" x14ac:dyDescent="0.25">
      <c r="A1089" s="1">
        <v>8656</v>
      </c>
      <c r="B1089" t="s">
        <v>33</v>
      </c>
      <c r="C1089" s="6">
        <v>42075</v>
      </c>
      <c r="D1089" s="6">
        <v>42075</v>
      </c>
      <c r="E1089" t="s">
        <v>464</v>
      </c>
      <c r="F1089" s="19">
        <v>1</v>
      </c>
      <c r="G1089" s="20" t="str">
        <f>IF(AND($C1089&gt;=بحث!$G$7,$C1089&lt;=بحث!$G$8,$E1089=بحث!$I$7),$F1089,"")</f>
        <v/>
      </c>
      <c r="H1089" s="20" t="str">
        <f>IF(AND($C1089&gt;=بحث!$G$7,$C1089&lt;=بحث!$G$8,$E1089=بحث!$I$7),IF(SUMPRODUCT(($G$1:$G1088&lt;&gt;"")*($B$1:$B1088=$B1089))=0,MAX($H$1:$H1088)+1,""),"")</f>
        <v/>
      </c>
    </row>
    <row r="1090" spans="1:8" x14ac:dyDescent="0.25">
      <c r="A1090" s="1">
        <v>8687</v>
      </c>
      <c r="B1090" t="s">
        <v>95</v>
      </c>
      <c r="C1090" s="6">
        <v>42050</v>
      </c>
      <c r="D1090" s="6">
        <v>42050</v>
      </c>
      <c r="E1090" t="s">
        <v>0</v>
      </c>
      <c r="F1090" s="19">
        <v>1</v>
      </c>
      <c r="G1090" s="20" t="str">
        <f>IF(AND($C1090&gt;=بحث!$G$7,$C1090&lt;=بحث!$G$8,$E1090=بحث!$I$7),$F1090,"")</f>
        <v/>
      </c>
      <c r="H1090" s="20" t="str">
        <f>IF(AND($C1090&gt;=بحث!$G$7,$C1090&lt;=بحث!$G$8,$E1090=بحث!$I$7),IF(SUMPRODUCT(($G$1:$G1089&lt;&gt;"")*($B$1:$B1089=$B1090))=0,MAX($H$1:$H1089)+1,""),"")</f>
        <v/>
      </c>
    </row>
    <row r="1091" spans="1:8" x14ac:dyDescent="0.25">
      <c r="A1091">
        <v>8861</v>
      </c>
      <c r="B1091" t="s">
        <v>172</v>
      </c>
      <c r="C1091" s="6">
        <v>42075</v>
      </c>
      <c r="D1091" s="6">
        <v>42075</v>
      </c>
      <c r="E1091" t="s">
        <v>3</v>
      </c>
      <c r="F1091" s="19">
        <v>1</v>
      </c>
      <c r="G1091" s="20" t="str">
        <f>IF(AND($C1091&gt;=بحث!$G$7,$C1091&lt;=بحث!$G$8,$E1091=بحث!$I$7),$F1091,"")</f>
        <v/>
      </c>
      <c r="H1091" s="20" t="str">
        <f>IF(AND($C1091&gt;=بحث!$G$7,$C1091&lt;=بحث!$G$8,$E1091=بحث!$I$7),IF(SUMPRODUCT(($G$1:$G1090&lt;&gt;"")*($B$1:$B1090=$B1091))=0,MAX($H$1:$H1090)+1,""),"")</f>
        <v/>
      </c>
    </row>
    <row r="1092" spans="1:8" x14ac:dyDescent="0.25">
      <c r="A1092">
        <v>8861</v>
      </c>
      <c r="B1092" t="s">
        <v>172</v>
      </c>
      <c r="C1092" s="6">
        <v>42073</v>
      </c>
      <c r="D1092" s="6">
        <v>42073</v>
      </c>
      <c r="E1092" t="s">
        <v>3</v>
      </c>
      <c r="F1092" s="19">
        <v>1</v>
      </c>
      <c r="G1092" s="20" t="str">
        <f>IF(AND($C1092&gt;=بحث!$G$7,$C1092&lt;=بحث!$G$8,$E1092=بحث!$I$7),$F1092,"")</f>
        <v/>
      </c>
      <c r="H1092" s="20" t="str">
        <f>IF(AND($C1092&gt;=بحث!$G$7,$C1092&lt;=بحث!$G$8,$E1092=بحث!$I$7),IF(SUMPRODUCT(($G$1:$G1091&lt;&gt;"")*($B$1:$B1091=$B1092))=0,MAX($H$1:$H1091)+1,""),"")</f>
        <v/>
      </c>
    </row>
    <row r="1093" spans="1:8" x14ac:dyDescent="0.25">
      <c r="A1093" s="1">
        <v>8130</v>
      </c>
      <c r="B1093" t="s">
        <v>143</v>
      </c>
      <c r="C1093" s="6">
        <v>42081</v>
      </c>
      <c r="D1093" s="6">
        <v>42089</v>
      </c>
      <c r="E1093" t="s">
        <v>3</v>
      </c>
      <c r="F1093" s="19">
        <v>7</v>
      </c>
      <c r="G1093" s="20" t="str">
        <f>IF(AND($C1093&gt;=بحث!$G$7,$C1093&lt;=بحث!$G$8,$E1093=بحث!$I$7),$F1093,"")</f>
        <v/>
      </c>
      <c r="H1093" s="20" t="str">
        <f>IF(AND($C1093&gt;=بحث!$G$7,$C1093&lt;=بحث!$G$8,$E1093=بحث!$I$7),IF(SUMPRODUCT(($G$1:$G1092&lt;&gt;"")*($B$1:$B1092=$B1093))=0,MAX($H$1:$H1092)+1,""),"")</f>
        <v/>
      </c>
    </row>
    <row r="1094" spans="1:8" x14ac:dyDescent="0.25">
      <c r="A1094" s="1">
        <v>8710</v>
      </c>
      <c r="B1094" t="s">
        <v>105</v>
      </c>
      <c r="C1094" s="6">
        <v>42067</v>
      </c>
      <c r="D1094" s="6">
        <v>42067</v>
      </c>
      <c r="E1094" t="s">
        <v>3</v>
      </c>
      <c r="F1094" s="19">
        <v>1</v>
      </c>
      <c r="G1094" s="20" t="str">
        <f>IF(AND($C1094&gt;=بحث!$G$7,$C1094&lt;=بحث!$G$8,$E1094=بحث!$I$7),$F1094,"")</f>
        <v/>
      </c>
      <c r="H1094" s="20" t="str">
        <f>IF(AND($C1094&gt;=بحث!$G$7,$C1094&lt;=بحث!$G$8,$E1094=بحث!$I$7),IF(SUMPRODUCT(($G$1:$G1093&lt;&gt;"")*($B$1:$B1093=$B1094))=0,MAX($H$1:$H1093)+1,""),"")</f>
        <v/>
      </c>
    </row>
    <row r="1095" spans="1:8" x14ac:dyDescent="0.25">
      <c r="A1095" s="1">
        <v>8710</v>
      </c>
      <c r="B1095" t="s">
        <v>105</v>
      </c>
      <c r="C1095" s="6">
        <v>42065</v>
      </c>
      <c r="D1095" s="6">
        <v>42065</v>
      </c>
      <c r="E1095" t="s">
        <v>0</v>
      </c>
      <c r="F1095" s="19">
        <v>1</v>
      </c>
      <c r="G1095" s="20" t="str">
        <f>IF(AND($C1095&gt;=بحث!$G$7,$C1095&lt;=بحث!$G$8,$E1095=بحث!$I$7),$F1095,"")</f>
        <v/>
      </c>
      <c r="H1095" s="20" t="str">
        <f>IF(AND($C1095&gt;=بحث!$G$7,$C1095&lt;=بحث!$G$8,$E1095=بحث!$I$7),IF(SUMPRODUCT(($G$1:$G1094&lt;&gt;"")*($B$1:$B1094=$B1095))=0,MAX($H$1:$H1094)+1,""),"")</f>
        <v/>
      </c>
    </row>
    <row r="1096" spans="1:8" x14ac:dyDescent="0.25">
      <c r="A1096" s="1">
        <v>8821</v>
      </c>
      <c r="B1096" t="s">
        <v>59</v>
      </c>
      <c r="C1096" s="6">
        <v>42073</v>
      </c>
      <c r="D1096" s="6">
        <v>42073</v>
      </c>
      <c r="E1096" t="s">
        <v>0</v>
      </c>
      <c r="F1096" s="19">
        <v>1</v>
      </c>
      <c r="G1096" s="20" t="str">
        <f>IF(AND($C1096&gt;=بحث!$G$7,$C1096&lt;=بحث!$G$8,$E1096=بحث!$I$7),$F1096,"")</f>
        <v/>
      </c>
      <c r="H1096" s="20" t="str">
        <f>IF(AND($C1096&gt;=بحث!$G$7,$C1096&lt;=بحث!$G$8,$E1096=بحث!$I$7),IF(SUMPRODUCT(($G$1:$G1095&lt;&gt;"")*($B$1:$B1095=$B1096))=0,MAX($H$1:$H1095)+1,""),"")</f>
        <v/>
      </c>
    </row>
    <row r="1097" spans="1:8" x14ac:dyDescent="0.25">
      <c r="A1097" s="1">
        <v>8821</v>
      </c>
      <c r="B1097" t="s">
        <v>59</v>
      </c>
      <c r="C1097" s="6">
        <v>42064</v>
      </c>
      <c r="D1097" s="6">
        <v>42072</v>
      </c>
      <c r="E1097" t="s">
        <v>0</v>
      </c>
      <c r="F1097" s="19">
        <v>6</v>
      </c>
      <c r="G1097" s="20" t="str">
        <f>IF(AND($C1097&gt;=بحث!$G$7,$C1097&lt;=بحث!$G$8,$E1097=بحث!$I$7),$F1097,"")</f>
        <v/>
      </c>
      <c r="H1097" s="20" t="str">
        <f>IF(AND($C1097&gt;=بحث!$G$7,$C1097&lt;=بحث!$G$8,$E1097=بحث!$I$7),IF(SUMPRODUCT(($G$1:$G1096&lt;&gt;"")*($B$1:$B1096=$B1097))=0,MAX($H$1:$H1096)+1,""),"")</f>
        <v/>
      </c>
    </row>
    <row r="1098" spans="1:8" x14ac:dyDescent="0.25">
      <c r="A1098" s="1">
        <v>8679</v>
      </c>
      <c r="B1098" t="s">
        <v>171</v>
      </c>
      <c r="C1098" s="6">
        <v>42005</v>
      </c>
      <c r="D1098" s="6">
        <v>42005</v>
      </c>
      <c r="E1098" t="s">
        <v>3</v>
      </c>
      <c r="F1098" s="19">
        <v>1</v>
      </c>
      <c r="G1098" s="20" t="str">
        <f>IF(AND($C1098&gt;=بحث!$G$7,$C1098&lt;=بحث!$G$8,$E1098=بحث!$I$7),$F1098,"")</f>
        <v/>
      </c>
      <c r="H1098" s="20" t="str">
        <f>IF(AND($C1098&gt;=بحث!$G$7,$C1098&lt;=بحث!$G$8,$E1098=بحث!$I$7),IF(SUMPRODUCT(($G$1:$G1097&lt;&gt;"")*($B$1:$B1097=$B1098))=0,MAX($H$1:$H1097)+1,""),"")</f>
        <v/>
      </c>
    </row>
    <row r="1099" spans="1:8" x14ac:dyDescent="0.25">
      <c r="A1099" s="1">
        <v>8679</v>
      </c>
      <c r="B1099" t="s">
        <v>171</v>
      </c>
      <c r="C1099" s="6">
        <v>42010</v>
      </c>
      <c r="D1099" s="6">
        <v>42012</v>
      </c>
      <c r="E1099" t="s">
        <v>3</v>
      </c>
      <c r="F1099" s="19">
        <v>2</v>
      </c>
      <c r="G1099" s="20" t="str">
        <f>IF(AND($C1099&gt;=بحث!$G$7,$C1099&lt;=بحث!$G$8,$E1099=بحث!$I$7),$F1099,"")</f>
        <v/>
      </c>
      <c r="H1099" s="20" t="str">
        <f>IF(AND($C1099&gt;=بحث!$G$7,$C1099&lt;=بحث!$G$8,$E1099=بحث!$I$7),IF(SUMPRODUCT(($G$1:$G1098&lt;&gt;"")*($B$1:$B1098=$B1099))=0,MAX($H$1:$H1098)+1,""),"")</f>
        <v/>
      </c>
    </row>
    <row r="1100" spans="1:8" x14ac:dyDescent="0.25">
      <c r="A1100" s="1">
        <v>8679</v>
      </c>
      <c r="B1100" t="s">
        <v>171</v>
      </c>
      <c r="C1100" s="6">
        <v>42040</v>
      </c>
      <c r="D1100" s="6">
        <v>42040</v>
      </c>
      <c r="E1100" t="s">
        <v>6</v>
      </c>
      <c r="F1100" s="19">
        <v>1</v>
      </c>
      <c r="G1100" s="20" t="str">
        <f>IF(AND($C1100&gt;=بحث!$G$7,$C1100&lt;=بحث!$G$8,$E1100=بحث!$I$7),$F1100,"")</f>
        <v/>
      </c>
      <c r="H1100" s="20" t="str">
        <f>IF(AND($C1100&gt;=بحث!$G$7,$C1100&lt;=بحث!$G$8,$E1100=بحث!$I$7),IF(SUMPRODUCT(($G$1:$G1099&lt;&gt;"")*($B$1:$B1099=$B1100))=0,MAX($H$1:$H1099)+1,""),"")</f>
        <v/>
      </c>
    </row>
    <row r="1101" spans="1:8" x14ac:dyDescent="0.25">
      <c r="A1101" s="1">
        <v>8679</v>
      </c>
      <c r="B1101" t="s">
        <v>171</v>
      </c>
      <c r="C1101" s="6">
        <v>42061</v>
      </c>
      <c r="D1101" s="6">
        <v>42061</v>
      </c>
      <c r="E1101" t="s">
        <v>6</v>
      </c>
      <c r="F1101" s="19">
        <v>1</v>
      </c>
      <c r="G1101" s="20" t="str">
        <f>IF(AND($C1101&gt;=بحث!$G$7,$C1101&lt;=بحث!$G$8,$E1101=بحث!$I$7),$F1101,"")</f>
        <v/>
      </c>
      <c r="H1101" s="20" t="str">
        <f>IF(AND($C1101&gt;=بحث!$G$7,$C1101&lt;=بحث!$G$8,$E1101=بحث!$I$7),IF(SUMPRODUCT(($G$1:$G1100&lt;&gt;"")*($B$1:$B1100=$B1101))=0,MAX($H$1:$H1100)+1,""),"")</f>
        <v/>
      </c>
    </row>
    <row r="1102" spans="1:8" x14ac:dyDescent="0.25">
      <c r="A1102" s="1">
        <v>8679</v>
      </c>
      <c r="B1102" t="s">
        <v>171</v>
      </c>
      <c r="C1102" s="6">
        <v>42075</v>
      </c>
      <c r="D1102" s="6">
        <v>42075</v>
      </c>
      <c r="E1102" t="s">
        <v>6</v>
      </c>
      <c r="F1102" s="19">
        <v>1</v>
      </c>
      <c r="G1102" s="20" t="str">
        <f>IF(AND($C1102&gt;=بحث!$G$7,$C1102&lt;=بحث!$G$8,$E1102=بحث!$I$7),$F1102,"")</f>
        <v/>
      </c>
      <c r="H1102" s="20" t="str">
        <f>IF(AND($C1102&gt;=بحث!$G$7,$C1102&lt;=بحث!$G$8,$E1102=بحث!$I$7),IF(SUMPRODUCT(($G$1:$G1101&lt;&gt;"")*($B$1:$B1101=$B1102))=0,MAX($H$1:$H1101)+1,""),"")</f>
        <v/>
      </c>
    </row>
    <row r="1103" spans="1:8" x14ac:dyDescent="0.25">
      <c r="A1103" s="1">
        <v>8679</v>
      </c>
      <c r="B1103" t="s">
        <v>171</v>
      </c>
      <c r="C1103" s="6">
        <v>42071</v>
      </c>
      <c r="D1103" s="6">
        <v>42073</v>
      </c>
      <c r="E1103" t="s">
        <v>6</v>
      </c>
      <c r="F1103" s="19">
        <v>3</v>
      </c>
      <c r="G1103" s="20" t="str">
        <f>IF(AND($C1103&gt;=بحث!$G$7,$C1103&lt;=بحث!$G$8,$E1103=بحث!$I$7),$F1103,"")</f>
        <v/>
      </c>
      <c r="H1103" s="20" t="str">
        <f>IF(AND($C1103&gt;=بحث!$G$7,$C1103&lt;=بحث!$G$8,$E1103=بحث!$I$7),IF(SUMPRODUCT(($G$1:$G1102&lt;&gt;"")*($B$1:$B1102=$B1103))=0,MAX($H$1:$H1102)+1,""),"")</f>
        <v/>
      </c>
    </row>
    <row r="1104" spans="1:8" x14ac:dyDescent="0.25">
      <c r="A1104" s="1">
        <v>8678</v>
      </c>
      <c r="B1104" t="s">
        <v>162</v>
      </c>
      <c r="C1104" s="6">
        <v>42080</v>
      </c>
      <c r="D1104" s="6">
        <v>42081</v>
      </c>
      <c r="E1104" t="s">
        <v>0</v>
      </c>
      <c r="F1104" s="19">
        <v>2</v>
      </c>
      <c r="G1104" s="20" t="str">
        <f>IF(AND($C1104&gt;=بحث!$G$7,$C1104&lt;=بحث!$G$8,$E1104=بحث!$I$7),$F1104,"")</f>
        <v/>
      </c>
      <c r="H1104" s="20" t="str">
        <f>IF(AND($C1104&gt;=بحث!$G$7,$C1104&lt;=بحث!$G$8,$E1104=بحث!$I$7),IF(SUMPRODUCT(($G$1:$G1103&lt;&gt;"")*($B$1:$B1103=$B1104))=0,MAX($H$1:$H1103)+1,""),"")</f>
        <v/>
      </c>
    </row>
    <row r="1105" spans="1:8" x14ac:dyDescent="0.25">
      <c r="A1105" s="1">
        <v>8678</v>
      </c>
      <c r="B1105" t="s">
        <v>162</v>
      </c>
      <c r="C1105" s="6">
        <v>42075</v>
      </c>
      <c r="D1105" s="6">
        <v>42079</v>
      </c>
      <c r="E1105" t="s">
        <v>3</v>
      </c>
      <c r="F1105" s="19">
        <v>3</v>
      </c>
      <c r="G1105" s="20" t="str">
        <f>IF(AND($C1105&gt;=بحث!$G$7,$C1105&lt;=بحث!$G$8,$E1105=بحث!$I$7),$F1105,"")</f>
        <v/>
      </c>
      <c r="H1105" s="20" t="str">
        <f>IF(AND($C1105&gt;=بحث!$G$7,$C1105&lt;=بحث!$G$8,$E1105=بحث!$I$7),IF(SUMPRODUCT(($G$1:$G1104&lt;&gt;"")*($B$1:$B1104=$B1105))=0,MAX($H$1:$H1104)+1,""),"")</f>
        <v/>
      </c>
    </row>
    <row r="1106" spans="1:8" x14ac:dyDescent="0.25">
      <c r="A1106" s="1">
        <v>8810</v>
      </c>
      <c r="B1106" t="s">
        <v>479</v>
      </c>
      <c r="C1106" s="6">
        <v>42082</v>
      </c>
      <c r="D1106" s="6">
        <v>42082</v>
      </c>
      <c r="E1106" t="s">
        <v>0</v>
      </c>
      <c r="F1106" s="19">
        <v>1</v>
      </c>
      <c r="G1106" s="20" t="str">
        <f>IF(AND($C1106&gt;=بحث!$G$7,$C1106&lt;=بحث!$G$8,$E1106=بحث!$I$7),$F1106,"")</f>
        <v/>
      </c>
      <c r="H1106" s="20" t="str">
        <f>IF(AND($C1106&gt;=بحث!$G$7,$C1106&lt;=بحث!$G$8,$E1106=بحث!$I$7),IF(SUMPRODUCT(($G$1:$G1105&lt;&gt;"")*($B$1:$B1105=$B1106))=0,MAX($H$1:$H1105)+1,""),"")</f>
        <v/>
      </c>
    </row>
    <row r="1107" spans="1:8" x14ac:dyDescent="0.25">
      <c r="A1107" s="1">
        <v>8716</v>
      </c>
      <c r="B1107" t="s">
        <v>123</v>
      </c>
      <c r="C1107" s="6">
        <v>42075</v>
      </c>
      <c r="D1107" s="6">
        <v>42075</v>
      </c>
      <c r="E1107" t="s">
        <v>3</v>
      </c>
      <c r="F1107" s="19">
        <v>1</v>
      </c>
      <c r="G1107" s="20" t="str">
        <f>IF(AND($C1107&gt;=بحث!$G$7,$C1107&lt;=بحث!$G$8,$E1107=بحث!$I$7),$F1107,"")</f>
        <v/>
      </c>
      <c r="H1107" s="20" t="str">
        <f>IF(AND($C1107&gt;=بحث!$G$7,$C1107&lt;=بحث!$G$8,$E1107=بحث!$I$7),IF(SUMPRODUCT(($G$1:$G1106&lt;&gt;"")*($B$1:$B1106=$B1107))=0,MAX($H$1:$H1106)+1,""),"")</f>
        <v/>
      </c>
    </row>
    <row r="1108" spans="1:8" x14ac:dyDescent="0.25">
      <c r="A1108" s="1">
        <v>8846</v>
      </c>
      <c r="B1108" t="s">
        <v>49</v>
      </c>
      <c r="C1108" s="6">
        <v>42079</v>
      </c>
      <c r="D1108" s="6">
        <v>42079</v>
      </c>
      <c r="E1108" t="s">
        <v>0</v>
      </c>
      <c r="F1108" s="19">
        <v>1</v>
      </c>
      <c r="G1108" s="20" t="str">
        <f>IF(AND($C1108&gt;=بحث!$G$7,$C1108&lt;=بحث!$G$8,$E1108=بحث!$I$7),$F1108,"")</f>
        <v/>
      </c>
      <c r="H1108" s="20" t="str">
        <f>IF(AND($C1108&gt;=بحث!$G$7,$C1108&lt;=بحث!$G$8,$E1108=بحث!$I$7),IF(SUMPRODUCT(($G$1:$G1107&lt;&gt;"")*($B$1:$B1107=$B1108))=0,MAX($H$1:$H1107)+1,""),"")</f>
        <v/>
      </c>
    </row>
    <row r="1109" spans="1:8" x14ac:dyDescent="0.25">
      <c r="A1109" s="1">
        <v>8711</v>
      </c>
      <c r="B1109" t="s">
        <v>121</v>
      </c>
      <c r="C1109" s="6">
        <v>42085</v>
      </c>
      <c r="D1109" s="6">
        <v>42085</v>
      </c>
      <c r="E1109" t="s">
        <v>0</v>
      </c>
      <c r="F1109" s="19">
        <v>1</v>
      </c>
      <c r="G1109" s="20" t="str">
        <f>IF(AND($C1109&gt;=بحث!$G$7,$C1109&lt;=بحث!$G$8,$E1109=بحث!$I$7),$F1109,"")</f>
        <v/>
      </c>
      <c r="H1109" s="20" t="str">
        <f>IF(AND($C1109&gt;=بحث!$G$7,$C1109&lt;=بحث!$G$8,$E1109=بحث!$I$7),IF(SUMPRODUCT(($G$1:$G1108&lt;&gt;"")*($B$1:$B1108=$B1109))=0,MAX($H$1:$H1108)+1,""),"")</f>
        <v/>
      </c>
    </row>
    <row r="1110" spans="1:8" x14ac:dyDescent="0.25">
      <c r="A1110" s="1">
        <v>8776</v>
      </c>
      <c r="B1110" t="s">
        <v>142</v>
      </c>
      <c r="C1110" s="6">
        <v>42082</v>
      </c>
      <c r="D1110" s="6">
        <v>42082</v>
      </c>
      <c r="E1110" t="s">
        <v>0</v>
      </c>
      <c r="F1110" s="19">
        <v>1</v>
      </c>
      <c r="G1110" s="20" t="str">
        <f>IF(AND($C1110&gt;=بحث!$G$7,$C1110&lt;=بحث!$G$8,$E1110=بحث!$I$7),$F1110,"")</f>
        <v/>
      </c>
      <c r="H1110" s="20" t="str">
        <f>IF(AND($C1110&gt;=بحث!$G$7,$C1110&lt;=بحث!$G$8,$E1110=بحث!$I$7),IF(SUMPRODUCT(($G$1:$G1109&lt;&gt;"")*($B$1:$B1109=$B1110))=0,MAX($H$1:$H1109)+1,""),"")</f>
        <v/>
      </c>
    </row>
    <row r="1111" spans="1:8" x14ac:dyDescent="0.25">
      <c r="A1111">
        <v>8893</v>
      </c>
      <c r="B1111" t="s">
        <v>492</v>
      </c>
      <c r="C1111" s="6">
        <v>42082</v>
      </c>
      <c r="D1111" s="6">
        <v>42082</v>
      </c>
      <c r="E1111" t="s">
        <v>0</v>
      </c>
      <c r="F1111" s="19">
        <v>1</v>
      </c>
      <c r="G1111" s="20" t="str">
        <f>IF(AND($C1111&gt;=بحث!$G$7,$C1111&lt;=بحث!$G$8,$E1111=بحث!$I$7),$F1111,"")</f>
        <v/>
      </c>
      <c r="H1111" s="20" t="str">
        <f>IF(AND($C1111&gt;=بحث!$G$7,$C1111&lt;=بحث!$G$8,$E1111=بحث!$I$7),IF(SUMPRODUCT(($G$1:$G1110&lt;&gt;"")*($B$1:$B1110=$B1111))=0,MAX($H$1:$H1110)+1,""),"")</f>
        <v/>
      </c>
    </row>
    <row r="1112" spans="1:8" x14ac:dyDescent="0.25">
      <c r="A1112" s="1">
        <v>8780</v>
      </c>
      <c r="B1112" t="s">
        <v>215</v>
      </c>
      <c r="C1112" s="6">
        <v>42059</v>
      </c>
      <c r="D1112" s="6">
        <v>42059</v>
      </c>
      <c r="E1112" t="s">
        <v>0</v>
      </c>
      <c r="F1112" s="19">
        <v>1</v>
      </c>
      <c r="G1112" s="20" t="str">
        <f>IF(AND($C1112&gt;=بحث!$G$7,$C1112&lt;=بحث!$G$8,$E1112=بحث!$I$7),$F1112,"")</f>
        <v/>
      </c>
      <c r="H1112" s="20" t="str">
        <f>IF(AND($C1112&gt;=بحث!$G$7,$C1112&lt;=بحث!$G$8,$E1112=بحث!$I$7),IF(SUMPRODUCT(($G$1:$G1111&lt;&gt;"")*($B$1:$B1111=$B1112))=0,MAX($H$1:$H1111)+1,""),"")</f>
        <v/>
      </c>
    </row>
    <row r="1113" spans="1:8" x14ac:dyDescent="0.25">
      <c r="A1113" s="1">
        <v>8707</v>
      </c>
      <c r="B1113" t="s">
        <v>497</v>
      </c>
      <c r="C1113" s="6">
        <v>42067</v>
      </c>
      <c r="D1113" s="6">
        <v>42067</v>
      </c>
      <c r="E1113" t="s">
        <v>0</v>
      </c>
      <c r="F1113" s="19">
        <v>1</v>
      </c>
      <c r="G1113" s="20" t="str">
        <f>IF(AND($C1113&gt;=بحث!$G$7,$C1113&lt;=بحث!$G$8,$E1113=بحث!$I$7),$F1113,"")</f>
        <v/>
      </c>
      <c r="H1113" s="20" t="str">
        <f>IF(AND($C1113&gt;=بحث!$G$7,$C1113&lt;=بحث!$G$8,$E1113=بحث!$I$7),IF(SUMPRODUCT(($G$1:$G1112&lt;&gt;"")*($B$1:$B1112=$B1113))=0,MAX($H$1:$H1112)+1,""),"")</f>
        <v/>
      </c>
    </row>
    <row r="1114" spans="1:8" x14ac:dyDescent="0.25">
      <c r="A1114">
        <v>8870</v>
      </c>
      <c r="B1114" t="s">
        <v>245</v>
      </c>
      <c r="C1114" s="6">
        <v>42085</v>
      </c>
      <c r="D1114" s="6">
        <v>42085</v>
      </c>
      <c r="E1114" t="s">
        <v>0</v>
      </c>
      <c r="F1114" s="19">
        <v>1</v>
      </c>
      <c r="G1114" s="20" t="str">
        <f>IF(AND($C1114&gt;=بحث!$G$7,$C1114&lt;=بحث!$G$8,$E1114=بحث!$I$7),$F1114,"")</f>
        <v/>
      </c>
      <c r="H1114" s="20" t="str">
        <f>IF(AND($C1114&gt;=بحث!$G$7,$C1114&lt;=بحث!$G$8,$E1114=بحث!$I$7),IF(SUMPRODUCT(($G$1:$G1113&lt;&gt;"")*($B$1:$B1113=$B1114))=0,MAX($H$1:$H1113)+1,""),"")</f>
        <v/>
      </c>
    </row>
    <row r="1115" spans="1:8" x14ac:dyDescent="0.25">
      <c r="A1115" s="1">
        <v>8313</v>
      </c>
      <c r="B1115" t="s">
        <v>83</v>
      </c>
      <c r="C1115" s="6">
        <v>42068</v>
      </c>
      <c r="D1115" s="6">
        <v>42068</v>
      </c>
      <c r="E1115" t="s">
        <v>0</v>
      </c>
      <c r="F1115" s="19">
        <v>1</v>
      </c>
      <c r="G1115" s="20" t="str">
        <f>IF(AND($C1115&gt;=بحث!$G$7,$C1115&lt;=بحث!$G$8,$E1115=بحث!$I$7),$F1115,"")</f>
        <v/>
      </c>
      <c r="H1115" s="20" t="str">
        <f>IF(AND($C1115&gt;=بحث!$G$7,$C1115&lt;=بحث!$G$8,$E1115=بحث!$I$7),IF(SUMPRODUCT(($G$1:$G1114&lt;&gt;"")*($B$1:$B1114=$B1115))=0,MAX($H$1:$H1114)+1,""),"")</f>
        <v/>
      </c>
    </row>
    <row r="1116" spans="1:8" x14ac:dyDescent="0.25">
      <c r="A1116">
        <v>8894</v>
      </c>
      <c r="B1116" t="s">
        <v>76</v>
      </c>
      <c r="C1116" s="6">
        <v>42082</v>
      </c>
      <c r="D1116" s="6">
        <v>42082</v>
      </c>
      <c r="E1116" t="s">
        <v>0</v>
      </c>
      <c r="F1116" s="19">
        <v>1</v>
      </c>
      <c r="G1116" s="20" t="str">
        <f>IF(AND($C1116&gt;=بحث!$G$7,$C1116&lt;=بحث!$G$8,$E1116=بحث!$I$7),$F1116,"")</f>
        <v/>
      </c>
      <c r="H1116" s="20" t="str">
        <f>IF(AND($C1116&gt;=بحث!$G$7,$C1116&lt;=بحث!$G$8,$E1116=بحث!$I$7),IF(SUMPRODUCT(($G$1:$G1115&lt;&gt;"")*($B$1:$B1115=$B1116))=0,MAX($H$1:$H1115)+1,""),"")</f>
        <v/>
      </c>
    </row>
    <row r="1117" spans="1:8" x14ac:dyDescent="0.25">
      <c r="A1117" s="1">
        <v>8694</v>
      </c>
      <c r="B1117" t="s">
        <v>104</v>
      </c>
      <c r="C1117" s="6">
        <v>42082</v>
      </c>
      <c r="D1117" s="6">
        <v>42082</v>
      </c>
      <c r="E1117" t="s">
        <v>3</v>
      </c>
      <c r="F1117" s="19">
        <v>1</v>
      </c>
      <c r="G1117" s="20" t="str">
        <f>IF(AND($C1117&gt;=بحث!$G$7,$C1117&lt;=بحث!$G$8,$E1117=بحث!$I$7),$F1117,"")</f>
        <v/>
      </c>
      <c r="H1117" s="20" t="str">
        <f>IF(AND($C1117&gt;=بحث!$G$7,$C1117&lt;=بحث!$G$8,$E1117=بحث!$I$7),IF(SUMPRODUCT(($G$1:$G1116&lt;&gt;"")*($B$1:$B1116=$B1117))=0,MAX($H$1:$H1116)+1,""),"")</f>
        <v/>
      </c>
    </row>
    <row r="1118" spans="1:8" x14ac:dyDescent="0.25">
      <c r="A1118" s="1">
        <v>8127</v>
      </c>
      <c r="B1118" t="s">
        <v>17</v>
      </c>
      <c r="C1118" s="6">
        <v>42078</v>
      </c>
      <c r="D1118" s="6">
        <v>42079</v>
      </c>
      <c r="E1118" t="s">
        <v>0</v>
      </c>
      <c r="F1118" s="19">
        <v>2</v>
      </c>
      <c r="G1118" s="20" t="str">
        <f>IF(AND($C1118&gt;=بحث!$G$7,$C1118&lt;=بحث!$G$8,$E1118=بحث!$I$7),$F1118,"")</f>
        <v/>
      </c>
      <c r="H1118" s="20" t="str">
        <f>IF(AND($C1118&gt;=بحث!$G$7,$C1118&lt;=بحث!$G$8,$E1118=بحث!$I$7),IF(SUMPRODUCT(($G$1:$G1117&lt;&gt;"")*($B$1:$B1117=$B1118))=0,MAX($H$1:$H1117)+1,""),"")</f>
        <v/>
      </c>
    </row>
    <row r="1119" spans="1:8" x14ac:dyDescent="0.25">
      <c r="A1119" s="1">
        <v>8713</v>
      </c>
      <c r="B1119" t="s">
        <v>15</v>
      </c>
      <c r="C1119" s="6">
        <v>42080</v>
      </c>
      <c r="D1119" s="6">
        <v>42082</v>
      </c>
      <c r="E1119" t="s">
        <v>3</v>
      </c>
      <c r="F1119" s="19">
        <v>3</v>
      </c>
      <c r="G1119" s="20" t="str">
        <f>IF(AND($C1119&gt;=بحث!$G$7,$C1119&lt;=بحث!$G$8,$E1119=بحث!$I$7),$F1119,"")</f>
        <v/>
      </c>
      <c r="H1119" s="20" t="str">
        <f>IF(AND($C1119&gt;=بحث!$G$7,$C1119&lt;=بحث!$G$8,$E1119=بحث!$I$7),IF(SUMPRODUCT(($G$1:$G1118&lt;&gt;"")*($B$1:$B1118=$B1119))=0,MAX($H$1:$H1118)+1,""),"")</f>
        <v/>
      </c>
    </row>
    <row r="1120" spans="1:8" x14ac:dyDescent="0.25">
      <c r="A1120">
        <v>8881</v>
      </c>
      <c r="B1120" t="s">
        <v>192</v>
      </c>
      <c r="C1120" s="6">
        <v>42079</v>
      </c>
      <c r="D1120" s="6">
        <v>42079</v>
      </c>
      <c r="E1120" t="s">
        <v>0</v>
      </c>
      <c r="F1120" s="19">
        <v>0</v>
      </c>
      <c r="G1120" s="20" t="str">
        <f>IF(AND($C1120&gt;=بحث!$G$7,$C1120&lt;=بحث!$G$8,$E1120=بحث!$I$7),$F1120,"")</f>
        <v/>
      </c>
      <c r="H1120" s="20" t="str">
        <f>IF(AND($C1120&gt;=بحث!$G$7,$C1120&lt;=بحث!$G$8,$E1120=بحث!$I$7),IF(SUMPRODUCT(($G$1:$G1119&lt;&gt;"")*($B$1:$B1119=$B1120))=0,MAX($H$1:$H1119)+1,""),"")</f>
        <v/>
      </c>
    </row>
    <row r="1121" spans="1:8" x14ac:dyDescent="0.25">
      <c r="A1121">
        <v>8882</v>
      </c>
      <c r="B1121" t="s">
        <v>90</v>
      </c>
      <c r="C1121" s="6">
        <v>42079</v>
      </c>
      <c r="D1121" s="6">
        <v>42079</v>
      </c>
      <c r="E1121" t="s">
        <v>0</v>
      </c>
      <c r="F1121" s="19">
        <v>0</v>
      </c>
      <c r="G1121" s="20" t="str">
        <f>IF(AND($C1121&gt;=بحث!$G$7,$C1121&lt;=بحث!$G$8,$E1121=بحث!$I$7),$F1121,"")</f>
        <v/>
      </c>
      <c r="H1121" s="20" t="str">
        <f>IF(AND($C1121&gt;=بحث!$G$7,$C1121&lt;=بحث!$G$8,$E1121=بحث!$I$7),IF(SUMPRODUCT(($G$1:$G1120&lt;&gt;"")*($B$1:$B1120=$B1121))=0,MAX($H$1:$H1120)+1,""),"")</f>
        <v/>
      </c>
    </row>
    <row r="1122" spans="1:8" x14ac:dyDescent="0.25">
      <c r="A1122">
        <v>8855</v>
      </c>
      <c r="B1122" t="s">
        <v>19</v>
      </c>
      <c r="C1122" s="6">
        <v>42079</v>
      </c>
      <c r="D1122" s="6">
        <v>42079</v>
      </c>
      <c r="E1122" t="s">
        <v>0</v>
      </c>
      <c r="F1122" s="19">
        <v>0</v>
      </c>
      <c r="G1122" s="20" t="str">
        <f>IF(AND($C1122&gt;=بحث!$G$7,$C1122&lt;=بحث!$G$8,$E1122=بحث!$I$7),$F1122,"")</f>
        <v/>
      </c>
      <c r="H1122" s="20" t="str">
        <f>IF(AND($C1122&gt;=بحث!$G$7,$C1122&lt;=بحث!$G$8,$E1122=بحث!$I$7),IF(SUMPRODUCT(($G$1:$G1121&lt;&gt;"")*($B$1:$B1121=$B1122))=0,MAX($H$1:$H1121)+1,""),"")</f>
        <v/>
      </c>
    </row>
    <row r="1123" spans="1:8" x14ac:dyDescent="0.25">
      <c r="A1123" s="1">
        <v>8765</v>
      </c>
      <c r="B1123" t="s">
        <v>164</v>
      </c>
      <c r="C1123" s="6">
        <v>42078</v>
      </c>
      <c r="D1123" s="6">
        <v>42078</v>
      </c>
      <c r="E1123" t="s">
        <v>0</v>
      </c>
      <c r="F1123" s="19">
        <v>1</v>
      </c>
      <c r="G1123" s="20" t="str">
        <f>IF(AND($C1123&gt;=بحث!$G$7,$C1123&lt;=بحث!$G$8,$E1123=بحث!$I$7),$F1123,"")</f>
        <v/>
      </c>
      <c r="H1123" s="20" t="str">
        <f>IF(AND($C1123&gt;=بحث!$G$7,$C1123&lt;=بحث!$G$8,$E1123=بحث!$I$7),IF(SUMPRODUCT(($G$1:$G1122&lt;&gt;"")*($B$1:$B1122=$B1123))=0,MAX($H$1:$H1122)+1,""),"")</f>
        <v/>
      </c>
    </row>
    <row r="1124" spans="1:8" x14ac:dyDescent="0.25">
      <c r="A1124" s="1">
        <v>8759</v>
      </c>
      <c r="B1124" t="s">
        <v>270</v>
      </c>
      <c r="C1124" s="6">
        <v>42079</v>
      </c>
      <c r="D1124" s="6">
        <v>42079</v>
      </c>
      <c r="E1124" t="s">
        <v>0</v>
      </c>
      <c r="F1124" s="19">
        <v>1</v>
      </c>
      <c r="G1124" s="20" t="str">
        <f>IF(AND($C1124&gt;=بحث!$G$7,$C1124&lt;=بحث!$G$8,$E1124=بحث!$I$7),$F1124,"")</f>
        <v/>
      </c>
      <c r="H1124" s="20" t="str">
        <f>IF(AND($C1124&gt;=بحث!$G$7,$C1124&lt;=بحث!$G$8,$E1124=بحث!$I$7),IF(SUMPRODUCT(($G$1:$G1123&lt;&gt;"")*($B$1:$B1123=$B1124))=0,MAX($H$1:$H1123)+1,""),"")</f>
        <v/>
      </c>
    </row>
    <row r="1125" spans="1:8" x14ac:dyDescent="0.25">
      <c r="A1125" s="1">
        <v>8707</v>
      </c>
      <c r="B1125" t="s">
        <v>497</v>
      </c>
      <c r="C1125" s="6">
        <v>42079</v>
      </c>
      <c r="D1125" s="6">
        <v>42079</v>
      </c>
      <c r="E1125" t="s">
        <v>0</v>
      </c>
      <c r="F1125" s="19">
        <v>0</v>
      </c>
      <c r="G1125" s="20" t="str">
        <f>IF(AND($C1125&gt;=بحث!$G$7,$C1125&lt;=بحث!$G$8,$E1125=بحث!$I$7),$F1125,"")</f>
        <v/>
      </c>
      <c r="H1125" s="20" t="str">
        <f>IF(AND($C1125&gt;=بحث!$G$7,$C1125&lt;=بحث!$G$8,$E1125=بحث!$I$7),IF(SUMPRODUCT(($G$1:$G1124&lt;&gt;"")*($B$1:$B1124=$B1125))=0,MAX($H$1:$H1124)+1,""),"")</f>
        <v/>
      </c>
    </row>
    <row r="1126" spans="1:8" x14ac:dyDescent="0.25">
      <c r="A1126" s="1">
        <v>8809</v>
      </c>
      <c r="B1126" t="s">
        <v>508</v>
      </c>
      <c r="C1126" s="6">
        <v>42080</v>
      </c>
      <c r="D1126" s="6">
        <v>42080</v>
      </c>
      <c r="E1126" t="s">
        <v>3</v>
      </c>
      <c r="F1126" s="19">
        <v>0</v>
      </c>
      <c r="G1126" s="20" t="str">
        <f>IF(AND($C1126&gt;=بحث!$G$7,$C1126&lt;=بحث!$G$8,$E1126=بحث!$I$7),$F1126,"")</f>
        <v/>
      </c>
      <c r="H1126" s="20" t="str">
        <f>IF(AND($C1126&gt;=بحث!$G$7,$C1126&lt;=بحث!$G$8,$E1126=بحث!$I$7),IF(SUMPRODUCT(($G$1:$G1125&lt;&gt;"")*($B$1:$B1125=$B1126))=0,MAX($H$1:$H1125)+1,""),"")</f>
        <v/>
      </c>
    </row>
    <row r="1127" spans="1:8" x14ac:dyDescent="0.25">
      <c r="A1127" s="1">
        <v>8817</v>
      </c>
      <c r="B1127" t="s">
        <v>484</v>
      </c>
      <c r="C1127" s="6">
        <v>42079</v>
      </c>
      <c r="D1127" s="6">
        <v>42079</v>
      </c>
      <c r="E1127" t="s">
        <v>0</v>
      </c>
      <c r="F1127" s="19">
        <v>1</v>
      </c>
      <c r="G1127" s="20" t="str">
        <f>IF(AND($C1127&gt;=بحث!$G$7,$C1127&lt;=بحث!$G$8,$E1127=بحث!$I$7),$F1127,"")</f>
        <v/>
      </c>
      <c r="H1127" s="20" t="str">
        <f>IF(AND($C1127&gt;=بحث!$G$7,$C1127&lt;=بحث!$G$8,$E1127=بحث!$I$7),IF(SUMPRODUCT(($G$1:$G1126&lt;&gt;"")*($B$1:$B1126=$B1127))=0,MAX($H$1:$H1126)+1,""),"")</f>
        <v/>
      </c>
    </row>
    <row r="1128" spans="1:8" x14ac:dyDescent="0.25">
      <c r="A1128" s="1">
        <v>8803</v>
      </c>
      <c r="B1128" t="s">
        <v>494</v>
      </c>
      <c r="C1128" s="6">
        <v>42082</v>
      </c>
      <c r="D1128" s="6">
        <v>42082</v>
      </c>
      <c r="E1128" t="s">
        <v>3</v>
      </c>
      <c r="F1128" s="19">
        <v>1</v>
      </c>
      <c r="G1128" s="20" t="str">
        <f>IF(AND($C1128&gt;=بحث!$G$7,$C1128&lt;=بحث!$G$8,$E1128=بحث!$I$7),$F1128,"")</f>
        <v/>
      </c>
      <c r="H1128" s="20" t="str">
        <f>IF(AND($C1128&gt;=بحث!$G$7,$C1128&lt;=بحث!$G$8,$E1128=بحث!$I$7),IF(SUMPRODUCT(($G$1:$G1127&lt;&gt;"")*($B$1:$B1127=$B1128))=0,MAX($H$1:$H1127)+1,""),"")</f>
        <v/>
      </c>
    </row>
    <row r="1129" spans="1:8" x14ac:dyDescent="0.25">
      <c r="A1129" s="1">
        <v>8793</v>
      </c>
      <c r="B1129" t="s">
        <v>485</v>
      </c>
      <c r="C1129" s="6">
        <v>42082</v>
      </c>
      <c r="D1129" s="6">
        <v>42082</v>
      </c>
      <c r="E1129" t="s">
        <v>3</v>
      </c>
      <c r="F1129" s="19">
        <v>1</v>
      </c>
      <c r="G1129" s="20" t="str">
        <f>IF(AND($C1129&gt;=بحث!$G$7,$C1129&lt;=بحث!$G$8,$E1129=بحث!$I$7),$F1129,"")</f>
        <v/>
      </c>
      <c r="H1129" s="20" t="str">
        <f>IF(AND($C1129&gt;=بحث!$G$7,$C1129&lt;=بحث!$G$8,$E1129=بحث!$I$7),IF(SUMPRODUCT(($G$1:$G1128&lt;&gt;"")*($B$1:$B1128=$B1129))=0,MAX($H$1:$H1128)+1,""),"")</f>
        <v/>
      </c>
    </row>
    <row r="1130" spans="1:8" x14ac:dyDescent="0.25">
      <c r="A1130" s="1">
        <v>8815</v>
      </c>
      <c r="B1130" t="s">
        <v>483</v>
      </c>
      <c r="C1130" s="6">
        <v>42082</v>
      </c>
      <c r="D1130" s="6">
        <v>42089</v>
      </c>
      <c r="E1130" t="s">
        <v>0</v>
      </c>
      <c r="F1130" s="19">
        <v>6</v>
      </c>
      <c r="G1130" s="20" t="str">
        <f>IF(AND($C1130&gt;=بحث!$G$7,$C1130&lt;=بحث!$G$8,$E1130=بحث!$I$7),$F1130,"")</f>
        <v/>
      </c>
      <c r="H1130" s="20" t="str">
        <f>IF(AND($C1130&gt;=بحث!$G$7,$C1130&lt;=بحث!$G$8,$E1130=بحث!$I$7),IF(SUMPRODUCT(($G$1:$G1129&lt;&gt;"")*($B$1:$B1129=$B1130))=0,MAX($H$1:$H1129)+1,""),"")</f>
        <v/>
      </c>
    </row>
    <row r="1131" spans="1:8" x14ac:dyDescent="0.25">
      <c r="A1131" s="1">
        <v>8008</v>
      </c>
      <c r="B1131" t="s">
        <v>84</v>
      </c>
      <c r="C1131" s="6">
        <v>42082</v>
      </c>
      <c r="D1131" s="6">
        <v>42082</v>
      </c>
      <c r="E1131" t="s">
        <v>3</v>
      </c>
      <c r="F1131" s="19">
        <v>1</v>
      </c>
      <c r="G1131" s="20" t="str">
        <f>IF(AND($C1131&gt;=بحث!$G$7,$C1131&lt;=بحث!$G$8,$E1131=بحث!$I$7),$F1131,"")</f>
        <v/>
      </c>
      <c r="H1131" s="20" t="str">
        <f>IF(AND($C1131&gt;=بحث!$G$7,$C1131&lt;=بحث!$G$8,$E1131=بحث!$I$7),IF(SUMPRODUCT(($G$1:$G1130&lt;&gt;"")*($B$1:$B1130=$B1131))=0,MAX($H$1:$H1130)+1,""),"")</f>
        <v/>
      </c>
    </row>
    <row r="1132" spans="1:8" x14ac:dyDescent="0.25">
      <c r="A1132" s="1">
        <v>8355</v>
      </c>
      <c r="B1132" t="s">
        <v>254</v>
      </c>
      <c r="C1132" s="6">
        <v>42064</v>
      </c>
      <c r="D1132" s="6">
        <v>42064</v>
      </c>
      <c r="E1132" t="s">
        <v>3</v>
      </c>
      <c r="F1132" s="19">
        <v>1</v>
      </c>
      <c r="G1132" s="20" t="str">
        <f>IF(AND($C1132&gt;=بحث!$G$7,$C1132&lt;=بحث!$G$8,$E1132=بحث!$I$7),$F1132,"")</f>
        <v/>
      </c>
      <c r="H1132" s="20" t="str">
        <f>IF(AND($C1132&gt;=بحث!$G$7,$C1132&lt;=بحث!$G$8,$E1132=بحث!$I$7),IF(SUMPRODUCT(($G$1:$G1131&lt;&gt;"")*($B$1:$B1131=$B1132))=0,MAX($H$1:$H1131)+1,""),"")</f>
        <v/>
      </c>
    </row>
    <row r="1133" spans="1:8" x14ac:dyDescent="0.25">
      <c r="A1133" s="1">
        <v>8625</v>
      </c>
      <c r="B1133" t="s">
        <v>81</v>
      </c>
      <c r="C1133" s="6">
        <v>42079</v>
      </c>
      <c r="D1133" s="6">
        <v>42079</v>
      </c>
      <c r="E1133" t="s">
        <v>0</v>
      </c>
      <c r="F1133" s="19">
        <v>1</v>
      </c>
      <c r="G1133" s="20" t="str">
        <f>IF(AND($C1133&gt;=بحث!$G$7,$C1133&lt;=بحث!$G$8,$E1133=بحث!$I$7),$F1133,"")</f>
        <v/>
      </c>
      <c r="H1133" s="20" t="str">
        <f>IF(AND($C1133&gt;=بحث!$G$7,$C1133&lt;=بحث!$G$8,$E1133=بحث!$I$7),IF(SUMPRODUCT(($G$1:$G1132&lt;&gt;"")*($B$1:$B1132=$B1133))=0,MAX($H$1:$H1132)+1,""),"")</f>
        <v/>
      </c>
    </row>
    <row r="1134" spans="1:8" x14ac:dyDescent="0.25">
      <c r="A1134" s="1">
        <v>8332</v>
      </c>
      <c r="B1134" t="s">
        <v>65</v>
      </c>
      <c r="C1134" s="6">
        <v>42082</v>
      </c>
      <c r="D1134" s="6">
        <v>42082</v>
      </c>
      <c r="E1134" t="s">
        <v>3</v>
      </c>
      <c r="F1134" s="19">
        <v>1</v>
      </c>
      <c r="G1134" s="20" t="str">
        <f>IF(AND($C1134&gt;=بحث!$G$7,$C1134&lt;=بحث!$G$8,$E1134=بحث!$I$7),$F1134,"")</f>
        <v/>
      </c>
      <c r="H1134" s="20" t="str">
        <f>IF(AND($C1134&gt;=بحث!$G$7,$C1134&lt;=بحث!$G$8,$E1134=بحث!$I$7),IF(SUMPRODUCT(($G$1:$G1133&lt;&gt;"")*($B$1:$B1133=$B1134))=0,MAX($H$1:$H1133)+1,""),"")</f>
        <v/>
      </c>
    </row>
    <row r="1135" spans="1:8" x14ac:dyDescent="0.25">
      <c r="A1135" s="1">
        <v>8617</v>
      </c>
      <c r="B1135" t="s">
        <v>487</v>
      </c>
      <c r="C1135" s="6">
        <v>42082</v>
      </c>
      <c r="D1135" s="6">
        <v>42082</v>
      </c>
      <c r="E1135" t="s">
        <v>0</v>
      </c>
      <c r="F1135" s="19">
        <v>0</v>
      </c>
      <c r="G1135" s="20" t="str">
        <f>IF(AND($C1135&gt;=بحث!$G$7,$C1135&lt;=بحث!$G$8,$E1135=بحث!$I$7),$F1135,"")</f>
        <v/>
      </c>
      <c r="H1135" s="20" t="str">
        <f>IF(AND($C1135&gt;=بحث!$G$7,$C1135&lt;=بحث!$G$8,$E1135=بحث!$I$7),IF(SUMPRODUCT(($G$1:$G1134&lt;&gt;"")*($B$1:$B1134=$B1135))=0,MAX($H$1:$H1134)+1,""),"")</f>
        <v/>
      </c>
    </row>
    <row r="1136" spans="1:8" x14ac:dyDescent="0.25">
      <c r="A1136" s="1">
        <v>8260</v>
      </c>
      <c r="B1136" t="s">
        <v>12</v>
      </c>
      <c r="C1136" s="6">
        <v>42078</v>
      </c>
      <c r="D1136" s="6">
        <v>42080</v>
      </c>
      <c r="E1136" t="s">
        <v>3</v>
      </c>
      <c r="F1136" s="19">
        <v>3</v>
      </c>
      <c r="G1136" s="20" t="str">
        <f>IF(AND($C1136&gt;=بحث!$G$7,$C1136&lt;=بحث!$G$8,$E1136=بحث!$I$7),$F1136,"")</f>
        <v/>
      </c>
      <c r="H1136" s="20" t="str">
        <f>IF(AND($C1136&gt;=بحث!$G$7,$C1136&lt;=بحث!$G$8,$E1136=بحث!$I$7),IF(SUMPRODUCT(($G$1:$G1135&lt;&gt;"")*($B$1:$B1135=$B1136))=0,MAX($H$1:$H1135)+1,""),"")</f>
        <v/>
      </c>
    </row>
    <row r="1137" spans="1:8" x14ac:dyDescent="0.25">
      <c r="A1137" s="1">
        <v>8260</v>
      </c>
      <c r="B1137" t="s">
        <v>12</v>
      </c>
      <c r="C1137" s="6">
        <v>42081</v>
      </c>
      <c r="D1137" s="6">
        <v>42082</v>
      </c>
      <c r="E1137" t="s">
        <v>3</v>
      </c>
      <c r="F1137" s="19">
        <v>2</v>
      </c>
      <c r="G1137" s="20" t="str">
        <f>IF(AND($C1137&gt;=بحث!$G$7,$C1137&lt;=بحث!$G$8,$E1137=بحث!$I$7),$F1137,"")</f>
        <v/>
      </c>
      <c r="H1137" s="20" t="str">
        <f>IF(AND($C1137&gt;=بحث!$G$7,$C1137&lt;=بحث!$G$8,$E1137=بحث!$I$7),IF(SUMPRODUCT(($G$1:$G1136&lt;&gt;"")*($B$1:$B1136=$B1137))=0,MAX($H$1:$H1136)+1,""),"")</f>
        <v/>
      </c>
    </row>
    <row r="1138" spans="1:8" x14ac:dyDescent="0.25">
      <c r="A1138" s="1">
        <v>8655</v>
      </c>
      <c r="B1138" t="s">
        <v>112</v>
      </c>
      <c r="C1138" s="6">
        <v>42081</v>
      </c>
      <c r="D1138" s="6">
        <v>42082</v>
      </c>
      <c r="E1138" t="s">
        <v>0</v>
      </c>
      <c r="F1138" s="19">
        <v>2</v>
      </c>
      <c r="G1138" s="20" t="str">
        <f>IF(AND($C1138&gt;=بحث!$G$7,$C1138&lt;=بحث!$G$8,$E1138=بحث!$I$7),$F1138,"")</f>
        <v/>
      </c>
      <c r="H1138" s="20" t="str">
        <f>IF(AND($C1138&gt;=بحث!$G$7,$C1138&lt;=بحث!$G$8,$E1138=بحث!$I$7),IF(SUMPRODUCT(($G$1:$G1137&lt;&gt;"")*($B$1:$B1137=$B1138))=0,MAX($H$1:$H1137)+1,""),"")</f>
        <v/>
      </c>
    </row>
    <row r="1139" spans="1:8" x14ac:dyDescent="0.25">
      <c r="A1139" s="1">
        <v>8175</v>
      </c>
      <c r="B1139" t="s">
        <v>240</v>
      </c>
      <c r="C1139" s="6">
        <v>42085</v>
      </c>
      <c r="D1139" s="6">
        <v>42086</v>
      </c>
      <c r="E1139" t="s">
        <v>3</v>
      </c>
      <c r="F1139" s="19">
        <v>2</v>
      </c>
      <c r="G1139" s="20" t="str">
        <f>IF(AND($C1139&gt;=بحث!$G$7,$C1139&lt;=بحث!$G$8,$E1139=بحث!$I$7),$F1139,"")</f>
        <v/>
      </c>
      <c r="H1139" s="20" t="str">
        <f>IF(AND($C1139&gt;=بحث!$G$7,$C1139&lt;=بحث!$G$8,$E1139=بحث!$I$7),IF(SUMPRODUCT(($G$1:$G1138&lt;&gt;"")*($B$1:$B1138=$B1139))=0,MAX($H$1:$H1138)+1,""),"")</f>
        <v/>
      </c>
    </row>
    <row r="1140" spans="1:8" x14ac:dyDescent="0.25">
      <c r="A1140" s="1">
        <v>8809</v>
      </c>
      <c r="B1140" t="s">
        <v>508</v>
      </c>
      <c r="C1140" s="6">
        <v>42081</v>
      </c>
      <c r="D1140" s="6">
        <v>42081</v>
      </c>
      <c r="E1140" t="s">
        <v>3</v>
      </c>
      <c r="F1140" s="19">
        <v>0</v>
      </c>
      <c r="G1140" s="20" t="str">
        <f>IF(AND($C1140&gt;=بحث!$G$7,$C1140&lt;=بحث!$G$8,$E1140=بحث!$I$7),$F1140,"")</f>
        <v/>
      </c>
      <c r="H1140" s="20" t="str">
        <f>IF(AND($C1140&gt;=بحث!$G$7,$C1140&lt;=بحث!$G$8,$E1140=بحث!$I$7),IF(SUMPRODUCT(($G$1:$G1139&lt;&gt;"")*($B$1:$B1139=$B1140))=0,MAX($H$1:$H1139)+1,""),"")</f>
        <v/>
      </c>
    </row>
    <row r="1141" spans="1:8" x14ac:dyDescent="0.25">
      <c r="A1141" s="1">
        <v>8191</v>
      </c>
      <c r="B1141" t="s">
        <v>132</v>
      </c>
      <c r="C1141" s="6">
        <v>42082</v>
      </c>
      <c r="D1141" s="6">
        <v>42082</v>
      </c>
      <c r="E1141" t="s">
        <v>3</v>
      </c>
      <c r="F1141" s="19">
        <v>1</v>
      </c>
      <c r="G1141" s="20" t="str">
        <f>IF(AND($C1141&gt;=بحث!$G$7,$C1141&lt;=بحث!$G$8,$E1141=بحث!$I$7),$F1141,"")</f>
        <v/>
      </c>
      <c r="H1141" s="20" t="str">
        <f>IF(AND($C1141&gt;=بحث!$G$7,$C1141&lt;=بحث!$G$8,$E1141=بحث!$I$7),IF(SUMPRODUCT(($G$1:$G1140&lt;&gt;"")*($B$1:$B1140=$B1141))=0,MAX($H$1:$H1140)+1,""),"")</f>
        <v/>
      </c>
    </row>
    <row r="1142" spans="1:8" x14ac:dyDescent="0.25">
      <c r="A1142" s="1">
        <v>4002</v>
      </c>
      <c r="B1142" t="s">
        <v>271</v>
      </c>
      <c r="C1142" s="6">
        <v>42081</v>
      </c>
      <c r="D1142" s="6">
        <v>42081</v>
      </c>
      <c r="E1142" t="s">
        <v>0</v>
      </c>
      <c r="F1142" s="19">
        <v>1</v>
      </c>
      <c r="G1142" s="20" t="str">
        <f>IF(AND($C1142&gt;=بحث!$G$7,$C1142&lt;=بحث!$G$8,$E1142=بحث!$I$7),$F1142,"")</f>
        <v/>
      </c>
      <c r="H1142" s="20" t="str">
        <f>IF(AND($C1142&gt;=بحث!$G$7,$C1142&lt;=بحث!$G$8,$E1142=بحث!$I$7),IF(SUMPRODUCT(($G$1:$G1141&lt;&gt;"")*($B$1:$B1141=$B1142))=0,MAX($H$1:$H1141)+1,""),"")</f>
        <v/>
      </c>
    </row>
    <row r="1143" spans="1:8" x14ac:dyDescent="0.25">
      <c r="A1143" s="1">
        <v>8180</v>
      </c>
      <c r="B1143" t="s">
        <v>184</v>
      </c>
      <c r="C1143" s="6">
        <v>42081</v>
      </c>
      <c r="D1143" s="6">
        <v>42082</v>
      </c>
      <c r="E1143" t="s">
        <v>0</v>
      </c>
      <c r="F1143" s="19">
        <v>2</v>
      </c>
      <c r="G1143" s="20" t="str">
        <f>IF(AND($C1143&gt;=بحث!$G$7,$C1143&lt;=بحث!$G$8,$E1143=بحث!$I$7),$F1143,"")</f>
        <v/>
      </c>
      <c r="H1143" s="20" t="str">
        <f>IF(AND($C1143&gt;=بحث!$G$7,$C1143&lt;=بحث!$G$8,$E1143=بحث!$I$7),IF(SUMPRODUCT(($G$1:$G1142&lt;&gt;"")*($B$1:$B1142=$B1143))=0,MAX($H$1:$H1142)+1,""),"")</f>
        <v/>
      </c>
    </row>
    <row r="1144" spans="1:8" x14ac:dyDescent="0.25">
      <c r="A1144" s="1">
        <v>8281</v>
      </c>
      <c r="B1144" t="s">
        <v>16</v>
      </c>
      <c r="C1144" s="6">
        <v>42079</v>
      </c>
      <c r="D1144" s="6">
        <v>42079</v>
      </c>
      <c r="E1144" t="s">
        <v>0</v>
      </c>
      <c r="F1144" s="19">
        <v>0</v>
      </c>
      <c r="G1144" s="20" t="str">
        <f>IF(AND($C1144&gt;=بحث!$G$7,$C1144&lt;=بحث!$G$8,$E1144=بحث!$I$7),$F1144,"")</f>
        <v/>
      </c>
      <c r="H1144" s="20" t="str">
        <f>IF(AND($C1144&gt;=بحث!$G$7,$C1144&lt;=بحث!$G$8,$E1144=بحث!$I$7),IF(SUMPRODUCT(($G$1:$G1143&lt;&gt;"")*($B$1:$B1143=$B1144))=0,MAX($H$1:$H1143)+1,""),"")</f>
        <v/>
      </c>
    </row>
    <row r="1145" spans="1:8" x14ac:dyDescent="0.25">
      <c r="A1145" s="1">
        <v>8281</v>
      </c>
      <c r="B1145" t="s">
        <v>16</v>
      </c>
      <c r="C1145" s="6">
        <v>42082</v>
      </c>
      <c r="D1145" s="6">
        <v>42082</v>
      </c>
      <c r="E1145" t="s">
        <v>0</v>
      </c>
      <c r="F1145" s="19">
        <v>1</v>
      </c>
      <c r="G1145" s="20" t="str">
        <f>IF(AND($C1145&gt;=بحث!$G$7,$C1145&lt;=بحث!$G$8,$E1145=بحث!$I$7),$F1145,"")</f>
        <v/>
      </c>
      <c r="H1145" s="20" t="str">
        <f>IF(AND($C1145&gt;=بحث!$G$7,$C1145&lt;=بحث!$G$8,$E1145=بحث!$I$7),IF(SUMPRODUCT(($G$1:$G1144&lt;&gt;"")*($B$1:$B1144=$B1145))=0,MAX($H$1:$H1144)+1,""),"")</f>
        <v/>
      </c>
    </row>
    <row r="1146" spans="1:8" x14ac:dyDescent="0.25">
      <c r="A1146" s="1">
        <v>8604</v>
      </c>
      <c r="B1146" t="s">
        <v>496</v>
      </c>
      <c r="C1146" s="6">
        <v>42068</v>
      </c>
      <c r="D1146" s="6">
        <v>42068</v>
      </c>
      <c r="E1146" t="s">
        <v>3</v>
      </c>
      <c r="F1146" s="19">
        <v>0</v>
      </c>
      <c r="G1146" s="20" t="str">
        <f>IF(AND($C1146&gt;=بحث!$G$7,$C1146&lt;=بحث!$G$8,$E1146=بحث!$I$7),$F1146,"")</f>
        <v/>
      </c>
      <c r="H1146" s="20" t="str">
        <f>IF(AND($C1146&gt;=بحث!$G$7,$C1146&lt;=بحث!$G$8,$E1146=بحث!$I$7),IF(SUMPRODUCT(($G$1:$G1145&lt;&gt;"")*($B$1:$B1145=$B1146))=0,MAX($H$1:$H1145)+1,""),"")</f>
        <v/>
      </c>
    </row>
    <row r="1147" spans="1:8" x14ac:dyDescent="0.25">
      <c r="A1147" s="1">
        <v>8811</v>
      </c>
      <c r="B1147" t="s">
        <v>476</v>
      </c>
      <c r="C1147" s="6">
        <v>42085</v>
      </c>
      <c r="D1147" s="6">
        <v>42086</v>
      </c>
      <c r="E1147" t="s">
        <v>0</v>
      </c>
      <c r="F1147" s="19">
        <v>2</v>
      </c>
      <c r="G1147" s="20" t="str">
        <f>IF(AND($C1147&gt;=بحث!$G$7,$C1147&lt;=بحث!$G$8,$E1147=بحث!$I$7),$F1147,"")</f>
        <v/>
      </c>
      <c r="H1147" s="20" t="str">
        <f>IF(AND($C1147&gt;=بحث!$G$7,$C1147&lt;=بحث!$G$8,$E1147=بحث!$I$7),IF(SUMPRODUCT(($G$1:$G1146&lt;&gt;"")*($B$1:$B1146=$B1147))=0,MAX($H$1:$H1146)+1,""),"")</f>
        <v/>
      </c>
    </row>
    <row r="1148" spans="1:8" x14ac:dyDescent="0.25">
      <c r="A1148" s="1">
        <v>8622</v>
      </c>
      <c r="B1148" t="s">
        <v>128</v>
      </c>
      <c r="C1148" s="6">
        <v>42088</v>
      </c>
      <c r="D1148" s="6">
        <v>42089</v>
      </c>
      <c r="E1148" t="s">
        <v>0</v>
      </c>
      <c r="F1148" s="19">
        <v>2</v>
      </c>
      <c r="G1148" s="20" t="str">
        <f>IF(AND($C1148&gt;=بحث!$G$7,$C1148&lt;=بحث!$G$8,$E1148=بحث!$I$7),$F1148,"")</f>
        <v/>
      </c>
      <c r="H1148" s="20" t="str">
        <f>IF(AND($C1148&gt;=بحث!$G$7,$C1148&lt;=بحث!$G$8,$E1148=بحث!$I$7),IF(SUMPRODUCT(($G$1:$G1147&lt;&gt;"")*($B$1:$B1147=$B1148))=0,MAX($H$1:$H1147)+1,""),"")</f>
        <v/>
      </c>
    </row>
    <row r="1149" spans="1:8" x14ac:dyDescent="0.25">
      <c r="A1149" s="1">
        <v>8712</v>
      </c>
      <c r="B1149" t="s">
        <v>27</v>
      </c>
      <c r="C1149" s="6">
        <v>42085</v>
      </c>
      <c r="D1149" s="6">
        <v>42085</v>
      </c>
      <c r="E1149" t="s">
        <v>0</v>
      </c>
      <c r="F1149" s="19">
        <v>1</v>
      </c>
      <c r="G1149" s="20" t="str">
        <f>IF(AND($C1149&gt;=بحث!$G$7,$C1149&lt;=بحث!$G$8,$E1149=بحث!$I$7),$F1149,"")</f>
        <v/>
      </c>
      <c r="H1149" s="20" t="str">
        <f>IF(AND($C1149&gt;=بحث!$G$7,$C1149&lt;=بحث!$G$8,$E1149=بحث!$I$7),IF(SUMPRODUCT(($G$1:$G1148&lt;&gt;"")*($B$1:$B1148=$B1149))=0,MAX($H$1:$H1148)+1,""),"")</f>
        <v/>
      </c>
    </row>
    <row r="1150" spans="1:8" x14ac:dyDescent="0.25">
      <c r="A1150" s="1">
        <v>8693</v>
      </c>
      <c r="B1150" t="s">
        <v>129</v>
      </c>
      <c r="C1150" s="6">
        <v>42082</v>
      </c>
      <c r="D1150" s="6">
        <v>42082</v>
      </c>
      <c r="E1150" t="s">
        <v>0</v>
      </c>
      <c r="F1150" s="19">
        <v>1</v>
      </c>
      <c r="G1150" s="20" t="str">
        <f>IF(AND($C1150&gt;=بحث!$G$7,$C1150&lt;=بحث!$G$8,$E1150=بحث!$I$7),$F1150,"")</f>
        <v/>
      </c>
      <c r="H1150" s="20" t="str">
        <f>IF(AND($C1150&gt;=بحث!$G$7,$C1150&lt;=بحث!$G$8,$E1150=بحث!$I$7),IF(SUMPRODUCT(($G$1:$G1149&lt;&gt;"")*($B$1:$B1149=$B1150))=0,MAX($H$1:$H1149)+1,""),"")</f>
        <v/>
      </c>
    </row>
    <row r="1151" spans="1:8" x14ac:dyDescent="0.25">
      <c r="A1151" s="1">
        <v>8774</v>
      </c>
      <c r="B1151" t="s">
        <v>208</v>
      </c>
      <c r="C1151" s="6">
        <v>42085</v>
      </c>
      <c r="D1151" s="6">
        <v>42086</v>
      </c>
      <c r="E1151" t="s">
        <v>3</v>
      </c>
      <c r="F1151" s="19">
        <v>2</v>
      </c>
      <c r="G1151" s="20" t="str">
        <f>IF(AND($C1151&gt;=بحث!$G$7,$C1151&lt;=بحث!$G$8,$E1151=بحث!$I$7),$F1151,"")</f>
        <v/>
      </c>
      <c r="H1151" s="20" t="str">
        <f>IF(AND($C1151&gt;=بحث!$G$7,$C1151&lt;=بحث!$G$8,$E1151=بحث!$I$7),IF(SUMPRODUCT(($G$1:$G1150&lt;&gt;"")*($B$1:$B1150=$B1151))=0,MAX($H$1:$H1150)+1,""),"")</f>
        <v/>
      </c>
    </row>
    <row r="1152" spans="1:8" x14ac:dyDescent="0.25">
      <c r="A1152" s="1">
        <v>8821</v>
      </c>
      <c r="B1152" t="s">
        <v>59</v>
      </c>
      <c r="C1152" s="6">
        <v>42088</v>
      </c>
      <c r="D1152" s="6">
        <v>42088</v>
      </c>
      <c r="E1152" t="s">
        <v>3</v>
      </c>
      <c r="F1152" s="19">
        <v>0</v>
      </c>
      <c r="G1152" s="20" t="str">
        <f>IF(AND($C1152&gt;=بحث!$G$7,$C1152&lt;=بحث!$G$8,$E1152=بحث!$I$7),$F1152,"")</f>
        <v/>
      </c>
      <c r="H1152" s="20" t="str">
        <f>IF(AND($C1152&gt;=بحث!$G$7,$C1152&lt;=بحث!$G$8,$E1152=بحث!$I$7),IF(SUMPRODUCT(($G$1:$G1151&lt;&gt;"")*($B$1:$B1151=$B1152))=0,MAX($H$1:$H1151)+1,""),"")</f>
        <v/>
      </c>
    </row>
    <row r="1153" spans="1:8" x14ac:dyDescent="0.25">
      <c r="A1153" s="1">
        <v>8821</v>
      </c>
      <c r="B1153" t="s">
        <v>59</v>
      </c>
      <c r="C1153" s="6">
        <v>42085</v>
      </c>
      <c r="D1153" s="6">
        <v>42085</v>
      </c>
      <c r="E1153" t="s">
        <v>0</v>
      </c>
      <c r="F1153" s="19">
        <v>1</v>
      </c>
      <c r="G1153" s="20" t="str">
        <f>IF(AND($C1153&gt;=بحث!$G$7,$C1153&lt;=بحث!$G$8,$E1153=بحث!$I$7),$F1153,"")</f>
        <v/>
      </c>
      <c r="H1153" s="20" t="str">
        <f>IF(AND($C1153&gt;=بحث!$G$7,$C1153&lt;=بحث!$G$8,$E1153=بحث!$I$7),IF(SUMPRODUCT(($G$1:$G1152&lt;&gt;"")*($B$1:$B1152=$B1153))=0,MAX($H$1:$H1152)+1,""),"")</f>
        <v/>
      </c>
    </row>
    <row r="1154" spans="1:8" x14ac:dyDescent="0.25">
      <c r="A1154" s="1">
        <v>8826</v>
      </c>
      <c r="B1154" t="s">
        <v>481</v>
      </c>
      <c r="C1154" s="6">
        <v>42082</v>
      </c>
      <c r="D1154" s="6">
        <v>42082</v>
      </c>
      <c r="E1154" t="s">
        <v>3</v>
      </c>
      <c r="F1154" s="19">
        <v>1</v>
      </c>
      <c r="G1154" s="20" t="str">
        <f>IF(AND($C1154&gt;=بحث!$G$7,$C1154&lt;=بحث!$G$8,$E1154=بحث!$I$7),$F1154,"")</f>
        <v/>
      </c>
      <c r="H1154" s="20" t="str">
        <f>IF(AND($C1154&gt;=بحث!$G$7,$C1154&lt;=بحث!$G$8,$E1154=بحث!$I$7),IF(SUMPRODUCT(($G$1:$G1153&lt;&gt;"")*($B$1:$B1153=$B1154))=0,MAX($H$1:$H1153)+1,""),"")</f>
        <v/>
      </c>
    </row>
    <row r="1155" spans="1:8" x14ac:dyDescent="0.25">
      <c r="A1155">
        <v>8862</v>
      </c>
      <c r="B1155" t="s">
        <v>238</v>
      </c>
      <c r="C1155" s="6">
        <v>42079</v>
      </c>
      <c r="D1155" s="6">
        <v>42080</v>
      </c>
      <c r="E1155" t="s">
        <v>0</v>
      </c>
      <c r="F1155" s="19">
        <v>2</v>
      </c>
      <c r="G1155" s="20" t="str">
        <f>IF(AND($C1155&gt;=بحث!$G$7,$C1155&lt;=بحث!$G$8,$E1155=بحث!$I$7),$F1155,"")</f>
        <v/>
      </c>
      <c r="H1155" s="20" t="str">
        <f>IF(AND($C1155&gt;=بحث!$G$7,$C1155&lt;=بحث!$G$8,$E1155=بحث!$I$7),IF(SUMPRODUCT(($G$1:$G1154&lt;&gt;"")*($B$1:$B1154=$B1155))=0,MAX($H$1:$H1154)+1,""),"")</f>
        <v/>
      </c>
    </row>
    <row r="1156" spans="1:8" x14ac:dyDescent="0.25">
      <c r="A1156" s="1">
        <v>8835</v>
      </c>
      <c r="B1156" t="s">
        <v>190</v>
      </c>
      <c r="C1156" s="6">
        <v>42052</v>
      </c>
      <c r="D1156" s="6">
        <v>42052</v>
      </c>
      <c r="E1156" t="s">
        <v>3</v>
      </c>
      <c r="F1156" s="19">
        <v>1</v>
      </c>
      <c r="G1156" s="20" t="str">
        <f>IF(AND($C1156&gt;=بحث!$G$7,$C1156&lt;=بحث!$G$8,$E1156=بحث!$I$7),$F1156,"")</f>
        <v/>
      </c>
      <c r="H1156" s="20" t="str">
        <f>IF(AND($C1156&gt;=بحث!$G$7,$C1156&lt;=بحث!$G$8,$E1156=بحث!$I$7),IF(SUMPRODUCT(($G$1:$G1155&lt;&gt;"")*($B$1:$B1155=$B1156))=0,MAX($H$1:$H1155)+1,""),"")</f>
        <v/>
      </c>
    </row>
    <row r="1157" spans="1:8" x14ac:dyDescent="0.25">
      <c r="A1157" s="1">
        <v>8650</v>
      </c>
      <c r="B1157" t="s">
        <v>262</v>
      </c>
      <c r="C1157" s="6">
        <v>42082</v>
      </c>
      <c r="D1157" s="6">
        <v>42082</v>
      </c>
      <c r="E1157" t="s">
        <v>0</v>
      </c>
      <c r="F1157" s="19">
        <v>1</v>
      </c>
      <c r="G1157" s="20" t="str">
        <f>IF(AND($C1157&gt;=بحث!$G$7,$C1157&lt;=بحث!$G$8,$E1157=بحث!$I$7),$F1157,"")</f>
        <v/>
      </c>
      <c r="H1157" s="20" t="str">
        <f>IF(AND($C1157&gt;=بحث!$G$7,$C1157&lt;=بحث!$G$8,$E1157=بحث!$I$7),IF(SUMPRODUCT(($G$1:$G1156&lt;&gt;"")*($B$1:$B1156=$B1157))=0,MAX($H$1:$H1156)+1,""),"")</f>
        <v/>
      </c>
    </row>
    <row r="1158" spans="1:8" x14ac:dyDescent="0.25">
      <c r="A1158" s="1">
        <v>8647</v>
      </c>
      <c r="B1158" t="s">
        <v>37</v>
      </c>
      <c r="C1158" s="6">
        <v>42082</v>
      </c>
      <c r="D1158" s="6">
        <v>42082</v>
      </c>
      <c r="E1158" t="s">
        <v>0</v>
      </c>
      <c r="F1158" s="19">
        <v>0</v>
      </c>
      <c r="G1158" s="20" t="str">
        <f>IF(AND($C1158&gt;=بحث!$G$7,$C1158&lt;=بحث!$G$8,$E1158=بحث!$I$7),$F1158,"")</f>
        <v/>
      </c>
      <c r="H1158" s="20" t="str">
        <f>IF(AND($C1158&gt;=بحث!$G$7,$C1158&lt;=بحث!$G$8,$E1158=بحث!$I$7),IF(SUMPRODUCT(($G$1:$G1157&lt;&gt;"")*($B$1:$B1157=$B1158))=0,MAX($H$1:$H1157)+1,""),"")</f>
        <v/>
      </c>
    </row>
    <row r="1159" spans="1:8" x14ac:dyDescent="0.25">
      <c r="A1159" s="1">
        <v>8683</v>
      </c>
      <c r="B1159" t="s">
        <v>39</v>
      </c>
      <c r="C1159" s="6">
        <v>42087</v>
      </c>
      <c r="D1159" s="6">
        <v>42089</v>
      </c>
      <c r="E1159" t="s">
        <v>0</v>
      </c>
      <c r="F1159" s="19">
        <v>3</v>
      </c>
      <c r="G1159" s="20" t="str">
        <f>IF(AND($C1159&gt;=بحث!$G$7,$C1159&lt;=بحث!$G$8,$E1159=بحث!$I$7),$F1159,"")</f>
        <v/>
      </c>
      <c r="H1159" s="20" t="str">
        <f>IF(AND($C1159&gt;=بحث!$G$7,$C1159&lt;=بحث!$G$8,$E1159=بحث!$I$7),IF(SUMPRODUCT(($G$1:$G1158&lt;&gt;"")*($B$1:$B1158=$B1159))=0,MAX($H$1:$H1158)+1,""),"")</f>
        <v/>
      </c>
    </row>
    <row r="1160" spans="1:8" x14ac:dyDescent="0.25">
      <c r="A1160" s="1">
        <v>8650</v>
      </c>
      <c r="B1160" t="s">
        <v>262</v>
      </c>
      <c r="C1160" s="6">
        <v>42092</v>
      </c>
      <c r="D1160" s="6">
        <v>42094</v>
      </c>
      <c r="E1160" t="s">
        <v>0</v>
      </c>
      <c r="F1160" s="19">
        <v>3</v>
      </c>
      <c r="G1160" s="20" t="str">
        <f>IF(AND($C1160&gt;=بحث!$G$7,$C1160&lt;=بحث!$G$8,$E1160=بحث!$I$7),$F1160,"")</f>
        <v/>
      </c>
      <c r="H1160" s="20" t="str">
        <f>IF(AND($C1160&gt;=بحث!$G$7,$C1160&lt;=بحث!$G$8,$E1160=بحث!$I$7),IF(SUMPRODUCT(($G$1:$G1159&lt;&gt;"")*($B$1:$B1159=$B1160))=0,MAX($H$1:$H1159)+1,""),"")</f>
        <v/>
      </c>
    </row>
    <row r="1161" spans="1:8" x14ac:dyDescent="0.25">
      <c r="A1161" s="1">
        <v>8697</v>
      </c>
      <c r="B1161" t="s">
        <v>176</v>
      </c>
      <c r="C1161" s="6">
        <v>42085</v>
      </c>
      <c r="D1161" s="6">
        <v>42085</v>
      </c>
      <c r="E1161" t="s">
        <v>0</v>
      </c>
      <c r="F1161" s="19">
        <v>1</v>
      </c>
      <c r="G1161" s="20" t="str">
        <f>IF(AND($C1161&gt;=بحث!$G$7,$C1161&lt;=بحث!$G$8,$E1161=بحث!$I$7),$F1161,"")</f>
        <v/>
      </c>
      <c r="H1161" s="20" t="str">
        <f>IF(AND($C1161&gt;=بحث!$G$7,$C1161&lt;=بحث!$G$8,$E1161=بحث!$I$7),IF(SUMPRODUCT(($G$1:$G1160&lt;&gt;"")*($B$1:$B1160=$B1161))=0,MAX($H$1:$H1160)+1,""),"")</f>
        <v/>
      </c>
    </row>
    <row r="1162" spans="1:8" x14ac:dyDescent="0.25">
      <c r="A1162" s="1">
        <v>8687</v>
      </c>
      <c r="B1162" t="s">
        <v>95</v>
      </c>
      <c r="C1162" s="6">
        <v>42082</v>
      </c>
      <c r="D1162" s="6">
        <v>42082</v>
      </c>
      <c r="E1162" t="s">
        <v>3</v>
      </c>
      <c r="F1162" s="19">
        <v>1</v>
      </c>
      <c r="G1162" s="20" t="str">
        <f>IF(AND($C1162&gt;=بحث!$G$7,$C1162&lt;=بحث!$G$8,$E1162=بحث!$I$7),$F1162,"")</f>
        <v/>
      </c>
      <c r="H1162" s="20" t="str">
        <f>IF(AND($C1162&gt;=بحث!$G$7,$C1162&lt;=بحث!$G$8,$E1162=بحث!$I$7),IF(SUMPRODUCT(($G$1:$G1161&lt;&gt;"")*($B$1:$B1161=$B1162))=0,MAX($H$1:$H1161)+1,""),"")</f>
        <v/>
      </c>
    </row>
    <row r="1163" spans="1:8" x14ac:dyDescent="0.25">
      <c r="A1163" s="1">
        <v>8645</v>
      </c>
      <c r="B1163" t="s">
        <v>38</v>
      </c>
      <c r="C1163" s="6">
        <v>42082</v>
      </c>
      <c r="D1163" s="6">
        <v>42082</v>
      </c>
      <c r="E1163" t="s">
        <v>0</v>
      </c>
      <c r="F1163" s="19">
        <v>1</v>
      </c>
      <c r="G1163" s="20" t="str">
        <f>IF(AND($C1163&gt;=بحث!$G$7,$C1163&lt;=بحث!$G$8,$E1163=بحث!$I$7),$F1163,"")</f>
        <v/>
      </c>
      <c r="H1163" s="20" t="str">
        <f>IF(AND($C1163&gt;=بحث!$G$7,$C1163&lt;=بحث!$G$8,$E1163=بحث!$I$7),IF(SUMPRODUCT(($G$1:$G1162&lt;&gt;"")*($B$1:$B1162=$B1163))=0,MAX($H$1:$H1162)+1,""),"")</f>
        <v/>
      </c>
    </row>
    <row r="1164" spans="1:8" x14ac:dyDescent="0.25">
      <c r="A1164" s="1">
        <v>8257</v>
      </c>
      <c r="B1164" t="s">
        <v>34</v>
      </c>
      <c r="C1164" s="6">
        <v>42082</v>
      </c>
      <c r="D1164" s="6">
        <v>42082</v>
      </c>
      <c r="E1164" t="s">
        <v>0</v>
      </c>
      <c r="F1164" s="19">
        <v>1</v>
      </c>
      <c r="G1164" s="20" t="str">
        <f>IF(AND($C1164&gt;=بحث!$G$7,$C1164&lt;=بحث!$G$8,$E1164=بحث!$I$7),$F1164,"")</f>
        <v/>
      </c>
      <c r="H1164" s="20" t="str">
        <f>IF(AND($C1164&gt;=بحث!$G$7,$C1164&lt;=بحث!$G$8,$E1164=بحث!$I$7),IF(SUMPRODUCT(($G$1:$G1163&lt;&gt;"")*($B$1:$B1163=$B1164))=0,MAX($H$1:$H1163)+1,""),"")</f>
        <v/>
      </c>
    </row>
    <row r="1165" spans="1:8" x14ac:dyDescent="0.25">
      <c r="A1165">
        <v>8860</v>
      </c>
      <c r="B1165" t="s">
        <v>178</v>
      </c>
      <c r="C1165" s="6">
        <v>42085</v>
      </c>
      <c r="D1165" s="6">
        <v>42085</v>
      </c>
      <c r="E1165" t="s">
        <v>0</v>
      </c>
      <c r="F1165" s="19">
        <v>1</v>
      </c>
      <c r="G1165" s="20" t="str">
        <f>IF(AND($C1165&gt;=بحث!$G$7,$C1165&lt;=بحث!$G$8,$E1165=بحث!$I$7),$F1165,"")</f>
        <v/>
      </c>
      <c r="H1165" s="20" t="str">
        <f>IF(AND($C1165&gt;=بحث!$G$7,$C1165&lt;=بحث!$G$8,$E1165=بحث!$I$7),IF(SUMPRODUCT(($G$1:$G1164&lt;&gt;"")*($B$1:$B1164=$B1165))=0,MAX($H$1:$H1164)+1,""),"")</f>
        <v/>
      </c>
    </row>
    <row r="1166" spans="1:8" x14ac:dyDescent="0.25">
      <c r="A1166">
        <v>8886</v>
      </c>
      <c r="B1166" t="s">
        <v>100</v>
      </c>
      <c r="C1166" s="6">
        <v>42046</v>
      </c>
      <c r="D1166" s="6">
        <v>42046</v>
      </c>
      <c r="E1166" t="s">
        <v>3</v>
      </c>
      <c r="F1166" s="19">
        <v>1</v>
      </c>
      <c r="G1166" s="20" t="str">
        <f>IF(AND($C1166&gt;=بحث!$G$7,$C1166&lt;=بحث!$G$8,$E1166=بحث!$I$7),$F1166,"")</f>
        <v/>
      </c>
      <c r="H1166" s="20" t="str">
        <f>IF(AND($C1166&gt;=بحث!$G$7,$C1166&lt;=بحث!$G$8,$E1166=بحث!$I$7),IF(SUMPRODUCT(($G$1:$G1165&lt;&gt;"")*($B$1:$B1165=$B1166))=0,MAX($H$1:$H1165)+1,""),"")</f>
        <v/>
      </c>
    </row>
    <row r="1167" spans="1:8" x14ac:dyDescent="0.25">
      <c r="A1167" s="1">
        <v>8654</v>
      </c>
      <c r="B1167" t="s">
        <v>115</v>
      </c>
      <c r="C1167" s="6">
        <v>42078</v>
      </c>
      <c r="D1167" s="6">
        <v>42078</v>
      </c>
      <c r="E1167" t="s">
        <v>464</v>
      </c>
      <c r="F1167" s="19">
        <v>1</v>
      </c>
      <c r="G1167" s="20" t="str">
        <f>IF(AND($C1167&gt;=بحث!$G$7,$C1167&lt;=بحث!$G$8,$E1167=بحث!$I$7),$F1167,"")</f>
        <v/>
      </c>
      <c r="H1167" s="20" t="str">
        <f>IF(AND($C1167&gt;=بحث!$G$7,$C1167&lt;=بحث!$G$8,$E1167=بحث!$I$7),IF(SUMPRODUCT(($G$1:$G1166&lt;&gt;"")*($B$1:$B1166=$B1167))=0,MAX($H$1:$H1166)+1,""),"")</f>
        <v/>
      </c>
    </row>
    <row r="1168" spans="1:8" x14ac:dyDescent="0.25">
      <c r="A1168" s="1">
        <v>8658</v>
      </c>
      <c r="B1168" t="s">
        <v>97</v>
      </c>
      <c r="C1168" s="6">
        <v>42085</v>
      </c>
      <c r="D1168" s="6">
        <v>42085</v>
      </c>
      <c r="E1168" t="s">
        <v>3</v>
      </c>
      <c r="F1168" s="19">
        <v>1</v>
      </c>
      <c r="G1168" s="20" t="str">
        <f>IF(AND($C1168&gt;=بحث!$G$7,$C1168&lt;=بحث!$G$8,$E1168=بحث!$I$7),$F1168,"")</f>
        <v/>
      </c>
      <c r="H1168" s="20" t="str">
        <f>IF(AND($C1168&gt;=بحث!$G$7,$C1168&lt;=بحث!$G$8,$E1168=بحث!$I$7),IF(SUMPRODUCT(($G$1:$G1167&lt;&gt;"")*($B$1:$B1167=$B1168))=0,MAX($H$1:$H1167)+1,""),"")</f>
        <v/>
      </c>
    </row>
    <row r="1169" spans="1:8" x14ac:dyDescent="0.25">
      <c r="A1169" s="1">
        <v>8198</v>
      </c>
      <c r="B1169" t="s">
        <v>272</v>
      </c>
      <c r="C1169" s="6">
        <v>42071</v>
      </c>
      <c r="D1169" s="6">
        <v>42071</v>
      </c>
      <c r="E1169" t="s">
        <v>0</v>
      </c>
      <c r="F1169" s="19">
        <v>1</v>
      </c>
      <c r="G1169" s="20" t="str">
        <f>IF(AND($C1169&gt;=بحث!$G$7,$C1169&lt;=بحث!$G$8,$E1169=بحث!$I$7),$F1169,"")</f>
        <v/>
      </c>
      <c r="H1169" s="20" t="str">
        <f>IF(AND($C1169&gt;=بحث!$G$7,$C1169&lt;=بحث!$G$8,$E1169=بحث!$I$7),IF(SUMPRODUCT(($G$1:$G1168&lt;&gt;"")*($B$1:$B1168=$B1169))=0,MAX($H$1:$H1168)+1,""),"")</f>
        <v/>
      </c>
    </row>
    <row r="1170" spans="1:8" x14ac:dyDescent="0.25">
      <c r="A1170" s="1">
        <v>8621</v>
      </c>
      <c r="B1170" t="s">
        <v>122</v>
      </c>
      <c r="C1170" s="6">
        <v>42078</v>
      </c>
      <c r="D1170" s="6">
        <v>42078</v>
      </c>
      <c r="E1170" t="s">
        <v>0</v>
      </c>
      <c r="F1170" s="19">
        <v>1</v>
      </c>
      <c r="G1170" s="20" t="str">
        <f>IF(AND($C1170&gt;=بحث!$G$7,$C1170&lt;=بحث!$G$8,$E1170=بحث!$I$7),$F1170,"")</f>
        <v/>
      </c>
      <c r="H1170" s="20" t="str">
        <f>IF(AND($C1170&gt;=بحث!$G$7,$C1170&lt;=بحث!$G$8,$E1170=بحث!$I$7),IF(SUMPRODUCT(($G$1:$G1169&lt;&gt;"")*($B$1:$B1169=$B1170))=0,MAX($H$1:$H1169)+1,""),"")</f>
        <v/>
      </c>
    </row>
    <row r="1171" spans="1:8" x14ac:dyDescent="0.25">
      <c r="A1171">
        <v>8863</v>
      </c>
      <c r="B1171" t="s">
        <v>231</v>
      </c>
      <c r="C1171" s="6">
        <v>42071</v>
      </c>
      <c r="D1171" s="6">
        <v>42071</v>
      </c>
      <c r="E1171" t="s">
        <v>3</v>
      </c>
      <c r="F1171" s="19">
        <v>1</v>
      </c>
      <c r="G1171" s="20" t="str">
        <f>IF(AND($C1171&gt;=بحث!$G$7,$C1171&lt;=بحث!$G$8,$E1171=بحث!$I$7),$F1171,"")</f>
        <v/>
      </c>
      <c r="H1171" s="20" t="str">
        <f>IF(AND($C1171&gt;=بحث!$G$7,$C1171&lt;=بحث!$G$8,$E1171=بحث!$I$7),IF(SUMPRODUCT(($G$1:$G1170&lt;&gt;"")*($B$1:$B1170=$B1171))=0,MAX($H$1:$H1170)+1,""),"")</f>
        <v/>
      </c>
    </row>
    <row r="1172" spans="1:8" x14ac:dyDescent="0.25">
      <c r="A1172">
        <v>8863</v>
      </c>
      <c r="B1172" t="s">
        <v>231</v>
      </c>
      <c r="C1172" s="6">
        <v>42067</v>
      </c>
      <c r="D1172" s="6">
        <v>42067</v>
      </c>
      <c r="E1172" t="s">
        <v>3</v>
      </c>
      <c r="F1172" s="19">
        <v>1</v>
      </c>
      <c r="G1172" s="20" t="str">
        <f>IF(AND($C1172&gt;=بحث!$G$7,$C1172&lt;=بحث!$G$8,$E1172=بحث!$I$7),$F1172,"")</f>
        <v/>
      </c>
      <c r="H1172" s="20" t="str">
        <f>IF(AND($C1172&gt;=بحث!$G$7,$C1172&lt;=بحث!$G$8,$E1172=بحث!$I$7),IF(SUMPRODUCT(($G$1:$G1171&lt;&gt;"")*($B$1:$B1171=$B1172))=0,MAX($H$1:$H1171)+1,""),"")</f>
        <v/>
      </c>
    </row>
    <row r="1173" spans="1:8" x14ac:dyDescent="0.25">
      <c r="A1173" s="1">
        <v>8700</v>
      </c>
      <c r="B1173" t="s">
        <v>273</v>
      </c>
      <c r="C1173" s="6">
        <v>42075</v>
      </c>
      <c r="D1173" s="6">
        <v>42075</v>
      </c>
      <c r="E1173" t="s">
        <v>0</v>
      </c>
      <c r="F1173" s="19">
        <v>1</v>
      </c>
      <c r="G1173" s="20" t="str">
        <f>IF(AND($C1173&gt;=بحث!$G$7,$C1173&lt;=بحث!$G$8,$E1173=بحث!$I$7),$F1173,"")</f>
        <v/>
      </c>
      <c r="H1173" s="20" t="str">
        <f>IF(AND($C1173&gt;=بحث!$G$7,$C1173&lt;=بحث!$G$8,$E1173=بحث!$I$7),IF(SUMPRODUCT(($G$1:$G1172&lt;&gt;"")*($B$1:$B1172=$B1173))=0,MAX($H$1:$H1172)+1,""),"")</f>
        <v/>
      </c>
    </row>
    <row r="1174" spans="1:8" x14ac:dyDescent="0.25">
      <c r="A1174" s="1">
        <v>8760</v>
      </c>
      <c r="B1174" t="s">
        <v>274</v>
      </c>
      <c r="C1174" s="6">
        <v>42075</v>
      </c>
      <c r="D1174" s="6">
        <v>42075</v>
      </c>
      <c r="E1174" t="s">
        <v>0</v>
      </c>
      <c r="F1174" s="19">
        <v>1</v>
      </c>
      <c r="G1174" s="20" t="str">
        <f>IF(AND($C1174&gt;=بحث!$G$7,$C1174&lt;=بحث!$G$8,$E1174=بحث!$I$7),$F1174,"")</f>
        <v/>
      </c>
      <c r="H1174" s="20" t="str">
        <f>IF(AND($C1174&gt;=بحث!$G$7,$C1174&lt;=بحث!$G$8,$E1174=بحث!$I$7),IF(SUMPRODUCT(($G$1:$G1173&lt;&gt;"")*($B$1:$B1173=$B1174))=0,MAX($H$1:$H1173)+1,""),"")</f>
        <v/>
      </c>
    </row>
    <row r="1175" spans="1:8" x14ac:dyDescent="0.25">
      <c r="A1175" s="1">
        <v>8712</v>
      </c>
      <c r="B1175" t="s">
        <v>27</v>
      </c>
      <c r="C1175" s="6">
        <v>42073</v>
      </c>
      <c r="D1175" s="6">
        <v>42075</v>
      </c>
      <c r="E1175" t="s">
        <v>3</v>
      </c>
      <c r="F1175" s="19">
        <v>3</v>
      </c>
      <c r="G1175" s="20" t="str">
        <f>IF(AND($C1175&gt;=بحث!$G$7,$C1175&lt;=بحث!$G$8,$E1175=بحث!$I$7),$F1175,"")</f>
        <v/>
      </c>
      <c r="H1175" s="20" t="str">
        <f>IF(AND($C1175&gt;=بحث!$G$7,$C1175&lt;=بحث!$G$8,$E1175=بحث!$I$7),IF(SUMPRODUCT(($G$1:$G1174&lt;&gt;"")*($B$1:$B1174=$B1175))=0,MAX($H$1:$H1174)+1,""),"")</f>
        <v/>
      </c>
    </row>
    <row r="1176" spans="1:8" x14ac:dyDescent="0.25">
      <c r="A1176" s="1">
        <v>8712</v>
      </c>
      <c r="B1176" t="s">
        <v>27</v>
      </c>
      <c r="C1176" s="6">
        <v>42078</v>
      </c>
      <c r="D1176" s="6">
        <v>42082</v>
      </c>
      <c r="E1176" t="s">
        <v>3</v>
      </c>
      <c r="F1176" s="19">
        <v>5</v>
      </c>
      <c r="G1176" s="20" t="str">
        <f>IF(AND($C1176&gt;=بحث!$G$7,$C1176&lt;=بحث!$G$8,$E1176=بحث!$I$7),$F1176,"")</f>
        <v/>
      </c>
      <c r="H1176" s="20" t="str">
        <f>IF(AND($C1176&gt;=بحث!$G$7,$C1176&lt;=بحث!$G$8,$E1176=بحث!$I$7),IF(SUMPRODUCT(($G$1:$G1175&lt;&gt;"")*($B$1:$B1175=$B1176))=0,MAX($H$1:$H1175)+1,""),"")</f>
        <v/>
      </c>
    </row>
    <row r="1177" spans="1:8" x14ac:dyDescent="0.25">
      <c r="A1177" s="1">
        <v>8669</v>
      </c>
      <c r="B1177" t="s">
        <v>198</v>
      </c>
      <c r="C1177" s="6">
        <v>42075</v>
      </c>
      <c r="D1177" s="6">
        <v>42075</v>
      </c>
      <c r="E1177" t="s">
        <v>3</v>
      </c>
      <c r="F1177" s="19">
        <v>1</v>
      </c>
      <c r="G1177" s="20" t="str">
        <f>IF(AND($C1177&gt;=بحث!$G$7,$C1177&lt;=بحث!$G$8,$E1177=بحث!$I$7),$F1177,"")</f>
        <v/>
      </c>
      <c r="H1177" s="20" t="str">
        <f>IF(AND($C1177&gt;=بحث!$G$7,$C1177&lt;=بحث!$G$8,$E1177=بحث!$I$7),IF(SUMPRODUCT(($G$1:$G1176&lt;&gt;"")*($B$1:$B1176=$B1177))=0,MAX($H$1:$H1176)+1,""),"")</f>
        <v/>
      </c>
    </row>
    <row r="1178" spans="1:8" x14ac:dyDescent="0.25">
      <c r="A1178">
        <v>8893</v>
      </c>
      <c r="B1178" t="s">
        <v>492</v>
      </c>
      <c r="C1178" s="6">
        <v>42086</v>
      </c>
      <c r="D1178" s="6">
        <v>42086</v>
      </c>
      <c r="E1178" t="s">
        <v>0</v>
      </c>
      <c r="F1178" s="19">
        <v>1</v>
      </c>
      <c r="G1178" s="20" t="str">
        <f>IF(AND($C1178&gt;=بحث!$G$7,$C1178&lt;=بحث!$G$8,$E1178=بحث!$I$7),$F1178,"")</f>
        <v/>
      </c>
      <c r="H1178" s="20" t="str">
        <f>IF(AND($C1178&gt;=بحث!$G$7,$C1178&lt;=بحث!$G$8,$E1178=بحث!$I$7),IF(SUMPRODUCT(($G$1:$G1177&lt;&gt;"")*($B$1:$B1177=$B1178))=0,MAX($H$1:$H1177)+1,""),"")</f>
        <v/>
      </c>
    </row>
    <row r="1179" spans="1:8" x14ac:dyDescent="0.25">
      <c r="A1179" s="1">
        <v>8670</v>
      </c>
      <c r="B1179" t="s">
        <v>147</v>
      </c>
      <c r="C1179" s="6">
        <v>42088</v>
      </c>
      <c r="D1179" s="6">
        <v>42089</v>
      </c>
      <c r="E1179" t="s">
        <v>3</v>
      </c>
      <c r="F1179" s="19">
        <v>2</v>
      </c>
      <c r="G1179" s="20" t="str">
        <f>IF(AND($C1179&gt;=بحث!$G$7,$C1179&lt;=بحث!$G$8,$E1179=بحث!$I$7),$F1179,"")</f>
        <v/>
      </c>
      <c r="H1179" s="20" t="str">
        <f>IF(AND($C1179&gt;=بحث!$G$7,$C1179&lt;=بحث!$G$8,$E1179=بحث!$I$7),IF(SUMPRODUCT(($G$1:$G1178&lt;&gt;"")*($B$1:$B1178=$B1179))=0,MAX($H$1:$H1178)+1,""),"")</f>
        <v/>
      </c>
    </row>
    <row r="1180" spans="1:8" x14ac:dyDescent="0.25">
      <c r="A1180" s="1">
        <v>8662</v>
      </c>
      <c r="B1180" t="s">
        <v>47</v>
      </c>
      <c r="C1180" s="6">
        <v>42033</v>
      </c>
      <c r="D1180" s="6">
        <v>42033</v>
      </c>
      <c r="E1180" t="s">
        <v>3</v>
      </c>
      <c r="F1180" s="19">
        <v>1</v>
      </c>
      <c r="G1180" s="20" t="str">
        <f>IF(AND($C1180&gt;=بحث!$G$7,$C1180&lt;=بحث!$G$8,$E1180=بحث!$I$7),$F1180,"")</f>
        <v/>
      </c>
      <c r="H1180" s="20" t="str">
        <f>IF(AND($C1180&gt;=بحث!$G$7,$C1180&lt;=بحث!$G$8,$E1180=بحث!$I$7),IF(SUMPRODUCT(($G$1:$G1179&lt;&gt;"")*($B$1:$B1179=$B1180))=0,MAX($H$1:$H1179)+1,""),"")</f>
        <v/>
      </c>
    </row>
    <row r="1181" spans="1:8" x14ac:dyDescent="0.25">
      <c r="A1181" s="1">
        <v>8662</v>
      </c>
      <c r="B1181" t="s">
        <v>47</v>
      </c>
      <c r="C1181" s="6">
        <v>42089</v>
      </c>
      <c r="D1181" s="6">
        <v>42089</v>
      </c>
      <c r="E1181" t="s">
        <v>3</v>
      </c>
      <c r="F1181" s="19">
        <v>1</v>
      </c>
      <c r="G1181" s="20" t="str">
        <f>IF(AND($C1181&gt;=بحث!$G$7,$C1181&lt;=بحث!$G$8,$E1181=بحث!$I$7),$F1181,"")</f>
        <v/>
      </c>
      <c r="H1181" s="20" t="str">
        <f>IF(AND($C1181&gt;=بحث!$G$7,$C1181&lt;=بحث!$G$8,$E1181=بحث!$I$7),IF(SUMPRODUCT(($G$1:$G1180&lt;&gt;"")*($B$1:$B1180=$B1181))=0,MAX($H$1:$H1180)+1,""),"")</f>
        <v/>
      </c>
    </row>
    <row r="1182" spans="1:8" x14ac:dyDescent="0.25">
      <c r="A1182" s="1">
        <v>8322</v>
      </c>
      <c r="B1182" t="s">
        <v>275</v>
      </c>
      <c r="C1182" s="6">
        <v>42089</v>
      </c>
      <c r="D1182" s="6">
        <v>42089</v>
      </c>
      <c r="E1182" t="s">
        <v>0</v>
      </c>
      <c r="F1182" s="19">
        <v>1</v>
      </c>
      <c r="G1182" s="20" t="str">
        <f>IF(AND($C1182&gt;=بحث!$G$7,$C1182&lt;=بحث!$G$8,$E1182=بحث!$I$7),$F1182,"")</f>
        <v/>
      </c>
      <c r="H1182" s="20" t="str">
        <f>IF(AND($C1182&gt;=بحث!$G$7,$C1182&lt;=بحث!$G$8,$E1182=بحث!$I$7),IF(SUMPRODUCT(($G$1:$G1181&lt;&gt;"")*($B$1:$B1181=$B1182))=0,MAX($H$1:$H1181)+1,""),"")</f>
        <v/>
      </c>
    </row>
    <row r="1183" spans="1:8" x14ac:dyDescent="0.25">
      <c r="A1183" s="1">
        <v>8661</v>
      </c>
      <c r="B1183" t="s">
        <v>134</v>
      </c>
      <c r="C1183" s="6">
        <v>42089</v>
      </c>
      <c r="D1183" s="6">
        <v>42089</v>
      </c>
      <c r="E1183" t="s">
        <v>3</v>
      </c>
      <c r="F1183" s="19">
        <v>1</v>
      </c>
      <c r="G1183" s="20" t="str">
        <f>IF(AND($C1183&gt;=بحث!$G$7,$C1183&lt;=بحث!$G$8,$E1183=بحث!$I$7),$F1183,"")</f>
        <v/>
      </c>
      <c r="H1183" s="20" t="str">
        <f>IF(AND($C1183&gt;=بحث!$G$7,$C1183&lt;=بحث!$G$8,$E1183=بحث!$I$7),IF(SUMPRODUCT(($G$1:$G1182&lt;&gt;"")*($B$1:$B1182=$B1183))=0,MAX($H$1:$H1182)+1,""),"")</f>
        <v/>
      </c>
    </row>
    <row r="1184" spans="1:8" x14ac:dyDescent="0.25">
      <c r="A1184">
        <v>8891</v>
      </c>
      <c r="B1184" t="s">
        <v>61</v>
      </c>
      <c r="C1184" s="6">
        <v>42092</v>
      </c>
      <c r="D1184" s="6">
        <v>42093</v>
      </c>
      <c r="E1184" t="s">
        <v>0</v>
      </c>
      <c r="F1184" s="19">
        <v>2</v>
      </c>
      <c r="G1184" s="20" t="str">
        <f>IF(AND($C1184&gt;=بحث!$G$7,$C1184&lt;=بحث!$G$8,$E1184=بحث!$I$7),$F1184,"")</f>
        <v/>
      </c>
      <c r="H1184" s="20" t="str">
        <f>IF(AND($C1184&gt;=بحث!$G$7,$C1184&lt;=بحث!$G$8,$E1184=بحث!$I$7),IF(SUMPRODUCT(($G$1:$G1183&lt;&gt;"")*($B$1:$B1183=$B1184))=0,MAX($H$1:$H1183)+1,""),"")</f>
        <v/>
      </c>
    </row>
    <row r="1185" spans="1:8" x14ac:dyDescent="0.25">
      <c r="A1185" s="1">
        <v>8742</v>
      </c>
      <c r="B1185" t="s">
        <v>54</v>
      </c>
      <c r="C1185" s="6">
        <v>42085</v>
      </c>
      <c r="D1185" s="6">
        <v>42085</v>
      </c>
      <c r="E1185" t="s">
        <v>3</v>
      </c>
      <c r="F1185" s="19">
        <v>1</v>
      </c>
      <c r="G1185" s="20" t="str">
        <f>IF(AND($C1185&gt;=بحث!$G$7,$C1185&lt;=بحث!$G$8,$E1185=بحث!$I$7),$F1185,"")</f>
        <v/>
      </c>
      <c r="H1185" s="20" t="str">
        <f>IF(AND($C1185&gt;=بحث!$G$7,$C1185&lt;=بحث!$G$8,$E1185=بحث!$I$7),IF(SUMPRODUCT(($G$1:$G1184&lt;&gt;"")*($B$1:$B1184=$B1185))=0,MAX($H$1:$H1184)+1,""),"")</f>
        <v/>
      </c>
    </row>
    <row r="1186" spans="1:8" x14ac:dyDescent="0.25">
      <c r="A1186" s="1">
        <v>8676</v>
      </c>
      <c r="B1186" t="s">
        <v>242</v>
      </c>
      <c r="C1186" s="6">
        <v>42079</v>
      </c>
      <c r="D1186" s="6">
        <v>42079</v>
      </c>
      <c r="E1186" t="s">
        <v>0</v>
      </c>
      <c r="F1186" s="19">
        <v>1</v>
      </c>
      <c r="G1186" s="20" t="str">
        <f>IF(AND($C1186&gt;=بحث!$G$7,$C1186&lt;=بحث!$G$8,$E1186=بحث!$I$7),$F1186,"")</f>
        <v/>
      </c>
      <c r="H1186" s="20" t="str">
        <f>IF(AND($C1186&gt;=بحث!$G$7,$C1186&lt;=بحث!$G$8,$E1186=بحث!$I$7),IF(SUMPRODUCT(($G$1:$G1185&lt;&gt;"")*($B$1:$B1185=$B1186))=0,MAX($H$1:$H1185)+1,""),"")</f>
        <v/>
      </c>
    </row>
    <row r="1187" spans="1:8" x14ac:dyDescent="0.25">
      <c r="A1187" s="1">
        <v>8812</v>
      </c>
      <c r="B1187" t="s">
        <v>495</v>
      </c>
      <c r="C1187" s="6">
        <v>42085</v>
      </c>
      <c r="D1187" s="6">
        <v>42085</v>
      </c>
      <c r="E1187" t="s">
        <v>0</v>
      </c>
      <c r="F1187" s="19">
        <v>1</v>
      </c>
      <c r="G1187" s="20" t="str">
        <f>IF(AND($C1187&gt;=بحث!$G$7,$C1187&lt;=بحث!$G$8,$E1187=بحث!$I$7),$F1187,"")</f>
        <v/>
      </c>
      <c r="H1187" s="20" t="str">
        <f>IF(AND($C1187&gt;=بحث!$G$7,$C1187&lt;=بحث!$G$8,$E1187=بحث!$I$7),IF(SUMPRODUCT(($G$1:$G1186&lt;&gt;"")*($B$1:$B1186=$B1187))=0,MAX($H$1:$H1186)+1,""),"")</f>
        <v/>
      </c>
    </row>
    <row r="1188" spans="1:8" x14ac:dyDescent="0.25">
      <c r="A1188" s="1">
        <v>8825</v>
      </c>
      <c r="B1188" t="s">
        <v>151</v>
      </c>
      <c r="C1188" s="6">
        <v>42085</v>
      </c>
      <c r="D1188" s="6">
        <v>42103</v>
      </c>
      <c r="E1188" t="s">
        <v>6</v>
      </c>
      <c r="F1188" s="19">
        <v>19</v>
      </c>
      <c r="G1188" s="20" t="str">
        <f>IF(AND($C1188&gt;=بحث!$G$7,$C1188&lt;=بحث!$G$8,$E1188=بحث!$I$7),$F1188,"")</f>
        <v/>
      </c>
      <c r="H1188" s="20" t="str">
        <f>IF(AND($C1188&gt;=بحث!$G$7,$C1188&lt;=بحث!$G$8,$E1188=بحث!$I$7),IF(SUMPRODUCT(($G$1:$G1187&lt;&gt;"")*($B$1:$B1187=$B1188))=0,MAX($H$1:$H1187)+1,""),"")</f>
        <v/>
      </c>
    </row>
    <row r="1189" spans="1:8" x14ac:dyDescent="0.25">
      <c r="A1189" s="1">
        <v>8603</v>
      </c>
      <c r="B1189" t="s">
        <v>509</v>
      </c>
      <c r="C1189" s="6">
        <v>42092</v>
      </c>
      <c r="D1189" s="6">
        <v>42093</v>
      </c>
      <c r="E1189" t="s">
        <v>0</v>
      </c>
      <c r="F1189" s="19">
        <v>2</v>
      </c>
      <c r="G1189" s="20" t="str">
        <f>IF(AND($C1189&gt;=بحث!$G$7,$C1189&lt;=بحث!$G$8,$E1189=بحث!$I$7),$F1189,"")</f>
        <v/>
      </c>
      <c r="H1189" s="20" t="str">
        <f>IF(AND($C1189&gt;=بحث!$G$7,$C1189&lt;=بحث!$G$8,$E1189=بحث!$I$7),IF(SUMPRODUCT(($G$1:$G1188&lt;&gt;"")*($B$1:$B1188=$B1189))=0,MAX($H$1:$H1188)+1,""),"")</f>
        <v/>
      </c>
    </row>
    <row r="1190" spans="1:8" x14ac:dyDescent="0.25">
      <c r="A1190" s="1">
        <v>8603</v>
      </c>
      <c r="B1190" t="s">
        <v>509</v>
      </c>
      <c r="C1190" s="6">
        <v>42089</v>
      </c>
      <c r="D1190" s="6">
        <v>42089</v>
      </c>
      <c r="E1190" t="s">
        <v>0</v>
      </c>
      <c r="F1190" s="19">
        <v>1</v>
      </c>
      <c r="G1190" s="20" t="str">
        <f>IF(AND($C1190&gt;=بحث!$G$7,$C1190&lt;=بحث!$G$8,$E1190=بحث!$I$7),$F1190,"")</f>
        <v/>
      </c>
      <c r="H1190" s="20" t="str">
        <f>IF(AND($C1190&gt;=بحث!$G$7,$C1190&lt;=بحث!$G$8,$E1190=بحث!$I$7),IF(SUMPRODUCT(($G$1:$G1189&lt;&gt;"")*($B$1:$B1189=$B1190))=0,MAX($H$1:$H1189)+1,""),"")</f>
        <v/>
      </c>
    </row>
    <row r="1191" spans="1:8" x14ac:dyDescent="0.25">
      <c r="A1191" s="1">
        <v>8824</v>
      </c>
      <c r="B1191" t="s">
        <v>93</v>
      </c>
      <c r="C1191" s="6">
        <v>42085</v>
      </c>
      <c r="D1191" s="6">
        <v>42085</v>
      </c>
      <c r="E1191" t="s">
        <v>3</v>
      </c>
      <c r="F1191" s="19">
        <v>1</v>
      </c>
      <c r="G1191" s="20" t="str">
        <f>IF(AND($C1191&gt;=بحث!$G$7,$C1191&lt;=بحث!$G$8,$E1191=بحث!$I$7),$F1191,"")</f>
        <v/>
      </c>
      <c r="H1191" s="20" t="str">
        <f>IF(AND($C1191&gt;=بحث!$G$7,$C1191&lt;=بحث!$G$8,$E1191=بحث!$I$7),IF(SUMPRODUCT(($G$1:$G1190&lt;&gt;"")*($B$1:$B1190=$B1191))=0,MAX($H$1:$H1190)+1,""),"")</f>
        <v/>
      </c>
    </row>
    <row r="1192" spans="1:8" x14ac:dyDescent="0.25">
      <c r="A1192" s="1">
        <v>8795</v>
      </c>
      <c r="B1192" t="s">
        <v>505</v>
      </c>
      <c r="C1192" s="6">
        <v>42086</v>
      </c>
      <c r="D1192" s="6">
        <v>42086</v>
      </c>
      <c r="E1192" t="s">
        <v>3</v>
      </c>
      <c r="F1192" s="19">
        <v>1</v>
      </c>
      <c r="G1192" s="20" t="str">
        <f>IF(AND($C1192&gt;=بحث!$G$7,$C1192&lt;=بحث!$G$8,$E1192=بحث!$I$7),$F1192,"")</f>
        <v/>
      </c>
      <c r="H1192" s="20" t="str">
        <f>IF(AND($C1192&gt;=بحث!$G$7,$C1192&lt;=بحث!$G$8,$E1192=بحث!$I$7),IF(SUMPRODUCT(($G$1:$G1191&lt;&gt;"")*($B$1:$B1191=$B1192))=0,MAX($H$1:$H1191)+1,""),"")</f>
        <v/>
      </c>
    </row>
    <row r="1193" spans="1:8" x14ac:dyDescent="0.25">
      <c r="A1193" s="1">
        <v>8666</v>
      </c>
      <c r="B1193" t="s">
        <v>160</v>
      </c>
      <c r="C1193" s="6">
        <v>42078</v>
      </c>
      <c r="D1193" s="6">
        <v>42078</v>
      </c>
      <c r="E1193" t="s">
        <v>0</v>
      </c>
      <c r="F1193" s="19">
        <v>1</v>
      </c>
      <c r="G1193" s="20" t="str">
        <f>IF(AND($C1193&gt;=بحث!$G$7,$C1193&lt;=بحث!$G$8,$E1193=بحث!$I$7),$F1193,"")</f>
        <v/>
      </c>
      <c r="H1193" s="20" t="str">
        <f>IF(AND($C1193&gt;=بحث!$G$7,$C1193&lt;=بحث!$G$8,$E1193=بحث!$I$7),IF(SUMPRODUCT(($G$1:$G1192&lt;&gt;"")*($B$1:$B1192=$B1193))=0,MAX($H$1:$H1192)+1,""),"")</f>
        <v/>
      </c>
    </row>
    <row r="1194" spans="1:8" x14ac:dyDescent="0.25">
      <c r="A1194" s="1">
        <v>8307</v>
      </c>
      <c r="B1194" t="s">
        <v>218</v>
      </c>
      <c r="C1194" s="6">
        <v>42088</v>
      </c>
      <c r="D1194" s="6">
        <v>42088</v>
      </c>
      <c r="E1194" t="s">
        <v>3</v>
      </c>
      <c r="F1194" s="19">
        <v>1</v>
      </c>
      <c r="G1194" s="20" t="str">
        <f>IF(AND($C1194&gt;=بحث!$G$7,$C1194&lt;=بحث!$G$8,$E1194=بحث!$I$7),$F1194,"")</f>
        <v/>
      </c>
      <c r="H1194" s="20" t="str">
        <f>IF(AND($C1194&gt;=بحث!$G$7,$C1194&lt;=بحث!$G$8,$E1194=بحث!$I$7),IF(SUMPRODUCT(($G$1:$G1193&lt;&gt;"")*($B$1:$B1193=$B1194))=0,MAX($H$1:$H1193)+1,""),"")</f>
        <v/>
      </c>
    </row>
    <row r="1195" spans="1:8" x14ac:dyDescent="0.25">
      <c r="A1195" s="1">
        <v>8660</v>
      </c>
      <c r="B1195" t="s">
        <v>96</v>
      </c>
      <c r="C1195" s="6">
        <v>42089</v>
      </c>
      <c r="D1195" s="6">
        <v>42089</v>
      </c>
      <c r="E1195" t="s">
        <v>3</v>
      </c>
      <c r="F1195" s="19">
        <v>1</v>
      </c>
      <c r="G1195" s="20" t="str">
        <f>IF(AND($C1195&gt;=بحث!$G$7,$C1195&lt;=بحث!$G$8,$E1195=بحث!$I$7),$F1195,"")</f>
        <v/>
      </c>
      <c r="H1195" s="20" t="str">
        <f>IF(AND($C1195&gt;=بحث!$G$7,$C1195&lt;=بحث!$G$8,$E1195=بحث!$I$7),IF(SUMPRODUCT(($G$1:$G1194&lt;&gt;"")*($B$1:$B1194=$B1195))=0,MAX($H$1:$H1194)+1,""),"")</f>
        <v/>
      </c>
    </row>
    <row r="1196" spans="1:8" x14ac:dyDescent="0.25">
      <c r="A1196" s="1">
        <v>8604</v>
      </c>
      <c r="B1196" t="s">
        <v>496</v>
      </c>
      <c r="C1196" s="6">
        <v>42089</v>
      </c>
      <c r="D1196" s="6">
        <v>42089</v>
      </c>
      <c r="E1196" t="s">
        <v>3</v>
      </c>
      <c r="F1196" s="19">
        <v>0</v>
      </c>
      <c r="G1196" s="20" t="str">
        <f>IF(AND($C1196&gt;=بحث!$G$7,$C1196&lt;=بحث!$G$8,$E1196=بحث!$I$7),$F1196,"")</f>
        <v/>
      </c>
      <c r="H1196" s="20" t="str">
        <f>IF(AND($C1196&gt;=بحث!$G$7,$C1196&lt;=بحث!$G$8,$E1196=بحث!$I$7),IF(SUMPRODUCT(($G$1:$G1195&lt;&gt;"")*($B$1:$B1195=$B1196))=0,MAX($H$1:$H1195)+1,""),"")</f>
        <v/>
      </c>
    </row>
    <row r="1197" spans="1:8" x14ac:dyDescent="0.25">
      <c r="A1197" s="1">
        <v>8663</v>
      </c>
      <c r="B1197" t="s">
        <v>51</v>
      </c>
      <c r="C1197" s="6">
        <v>42089</v>
      </c>
      <c r="D1197" s="6">
        <v>42089</v>
      </c>
      <c r="E1197" t="s">
        <v>0</v>
      </c>
      <c r="F1197" s="19">
        <v>1</v>
      </c>
      <c r="G1197" s="20" t="str">
        <f>IF(AND($C1197&gt;=بحث!$G$7,$C1197&lt;=بحث!$G$8,$E1197=بحث!$I$7),$F1197,"")</f>
        <v/>
      </c>
      <c r="H1197" s="20" t="str">
        <f>IF(AND($C1197&gt;=بحث!$G$7,$C1197&lt;=بحث!$G$8,$E1197=بحث!$I$7),IF(SUMPRODUCT(($G$1:$G1196&lt;&gt;"")*($B$1:$B1196=$B1197))=0,MAX($H$1:$H1196)+1,""),"")</f>
        <v/>
      </c>
    </row>
    <row r="1198" spans="1:8" x14ac:dyDescent="0.25">
      <c r="A1198" s="1">
        <v>8677</v>
      </c>
      <c r="B1198" t="s">
        <v>57</v>
      </c>
      <c r="C1198" s="6">
        <v>42092</v>
      </c>
      <c r="D1198" s="6">
        <v>42092</v>
      </c>
      <c r="E1198" t="s">
        <v>3</v>
      </c>
      <c r="F1198" s="19">
        <v>1</v>
      </c>
      <c r="G1198" s="20" t="str">
        <f>IF(AND($C1198&gt;=بحث!$G$7,$C1198&lt;=بحث!$G$8,$E1198=بحث!$I$7),$F1198,"")</f>
        <v/>
      </c>
      <c r="H1198" s="20" t="str">
        <f>IF(AND($C1198&gt;=بحث!$G$7,$C1198&lt;=بحث!$G$8,$E1198=بحث!$I$7),IF(SUMPRODUCT(($G$1:$G1197&lt;&gt;"")*($B$1:$B1197=$B1198))=0,MAX($H$1:$H1197)+1,""),"")</f>
        <v/>
      </c>
    </row>
    <row r="1199" spans="1:8" x14ac:dyDescent="0.25">
      <c r="A1199" s="1">
        <v>8703</v>
      </c>
      <c r="B1199" t="s">
        <v>44</v>
      </c>
      <c r="C1199" s="6">
        <v>42075</v>
      </c>
      <c r="D1199" s="6">
        <v>42075</v>
      </c>
      <c r="E1199" t="s">
        <v>0</v>
      </c>
      <c r="F1199" s="19">
        <v>1</v>
      </c>
      <c r="G1199" s="20" t="str">
        <f>IF(AND($C1199&gt;=بحث!$G$7,$C1199&lt;=بحث!$G$8,$E1199=بحث!$I$7),$F1199,"")</f>
        <v/>
      </c>
      <c r="H1199" s="20" t="str">
        <f>IF(AND($C1199&gt;=بحث!$G$7,$C1199&lt;=بحث!$G$8,$E1199=بحث!$I$7),IF(SUMPRODUCT(($G$1:$G1198&lt;&gt;"")*($B$1:$B1198=$B1199))=0,MAX($H$1:$H1198)+1,""),"")</f>
        <v/>
      </c>
    </row>
    <row r="1200" spans="1:8" x14ac:dyDescent="0.25">
      <c r="A1200">
        <v>8867</v>
      </c>
      <c r="B1200" t="s">
        <v>276</v>
      </c>
      <c r="C1200" s="6">
        <v>42085</v>
      </c>
      <c r="D1200" s="6">
        <v>42085</v>
      </c>
      <c r="E1200" t="s">
        <v>3</v>
      </c>
      <c r="F1200" s="19">
        <v>1</v>
      </c>
      <c r="G1200" s="20" t="str">
        <f>IF(AND($C1200&gt;=بحث!$G$7,$C1200&lt;=بحث!$G$8,$E1200=بحث!$I$7),$F1200,"")</f>
        <v/>
      </c>
      <c r="H1200" s="20" t="str">
        <f>IF(AND($C1200&gt;=بحث!$G$7,$C1200&lt;=بحث!$G$8,$E1200=بحث!$I$7),IF(SUMPRODUCT(($G$1:$G1199&lt;&gt;"")*($B$1:$B1199=$B1200))=0,MAX($H$1:$H1199)+1,""),"")</f>
        <v/>
      </c>
    </row>
    <row r="1201" spans="1:8" x14ac:dyDescent="0.25">
      <c r="A1201" s="1">
        <v>8792</v>
      </c>
      <c r="B1201" t="s">
        <v>506</v>
      </c>
      <c r="C1201" s="6">
        <v>42085</v>
      </c>
      <c r="D1201" s="6">
        <v>42085</v>
      </c>
      <c r="E1201" t="s">
        <v>0</v>
      </c>
      <c r="F1201" s="19">
        <v>1</v>
      </c>
      <c r="G1201" s="20" t="str">
        <f>IF(AND($C1201&gt;=بحث!$G$7,$C1201&lt;=بحث!$G$8,$E1201=بحث!$I$7),$F1201,"")</f>
        <v/>
      </c>
      <c r="H1201" s="20" t="str">
        <f>IF(AND($C1201&gt;=بحث!$G$7,$C1201&lt;=بحث!$G$8,$E1201=بحث!$I$7),IF(SUMPRODUCT(($G$1:$G1200&lt;&gt;"")*($B$1:$B1200=$B1201))=0,MAX($H$1:$H1200)+1,""),"")</f>
        <v/>
      </c>
    </row>
    <row r="1202" spans="1:8" x14ac:dyDescent="0.25">
      <c r="A1202" s="1">
        <v>8620</v>
      </c>
      <c r="B1202" t="s">
        <v>154</v>
      </c>
      <c r="C1202" s="6">
        <v>42086</v>
      </c>
      <c r="D1202" s="6">
        <v>42086</v>
      </c>
      <c r="E1202" t="s">
        <v>0</v>
      </c>
      <c r="F1202" s="19">
        <v>0</v>
      </c>
      <c r="G1202" s="20" t="str">
        <f>IF(AND($C1202&gt;=بحث!$G$7,$C1202&lt;=بحث!$G$8,$E1202=بحث!$I$7),$F1202,"")</f>
        <v/>
      </c>
      <c r="H1202" s="20" t="str">
        <f>IF(AND($C1202&gt;=بحث!$G$7,$C1202&lt;=بحث!$G$8,$E1202=بحث!$I$7),IF(SUMPRODUCT(($G$1:$G1201&lt;&gt;"")*($B$1:$B1201=$B1202))=0,MAX($H$1:$H1201)+1,""),"")</f>
        <v/>
      </c>
    </row>
    <row r="1203" spans="1:8" x14ac:dyDescent="0.25">
      <c r="A1203" s="1">
        <v>8727</v>
      </c>
      <c r="B1203" t="s">
        <v>237</v>
      </c>
      <c r="C1203" s="6">
        <v>42078</v>
      </c>
      <c r="D1203" s="6">
        <v>42078</v>
      </c>
      <c r="E1203" t="s">
        <v>0</v>
      </c>
      <c r="F1203" s="19">
        <v>1</v>
      </c>
      <c r="G1203" s="20" t="str">
        <f>IF(AND($C1203&gt;=بحث!$G$7,$C1203&lt;=بحث!$G$8,$E1203=بحث!$I$7),$F1203,"")</f>
        <v/>
      </c>
      <c r="H1203" s="20" t="str">
        <f>IF(AND($C1203&gt;=بحث!$G$7,$C1203&lt;=بحث!$G$8,$E1203=بحث!$I$7),IF(SUMPRODUCT(($G$1:$G1202&lt;&gt;"")*($B$1:$B1202=$B1203))=0,MAX($H$1:$H1202)+1,""),"")</f>
        <v/>
      </c>
    </row>
    <row r="1204" spans="1:8" x14ac:dyDescent="0.25">
      <c r="A1204" s="1">
        <v>8345</v>
      </c>
      <c r="B1204" t="s">
        <v>233</v>
      </c>
      <c r="C1204" s="6">
        <v>42075</v>
      </c>
      <c r="D1204" s="6">
        <v>42075</v>
      </c>
      <c r="E1204" t="s">
        <v>3</v>
      </c>
      <c r="F1204" s="19">
        <v>1</v>
      </c>
      <c r="G1204" s="20" t="str">
        <f>IF(AND($C1204&gt;=بحث!$G$7,$C1204&lt;=بحث!$G$8,$E1204=بحث!$I$7),$F1204,"")</f>
        <v/>
      </c>
      <c r="H1204" s="20" t="str">
        <f>IF(AND($C1204&gt;=بحث!$G$7,$C1204&lt;=بحث!$G$8,$E1204=بحث!$I$7),IF(SUMPRODUCT(($G$1:$G1203&lt;&gt;"")*($B$1:$B1203=$B1204))=0,MAX($H$1:$H1203)+1,""),"")</f>
        <v/>
      </c>
    </row>
    <row r="1205" spans="1:8" x14ac:dyDescent="0.25">
      <c r="A1205" s="1">
        <v>8206</v>
      </c>
      <c r="B1205" t="s">
        <v>11</v>
      </c>
      <c r="C1205" s="6">
        <v>42081</v>
      </c>
      <c r="D1205" s="6">
        <v>42081</v>
      </c>
      <c r="E1205" t="s">
        <v>3</v>
      </c>
      <c r="F1205" s="19">
        <v>1</v>
      </c>
      <c r="G1205" s="20" t="str">
        <f>IF(AND($C1205&gt;=بحث!$G$7,$C1205&lt;=بحث!$G$8,$E1205=بحث!$I$7),$F1205,"")</f>
        <v/>
      </c>
      <c r="H1205" s="20" t="str">
        <f>IF(AND($C1205&gt;=بحث!$G$7,$C1205&lt;=بحث!$G$8,$E1205=بحث!$I$7),IF(SUMPRODUCT(($G$1:$G1204&lt;&gt;"")*($B$1:$B1204=$B1205))=0,MAX($H$1:$H1204)+1,""),"")</f>
        <v/>
      </c>
    </row>
    <row r="1206" spans="1:8" x14ac:dyDescent="0.25">
      <c r="A1206" s="1">
        <v>8788</v>
      </c>
      <c r="B1206" t="s">
        <v>480</v>
      </c>
      <c r="C1206" s="6">
        <v>42085</v>
      </c>
      <c r="D1206" s="6">
        <v>42086</v>
      </c>
      <c r="E1206" t="s">
        <v>0</v>
      </c>
      <c r="F1206" s="19">
        <v>2</v>
      </c>
      <c r="G1206" s="20" t="str">
        <f>IF(AND($C1206&gt;=بحث!$G$7,$C1206&lt;=بحث!$G$8,$E1206=بحث!$I$7),$F1206,"")</f>
        <v/>
      </c>
      <c r="H1206" s="20" t="str">
        <f>IF(AND($C1206&gt;=بحث!$G$7,$C1206&lt;=بحث!$G$8,$E1206=بحث!$I$7),IF(SUMPRODUCT(($G$1:$G1205&lt;&gt;"")*($B$1:$B1205=$B1206))=0,MAX($H$1:$H1205)+1,""),"")</f>
        <v/>
      </c>
    </row>
    <row r="1207" spans="1:8" x14ac:dyDescent="0.25">
      <c r="A1207" s="1">
        <v>8306</v>
      </c>
      <c r="B1207" t="s">
        <v>87</v>
      </c>
      <c r="C1207" s="6">
        <v>42081</v>
      </c>
      <c r="D1207" s="6">
        <v>42081</v>
      </c>
      <c r="E1207" t="s">
        <v>3</v>
      </c>
      <c r="F1207" s="19">
        <v>1</v>
      </c>
      <c r="G1207" s="20" t="str">
        <f>IF(AND($C1207&gt;=بحث!$G$7,$C1207&lt;=بحث!$G$8,$E1207=بحث!$I$7),$F1207,"")</f>
        <v/>
      </c>
      <c r="H1207" s="20" t="str">
        <f>IF(AND($C1207&gt;=بحث!$G$7,$C1207&lt;=بحث!$G$8,$E1207=بحث!$I$7),IF(SUMPRODUCT(($G$1:$G1206&lt;&gt;"")*($B$1:$B1206=$B1207))=0,MAX($H$1:$H1206)+1,""),"")</f>
        <v/>
      </c>
    </row>
    <row r="1208" spans="1:8" x14ac:dyDescent="0.25">
      <c r="A1208" s="1">
        <v>8829</v>
      </c>
      <c r="B1208" t="s">
        <v>185</v>
      </c>
      <c r="C1208" s="6">
        <v>42075</v>
      </c>
      <c r="D1208" s="6">
        <v>42075</v>
      </c>
      <c r="E1208" t="s">
        <v>3</v>
      </c>
      <c r="F1208" s="19">
        <v>1</v>
      </c>
      <c r="G1208" s="20" t="str">
        <f>IF(AND($C1208&gt;=بحث!$G$7,$C1208&lt;=بحث!$G$8,$E1208=بحث!$I$7),$F1208,"")</f>
        <v/>
      </c>
      <c r="H1208" s="20" t="str">
        <f>IF(AND($C1208&gt;=بحث!$G$7,$C1208&lt;=بحث!$G$8,$E1208=بحث!$I$7),IF(SUMPRODUCT(($G$1:$G1207&lt;&gt;"")*($B$1:$B1207=$B1208))=0,MAX($H$1:$H1207)+1,""),"")</f>
        <v/>
      </c>
    </row>
    <row r="1209" spans="1:8" x14ac:dyDescent="0.25">
      <c r="A1209" s="1">
        <v>8838</v>
      </c>
      <c r="B1209" t="s">
        <v>35</v>
      </c>
      <c r="C1209" s="6">
        <v>42082</v>
      </c>
      <c r="D1209" s="6">
        <v>42082</v>
      </c>
      <c r="E1209" t="s">
        <v>3</v>
      </c>
      <c r="F1209" s="19">
        <v>0</v>
      </c>
      <c r="G1209" s="20" t="str">
        <f>IF(AND($C1209&gt;=بحث!$G$7,$C1209&lt;=بحث!$G$8,$E1209=بحث!$I$7),$F1209,"")</f>
        <v/>
      </c>
      <c r="H1209" s="20" t="str">
        <f>IF(AND($C1209&gt;=بحث!$G$7,$C1209&lt;=بحث!$G$8,$E1209=بحث!$I$7),IF(SUMPRODUCT(($G$1:$G1208&lt;&gt;"")*($B$1:$B1208=$B1209))=0,MAX($H$1:$H1208)+1,""),"")</f>
        <v/>
      </c>
    </row>
    <row r="1210" spans="1:8" x14ac:dyDescent="0.25">
      <c r="A1210" s="1">
        <v>8304</v>
      </c>
      <c r="B1210" t="s">
        <v>14</v>
      </c>
      <c r="C1210" s="6">
        <v>42075</v>
      </c>
      <c r="D1210" s="6">
        <v>42075</v>
      </c>
      <c r="E1210" t="s">
        <v>0</v>
      </c>
      <c r="F1210" s="19">
        <v>1</v>
      </c>
      <c r="G1210" s="20" t="str">
        <f>IF(AND($C1210&gt;=بحث!$G$7,$C1210&lt;=بحث!$G$8,$E1210=بحث!$I$7),$F1210,"")</f>
        <v/>
      </c>
      <c r="H1210" s="20" t="str">
        <f>IF(AND($C1210&gt;=بحث!$G$7,$C1210&lt;=بحث!$G$8,$E1210=بحث!$I$7),IF(SUMPRODUCT(($G$1:$G1209&lt;&gt;"")*($B$1:$B1209=$B1210))=0,MAX($H$1:$H1209)+1,""),"")</f>
        <v/>
      </c>
    </row>
    <row r="1211" spans="1:8" x14ac:dyDescent="0.25">
      <c r="A1211" s="1">
        <v>8627</v>
      </c>
      <c r="B1211" t="s">
        <v>55</v>
      </c>
      <c r="C1211" s="6">
        <v>42085</v>
      </c>
      <c r="D1211" s="6">
        <v>42086</v>
      </c>
      <c r="E1211" t="s">
        <v>0</v>
      </c>
      <c r="F1211" s="19">
        <v>2</v>
      </c>
      <c r="G1211" s="20" t="str">
        <f>IF(AND($C1211&gt;=بحث!$G$7,$C1211&lt;=بحث!$G$8,$E1211=بحث!$I$7),$F1211,"")</f>
        <v/>
      </c>
      <c r="H1211" s="20" t="str">
        <f>IF(AND($C1211&gt;=بحث!$G$7,$C1211&lt;=بحث!$G$8,$E1211=بحث!$I$7),IF(SUMPRODUCT(($G$1:$G1210&lt;&gt;"")*($B$1:$B1210=$B1211))=0,MAX($H$1:$H1210)+1,""),"")</f>
        <v/>
      </c>
    </row>
    <row r="1212" spans="1:8" x14ac:dyDescent="0.25">
      <c r="A1212" s="1">
        <v>8618</v>
      </c>
      <c r="B1212" t="s">
        <v>489</v>
      </c>
      <c r="C1212" s="6">
        <v>42089</v>
      </c>
      <c r="D1212" s="6">
        <v>42089</v>
      </c>
      <c r="E1212" t="s">
        <v>0</v>
      </c>
      <c r="F1212" s="19">
        <v>0</v>
      </c>
      <c r="G1212" s="20" t="str">
        <f>IF(AND($C1212&gt;=بحث!$G$7,$C1212&lt;=بحث!$G$8,$E1212=بحث!$I$7),$F1212,"")</f>
        <v/>
      </c>
      <c r="H1212" s="20" t="str">
        <f>IF(AND($C1212&gt;=بحث!$G$7,$C1212&lt;=بحث!$G$8,$E1212=بحث!$I$7),IF(SUMPRODUCT(($G$1:$G1211&lt;&gt;"")*($B$1:$B1211=$B1212))=0,MAX($H$1:$H1211)+1,""),"")</f>
        <v/>
      </c>
    </row>
    <row r="1213" spans="1:8" x14ac:dyDescent="0.25">
      <c r="A1213" s="1">
        <v>8621</v>
      </c>
      <c r="B1213" t="s">
        <v>122</v>
      </c>
      <c r="C1213" s="6">
        <v>42089</v>
      </c>
      <c r="D1213" s="6">
        <v>42089</v>
      </c>
      <c r="E1213" t="s">
        <v>0</v>
      </c>
      <c r="F1213" s="19">
        <v>0</v>
      </c>
      <c r="G1213" s="20" t="str">
        <f>IF(AND($C1213&gt;=بحث!$G$7,$C1213&lt;=بحث!$G$8,$E1213=بحث!$I$7),$F1213,"")</f>
        <v/>
      </c>
      <c r="H1213" s="20" t="str">
        <f>IF(AND($C1213&gt;=بحث!$G$7,$C1213&lt;=بحث!$G$8,$E1213=بحث!$I$7),IF(SUMPRODUCT(($G$1:$G1212&lt;&gt;"")*($B$1:$B1212=$B1213))=0,MAX($H$1:$H1212)+1,""),"")</f>
        <v/>
      </c>
    </row>
    <row r="1214" spans="1:8" x14ac:dyDescent="0.25">
      <c r="A1214" s="1">
        <v>8659</v>
      </c>
      <c r="B1214" t="s">
        <v>138</v>
      </c>
      <c r="C1214" s="6">
        <v>42089</v>
      </c>
      <c r="D1214" s="6">
        <v>42089</v>
      </c>
      <c r="E1214" t="s">
        <v>0</v>
      </c>
      <c r="F1214" s="19">
        <v>0</v>
      </c>
      <c r="G1214" s="20" t="str">
        <f>IF(AND($C1214&gt;=بحث!$G$7,$C1214&lt;=بحث!$G$8,$E1214=بحث!$I$7),$F1214,"")</f>
        <v/>
      </c>
      <c r="H1214" s="20" t="str">
        <f>IF(AND($C1214&gt;=بحث!$G$7,$C1214&lt;=بحث!$G$8,$E1214=بحث!$I$7),IF(SUMPRODUCT(($G$1:$G1213&lt;&gt;"")*($B$1:$B1213=$B1214))=0,MAX($H$1:$H1213)+1,""),"")</f>
        <v/>
      </c>
    </row>
    <row r="1215" spans="1:8" x14ac:dyDescent="0.25">
      <c r="A1215" s="1">
        <v>8675</v>
      </c>
      <c r="B1215" t="s">
        <v>48</v>
      </c>
      <c r="C1215" s="6">
        <v>42092</v>
      </c>
      <c r="D1215" s="6">
        <v>42092</v>
      </c>
      <c r="E1215" t="s">
        <v>0</v>
      </c>
      <c r="F1215" s="19">
        <v>1</v>
      </c>
      <c r="G1215" s="20" t="str">
        <f>IF(AND($C1215&gt;=بحث!$G$7,$C1215&lt;=بحث!$G$8,$E1215=بحث!$I$7),$F1215,"")</f>
        <v/>
      </c>
      <c r="H1215" s="20" t="str">
        <f>IF(AND($C1215&gt;=بحث!$G$7,$C1215&lt;=بحث!$G$8,$E1215=بحث!$I$7),IF(SUMPRODUCT(($G$1:$G1214&lt;&gt;"")*($B$1:$B1214=$B1215))=0,MAX($H$1:$H1214)+1,""),"")</f>
        <v/>
      </c>
    </row>
    <row r="1216" spans="1:8" x14ac:dyDescent="0.25">
      <c r="A1216" s="1">
        <v>8675</v>
      </c>
      <c r="B1216" t="s">
        <v>48</v>
      </c>
      <c r="C1216" s="6">
        <v>42085</v>
      </c>
      <c r="D1216" s="6">
        <v>42085</v>
      </c>
      <c r="E1216" t="s">
        <v>0</v>
      </c>
      <c r="F1216" s="19">
        <v>1</v>
      </c>
      <c r="G1216" s="20" t="str">
        <f>IF(AND($C1216&gt;=بحث!$G$7,$C1216&lt;=بحث!$G$8,$E1216=بحث!$I$7),$F1216,"")</f>
        <v/>
      </c>
      <c r="H1216" s="20" t="str">
        <f>IF(AND($C1216&gt;=بحث!$G$7,$C1216&lt;=بحث!$G$8,$E1216=بحث!$I$7),IF(SUMPRODUCT(($G$1:$G1215&lt;&gt;"")*($B$1:$B1215=$B1216))=0,MAX($H$1:$H1215)+1,""),"")</f>
        <v/>
      </c>
    </row>
    <row r="1217" spans="1:8" x14ac:dyDescent="0.25">
      <c r="A1217" s="1">
        <v>8840</v>
      </c>
      <c r="B1217" t="s">
        <v>155</v>
      </c>
      <c r="C1217" s="6">
        <v>42092</v>
      </c>
      <c r="D1217" s="6">
        <v>42092</v>
      </c>
      <c r="E1217" t="s">
        <v>0</v>
      </c>
      <c r="F1217" s="19">
        <v>1</v>
      </c>
      <c r="G1217" s="20" t="str">
        <f>IF(AND($C1217&gt;=بحث!$G$7,$C1217&lt;=بحث!$G$8,$E1217=بحث!$I$7),$F1217,"")</f>
        <v/>
      </c>
      <c r="H1217" s="20" t="str">
        <f>IF(AND($C1217&gt;=بحث!$G$7,$C1217&lt;=بحث!$G$8,$E1217=بحث!$I$7),IF(SUMPRODUCT(($G$1:$G1216&lt;&gt;"")*($B$1:$B1216=$B1217))=0,MAX($H$1:$H1216)+1,""),"")</f>
        <v/>
      </c>
    </row>
    <row r="1218" spans="1:8" x14ac:dyDescent="0.25">
      <c r="A1218" s="1">
        <v>8796</v>
      </c>
      <c r="B1218" t="s">
        <v>502</v>
      </c>
      <c r="C1218" s="6">
        <v>42085</v>
      </c>
      <c r="D1218" s="6">
        <v>42089</v>
      </c>
      <c r="E1218" t="s">
        <v>0</v>
      </c>
      <c r="F1218" s="19">
        <v>5</v>
      </c>
      <c r="G1218" s="20" t="str">
        <f>IF(AND($C1218&gt;=بحث!$G$7,$C1218&lt;=بحث!$G$8,$E1218=بحث!$I$7),$F1218,"")</f>
        <v/>
      </c>
      <c r="H1218" s="20" t="str">
        <f>IF(AND($C1218&gt;=بحث!$G$7,$C1218&lt;=بحث!$G$8,$E1218=بحث!$I$7),IF(SUMPRODUCT(($G$1:$G1217&lt;&gt;"")*($B$1:$B1217=$B1218))=0,MAX($H$1:$H1217)+1,""),"")</f>
        <v/>
      </c>
    </row>
    <row r="1219" spans="1:8" x14ac:dyDescent="0.25">
      <c r="A1219" s="1">
        <v>8633</v>
      </c>
      <c r="B1219" t="s">
        <v>493</v>
      </c>
      <c r="C1219" s="6">
        <v>42089</v>
      </c>
      <c r="D1219" s="6">
        <v>42089</v>
      </c>
      <c r="E1219" t="s">
        <v>3</v>
      </c>
      <c r="F1219" s="19">
        <v>1</v>
      </c>
      <c r="G1219" s="20" t="str">
        <f>IF(AND($C1219&gt;=بحث!$G$7,$C1219&lt;=بحث!$G$8,$E1219=بحث!$I$7),$F1219,"")</f>
        <v/>
      </c>
      <c r="H1219" s="20" t="str">
        <f>IF(AND($C1219&gt;=بحث!$G$7,$C1219&lt;=بحث!$G$8,$E1219=بحث!$I$7),IF(SUMPRODUCT(($G$1:$G1218&lt;&gt;"")*($B$1:$B1218=$B1219))=0,MAX($H$1:$H1218)+1,""),"")</f>
        <v/>
      </c>
    </row>
    <row r="1220" spans="1:8" x14ac:dyDescent="0.25">
      <c r="A1220">
        <v>8894</v>
      </c>
      <c r="B1220" t="s">
        <v>76</v>
      </c>
      <c r="C1220" s="6">
        <v>42089</v>
      </c>
      <c r="D1220" s="6">
        <v>42089</v>
      </c>
      <c r="E1220" t="s">
        <v>0</v>
      </c>
      <c r="F1220" s="19">
        <v>1</v>
      </c>
      <c r="G1220" s="20" t="str">
        <f>IF(AND($C1220&gt;=بحث!$G$7,$C1220&lt;=بحث!$G$8,$E1220=بحث!$I$7),$F1220,"")</f>
        <v/>
      </c>
      <c r="H1220" s="20" t="str">
        <f>IF(AND($C1220&gt;=بحث!$G$7,$C1220&lt;=بحث!$G$8,$E1220=بحث!$I$7),IF(SUMPRODUCT(($G$1:$G1219&lt;&gt;"")*($B$1:$B1219=$B1220))=0,MAX($H$1:$H1219)+1,""),"")</f>
        <v/>
      </c>
    </row>
    <row r="1221" spans="1:8" x14ac:dyDescent="0.25">
      <c r="A1221" s="1">
        <v>8213</v>
      </c>
      <c r="B1221" t="s">
        <v>46</v>
      </c>
      <c r="C1221" s="6">
        <v>42088</v>
      </c>
      <c r="D1221" s="6">
        <v>42088</v>
      </c>
      <c r="E1221" t="s">
        <v>0</v>
      </c>
      <c r="F1221" s="19">
        <v>1</v>
      </c>
      <c r="G1221" s="20" t="str">
        <f>IF(AND($C1221&gt;=بحث!$G$7,$C1221&lt;=بحث!$G$8,$E1221=بحث!$I$7),$F1221,"")</f>
        <v/>
      </c>
      <c r="H1221" s="20" t="str">
        <f>IF(AND($C1221&gt;=بحث!$G$7,$C1221&lt;=بحث!$G$8,$E1221=بحث!$I$7),IF(SUMPRODUCT(($G$1:$G1220&lt;&gt;"")*($B$1:$B1220=$B1221))=0,MAX($H$1:$H1220)+1,""),"")</f>
        <v/>
      </c>
    </row>
    <row r="1222" spans="1:8" x14ac:dyDescent="0.25">
      <c r="A1222" s="1">
        <v>8213</v>
      </c>
      <c r="B1222" t="s">
        <v>46</v>
      </c>
      <c r="C1222" s="6">
        <v>42092</v>
      </c>
      <c r="D1222" s="6">
        <v>42093</v>
      </c>
      <c r="E1222" t="s">
        <v>3</v>
      </c>
      <c r="F1222" s="19">
        <v>2</v>
      </c>
      <c r="G1222" s="20" t="str">
        <f>IF(AND($C1222&gt;=بحث!$G$7,$C1222&lt;=بحث!$G$8,$E1222=بحث!$I$7),$F1222,"")</f>
        <v/>
      </c>
      <c r="H1222" s="20" t="str">
        <f>IF(AND($C1222&gt;=بحث!$G$7,$C1222&lt;=بحث!$G$8,$E1222=بحث!$I$7),IF(SUMPRODUCT(($G$1:$G1221&lt;&gt;"")*($B$1:$B1221=$B1222))=0,MAX($H$1:$H1221)+1,""),"")</f>
        <v/>
      </c>
    </row>
    <row r="1223" spans="1:8" x14ac:dyDescent="0.25">
      <c r="A1223" s="1">
        <v>8826</v>
      </c>
      <c r="B1223" t="s">
        <v>481</v>
      </c>
      <c r="C1223" s="6">
        <v>42092</v>
      </c>
      <c r="D1223" s="6">
        <v>42094</v>
      </c>
      <c r="E1223" t="s">
        <v>3</v>
      </c>
      <c r="F1223" s="19">
        <v>3</v>
      </c>
      <c r="G1223" s="20" t="str">
        <f>IF(AND($C1223&gt;=بحث!$G$7,$C1223&lt;=بحث!$G$8,$E1223=بحث!$I$7),$F1223,"")</f>
        <v/>
      </c>
      <c r="H1223" s="20" t="str">
        <f>IF(AND($C1223&gt;=بحث!$G$7,$C1223&lt;=بحث!$G$8,$E1223=بحث!$I$7),IF(SUMPRODUCT(($G$1:$G1222&lt;&gt;"")*($B$1:$B1222=$B1223))=0,MAX($H$1:$H1222)+1,""),"")</f>
        <v/>
      </c>
    </row>
    <row r="1224" spans="1:8" x14ac:dyDescent="0.25">
      <c r="A1224" s="1">
        <v>8623</v>
      </c>
      <c r="B1224" t="s">
        <v>125</v>
      </c>
      <c r="C1224" s="6">
        <v>42082</v>
      </c>
      <c r="D1224" s="6">
        <v>42082</v>
      </c>
      <c r="E1224" t="s">
        <v>0</v>
      </c>
      <c r="F1224" s="19">
        <v>1</v>
      </c>
      <c r="G1224" s="20" t="str">
        <f>IF(AND($C1224&gt;=بحث!$G$7,$C1224&lt;=بحث!$G$8,$E1224=بحث!$I$7),$F1224,"")</f>
        <v/>
      </c>
      <c r="H1224" s="20" t="str">
        <f>IF(AND($C1224&gt;=بحث!$G$7,$C1224&lt;=بحث!$G$8,$E1224=بحث!$I$7),IF(SUMPRODUCT(($G$1:$G1223&lt;&gt;"")*($B$1:$B1223=$B1224))=0,MAX($H$1:$H1223)+1,""),"")</f>
        <v/>
      </c>
    </row>
    <row r="1225" spans="1:8" x14ac:dyDescent="0.25">
      <c r="A1225" s="1">
        <v>8746</v>
      </c>
      <c r="B1225" t="s">
        <v>486</v>
      </c>
      <c r="C1225" s="6">
        <v>42092</v>
      </c>
      <c r="D1225" s="6">
        <v>42094</v>
      </c>
      <c r="E1225" t="s">
        <v>0</v>
      </c>
      <c r="F1225" s="19">
        <v>3</v>
      </c>
      <c r="G1225" s="20" t="str">
        <f>IF(AND($C1225&gt;=بحث!$G$7,$C1225&lt;=بحث!$G$8,$E1225=بحث!$I$7),$F1225,"")</f>
        <v/>
      </c>
      <c r="H1225" s="20" t="str">
        <f>IF(AND($C1225&gt;=بحث!$G$7,$C1225&lt;=بحث!$G$8,$E1225=بحث!$I$7),IF(SUMPRODUCT(($G$1:$G1224&lt;&gt;"")*($B$1:$B1224=$B1225))=0,MAX($H$1:$H1224)+1,""),"")</f>
        <v/>
      </c>
    </row>
    <row r="1226" spans="1:8" x14ac:dyDescent="0.25">
      <c r="A1226" s="1">
        <v>8197</v>
      </c>
      <c r="B1226" t="s">
        <v>169</v>
      </c>
      <c r="C1226" s="6">
        <v>42085</v>
      </c>
      <c r="D1226" s="6">
        <v>42085</v>
      </c>
      <c r="E1226" t="s">
        <v>3</v>
      </c>
      <c r="F1226" s="19">
        <v>1</v>
      </c>
      <c r="G1226" s="20" t="str">
        <f>IF(AND($C1226&gt;=بحث!$G$7,$C1226&lt;=بحث!$G$8,$E1226=بحث!$I$7),$F1226,"")</f>
        <v/>
      </c>
      <c r="H1226" s="20" t="str">
        <f>IF(AND($C1226&gt;=بحث!$G$7,$C1226&lt;=بحث!$G$8,$E1226=بحث!$I$7),IF(SUMPRODUCT(($G$1:$G1225&lt;&gt;"")*($B$1:$B1225=$B1226))=0,MAX($H$1:$H1225)+1,""),"")</f>
        <v/>
      </c>
    </row>
    <row r="1227" spans="1:8" x14ac:dyDescent="0.25">
      <c r="A1227" s="1">
        <v>8197</v>
      </c>
      <c r="B1227" t="s">
        <v>169</v>
      </c>
      <c r="C1227" s="6">
        <v>42092</v>
      </c>
      <c r="D1227" s="6">
        <v>42092</v>
      </c>
      <c r="E1227" t="s">
        <v>0</v>
      </c>
      <c r="F1227" s="19">
        <v>1</v>
      </c>
      <c r="G1227" s="20" t="str">
        <f>IF(AND($C1227&gt;=بحث!$G$7,$C1227&lt;=بحث!$G$8,$E1227=بحث!$I$7),$F1227,"")</f>
        <v/>
      </c>
      <c r="H1227" s="20" t="str">
        <f>IF(AND($C1227&gt;=بحث!$G$7,$C1227&lt;=بحث!$G$8,$E1227=بحث!$I$7),IF(SUMPRODUCT(($G$1:$G1226&lt;&gt;"")*($B$1:$B1226=$B1227))=0,MAX($H$1:$H1226)+1,""),"")</f>
        <v/>
      </c>
    </row>
    <row r="1228" spans="1:8" x14ac:dyDescent="0.25">
      <c r="A1228">
        <v>8845</v>
      </c>
      <c r="B1228" t="s">
        <v>219</v>
      </c>
      <c r="C1228" s="6">
        <v>42087</v>
      </c>
      <c r="D1228" s="6">
        <v>42087</v>
      </c>
      <c r="E1228" t="s">
        <v>0</v>
      </c>
      <c r="F1228" s="19">
        <v>1</v>
      </c>
      <c r="G1228" s="20" t="str">
        <f>IF(AND($C1228&gt;=بحث!$G$7,$C1228&lt;=بحث!$G$8,$E1228=بحث!$I$7),$F1228,"")</f>
        <v/>
      </c>
      <c r="H1228" s="20" t="str">
        <f>IF(AND($C1228&gt;=بحث!$G$7,$C1228&lt;=بحث!$G$8,$E1228=بحث!$I$7),IF(SUMPRODUCT(($G$1:$G1227&lt;&gt;"")*($B$1:$B1227=$B1228))=0,MAX($H$1:$H1227)+1,""),"")</f>
        <v/>
      </c>
    </row>
    <row r="1229" spans="1:8" x14ac:dyDescent="0.25">
      <c r="A1229" s="1">
        <v>8664</v>
      </c>
      <c r="B1229" t="s">
        <v>212</v>
      </c>
      <c r="C1229" s="6">
        <v>42089</v>
      </c>
      <c r="D1229" s="6">
        <v>42089</v>
      </c>
      <c r="E1229" t="s">
        <v>0</v>
      </c>
      <c r="F1229" s="19">
        <v>1</v>
      </c>
      <c r="G1229" s="20" t="str">
        <f>IF(AND($C1229&gt;=بحث!$G$7,$C1229&lt;=بحث!$G$8,$E1229=بحث!$I$7),$F1229,"")</f>
        <v/>
      </c>
      <c r="H1229" s="20" t="str">
        <f>IF(AND($C1229&gt;=بحث!$G$7,$C1229&lt;=بحث!$G$8,$E1229=بحث!$I$7),IF(SUMPRODUCT(($G$1:$G1228&lt;&gt;"")*($B$1:$B1228=$B1229))=0,MAX($H$1:$H1228)+1,""),"")</f>
        <v/>
      </c>
    </row>
    <row r="1230" spans="1:8" x14ac:dyDescent="0.25">
      <c r="A1230" s="1">
        <v>8664</v>
      </c>
      <c r="B1230" t="s">
        <v>212</v>
      </c>
      <c r="C1230" s="6">
        <v>42082</v>
      </c>
      <c r="D1230" s="6">
        <v>42082</v>
      </c>
      <c r="E1230" t="s">
        <v>3</v>
      </c>
      <c r="F1230" s="19">
        <v>1</v>
      </c>
      <c r="G1230" s="20" t="str">
        <f>IF(AND($C1230&gt;=بحث!$G$7,$C1230&lt;=بحث!$G$8,$E1230=بحث!$I$7),$F1230,"")</f>
        <v/>
      </c>
      <c r="H1230" s="20" t="str">
        <f>IF(AND($C1230&gt;=بحث!$G$7,$C1230&lt;=بحث!$G$8,$E1230=بحث!$I$7),IF(SUMPRODUCT(($G$1:$G1229&lt;&gt;"")*($B$1:$B1229=$B1230))=0,MAX($H$1:$H1229)+1,""),"")</f>
        <v/>
      </c>
    </row>
    <row r="1231" spans="1:8" x14ac:dyDescent="0.25">
      <c r="A1231" s="1">
        <v>4006</v>
      </c>
      <c r="B1231" t="s">
        <v>277</v>
      </c>
      <c r="C1231" s="6">
        <v>42079</v>
      </c>
      <c r="D1231" s="6">
        <v>42079</v>
      </c>
      <c r="E1231" t="s">
        <v>0</v>
      </c>
      <c r="F1231" s="19">
        <v>1</v>
      </c>
      <c r="G1231" s="20" t="str">
        <f>IF(AND($C1231&gt;=بحث!$G$7,$C1231&lt;=بحث!$G$8,$E1231=بحث!$I$7),$F1231,"")</f>
        <v/>
      </c>
      <c r="H1231" s="20" t="str">
        <f>IF(AND($C1231&gt;=بحث!$G$7,$C1231&lt;=بحث!$G$8,$E1231=بحث!$I$7),IF(SUMPRODUCT(($G$1:$G1230&lt;&gt;"")*($B$1:$B1230=$B1231))=0,MAX($H$1:$H1230)+1,""),"")</f>
        <v/>
      </c>
    </row>
    <row r="1232" spans="1:8" x14ac:dyDescent="0.25">
      <c r="A1232">
        <v>8847</v>
      </c>
      <c r="B1232" t="s">
        <v>21</v>
      </c>
      <c r="C1232" s="6">
        <v>42092</v>
      </c>
      <c r="D1232" s="6">
        <v>42092</v>
      </c>
      <c r="E1232" t="s">
        <v>3</v>
      </c>
      <c r="F1232" s="19">
        <v>1</v>
      </c>
      <c r="G1232" s="20" t="str">
        <f>IF(AND($C1232&gt;=بحث!$G$7,$C1232&lt;=بحث!$G$8,$E1232=بحث!$I$7),$F1232,"")</f>
        <v/>
      </c>
      <c r="H1232" s="20" t="str">
        <f>IF(AND($C1232&gt;=بحث!$G$7,$C1232&lt;=بحث!$G$8,$E1232=بحث!$I$7),IF(SUMPRODUCT(($G$1:$G1231&lt;&gt;"")*($B$1:$B1231=$B1232))=0,MAX($H$1:$H1231)+1,""),"")</f>
        <v/>
      </c>
    </row>
    <row r="1233" spans="1:8" x14ac:dyDescent="0.25">
      <c r="A1233">
        <v>8869</v>
      </c>
      <c r="B1233" t="s">
        <v>225</v>
      </c>
      <c r="C1233" s="6">
        <v>42088</v>
      </c>
      <c r="D1233" s="6">
        <v>42088</v>
      </c>
      <c r="E1233" t="s">
        <v>0</v>
      </c>
      <c r="F1233" s="19">
        <v>1</v>
      </c>
      <c r="G1233" s="20" t="str">
        <f>IF(AND($C1233&gt;=بحث!$G$7,$C1233&lt;=بحث!$G$8,$E1233=بحث!$I$7),$F1233,"")</f>
        <v/>
      </c>
      <c r="H1233" s="20" t="str">
        <f>IF(AND($C1233&gt;=بحث!$G$7,$C1233&lt;=بحث!$G$8,$E1233=بحث!$I$7),IF(SUMPRODUCT(($G$1:$G1232&lt;&gt;"")*($B$1:$B1232=$B1233))=0,MAX($H$1:$H1232)+1,""),"")</f>
        <v/>
      </c>
    </row>
    <row r="1234" spans="1:8" x14ac:dyDescent="0.25">
      <c r="A1234" s="1">
        <v>8742</v>
      </c>
      <c r="B1234" t="s">
        <v>54</v>
      </c>
      <c r="C1234" s="6">
        <v>42092</v>
      </c>
      <c r="D1234" s="6">
        <v>42092</v>
      </c>
      <c r="E1234" t="s">
        <v>3</v>
      </c>
      <c r="F1234" s="19">
        <v>1</v>
      </c>
      <c r="G1234" s="20" t="str">
        <f>IF(AND($C1234&gt;=بحث!$G$7,$C1234&lt;=بحث!$G$8,$E1234=بحث!$I$7),$F1234,"")</f>
        <v/>
      </c>
      <c r="H1234" s="20" t="str">
        <f>IF(AND($C1234&gt;=بحث!$G$7,$C1234&lt;=بحث!$G$8,$E1234=بحث!$I$7),IF(SUMPRODUCT(($G$1:$G1233&lt;&gt;"")*($B$1:$B1233=$B1234))=0,MAX($H$1:$H1233)+1,""),"")</f>
        <v/>
      </c>
    </row>
    <row r="1235" spans="1:8" x14ac:dyDescent="0.25">
      <c r="A1235" s="1">
        <v>8821</v>
      </c>
      <c r="B1235" t="s">
        <v>59</v>
      </c>
      <c r="C1235" s="6">
        <v>42093</v>
      </c>
      <c r="D1235" s="6">
        <v>42093</v>
      </c>
      <c r="E1235" t="s">
        <v>3</v>
      </c>
      <c r="F1235" s="19">
        <v>0</v>
      </c>
      <c r="G1235" s="20" t="str">
        <f>IF(AND($C1235&gt;=بحث!$G$7,$C1235&lt;=بحث!$G$8,$E1235=بحث!$I$7),$F1235,"")</f>
        <v/>
      </c>
      <c r="H1235" s="20" t="str">
        <f>IF(AND($C1235&gt;=بحث!$G$7,$C1235&lt;=بحث!$G$8,$E1235=بحث!$I$7),IF(SUMPRODUCT(($G$1:$G1234&lt;&gt;"")*($B$1:$B1234=$B1235))=0,MAX($H$1:$H1234)+1,""),"")</f>
        <v/>
      </c>
    </row>
    <row r="1236" spans="1:8" x14ac:dyDescent="0.25">
      <c r="A1236" s="1">
        <v>8730</v>
      </c>
      <c r="B1236" t="s">
        <v>56</v>
      </c>
      <c r="C1236" s="6">
        <v>42088</v>
      </c>
      <c r="D1236" s="6">
        <v>42089</v>
      </c>
      <c r="E1236" t="s">
        <v>0</v>
      </c>
      <c r="F1236" s="19">
        <v>2</v>
      </c>
      <c r="G1236" s="20" t="str">
        <f>IF(AND($C1236&gt;=بحث!$G$7,$C1236&lt;=بحث!$G$8,$E1236=بحث!$I$7),$F1236,"")</f>
        <v/>
      </c>
      <c r="H1236" s="20" t="str">
        <f>IF(AND($C1236&gt;=بحث!$G$7,$C1236&lt;=بحث!$G$8,$E1236=بحث!$I$7),IF(SUMPRODUCT(($G$1:$G1235&lt;&gt;"")*($B$1:$B1235=$B1236))=0,MAX($H$1:$H1235)+1,""),"")</f>
        <v/>
      </c>
    </row>
    <row r="1237" spans="1:8" x14ac:dyDescent="0.25">
      <c r="A1237" s="1">
        <v>8755</v>
      </c>
      <c r="B1237" t="s">
        <v>278</v>
      </c>
      <c r="C1237" s="6">
        <v>42087</v>
      </c>
      <c r="D1237" s="6">
        <v>42087</v>
      </c>
      <c r="E1237" t="s">
        <v>0</v>
      </c>
      <c r="F1237" s="19">
        <v>1</v>
      </c>
      <c r="G1237" s="20" t="str">
        <f>IF(AND($C1237&gt;=بحث!$G$7,$C1237&lt;=بحث!$G$8,$E1237=بحث!$I$7),$F1237,"")</f>
        <v/>
      </c>
      <c r="H1237" s="20" t="str">
        <f>IF(AND($C1237&gt;=بحث!$G$7,$C1237&lt;=بحث!$G$8,$E1237=بحث!$I$7),IF(SUMPRODUCT(($G$1:$G1236&lt;&gt;"")*($B$1:$B1236=$B1237))=0,MAX($H$1:$H1236)+1,""),"")</f>
        <v/>
      </c>
    </row>
    <row r="1238" spans="1:8" x14ac:dyDescent="0.25">
      <c r="A1238" s="1">
        <v>8755</v>
      </c>
      <c r="B1238" t="s">
        <v>278</v>
      </c>
      <c r="C1238" s="6">
        <v>42088</v>
      </c>
      <c r="D1238" s="6">
        <v>42088</v>
      </c>
      <c r="E1238" t="s">
        <v>3</v>
      </c>
      <c r="F1238" s="19">
        <v>1</v>
      </c>
      <c r="G1238" s="20" t="str">
        <f>IF(AND($C1238&gt;=بحث!$G$7,$C1238&lt;=بحث!$G$8,$E1238=بحث!$I$7),$F1238,"")</f>
        <v/>
      </c>
      <c r="H1238" s="20" t="str">
        <f>IF(AND($C1238&gt;=بحث!$G$7,$C1238&lt;=بحث!$G$8,$E1238=بحث!$I$7),IF(SUMPRODUCT(($G$1:$G1237&lt;&gt;"")*($B$1:$B1237=$B1238))=0,MAX($H$1:$H1237)+1,""),"")</f>
        <v/>
      </c>
    </row>
    <row r="1239" spans="1:8" x14ac:dyDescent="0.25">
      <c r="A1239" s="1">
        <v>8064</v>
      </c>
      <c r="B1239" t="s">
        <v>67</v>
      </c>
      <c r="C1239" s="6">
        <v>42082</v>
      </c>
      <c r="D1239" s="6">
        <v>42082</v>
      </c>
      <c r="E1239" t="s">
        <v>3</v>
      </c>
      <c r="F1239" s="19">
        <v>1</v>
      </c>
      <c r="G1239" s="20" t="str">
        <f>IF(AND($C1239&gt;=بحث!$G$7,$C1239&lt;=بحث!$G$8,$E1239=بحث!$I$7),$F1239,"")</f>
        <v/>
      </c>
      <c r="H1239" s="20" t="str">
        <f>IF(AND($C1239&gt;=بحث!$G$7,$C1239&lt;=بحث!$G$8,$E1239=بحث!$I$7),IF(SUMPRODUCT(($G$1:$G1238&lt;&gt;"")*($B$1:$B1238=$B1239))=0,MAX($H$1:$H1238)+1,""),"")</f>
        <v/>
      </c>
    </row>
    <row r="1240" spans="1:8" x14ac:dyDescent="0.25">
      <c r="A1240" s="1">
        <v>8708</v>
      </c>
      <c r="B1240" t="s">
        <v>207</v>
      </c>
      <c r="C1240" s="6">
        <v>42030</v>
      </c>
      <c r="D1240" s="6">
        <v>42030</v>
      </c>
      <c r="E1240" t="s">
        <v>3</v>
      </c>
      <c r="F1240" s="19">
        <v>1</v>
      </c>
      <c r="G1240" s="20" t="str">
        <f>IF(AND($C1240&gt;=بحث!$G$7,$C1240&lt;=بحث!$G$8,$E1240=بحث!$I$7),$F1240,"")</f>
        <v/>
      </c>
      <c r="H1240" s="20" t="str">
        <f>IF(AND($C1240&gt;=بحث!$G$7,$C1240&lt;=بحث!$G$8,$E1240=بحث!$I$7),IF(SUMPRODUCT(($G$1:$G1239&lt;&gt;"")*($B$1:$B1239=$B1240))=0,MAX($H$1:$H1239)+1,""),"")</f>
        <v/>
      </c>
    </row>
    <row r="1241" spans="1:8" x14ac:dyDescent="0.25">
      <c r="A1241" s="1">
        <v>8775</v>
      </c>
      <c r="B1241" t="s">
        <v>74</v>
      </c>
      <c r="C1241" s="6">
        <v>42085</v>
      </c>
      <c r="D1241" s="6">
        <v>42085</v>
      </c>
      <c r="E1241" t="s">
        <v>0</v>
      </c>
      <c r="F1241" s="19">
        <v>1</v>
      </c>
      <c r="G1241" s="20" t="str">
        <f>IF(AND($C1241&gt;=بحث!$G$7,$C1241&lt;=بحث!$G$8,$E1241=بحث!$I$7),$F1241,"")</f>
        <v/>
      </c>
      <c r="H1241" s="20" t="str">
        <f>IF(AND($C1241&gt;=بحث!$G$7,$C1241&lt;=بحث!$G$8,$E1241=بحث!$I$7),IF(SUMPRODUCT(($G$1:$G1240&lt;&gt;"")*($B$1:$B1240=$B1241))=0,MAX($H$1:$H1240)+1,""),"")</f>
        <v/>
      </c>
    </row>
    <row r="1242" spans="1:8" x14ac:dyDescent="0.25">
      <c r="A1242" s="1">
        <v>8332</v>
      </c>
      <c r="B1242" t="s">
        <v>65</v>
      </c>
      <c r="C1242" s="6">
        <v>42087</v>
      </c>
      <c r="D1242" s="6">
        <v>42087</v>
      </c>
      <c r="E1242" t="s">
        <v>3</v>
      </c>
      <c r="F1242" s="19">
        <v>1</v>
      </c>
      <c r="G1242" s="20" t="str">
        <f>IF(AND($C1242&gt;=بحث!$G$7,$C1242&lt;=بحث!$G$8,$E1242=بحث!$I$7),$F1242,"")</f>
        <v/>
      </c>
      <c r="H1242" s="20" t="str">
        <f>IF(AND($C1242&gt;=بحث!$G$7,$C1242&lt;=بحث!$G$8,$E1242=بحث!$I$7),IF(SUMPRODUCT(($G$1:$G1241&lt;&gt;"")*($B$1:$B1241=$B1242))=0,MAX($H$1:$H1241)+1,""),"")</f>
        <v/>
      </c>
    </row>
    <row r="1243" spans="1:8" x14ac:dyDescent="0.25">
      <c r="A1243" s="1">
        <v>8713</v>
      </c>
      <c r="B1243" t="s">
        <v>15</v>
      </c>
      <c r="C1243" s="6">
        <v>42089</v>
      </c>
      <c r="D1243" s="6">
        <v>42089</v>
      </c>
      <c r="E1243" t="s">
        <v>0</v>
      </c>
      <c r="F1243" s="19">
        <v>1</v>
      </c>
      <c r="G1243" s="20" t="str">
        <f>IF(AND($C1243&gt;=بحث!$G$7,$C1243&lt;=بحث!$G$8,$E1243=بحث!$I$7),$F1243,"")</f>
        <v/>
      </c>
      <c r="H1243" s="20" t="str">
        <f>IF(AND($C1243&gt;=بحث!$G$7,$C1243&lt;=بحث!$G$8,$E1243=بحث!$I$7),IF(SUMPRODUCT(($G$1:$G1242&lt;&gt;"")*($B$1:$B1242=$B1243))=0,MAX($H$1:$H1242)+1,""),"")</f>
        <v/>
      </c>
    </row>
    <row r="1244" spans="1:8" x14ac:dyDescent="0.25">
      <c r="A1244" s="1">
        <v>8748</v>
      </c>
      <c r="B1244" t="s">
        <v>279</v>
      </c>
      <c r="C1244" s="6">
        <v>42085</v>
      </c>
      <c r="D1244" s="6">
        <v>42085</v>
      </c>
      <c r="E1244" t="s">
        <v>0</v>
      </c>
      <c r="F1244" s="19">
        <v>1</v>
      </c>
      <c r="G1244" s="20" t="str">
        <f>IF(AND($C1244&gt;=بحث!$G$7,$C1244&lt;=بحث!$G$8,$E1244=بحث!$I$7),$F1244,"")</f>
        <v/>
      </c>
      <c r="H1244" s="20" t="str">
        <f>IF(AND($C1244&gt;=بحث!$G$7,$C1244&lt;=بحث!$G$8,$E1244=بحث!$I$7),IF(SUMPRODUCT(($G$1:$G1243&lt;&gt;"")*($B$1:$B1243=$B1244))=0,MAX($H$1:$H1243)+1,""),"")</f>
        <v/>
      </c>
    </row>
    <row r="1245" spans="1:8" x14ac:dyDescent="0.25">
      <c r="A1245" s="1">
        <v>8817</v>
      </c>
      <c r="B1245" t="s">
        <v>484</v>
      </c>
      <c r="C1245" s="6">
        <v>42085</v>
      </c>
      <c r="D1245" s="6">
        <v>42085</v>
      </c>
      <c r="E1245" t="s">
        <v>0</v>
      </c>
      <c r="F1245" s="19">
        <v>1</v>
      </c>
      <c r="G1245" s="20" t="str">
        <f>IF(AND($C1245&gt;=بحث!$G$7,$C1245&lt;=بحث!$G$8,$E1245=بحث!$I$7),$F1245,"")</f>
        <v/>
      </c>
      <c r="H1245" s="20" t="str">
        <f>IF(AND($C1245&gt;=بحث!$G$7,$C1245&lt;=بحث!$G$8,$E1245=بحث!$I$7),IF(SUMPRODUCT(($G$1:$G1244&lt;&gt;"")*($B$1:$B1244=$B1245))=0,MAX($H$1:$H1244)+1,""),"")</f>
        <v/>
      </c>
    </row>
    <row r="1246" spans="1:8" x14ac:dyDescent="0.25">
      <c r="A1246" s="1">
        <v>8817</v>
      </c>
      <c r="B1246" t="s">
        <v>484</v>
      </c>
      <c r="C1246" s="6">
        <v>42086</v>
      </c>
      <c r="D1246" s="6">
        <v>42086</v>
      </c>
      <c r="E1246" t="s">
        <v>3</v>
      </c>
      <c r="F1246" s="19">
        <v>1</v>
      </c>
      <c r="G1246" s="20" t="str">
        <f>IF(AND($C1246&gt;=بحث!$G$7,$C1246&lt;=بحث!$G$8,$E1246=بحث!$I$7),$F1246,"")</f>
        <v/>
      </c>
      <c r="H1246" s="20" t="str">
        <f>IF(AND($C1246&gt;=بحث!$G$7,$C1246&lt;=بحث!$G$8,$E1246=بحث!$I$7),IF(SUMPRODUCT(($G$1:$G1245&lt;&gt;"")*($B$1:$B1245=$B1246))=0,MAX($H$1:$H1245)+1,""),"")</f>
        <v/>
      </c>
    </row>
    <row r="1247" spans="1:8" x14ac:dyDescent="0.25">
      <c r="A1247" s="1">
        <v>8817</v>
      </c>
      <c r="B1247" t="s">
        <v>484</v>
      </c>
      <c r="C1247" s="6">
        <v>42088</v>
      </c>
      <c r="D1247" s="6">
        <v>42089</v>
      </c>
      <c r="E1247" t="s">
        <v>3</v>
      </c>
      <c r="F1247" s="19">
        <v>2</v>
      </c>
      <c r="G1247" s="20" t="str">
        <f>IF(AND($C1247&gt;=بحث!$G$7,$C1247&lt;=بحث!$G$8,$E1247=بحث!$I$7),$F1247,"")</f>
        <v/>
      </c>
      <c r="H1247" s="20" t="str">
        <f>IF(AND($C1247&gt;=بحث!$G$7,$C1247&lt;=بحث!$G$8,$E1247=بحث!$I$7),IF(SUMPRODUCT(($G$1:$G1246&lt;&gt;"")*($B$1:$B1246=$B1247))=0,MAX($H$1:$H1246)+1,""),"")</f>
        <v/>
      </c>
    </row>
    <row r="1248" spans="1:8" x14ac:dyDescent="0.25">
      <c r="A1248" s="1">
        <v>8767</v>
      </c>
      <c r="B1248" t="s">
        <v>210</v>
      </c>
      <c r="C1248" s="6">
        <v>42088</v>
      </c>
      <c r="D1248" s="6">
        <v>42088</v>
      </c>
      <c r="E1248" t="s">
        <v>0</v>
      </c>
      <c r="F1248" s="19">
        <v>1</v>
      </c>
      <c r="G1248" s="20" t="str">
        <f>IF(AND($C1248&gt;=بحث!$G$7,$C1248&lt;=بحث!$G$8,$E1248=بحث!$I$7),$F1248,"")</f>
        <v/>
      </c>
      <c r="H1248" s="20" t="str">
        <f>IF(AND($C1248&gt;=بحث!$G$7,$C1248&lt;=بحث!$G$8,$E1248=بحث!$I$7),IF(SUMPRODUCT(($G$1:$G1247&lt;&gt;"")*($B$1:$B1247=$B1248))=0,MAX($H$1:$H1247)+1,""),"")</f>
        <v/>
      </c>
    </row>
    <row r="1249" spans="1:8" x14ac:dyDescent="0.25">
      <c r="A1249" s="1">
        <v>8614</v>
      </c>
      <c r="B1249" t="s">
        <v>280</v>
      </c>
      <c r="C1249" s="6">
        <v>42089</v>
      </c>
      <c r="D1249" s="6">
        <v>42089</v>
      </c>
      <c r="E1249" t="s">
        <v>0</v>
      </c>
      <c r="F1249" s="19">
        <v>1</v>
      </c>
      <c r="G1249" s="20" t="str">
        <f>IF(AND($C1249&gt;=بحث!$G$7,$C1249&lt;=بحث!$G$8,$E1249=بحث!$I$7),$F1249,"")</f>
        <v/>
      </c>
      <c r="H1249" s="20" t="str">
        <f>IF(AND($C1249&gt;=بحث!$G$7,$C1249&lt;=بحث!$G$8,$E1249=بحث!$I$7),IF(SUMPRODUCT(($G$1:$G1248&lt;&gt;"")*($B$1:$B1248=$B1249))=0,MAX($H$1:$H1248)+1,""),"")</f>
        <v/>
      </c>
    </row>
    <row r="1250" spans="1:8" x14ac:dyDescent="0.25">
      <c r="A1250" s="1">
        <v>8061</v>
      </c>
      <c r="B1250" t="s">
        <v>88</v>
      </c>
      <c r="C1250" s="6">
        <v>42089</v>
      </c>
      <c r="D1250" s="6">
        <v>42089</v>
      </c>
      <c r="E1250" t="s">
        <v>3</v>
      </c>
      <c r="F1250" s="19">
        <v>0</v>
      </c>
      <c r="G1250" s="20" t="str">
        <f>IF(AND($C1250&gt;=بحث!$G$7,$C1250&lt;=بحث!$G$8,$E1250=بحث!$I$7),$F1250,"")</f>
        <v/>
      </c>
      <c r="H1250" s="20" t="str">
        <f>IF(AND($C1250&gt;=بحث!$G$7,$C1250&lt;=بحث!$G$8,$E1250=بحث!$I$7),IF(SUMPRODUCT(($G$1:$G1249&lt;&gt;"")*($B$1:$B1249=$B1250))=0,MAX($H$1:$H1249)+1,""),"")</f>
        <v/>
      </c>
    </row>
    <row r="1251" spans="1:8" x14ac:dyDescent="0.25">
      <c r="A1251" s="1">
        <v>8809</v>
      </c>
      <c r="B1251" t="s">
        <v>508</v>
      </c>
      <c r="C1251" s="6">
        <v>42089</v>
      </c>
      <c r="D1251" s="6">
        <v>42089</v>
      </c>
      <c r="E1251" t="s">
        <v>3</v>
      </c>
      <c r="F1251" s="19">
        <v>1</v>
      </c>
      <c r="G1251" s="20" t="str">
        <f>IF(AND($C1251&gt;=بحث!$G$7,$C1251&lt;=بحث!$G$8,$E1251=بحث!$I$7),$F1251,"")</f>
        <v/>
      </c>
      <c r="H1251" s="20" t="str">
        <f>IF(AND($C1251&gt;=بحث!$G$7,$C1251&lt;=بحث!$G$8,$E1251=بحث!$I$7),IF(SUMPRODUCT(($G$1:$G1250&lt;&gt;"")*($B$1:$B1250=$B1251))=0,MAX($H$1:$H1250)+1,""),"")</f>
        <v/>
      </c>
    </row>
    <row r="1252" spans="1:8" x14ac:dyDescent="0.25">
      <c r="A1252" s="1">
        <v>8306</v>
      </c>
      <c r="B1252" t="s">
        <v>87</v>
      </c>
      <c r="C1252" s="6">
        <v>42093</v>
      </c>
      <c r="D1252" s="6">
        <v>42096</v>
      </c>
      <c r="E1252" t="s">
        <v>3</v>
      </c>
      <c r="F1252" s="19">
        <v>4</v>
      </c>
      <c r="G1252" s="20" t="str">
        <f>IF(AND($C1252&gt;=بحث!$G$7,$C1252&lt;=بحث!$G$8,$E1252=بحث!$I$7),$F1252,"")</f>
        <v/>
      </c>
      <c r="H1252" s="20" t="str">
        <f>IF(AND($C1252&gt;=بحث!$G$7,$C1252&lt;=بحث!$G$8,$E1252=بحث!$I$7),IF(SUMPRODUCT(($G$1:$G1251&lt;&gt;"")*($B$1:$B1251=$B1252))=0,MAX($H$1:$H1251)+1,""),"")</f>
        <v/>
      </c>
    </row>
    <row r="1253" spans="1:8" x14ac:dyDescent="0.25">
      <c r="A1253" s="1">
        <v>8306</v>
      </c>
      <c r="B1253" t="s">
        <v>87</v>
      </c>
      <c r="C1253" s="6">
        <v>42099</v>
      </c>
      <c r="D1253" s="6">
        <v>42103</v>
      </c>
      <c r="E1253" t="s">
        <v>3</v>
      </c>
      <c r="F1253" s="19">
        <v>5</v>
      </c>
      <c r="G1253" s="20" t="str">
        <f>IF(AND($C1253&gt;=بحث!$G$7,$C1253&lt;=بحث!$G$8,$E1253=بحث!$I$7),$F1253,"")</f>
        <v/>
      </c>
      <c r="H1253" s="20" t="str">
        <f>IF(AND($C1253&gt;=بحث!$G$7,$C1253&lt;=بحث!$G$8,$E1253=بحث!$I$7),IF(SUMPRODUCT(($G$1:$G1252&lt;&gt;"")*($B$1:$B1252=$B1253))=0,MAX($H$1:$H1252)+1,""),"")</f>
        <v/>
      </c>
    </row>
    <row r="1254" spans="1:8" x14ac:dyDescent="0.25">
      <c r="A1254" s="1">
        <v>8227</v>
      </c>
      <c r="B1254" t="s">
        <v>13</v>
      </c>
      <c r="C1254" s="6">
        <v>42089</v>
      </c>
      <c r="D1254" s="6">
        <v>42089</v>
      </c>
      <c r="E1254" t="s">
        <v>3</v>
      </c>
      <c r="F1254" s="19">
        <v>1</v>
      </c>
      <c r="G1254" s="20" t="str">
        <f>IF(AND($C1254&gt;=بحث!$G$7,$C1254&lt;=بحث!$G$8,$E1254=بحث!$I$7),$F1254,"")</f>
        <v/>
      </c>
      <c r="H1254" s="20" t="str">
        <f>IF(AND($C1254&gt;=بحث!$G$7,$C1254&lt;=بحث!$G$8,$E1254=بحث!$I$7),IF(SUMPRODUCT(($G$1:$G1253&lt;&gt;"")*($B$1:$B1253=$B1254))=0,MAX($H$1:$H1253)+1,""),"")</f>
        <v/>
      </c>
    </row>
    <row r="1255" spans="1:8" x14ac:dyDescent="0.25">
      <c r="A1255" s="1">
        <v>8345</v>
      </c>
      <c r="B1255" t="s">
        <v>233</v>
      </c>
      <c r="C1255" s="6">
        <v>42086</v>
      </c>
      <c r="D1255" s="6">
        <v>42089</v>
      </c>
      <c r="E1255" t="s">
        <v>3</v>
      </c>
      <c r="F1255" s="19">
        <v>4</v>
      </c>
      <c r="G1255" s="20" t="str">
        <f>IF(AND($C1255&gt;=بحث!$G$7,$C1255&lt;=بحث!$G$8,$E1255=بحث!$I$7),$F1255,"")</f>
        <v/>
      </c>
      <c r="H1255" s="20" t="str">
        <f>IF(AND($C1255&gt;=بحث!$G$7,$C1255&lt;=بحث!$G$8,$E1255=بحث!$I$7),IF(SUMPRODUCT(($G$1:$G1254&lt;&gt;"")*($B$1:$B1254=$B1255))=0,MAX($H$1:$H1254)+1,""),"")</f>
        <v/>
      </c>
    </row>
    <row r="1256" spans="1:8" x14ac:dyDescent="0.25">
      <c r="A1256" s="1">
        <v>8740</v>
      </c>
      <c r="B1256" t="s">
        <v>281</v>
      </c>
      <c r="C1256" s="6">
        <v>42072</v>
      </c>
      <c r="D1256" s="6">
        <v>42072</v>
      </c>
      <c r="E1256" t="s">
        <v>0</v>
      </c>
      <c r="F1256" s="19">
        <v>1</v>
      </c>
      <c r="G1256" s="20" t="str">
        <f>IF(AND($C1256&gt;=بحث!$G$7,$C1256&lt;=بحث!$G$8,$E1256=بحث!$I$7),$F1256,"")</f>
        <v/>
      </c>
      <c r="H1256" s="20" t="str">
        <f>IF(AND($C1256&gt;=بحث!$G$7,$C1256&lt;=بحث!$G$8,$E1256=بحث!$I$7),IF(SUMPRODUCT(($G$1:$G1255&lt;&gt;"")*($B$1:$B1255=$B1256))=0,MAX($H$1:$H1255)+1,""),"")</f>
        <v/>
      </c>
    </row>
    <row r="1257" spans="1:8" x14ac:dyDescent="0.25">
      <c r="A1257" s="1">
        <v>8735</v>
      </c>
      <c r="B1257" t="s">
        <v>282</v>
      </c>
      <c r="C1257" s="6">
        <v>42092</v>
      </c>
      <c r="D1257" s="6">
        <v>42092</v>
      </c>
      <c r="E1257" t="s">
        <v>0</v>
      </c>
      <c r="F1257" s="19">
        <v>1</v>
      </c>
      <c r="G1257" s="20" t="str">
        <f>IF(AND($C1257&gt;=بحث!$G$7,$C1257&lt;=بحث!$G$8,$E1257=بحث!$I$7),$F1257,"")</f>
        <v/>
      </c>
      <c r="H1257" s="20" t="str">
        <f>IF(AND($C1257&gt;=بحث!$G$7,$C1257&lt;=بحث!$G$8,$E1257=بحث!$I$7),IF(SUMPRODUCT(($G$1:$G1256&lt;&gt;"")*($B$1:$B1256=$B1257))=0,MAX($H$1:$H1256)+1,""),"")</f>
        <v/>
      </c>
    </row>
    <row r="1258" spans="1:8" x14ac:dyDescent="0.25">
      <c r="A1258" s="1">
        <v>8814</v>
      </c>
      <c r="B1258" t="s">
        <v>491</v>
      </c>
      <c r="C1258" s="6">
        <v>42093</v>
      </c>
      <c r="D1258" s="6">
        <v>42093</v>
      </c>
      <c r="E1258" t="s">
        <v>0</v>
      </c>
      <c r="F1258" s="19">
        <v>1</v>
      </c>
      <c r="G1258" s="20" t="str">
        <f>IF(AND($C1258&gt;=بحث!$G$7,$C1258&lt;=بحث!$G$8,$E1258=بحث!$I$7),$F1258,"")</f>
        <v/>
      </c>
      <c r="H1258" s="20" t="str">
        <f>IF(AND($C1258&gt;=بحث!$G$7,$C1258&lt;=بحث!$G$8,$E1258=بحث!$I$7),IF(SUMPRODUCT(($G$1:$G1257&lt;&gt;"")*($B$1:$B1257=$B1258))=0,MAX($H$1:$H1257)+1,""),"")</f>
        <v/>
      </c>
    </row>
    <row r="1259" spans="1:8" x14ac:dyDescent="0.25">
      <c r="A1259" s="1">
        <v>8617</v>
      </c>
      <c r="B1259" t="s">
        <v>487</v>
      </c>
      <c r="C1259" s="6">
        <v>42096</v>
      </c>
      <c r="D1259" s="6">
        <v>42096</v>
      </c>
      <c r="E1259" t="s">
        <v>0</v>
      </c>
      <c r="F1259" s="19">
        <v>1</v>
      </c>
      <c r="G1259" s="20" t="str">
        <f>IF(AND($C1259&gt;=بحث!$G$7,$C1259&lt;=بحث!$G$8,$E1259=بحث!$I$7),$F1259,"")</f>
        <v/>
      </c>
      <c r="H1259" s="20" t="str">
        <f>IF(AND($C1259&gt;=بحث!$G$7,$C1259&lt;=بحث!$G$8,$E1259=بحث!$I$7),IF(SUMPRODUCT(($G$1:$G1258&lt;&gt;"")*($B$1:$B1258=$B1259))=0,MAX($H$1:$H1258)+1,""),"")</f>
        <v/>
      </c>
    </row>
    <row r="1260" spans="1:8" x14ac:dyDescent="0.25">
      <c r="A1260">
        <v>8872</v>
      </c>
      <c r="B1260" t="s">
        <v>209</v>
      </c>
      <c r="C1260" s="6">
        <v>42089</v>
      </c>
      <c r="D1260" s="6">
        <v>42089</v>
      </c>
      <c r="E1260" t="s">
        <v>3</v>
      </c>
      <c r="F1260" s="19">
        <v>1</v>
      </c>
      <c r="G1260" s="20" t="str">
        <f>IF(AND($C1260&gt;=بحث!$G$7,$C1260&lt;=بحث!$G$8,$E1260=بحث!$I$7),$F1260,"")</f>
        <v/>
      </c>
      <c r="H1260" s="20" t="str">
        <f>IF(AND($C1260&gt;=بحث!$G$7,$C1260&lt;=بحث!$G$8,$E1260=بحث!$I$7),IF(SUMPRODUCT(($G$1:$G1259&lt;&gt;"")*($B$1:$B1259=$B1260))=0,MAX($H$1:$H1259)+1,""),"")</f>
        <v/>
      </c>
    </row>
    <row r="1261" spans="1:8" x14ac:dyDescent="0.25">
      <c r="A1261" s="1">
        <v>8691</v>
      </c>
      <c r="B1261" t="s">
        <v>211</v>
      </c>
      <c r="C1261" s="6">
        <v>42088</v>
      </c>
      <c r="D1261" s="6">
        <v>42088</v>
      </c>
      <c r="E1261" t="s">
        <v>3</v>
      </c>
      <c r="F1261" s="19">
        <v>1</v>
      </c>
      <c r="G1261" s="20" t="str">
        <f>IF(AND($C1261&gt;=بحث!$G$7,$C1261&lt;=بحث!$G$8,$E1261=بحث!$I$7),$F1261,"")</f>
        <v/>
      </c>
      <c r="H1261" s="20" t="str">
        <f>IF(AND($C1261&gt;=بحث!$G$7,$C1261&lt;=بحث!$G$8,$E1261=بحث!$I$7),IF(SUMPRODUCT(($G$1:$G1260&lt;&gt;"")*($B$1:$B1260=$B1261))=0,MAX($H$1:$H1260)+1,""),"")</f>
        <v/>
      </c>
    </row>
    <row r="1262" spans="1:8" x14ac:dyDescent="0.25">
      <c r="A1262" s="1">
        <v>8691</v>
      </c>
      <c r="B1262" t="s">
        <v>211</v>
      </c>
      <c r="C1262" s="6">
        <v>42092</v>
      </c>
      <c r="D1262" s="6">
        <v>42092</v>
      </c>
      <c r="E1262" t="s">
        <v>3</v>
      </c>
      <c r="F1262" s="19">
        <v>1</v>
      </c>
      <c r="G1262" s="20" t="str">
        <f>IF(AND($C1262&gt;=بحث!$G$7,$C1262&lt;=بحث!$G$8,$E1262=بحث!$I$7),$F1262,"")</f>
        <v/>
      </c>
      <c r="H1262" s="20" t="str">
        <f>IF(AND($C1262&gt;=بحث!$G$7,$C1262&lt;=بحث!$G$8,$E1262=بحث!$I$7),IF(SUMPRODUCT(($G$1:$G1261&lt;&gt;"")*($B$1:$B1261=$B1262))=0,MAX($H$1:$H1261)+1,""),"")</f>
        <v/>
      </c>
    </row>
    <row r="1263" spans="1:8" x14ac:dyDescent="0.25">
      <c r="A1263" s="1">
        <v>8838</v>
      </c>
      <c r="B1263" t="s">
        <v>35</v>
      </c>
      <c r="C1263" s="6">
        <v>42085</v>
      </c>
      <c r="D1263" s="6">
        <v>42085</v>
      </c>
      <c r="E1263" t="s">
        <v>3</v>
      </c>
      <c r="F1263" s="19">
        <v>1</v>
      </c>
      <c r="G1263" s="20" t="str">
        <f>IF(AND($C1263&gt;=بحث!$G$7,$C1263&lt;=بحث!$G$8,$E1263=بحث!$I$7),$F1263,"")</f>
        <v/>
      </c>
      <c r="H1263" s="20" t="str">
        <f>IF(AND($C1263&gt;=بحث!$G$7,$C1263&lt;=بحث!$G$8,$E1263=بحث!$I$7),IF(SUMPRODUCT(($G$1:$G1262&lt;&gt;"")*($B$1:$B1262=$B1263))=0,MAX($H$1:$H1262)+1,""),"")</f>
        <v/>
      </c>
    </row>
    <row r="1264" spans="1:8" x14ac:dyDescent="0.25">
      <c r="A1264" s="1">
        <v>8312</v>
      </c>
      <c r="B1264" t="s">
        <v>283</v>
      </c>
      <c r="C1264" s="6">
        <v>42088</v>
      </c>
      <c r="D1264" s="6">
        <v>42088</v>
      </c>
      <c r="E1264" t="s">
        <v>3</v>
      </c>
      <c r="F1264" s="19">
        <v>1</v>
      </c>
      <c r="G1264" s="20" t="str">
        <f>IF(AND($C1264&gt;=بحث!$G$7,$C1264&lt;=بحث!$G$8,$E1264=بحث!$I$7),$F1264,"")</f>
        <v/>
      </c>
      <c r="H1264" s="20" t="str">
        <f>IF(AND($C1264&gt;=بحث!$G$7,$C1264&lt;=بحث!$G$8,$E1264=بحث!$I$7),IF(SUMPRODUCT(($G$1:$G1263&lt;&gt;"")*($B$1:$B1263=$B1264))=0,MAX($H$1:$H1263)+1,""),"")</f>
        <v/>
      </c>
    </row>
    <row r="1265" spans="1:8" x14ac:dyDescent="0.25">
      <c r="A1265" s="1">
        <v>8696</v>
      </c>
      <c r="B1265" t="s">
        <v>110</v>
      </c>
      <c r="C1265" s="6">
        <v>42089</v>
      </c>
      <c r="D1265" s="6">
        <v>42089</v>
      </c>
      <c r="E1265" t="s">
        <v>3</v>
      </c>
      <c r="F1265" s="19">
        <v>1</v>
      </c>
      <c r="G1265" s="20" t="str">
        <f>IF(AND($C1265&gt;=بحث!$G$7,$C1265&lt;=بحث!$G$8,$E1265=بحث!$I$7),$F1265,"")</f>
        <v/>
      </c>
      <c r="H1265" s="20" t="str">
        <f>IF(AND($C1265&gt;=بحث!$G$7,$C1265&lt;=بحث!$G$8,$E1265=بحث!$I$7),IF(SUMPRODUCT(($G$1:$G1264&lt;&gt;"")*($B$1:$B1264=$B1265))=0,MAX($H$1:$H1264)+1,""),"")</f>
        <v/>
      </c>
    </row>
    <row r="1266" spans="1:8" x14ac:dyDescent="0.25">
      <c r="A1266" s="1">
        <v>8807</v>
      </c>
      <c r="B1266" t="s">
        <v>488</v>
      </c>
      <c r="C1266" s="6">
        <v>42089</v>
      </c>
      <c r="D1266" s="6">
        <v>42089</v>
      </c>
      <c r="E1266" t="s">
        <v>3</v>
      </c>
      <c r="F1266" s="19">
        <v>1</v>
      </c>
      <c r="G1266" s="20" t="str">
        <f>IF(AND($C1266&gt;=بحث!$G$7,$C1266&lt;=بحث!$G$8,$E1266=بحث!$I$7),$F1266,"")</f>
        <v/>
      </c>
      <c r="H1266" s="20" t="str">
        <f>IF(AND($C1266&gt;=بحث!$G$7,$C1266&lt;=بحث!$G$8,$E1266=بحث!$I$7),IF(SUMPRODUCT(($G$1:$G1265&lt;&gt;"")*($B$1:$B1265=$B1266))=0,MAX($H$1:$H1265)+1,""),"")</f>
        <v/>
      </c>
    </row>
    <row r="1267" spans="1:8" x14ac:dyDescent="0.25">
      <c r="A1267">
        <v>8860</v>
      </c>
      <c r="B1267" t="s">
        <v>178</v>
      </c>
      <c r="C1267" s="6">
        <v>42094</v>
      </c>
      <c r="D1267" s="6">
        <v>42094</v>
      </c>
      <c r="E1267" t="s">
        <v>0</v>
      </c>
      <c r="F1267" s="19">
        <v>1</v>
      </c>
      <c r="G1267" s="20" t="str">
        <f>IF(AND($C1267&gt;=بحث!$G$7,$C1267&lt;=بحث!$G$8,$E1267=بحث!$I$7),$F1267,"")</f>
        <v/>
      </c>
      <c r="H1267" s="20" t="str">
        <f>IF(AND($C1267&gt;=بحث!$G$7,$C1267&lt;=بحث!$G$8,$E1267=بحث!$I$7),IF(SUMPRODUCT(($G$1:$G1266&lt;&gt;"")*($B$1:$B1266=$B1267))=0,MAX($H$1:$H1266)+1,""),"")</f>
        <v/>
      </c>
    </row>
    <row r="1268" spans="1:8" x14ac:dyDescent="0.25">
      <c r="A1268" s="1">
        <v>8264</v>
      </c>
      <c r="B1268" t="s">
        <v>99</v>
      </c>
      <c r="C1268" s="6">
        <v>42085</v>
      </c>
      <c r="D1268" s="6">
        <v>42085</v>
      </c>
      <c r="E1268" t="s">
        <v>0</v>
      </c>
      <c r="F1268" s="19">
        <v>1</v>
      </c>
      <c r="G1268" s="20" t="str">
        <f>IF(AND($C1268&gt;=بحث!$G$7,$C1268&lt;=بحث!$G$8,$E1268=بحث!$I$7),$F1268,"")</f>
        <v/>
      </c>
      <c r="H1268" s="20" t="str">
        <f>IF(AND($C1268&gt;=بحث!$G$7,$C1268&lt;=بحث!$G$8,$E1268=بحث!$I$7),IF(SUMPRODUCT(($G$1:$G1267&lt;&gt;"")*($B$1:$B1267=$B1268))=0,MAX($H$1:$H1267)+1,""),"")</f>
        <v/>
      </c>
    </row>
    <row r="1269" spans="1:8" x14ac:dyDescent="0.25">
      <c r="A1269" s="1">
        <v>8302</v>
      </c>
      <c r="B1269" t="s">
        <v>66</v>
      </c>
      <c r="C1269" s="6">
        <v>42088</v>
      </c>
      <c r="D1269" s="6">
        <v>42089</v>
      </c>
      <c r="E1269" t="s">
        <v>0</v>
      </c>
      <c r="F1269" s="19">
        <v>2</v>
      </c>
      <c r="G1269" s="20" t="str">
        <f>IF(AND($C1269&gt;=بحث!$G$7,$C1269&lt;=بحث!$G$8,$E1269=بحث!$I$7),$F1269,"")</f>
        <v/>
      </c>
      <c r="H1269" s="20" t="str">
        <f>IF(AND($C1269&gt;=بحث!$G$7,$C1269&lt;=بحث!$G$8,$E1269=بحث!$I$7),IF(SUMPRODUCT(($G$1:$G1268&lt;&gt;"")*($B$1:$B1268=$B1269))=0,MAX($H$1:$H1268)+1,""),"")</f>
        <v/>
      </c>
    </row>
    <row r="1270" spans="1:8" x14ac:dyDescent="0.25">
      <c r="A1270" s="1">
        <v>8643</v>
      </c>
      <c r="B1270" t="s">
        <v>118</v>
      </c>
      <c r="C1270" s="6">
        <v>42092</v>
      </c>
      <c r="D1270" s="6">
        <v>42092</v>
      </c>
      <c r="E1270" t="s">
        <v>0</v>
      </c>
      <c r="F1270" s="19">
        <v>0</v>
      </c>
      <c r="G1270" s="20" t="str">
        <f>IF(AND($C1270&gt;=بحث!$G$7,$C1270&lt;=بحث!$G$8,$E1270=بحث!$I$7),$F1270,"")</f>
        <v/>
      </c>
      <c r="H1270" s="20" t="str">
        <f>IF(AND($C1270&gt;=بحث!$G$7,$C1270&lt;=بحث!$G$8,$E1270=بحث!$I$7),IF(SUMPRODUCT(($G$1:$G1269&lt;&gt;"")*($B$1:$B1269=$B1270))=0,MAX($H$1:$H1269)+1,""),"")</f>
        <v/>
      </c>
    </row>
    <row r="1271" spans="1:8" x14ac:dyDescent="0.25">
      <c r="A1271" s="1">
        <v>8211</v>
      </c>
      <c r="B1271" t="s">
        <v>170</v>
      </c>
      <c r="C1271" s="6">
        <v>42094</v>
      </c>
      <c r="D1271" s="6">
        <v>42094</v>
      </c>
      <c r="E1271" t="s">
        <v>0</v>
      </c>
      <c r="F1271" s="19">
        <v>1</v>
      </c>
      <c r="G1271" s="20" t="str">
        <f>IF(AND($C1271&gt;=بحث!$G$7,$C1271&lt;=بحث!$G$8,$E1271=بحث!$I$7),$F1271,"")</f>
        <v/>
      </c>
      <c r="H1271" s="20" t="str">
        <f>IF(AND($C1271&gt;=بحث!$G$7,$C1271&lt;=بحث!$G$8,$E1271=بحث!$I$7),IF(SUMPRODUCT(($G$1:$G1270&lt;&gt;"")*($B$1:$B1270=$B1271))=0,MAX($H$1:$H1270)+1,""),"")</f>
        <v/>
      </c>
    </row>
    <row r="1272" spans="1:8" x14ac:dyDescent="0.25">
      <c r="A1272" s="1">
        <v>8787</v>
      </c>
      <c r="B1272" t="s">
        <v>498</v>
      </c>
      <c r="C1272" s="6">
        <v>42092</v>
      </c>
      <c r="D1272" s="6">
        <v>42092</v>
      </c>
      <c r="E1272" t="s">
        <v>0</v>
      </c>
      <c r="F1272" s="19">
        <v>1</v>
      </c>
      <c r="G1272" s="20" t="str">
        <f>IF(AND($C1272&gt;=بحث!$G$7,$C1272&lt;=بحث!$G$8,$E1272=بحث!$I$7),$F1272,"")</f>
        <v/>
      </c>
      <c r="H1272" s="20" t="str">
        <f>IF(AND($C1272&gt;=بحث!$G$7,$C1272&lt;=بحث!$G$8,$E1272=بحث!$I$7),IF(SUMPRODUCT(($G$1:$G1271&lt;&gt;"")*($B$1:$B1271=$B1272))=0,MAX($H$1:$H1271)+1,""),"")</f>
        <v/>
      </c>
    </row>
    <row r="1273" spans="1:8" x14ac:dyDescent="0.25">
      <c r="A1273" s="1">
        <v>8658</v>
      </c>
      <c r="B1273" t="s">
        <v>97</v>
      </c>
      <c r="C1273" s="6">
        <v>42092</v>
      </c>
      <c r="D1273" s="6">
        <v>42093</v>
      </c>
      <c r="E1273" t="s">
        <v>0</v>
      </c>
      <c r="F1273" s="19">
        <v>2</v>
      </c>
      <c r="G1273" s="20" t="str">
        <f>IF(AND($C1273&gt;=بحث!$G$7,$C1273&lt;=بحث!$G$8,$E1273=بحث!$I$7),$F1273,"")</f>
        <v/>
      </c>
      <c r="H1273" s="20" t="str">
        <f>IF(AND($C1273&gt;=بحث!$G$7,$C1273&lt;=بحث!$G$8,$E1273=بحث!$I$7),IF(SUMPRODUCT(($G$1:$G1272&lt;&gt;"")*($B$1:$B1272=$B1273))=0,MAX($H$1:$H1272)+1,""),"")</f>
        <v/>
      </c>
    </row>
    <row r="1274" spans="1:8" x14ac:dyDescent="0.25">
      <c r="A1274" s="1">
        <v>8654</v>
      </c>
      <c r="B1274" t="s">
        <v>115</v>
      </c>
      <c r="C1274" s="6">
        <v>42092</v>
      </c>
      <c r="D1274" s="6">
        <v>42092</v>
      </c>
      <c r="E1274" t="s">
        <v>0</v>
      </c>
      <c r="F1274" s="19">
        <v>1</v>
      </c>
      <c r="G1274" s="20" t="str">
        <f>IF(AND($C1274&gt;=بحث!$G$7,$C1274&lt;=بحث!$G$8,$E1274=بحث!$I$7),$F1274,"")</f>
        <v/>
      </c>
      <c r="H1274" s="20" t="str">
        <f>IF(AND($C1274&gt;=بحث!$G$7,$C1274&lt;=بحث!$G$8,$E1274=بحث!$I$7),IF(SUMPRODUCT(($G$1:$G1273&lt;&gt;"")*($B$1:$B1273=$B1274))=0,MAX($H$1:$H1273)+1,""),"")</f>
        <v/>
      </c>
    </row>
    <row r="1275" spans="1:8" x14ac:dyDescent="0.25">
      <c r="A1275" s="1">
        <v>8629</v>
      </c>
      <c r="B1275" t="s">
        <v>2</v>
      </c>
      <c r="C1275" s="6">
        <v>42075</v>
      </c>
      <c r="D1275" s="6">
        <v>42075</v>
      </c>
      <c r="E1275" t="s">
        <v>0</v>
      </c>
      <c r="F1275" s="19">
        <v>1</v>
      </c>
      <c r="G1275" s="20" t="str">
        <f>IF(AND($C1275&gt;=بحث!$G$7,$C1275&lt;=بحث!$G$8,$E1275=بحث!$I$7),$F1275,"")</f>
        <v/>
      </c>
      <c r="H1275" s="20" t="str">
        <f>IF(AND($C1275&gt;=بحث!$G$7,$C1275&lt;=بحث!$G$8,$E1275=بحث!$I$7),IF(SUMPRODUCT(($G$1:$G1274&lt;&gt;"")*($B$1:$B1274=$B1275))=0,MAX($H$1:$H1274)+1,""),"")</f>
        <v/>
      </c>
    </row>
    <row r="1276" spans="1:8" x14ac:dyDescent="0.25">
      <c r="A1276" s="1">
        <v>8629</v>
      </c>
      <c r="B1276" t="s">
        <v>2</v>
      </c>
      <c r="C1276" s="6">
        <v>42088</v>
      </c>
      <c r="D1276" s="6">
        <v>42089</v>
      </c>
      <c r="E1276" t="s">
        <v>0</v>
      </c>
      <c r="F1276" s="19">
        <v>2</v>
      </c>
      <c r="G1276" s="20" t="str">
        <f>IF(AND($C1276&gt;=بحث!$G$7,$C1276&lt;=بحث!$G$8,$E1276=بحث!$I$7),$F1276,"")</f>
        <v/>
      </c>
      <c r="H1276" s="20" t="str">
        <f>IF(AND($C1276&gt;=بحث!$G$7,$C1276&lt;=بحث!$G$8,$E1276=بحث!$I$7),IF(SUMPRODUCT(($G$1:$G1275&lt;&gt;"")*($B$1:$B1275=$B1276))=0,MAX($H$1:$H1275)+1,""),"")</f>
        <v/>
      </c>
    </row>
    <row r="1277" spans="1:8" x14ac:dyDescent="0.25">
      <c r="A1277" s="1">
        <v>8356</v>
      </c>
      <c r="B1277" t="s">
        <v>284</v>
      </c>
      <c r="C1277" s="6">
        <v>42053</v>
      </c>
      <c r="D1277" s="6">
        <v>42054</v>
      </c>
      <c r="E1277" t="s">
        <v>0</v>
      </c>
      <c r="F1277" s="19">
        <v>2</v>
      </c>
      <c r="G1277" s="20" t="str">
        <f>IF(AND($C1277&gt;=بحث!$G$7,$C1277&lt;=بحث!$G$8,$E1277=بحث!$I$7),$F1277,"")</f>
        <v/>
      </c>
      <c r="H1277" s="20" t="str">
        <f>IF(AND($C1277&gt;=بحث!$G$7,$C1277&lt;=بحث!$G$8,$E1277=بحث!$I$7),IF(SUMPRODUCT(($G$1:$G1276&lt;&gt;"")*($B$1:$B1276=$B1277))=0,MAX($H$1:$H1276)+1,""),"")</f>
        <v/>
      </c>
    </row>
    <row r="1278" spans="1:8" x14ac:dyDescent="0.25">
      <c r="A1278" s="1">
        <v>8356</v>
      </c>
      <c r="B1278" t="s">
        <v>284</v>
      </c>
      <c r="C1278" s="6">
        <v>42071</v>
      </c>
      <c r="D1278" s="6">
        <v>42071</v>
      </c>
      <c r="E1278" t="s">
        <v>0</v>
      </c>
      <c r="F1278" s="19">
        <v>1</v>
      </c>
      <c r="G1278" s="20" t="str">
        <f>IF(AND($C1278&gt;=بحث!$G$7,$C1278&lt;=بحث!$G$8,$E1278=بحث!$I$7),$F1278,"")</f>
        <v/>
      </c>
      <c r="H1278" s="20" t="str">
        <f>IF(AND($C1278&gt;=بحث!$G$7,$C1278&lt;=بحث!$G$8,$E1278=بحث!$I$7),IF(SUMPRODUCT(($G$1:$G1277&lt;&gt;"")*($B$1:$B1277=$B1278))=0,MAX($H$1:$H1277)+1,""),"")</f>
        <v/>
      </c>
    </row>
    <row r="1279" spans="1:8" x14ac:dyDescent="0.25">
      <c r="A1279" s="1">
        <v>8356</v>
      </c>
      <c r="B1279" t="s">
        <v>284</v>
      </c>
      <c r="C1279" s="6">
        <v>42085</v>
      </c>
      <c r="D1279" s="6">
        <v>42085</v>
      </c>
      <c r="E1279" t="s">
        <v>0</v>
      </c>
      <c r="F1279" s="19">
        <v>1</v>
      </c>
      <c r="G1279" s="20" t="str">
        <f>IF(AND($C1279&gt;=بحث!$G$7,$C1279&lt;=بحث!$G$8,$E1279=بحث!$I$7),$F1279,"")</f>
        <v/>
      </c>
      <c r="H1279" s="20" t="str">
        <f>IF(AND($C1279&gt;=بحث!$G$7,$C1279&lt;=بحث!$G$8,$E1279=بحث!$I$7),IF(SUMPRODUCT(($G$1:$G1278&lt;&gt;"")*($B$1:$B1278=$B1279))=0,MAX($H$1:$H1278)+1,""),"")</f>
        <v/>
      </c>
    </row>
    <row r="1280" spans="1:8" x14ac:dyDescent="0.25">
      <c r="A1280" s="1">
        <v>8356</v>
      </c>
      <c r="B1280" t="s">
        <v>284</v>
      </c>
      <c r="C1280" s="6">
        <v>42086</v>
      </c>
      <c r="D1280" s="6">
        <v>42086</v>
      </c>
      <c r="E1280" t="s">
        <v>3</v>
      </c>
      <c r="F1280" s="19">
        <v>1</v>
      </c>
      <c r="G1280" s="20" t="str">
        <f>IF(AND($C1280&gt;=بحث!$G$7,$C1280&lt;=بحث!$G$8,$E1280=بحث!$I$7),$F1280,"")</f>
        <v/>
      </c>
      <c r="H1280" s="20" t="str">
        <f>IF(AND($C1280&gt;=بحث!$G$7,$C1280&lt;=بحث!$G$8,$E1280=بحث!$I$7),IF(SUMPRODUCT(($G$1:$G1279&lt;&gt;"")*($B$1:$B1279=$B1280))=0,MAX($H$1:$H1279)+1,""),"")</f>
        <v/>
      </c>
    </row>
    <row r="1281" spans="1:8" x14ac:dyDescent="0.25">
      <c r="A1281" s="1">
        <v>8729</v>
      </c>
      <c r="B1281" t="s">
        <v>199</v>
      </c>
      <c r="C1281" s="6">
        <v>42030</v>
      </c>
      <c r="D1281" s="6">
        <v>42032</v>
      </c>
      <c r="E1281" t="s">
        <v>3</v>
      </c>
      <c r="F1281" s="19">
        <v>3</v>
      </c>
      <c r="G1281" s="20" t="str">
        <f>IF(AND($C1281&gt;=بحث!$G$7,$C1281&lt;=بحث!$G$8,$E1281=بحث!$I$7),$F1281,"")</f>
        <v/>
      </c>
      <c r="H1281" s="20" t="str">
        <f>IF(AND($C1281&gt;=بحث!$G$7,$C1281&lt;=بحث!$G$8,$E1281=بحث!$I$7),IF(SUMPRODUCT(($G$1:$G1280&lt;&gt;"")*($B$1:$B1280=$B1281))=0,MAX($H$1:$H1280)+1,""),"")</f>
        <v/>
      </c>
    </row>
    <row r="1282" spans="1:8" x14ac:dyDescent="0.25">
      <c r="A1282" s="1">
        <v>8693</v>
      </c>
      <c r="B1282" t="s">
        <v>129</v>
      </c>
      <c r="C1282" s="6">
        <v>42026</v>
      </c>
      <c r="D1282" s="6">
        <v>42026</v>
      </c>
      <c r="E1282" t="s">
        <v>3</v>
      </c>
      <c r="F1282" s="19">
        <v>1</v>
      </c>
      <c r="G1282" s="20" t="str">
        <f>IF(AND($C1282&gt;=بحث!$G$7,$C1282&lt;=بحث!$G$8,$E1282=بحث!$I$7),$F1282,"")</f>
        <v/>
      </c>
      <c r="H1282" s="20" t="str">
        <f>IF(AND($C1282&gt;=بحث!$G$7,$C1282&lt;=بحث!$G$8,$E1282=بحث!$I$7),IF(SUMPRODUCT(($G$1:$G1281&lt;&gt;"")*($B$1:$B1281=$B1282))=0,MAX($H$1:$H1281)+1,""),"")</f>
        <v/>
      </c>
    </row>
    <row r="1283" spans="1:8" x14ac:dyDescent="0.25">
      <c r="A1283" s="1">
        <v>8693</v>
      </c>
      <c r="B1283" t="s">
        <v>129</v>
      </c>
      <c r="C1283" s="6">
        <v>42030</v>
      </c>
      <c r="D1283" s="6">
        <v>42030</v>
      </c>
      <c r="E1283" t="s">
        <v>3</v>
      </c>
      <c r="F1283" s="19">
        <v>1</v>
      </c>
      <c r="G1283" s="20" t="str">
        <f>IF(AND($C1283&gt;=بحث!$G$7,$C1283&lt;=بحث!$G$8,$E1283=بحث!$I$7),$F1283,"")</f>
        <v/>
      </c>
      <c r="H1283" s="20" t="str">
        <f>IF(AND($C1283&gt;=بحث!$G$7,$C1283&lt;=بحث!$G$8,$E1283=بحث!$I$7),IF(SUMPRODUCT(($G$1:$G1282&lt;&gt;"")*($B$1:$B1282=$B1283))=0,MAX($H$1:$H1282)+1,""),"")</f>
        <v/>
      </c>
    </row>
    <row r="1284" spans="1:8" x14ac:dyDescent="0.25">
      <c r="A1284" s="1">
        <v>8204</v>
      </c>
      <c r="B1284" t="s">
        <v>285</v>
      </c>
      <c r="C1284" s="6">
        <v>42019</v>
      </c>
      <c r="D1284" s="6">
        <v>42019</v>
      </c>
      <c r="E1284" t="s">
        <v>3</v>
      </c>
      <c r="F1284" s="19">
        <v>1</v>
      </c>
      <c r="G1284" s="20" t="str">
        <f>IF(AND($C1284&gt;=بحث!$G$7,$C1284&lt;=بحث!$G$8,$E1284=بحث!$I$7),$F1284,"")</f>
        <v/>
      </c>
      <c r="H1284" s="20" t="str">
        <f>IF(AND($C1284&gt;=بحث!$G$7,$C1284&lt;=بحث!$G$8,$E1284=بحث!$I$7),IF(SUMPRODUCT(($G$1:$G1283&lt;&gt;"")*($B$1:$B1283=$B1284))=0,MAX($H$1:$H1283)+1,""),"")</f>
        <v/>
      </c>
    </row>
    <row r="1285" spans="1:8" x14ac:dyDescent="0.25">
      <c r="A1285" s="1">
        <v>8204</v>
      </c>
      <c r="B1285" t="s">
        <v>285</v>
      </c>
      <c r="C1285" s="6">
        <v>42036</v>
      </c>
      <c r="D1285" s="6">
        <v>42040</v>
      </c>
      <c r="E1285" t="s">
        <v>3</v>
      </c>
      <c r="F1285" s="19">
        <v>5</v>
      </c>
      <c r="G1285" s="20" t="str">
        <f>IF(AND($C1285&gt;=بحث!$G$7,$C1285&lt;=بحث!$G$8,$E1285=بحث!$I$7),$F1285,"")</f>
        <v/>
      </c>
      <c r="H1285" s="20" t="str">
        <f>IF(AND($C1285&gt;=بحث!$G$7,$C1285&lt;=بحث!$G$8,$E1285=بحث!$I$7),IF(SUMPRODUCT(($G$1:$G1284&lt;&gt;"")*($B$1:$B1284=$B1285))=0,MAX($H$1:$H1284)+1,""),"")</f>
        <v/>
      </c>
    </row>
    <row r="1286" spans="1:8" x14ac:dyDescent="0.25">
      <c r="A1286" s="1">
        <v>8276</v>
      </c>
      <c r="B1286" t="s">
        <v>205</v>
      </c>
      <c r="C1286" s="6">
        <v>42025</v>
      </c>
      <c r="D1286" s="6">
        <v>42025</v>
      </c>
      <c r="E1286" t="s">
        <v>3</v>
      </c>
      <c r="F1286" s="19">
        <v>1</v>
      </c>
      <c r="G1286" s="20" t="str">
        <f>IF(AND($C1286&gt;=بحث!$G$7,$C1286&lt;=بحث!$G$8,$E1286=بحث!$I$7),$F1286,"")</f>
        <v/>
      </c>
      <c r="H1286" s="20" t="str">
        <f>IF(AND($C1286&gt;=بحث!$G$7,$C1286&lt;=بحث!$G$8,$E1286=بحث!$I$7),IF(SUMPRODUCT(($G$1:$G1285&lt;&gt;"")*($B$1:$B1285=$B1286))=0,MAX($H$1:$H1285)+1,""),"")</f>
        <v/>
      </c>
    </row>
    <row r="1287" spans="1:8" x14ac:dyDescent="0.25">
      <c r="A1287" s="1">
        <v>8276</v>
      </c>
      <c r="B1287" t="s">
        <v>205</v>
      </c>
      <c r="C1287" s="6">
        <v>42030</v>
      </c>
      <c r="D1287" s="6">
        <v>42033</v>
      </c>
      <c r="E1287" t="s">
        <v>3</v>
      </c>
      <c r="F1287" s="19">
        <v>4</v>
      </c>
      <c r="G1287" s="20" t="str">
        <f>IF(AND($C1287&gt;=بحث!$G$7,$C1287&lt;=بحث!$G$8,$E1287=بحث!$I$7),$F1287,"")</f>
        <v/>
      </c>
      <c r="H1287" s="20" t="str">
        <f>IF(AND($C1287&gt;=بحث!$G$7,$C1287&lt;=بحث!$G$8,$E1287=بحث!$I$7),IF(SUMPRODUCT(($G$1:$G1286&lt;&gt;"")*($B$1:$B1286=$B1287))=0,MAX($H$1:$H1286)+1,""),"")</f>
        <v/>
      </c>
    </row>
    <row r="1288" spans="1:8" x14ac:dyDescent="0.25">
      <c r="A1288" s="1">
        <v>8622</v>
      </c>
      <c r="B1288" t="s">
        <v>128</v>
      </c>
      <c r="C1288" s="6">
        <v>42036</v>
      </c>
      <c r="D1288" s="6">
        <v>42037</v>
      </c>
      <c r="E1288" t="s">
        <v>0</v>
      </c>
      <c r="F1288" s="19">
        <v>2</v>
      </c>
      <c r="G1288" s="20" t="str">
        <f>IF(AND($C1288&gt;=بحث!$G$7,$C1288&lt;=بحث!$G$8,$E1288=بحث!$I$7),$F1288,"")</f>
        <v/>
      </c>
      <c r="H1288" s="20" t="str">
        <f>IF(AND($C1288&gt;=بحث!$G$7,$C1288&lt;=بحث!$G$8,$E1288=بحث!$I$7),IF(SUMPRODUCT(($G$1:$G1287&lt;&gt;"")*($B$1:$B1287=$B1288))=0,MAX($H$1:$H1287)+1,""),"")</f>
        <v/>
      </c>
    </row>
    <row r="1289" spans="1:8" x14ac:dyDescent="0.25">
      <c r="A1289" s="1">
        <v>8170</v>
      </c>
      <c r="B1289" t="s">
        <v>251</v>
      </c>
      <c r="C1289" s="6">
        <v>42038</v>
      </c>
      <c r="D1289" s="6">
        <v>42040</v>
      </c>
      <c r="E1289" t="s">
        <v>3</v>
      </c>
      <c r="F1289" s="19">
        <v>3</v>
      </c>
      <c r="G1289" s="20" t="str">
        <f>IF(AND($C1289&gt;=بحث!$G$7,$C1289&lt;=بحث!$G$8,$E1289=بحث!$I$7),$F1289,"")</f>
        <v/>
      </c>
      <c r="H1289" s="20" t="str">
        <f>IF(AND($C1289&gt;=بحث!$G$7,$C1289&lt;=بحث!$G$8,$E1289=بحث!$I$7),IF(SUMPRODUCT(($G$1:$G1288&lt;&gt;"")*($B$1:$B1288=$B1289))=0,MAX($H$1:$H1288)+1,""),"")</f>
        <v/>
      </c>
    </row>
    <row r="1290" spans="1:8" x14ac:dyDescent="0.25">
      <c r="A1290" s="1">
        <v>8660</v>
      </c>
      <c r="B1290" t="s">
        <v>96</v>
      </c>
      <c r="C1290" s="6">
        <v>42106</v>
      </c>
      <c r="D1290" s="6">
        <v>42106</v>
      </c>
      <c r="E1290" t="s">
        <v>3</v>
      </c>
      <c r="F1290" s="19">
        <v>1</v>
      </c>
      <c r="G1290" s="20" t="str">
        <f>IF(AND($C1290&gt;=بحث!$G$7,$C1290&lt;=بحث!$G$8,$E1290=بحث!$I$7),$F1290,"")</f>
        <v/>
      </c>
      <c r="H1290" s="20" t="str">
        <f>IF(AND($C1290&gt;=بحث!$G$7,$C1290&lt;=بحث!$G$8,$E1290=بحث!$I$7),IF(SUMPRODUCT(($G$1:$G1289&lt;&gt;"")*($B$1:$B1289=$B1290))=0,MAX($H$1:$H1289)+1,""),"")</f>
        <v/>
      </c>
    </row>
    <row r="1291" spans="1:8" x14ac:dyDescent="0.25">
      <c r="A1291">
        <v>8868</v>
      </c>
      <c r="B1291" t="s">
        <v>179</v>
      </c>
      <c r="C1291" s="6">
        <v>42095</v>
      </c>
      <c r="D1291" s="6">
        <v>42095</v>
      </c>
      <c r="E1291" t="s">
        <v>3</v>
      </c>
      <c r="F1291" s="19">
        <v>0</v>
      </c>
      <c r="G1291" s="20" t="str">
        <f>IF(AND($C1291&gt;=بحث!$G$7,$C1291&lt;=بحث!$G$8,$E1291=بحث!$I$7),$F1291,"")</f>
        <v/>
      </c>
      <c r="H1291" s="20" t="str">
        <f>IF(AND($C1291&gt;=بحث!$G$7,$C1291&lt;=بحث!$G$8,$E1291=بحث!$I$7),IF(SUMPRODUCT(($G$1:$G1290&lt;&gt;"")*($B$1:$B1290=$B1291))=0,MAX($H$1:$H1290)+1,""),"")</f>
        <v/>
      </c>
    </row>
    <row r="1292" spans="1:8" x14ac:dyDescent="0.25">
      <c r="A1292">
        <v>8868</v>
      </c>
      <c r="B1292" t="s">
        <v>179</v>
      </c>
      <c r="C1292" s="6">
        <v>42092</v>
      </c>
      <c r="D1292" s="6">
        <v>42092</v>
      </c>
      <c r="E1292" t="s">
        <v>3</v>
      </c>
      <c r="F1292" s="19">
        <v>1</v>
      </c>
      <c r="G1292" s="20" t="str">
        <f>IF(AND($C1292&gt;=بحث!$G$7,$C1292&lt;=بحث!$G$8,$E1292=بحث!$I$7),$F1292,"")</f>
        <v/>
      </c>
      <c r="H1292" s="20" t="str">
        <f>IF(AND($C1292&gt;=بحث!$G$7,$C1292&lt;=بحث!$G$8,$E1292=بحث!$I$7),IF(SUMPRODUCT(($G$1:$G1291&lt;&gt;"")*($B$1:$B1291=$B1292))=0,MAX($H$1:$H1291)+1,""),"")</f>
        <v/>
      </c>
    </row>
    <row r="1293" spans="1:8" x14ac:dyDescent="0.25">
      <c r="A1293" s="1">
        <v>8703</v>
      </c>
      <c r="B1293" t="s">
        <v>44</v>
      </c>
      <c r="C1293" s="6">
        <v>42100</v>
      </c>
      <c r="D1293" s="6">
        <v>42101</v>
      </c>
      <c r="E1293" t="s">
        <v>3</v>
      </c>
      <c r="F1293" s="19">
        <v>2</v>
      </c>
      <c r="G1293" s="20" t="str">
        <f>IF(AND($C1293&gt;=بحث!$G$7,$C1293&lt;=بحث!$G$8,$E1293=بحث!$I$7),$F1293,"")</f>
        <v/>
      </c>
      <c r="H1293" s="20" t="str">
        <f>IF(AND($C1293&gt;=بحث!$G$7,$C1293&lt;=بحث!$G$8,$E1293=بحث!$I$7),IF(SUMPRODUCT(($G$1:$G1292&lt;&gt;"")*($B$1:$B1292=$B1293))=0,MAX($H$1:$H1292)+1,""),"")</f>
        <v/>
      </c>
    </row>
    <row r="1294" spans="1:8" x14ac:dyDescent="0.25">
      <c r="A1294" s="1">
        <v>8669</v>
      </c>
      <c r="B1294" t="s">
        <v>198</v>
      </c>
      <c r="C1294" s="6">
        <v>42089</v>
      </c>
      <c r="D1294" s="6">
        <v>42089</v>
      </c>
      <c r="E1294" t="s">
        <v>3</v>
      </c>
      <c r="F1294" s="19">
        <v>1</v>
      </c>
      <c r="G1294" s="20" t="str">
        <f>IF(AND($C1294&gt;=بحث!$G$7,$C1294&lt;=بحث!$G$8,$E1294=بحث!$I$7),$F1294,"")</f>
        <v/>
      </c>
      <c r="H1294" s="20" t="str">
        <f>IF(AND($C1294&gt;=بحث!$G$7,$C1294&lt;=بحث!$G$8,$E1294=بحث!$I$7),IF(SUMPRODUCT(($G$1:$G1293&lt;&gt;"")*($B$1:$B1293=$B1294))=0,MAX($H$1:$H1293)+1,""),"")</f>
        <v/>
      </c>
    </row>
    <row r="1295" spans="1:8" x14ac:dyDescent="0.25">
      <c r="A1295" s="1">
        <v>8669</v>
      </c>
      <c r="B1295" t="s">
        <v>198</v>
      </c>
      <c r="C1295" s="6">
        <v>42087</v>
      </c>
      <c r="D1295" s="6">
        <v>42087</v>
      </c>
      <c r="E1295" t="s">
        <v>3</v>
      </c>
      <c r="F1295" s="19">
        <v>1</v>
      </c>
      <c r="G1295" s="20" t="str">
        <f>IF(AND($C1295&gt;=بحث!$G$7,$C1295&lt;=بحث!$G$8,$E1295=بحث!$I$7),$F1295,"")</f>
        <v/>
      </c>
      <c r="H1295" s="20" t="str">
        <f>IF(AND($C1295&gt;=بحث!$G$7,$C1295&lt;=بحث!$G$8,$E1295=بحث!$I$7),IF(SUMPRODUCT(($G$1:$G1294&lt;&gt;"")*($B$1:$B1294=$B1295))=0,MAX($H$1:$H1294)+1,""),"")</f>
        <v/>
      </c>
    </row>
    <row r="1296" spans="1:8" x14ac:dyDescent="0.25">
      <c r="A1296" s="1">
        <v>8191</v>
      </c>
      <c r="B1296" t="s">
        <v>132</v>
      </c>
      <c r="C1296" s="6">
        <v>42095</v>
      </c>
      <c r="D1296" s="6">
        <v>42096</v>
      </c>
      <c r="E1296" t="s">
        <v>3</v>
      </c>
      <c r="F1296" s="19">
        <v>2</v>
      </c>
      <c r="G1296" s="20" t="str">
        <f>IF(AND($C1296&gt;=بحث!$G$7,$C1296&lt;=بحث!$G$8,$E1296=بحث!$I$7),$F1296,"")</f>
        <v/>
      </c>
      <c r="H1296" s="20" t="str">
        <f>IF(AND($C1296&gt;=بحث!$G$7,$C1296&lt;=بحث!$G$8,$E1296=بحث!$I$7),IF(SUMPRODUCT(($G$1:$G1295&lt;&gt;"")*($B$1:$B1295=$B1296))=0,MAX($H$1:$H1295)+1,""),"")</f>
        <v/>
      </c>
    </row>
    <row r="1297" spans="1:8" x14ac:dyDescent="0.25">
      <c r="A1297" s="1">
        <v>8837</v>
      </c>
      <c r="B1297" t="s">
        <v>71</v>
      </c>
      <c r="C1297" s="6">
        <v>42092</v>
      </c>
      <c r="D1297" s="6">
        <v>42092</v>
      </c>
      <c r="E1297" t="s">
        <v>0</v>
      </c>
      <c r="F1297" s="19">
        <v>1</v>
      </c>
      <c r="G1297" s="20" t="str">
        <f>IF(AND($C1297&gt;=بحث!$G$7,$C1297&lt;=بحث!$G$8,$E1297=بحث!$I$7),$F1297,"")</f>
        <v/>
      </c>
      <c r="H1297" s="20" t="str">
        <f>IF(AND($C1297&gt;=بحث!$G$7,$C1297&lt;=بحث!$G$8,$E1297=بحث!$I$7),IF(SUMPRODUCT(($G$1:$G1296&lt;&gt;"")*($B$1:$B1296=$B1297))=0,MAX($H$1:$H1296)+1,""),"")</f>
        <v/>
      </c>
    </row>
    <row r="1298" spans="1:8" x14ac:dyDescent="0.25">
      <c r="A1298" s="1">
        <v>8693</v>
      </c>
      <c r="B1298" t="s">
        <v>129</v>
      </c>
      <c r="C1298" s="6">
        <v>42095</v>
      </c>
      <c r="D1298" s="6">
        <v>42096</v>
      </c>
      <c r="E1298" t="s">
        <v>0</v>
      </c>
      <c r="F1298" s="19">
        <v>2</v>
      </c>
      <c r="G1298" s="20" t="str">
        <f>IF(AND($C1298&gt;=بحث!$G$7,$C1298&lt;=بحث!$G$8,$E1298=بحث!$I$7),$F1298,"")</f>
        <v/>
      </c>
      <c r="H1298" s="20" t="str">
        <f>IF(AND($C1298&gt;=بحث!$G$7,$C1298&lt;=بحث!$G$8,$E1298=بحث!$I$7),IF(SUMPRODUCT(($G$1:$G1297&lt;&gt;"")*($B$1:$B1297=$B1298))=0,MAX($H$1:$H1297)+1,""),"")</f>
        <v/>
      </c>
    </row>
    <row r="1299" spans="1:8" x14ac:dyDescent="0.25">
      <c r="A1299">
        <v>8876</v>
      </c>
      <c r="B1299" t="s">
        <v>286</v>
      </c>
      <c r="C1299" s="6">
        <v>42095</v>
      </c>
      <c r="D1299" s="6">
        <v>42096</v>
      </c>
      <c r="E1299" t="s">
        <v>3</v>
      </c>
      <c r="F1299" s="19">
        <v>2</v>
      </c>
      <c r="G1299" s="20" t="str">
        <f>IF(AND($C1299&gt;=بحث!$G$7,$C1299&lt;=بحث!$G$8,$E1299=بحث!$I$7),$F1299,"")</f>
        <v/>
      </c>
      <c r="H1299" s="20" t="str">
        <f>IF(AND($C1299&gt;=بحث!$G$7,$C1299&lt;=بحث!$G$8,$E1299=بحث!$I$7),IF(SUMPRODUCT(($G$1:$G1298&lt;&gt;"")*($B$1:$B1298=$B1299))=0,MAX($H$1:$H1298)+1,""),"")</f>
        <v/>
      </c>
    </row>
    <row r="1300" spans="1:8" x14ac:dyDescent="0.25">
      <c r="A1300" s="1">
        <v>8777</v>
      </c>
      <c r="B1300" t="s">
        <v>217</v>
      </c>
      <c r="C1300" s="6">
        <v>42094</v>
      </c>
      <c r="D1300" s="6">
        <v>42094</v>
      </c>
      <c r="E1300" t="s">
        <v>3</v>
      </c>
      <c r="F1300" s="19">
        <v>1</v>
      </c>
      <c r="G1300" s="20" t="str">
        <f>IF(AND($C1300&gt;=بحث!$G$7,$C1300&lt;=بحث!$G$8,$E1300=بحث!$I$7),$F1300,"")</f>
        <v/>
      </c>
      <c r="H1300" s="20" t="str">
        <f>IF(AND($C1300&gt;=بحث!$G$7,$C1300&lt;=بحث!$G$8,$E1300=بحث!$I$7),IF(SUMPRODUCT(($G$1:$G1299&lt;&gt;"")*($B$1:$B1299=$B1300))=0,MAX($H$1:$H1299)+1,""),"")</f>
        <v/>
      </c>
    </row>
    <row r="1301" spans="1:8" x14ac:dyDescent="0.25">
      <c r="A1301" s="1">
        <v>8197</v>
      </c>
      <c r="B1301" t="s">
        <v>169</v>
      </c>
      <c r="C1301" s="6">
        <v>42096</v>
      </c>
      <c r="D1301" s="6">
        <v>42096</v>
      </c>
      <c r="E1301" t="s">
        <v>0</v>
      </c>
      <c r="F1301" s="19">
        <v>1</v>
      </c>
      <c r="G1301" s="20" t="str">
        <f>IF(AND($C1301&gt;=بحث!$G$7,$C1301&lt;=بحث!$G$8,$E1301=بحث!$I$7),$F1301,"")</f>
        <v/>
      </c>
      <c r="H1301" s="20" t="str">
        <f>IF(AND($C1301&gt;=بحث!$G$7,$C1301&lt;=بحث!$G$8,$E1301=بحث!$I$7),IF(SUMPRODUCT(($G$1:$G1300&lt;&gt;"")*($B$1:$B1300=$B1301))=0,MAX($H$1:$H1300)+1,""),"")</f>
        <v/>
      </c>
    </row>
    <row r="1302" spans="1:8" x14ac:dyDescent="0.25">
      <c r="A1302" s="1">
        <v>8796</v>
      </c>
      <c r="B1302" t="s">
        <v>502</v>
      </c>
      <c r="C1302" s="6">
        <v>42092</v>
      </c>
      <c r="D1302" s="6">
        <v>42092</v>
      </c>
      <c r="E1302" t="s">
        <v>0</v>
      </c>
      <c r="F1302" s="19">
        <v>1</v>
      </c>
      <c r="G1302" s="20" t="str">
        <f>IF(AND($C1302&gt;=بحث!$G$7,$C1302&lt;=بحث!$G$8,$E1302=بحث!$I$7),$F1302,"")</f>
        <v/>
      </c>
      <c r="H1302" s="20" t="str">
        <f>IF(AND($C1302&gt;=بحث!$G$7,$C1302&lt;=بحث!$G$8,$E1302=بحث!$I$7),IF(SUMPRODUCT(($G$1:$G1301&lt;&gt;"")*($B$1:$B1301=$B1302))=0,MAX($H$1:$H1301)+1,""),"")</f>
        <v/>
      </c>
    </row>
    <row r="1303" spans="1:8" x14ac:dyDescent="0.25">
      <c r="A1303" s="1">
        <v>8821</v>
      </c>
      <c r="B1303" t="s">
        <v>59</v>
      </c>
      <c r="C1303" s="6">
        <v>42096</v>
      </c>
      <c r="D1303" s="6">
        <v>42096</v>
      </c>
      <c r="E1303" t="s">
        <v>3</v>
      </c>
      <c r="F1303" s="19">
        <v>0</v>
      </c>
      <c r="G1303" s="20" t="str">
        <f>IF(AND($C1303&gt;=بحث!$G$7,$C1303&lt;=بحث!$G$8,$E1303=بحث!$I$7),$F1303,"")</f>
        <v/>
      </c>
      <c r="H1303" s="20" t="str">
        <f>IF(AND($C1303&gt;=بحث!$G$7,$C1303&lt;=بحث!$G$8,$E1303=بحث!$I$7),IF(SUMPRODUCT(($G$1:$G1302&lt;&gt;"")*($B$1:$B1302=$B1303))=0,MAX($H$1:$H1302)+1,""),"")</f>
        <v/>
      </c>
    </row>
    <row r="1304" spans="1:8" x14ac:dyDescent="0.25">
      <c r="A1304" s="1">
        <v>8608</v>
      </c>
      <c r="B1304" t="s">
        <v>148</v>
      </c>
      <c r="C1304" s="6">
        <v>42088</v>
      </c>
      <c r="D1304" s="6">
        <v>42089</v>
      </c>
      <c r="E1304" t="s">
        <v>0</v>
      </c>
      <c r="F1304" s="19">
        <v>2</v>
      </c>
      <c r="G1304" s="20" t="str">
        <f>IF(AND($C1304&gt;=بحث!$G$7,$C1304&lt;=بحث!$G$8,$E1304=بحث!$I$7),$F1304,"")</f>
        <v/>
      </c>
      <c r="H1304" s="20" t="str">
        <f>IF(AND($C1304&gt;=بحث!$G$7,$C1304&lt;=بحث!$G$8,$E1304=بحث!$I$7),IF(SUMPRODUCT(($G$1:$G1303&lt;&gt;"")*($B$1:$B1303=$B1304))=0,MAX($H$1:$H1303)+1,""),"")</f>
        <v/>
      </c>
    </row>
    <row r="1305" spans="1:8" x14ac:dyDescent="0.25">
      <c r="A1305" s="1">
        <v>8119</v>
      </c>
      <c r="B1305" t="s">
        <v>5</v>
      </c>
      <c r="C1305" s="6">
        <v>42095</v>
      </c>
      <c r="D1305" s="6">
        <v>42095</v>
      </c>
      <c r="E1305" t="s">
        <v>0</v>
      </c>
      <c r="F1305" s="19">
        <v>1</v>
      </c>
      <c r="G1305" s="20" t="str">
        <f>IF(AND($C1305&gt;=بحث!$G$7,$C1305&lt;=بحث!$G$8,$E1305=بحث!$I$7),$F1305,"")</f>
        <v/>
      </c>
      <c r="H1305" s="20" t="str">
        <f>IF(AND($C1305&gt;=بحث!$G$7,$C1305&lt;=بحث!$G$8,$E1305=بحث!$I$7),IF(SUMPRODUCT(($G$1:$G1304&lt;&gt;"")*($B$1:$B1304=$B1305))=0,MAX($H$1:$H1304)+1,""),"")</f>
        <v/>
      </c>
    </row>
    <row r="1306" spans="1:8" x14ac:dyDescent="0.25">
      <c r="A1306" s="1">
        <v>8119</v>
      </c>
      <c r="B1306" t="s">
        <v>5</v>
      </c>
      <c r="C1306" s="6">
        <v>42096</v>
      </c>
      <c r="D1306" s="6">
        <v>42096</v>
      </c>
      <c r="E1306" t="s">
        <v>3</v>
      </c>
      <c r="F1306" s="19">
        <v>1</v>
      </c>
      <c r="G1306" s="20" t="str">
        <f>IF(AND($C1306&gt;=بحث!$G$7,$C1306&lt;=بحث!$G$8,$E1306=بحث!$I$7),$F1306,"")</f>
        <v/>
      </c>
      <c r="H1306" s="20" t="str">
        <f>IF(AND($C1306&gt;=بحث!$G$7,$C1306&lt;=بحث!$G$8,$E1306=بحث!$I$7),IF(SUMPRODUCT(($G$1:$G1305&lt;&gt;"")*($B$1:$B1305=$B1306))=0,MAX($H$1:$H1305)+1,""),"")</f>
        <v/>
      </c>
    </row>
    <row r="1307" spans="1:8" x14ac:dyDescent="0.25">
      <c r="A1307" s="1">
        <v>8720</v>
      </c>
      <c r="B1307" t="s">
        <v>4</v>
      </c>
      <c r="C1307" s="6">
        <v>42089</v>
      </c>
      <c r="D1307" s="6">
        <v>42089</v>
      </c>
      <c r="E1307" t="s">
        <v>464</v>
      </c>
      <c r="F1307" s="19">
        <v>1</v>
      </c>
      <c r="G1307" s="20" t="str">
        <f>IF(AND($C1307&gt;=بحث!$G$7,$C1307&lt;=بحث!$G$8,$E1307=بحث!$I$7),$F1307,"")</f>
        <v/>
      </c>
      <c r="H1307" s="20" t="str">
        <f>IF(AND($C1307&gt;=بحث!$G$7,$C1307&lt;=بحث!$G$8,$E1307=بحث!$I$7),IF(SUMPRODUCT(($G$1:$G1306&lt;&gt;"")*($B$1:$B1306=$B1307))=0,MAX($H$1:$H1306)+1,""),"")</f>
        <v/>
      </c>
    </row>
    <row r="1308" spans="1:8" x14ac:dyDescent="0.25">
      <c r="A1308" s="1">
        <v>8816</v>
      </c>
      <c r="B1308" t="s">
        <v>507</v>
      </c>
      <c r="C1308" s="6">
        <v>42093</v>
      </c>
      <c r="D1308" s="6">
        <v>42093</v>
      </c>
      <c r="E1308" t="s">
        <v>3</v>
      </c>
      <c r="F1308" s="19">
        <v>1</v>
      </c>
      <c r="G1308" s="20" t="str">
        <f>IF(AND($C1308&gt;=بحث!$G$7,$C1308&lt;=بحث!$G$8,$E1308=بحث!$I$7),$F1308,"")</f>
        <v/>
      </c>
      <c r="H1308" s="20" t="str">
        <f>IF(AND($C1308&gt;=بحث!$G$7,$C1308&lt;=بحث!$G$8,$E1308=بحث!$I$7),IF(SUMPRODUCT(($G$1:$G1307&lt;&gt;"")*($B$1:$B1307=$B1308))=0,MAX($H$1:$H1307)+1,""),"")</f>
        <v/>
      </c>
    </row>
    <row r="1309" spans="1:8" x14ac:dyDescent="0.25">
      <c r="A1309">
        <v>8869</v>
      </c>
      <c r="B1309" t="s">
        <v>225</v>
      </c>
      <c r="C1309" s="6">
        <v>42095</v>
      </c>
      <c r="D1309" s="6">
        <v>42096</v>
      </c>
      <c r="E1309" t="s">
        <v>3</v>
      </c>
      <c r="F1309" s="19">
        <v>2</v>
      </c>
      <c r="G1309" s="20" t="str">
        <f>IF(AND($C1309&gt;=بحث!$G$7,$C1309&lt;=بحث!$G$8,$E1309=بحث!$I$7),$F1309,"")</f>
        <v/>
      </c>
      <c r="H1309" s="20" t="str">
        <f>IF(AND($C1309&gt;=بحث!$G$7,$C1309&lt;=بحث!$G$8,$E1309=بحث!$I$7),IF(SUMPRODUCT(($G$1:$G1308&lt;&gt;"")*($B$1:$B1308=$B1309))=0,MAX($H$1:$H1308)+1,""),"")</f>
        <v/>
      </c>
    </row>
    <row r="1310" spans="1:8" x14ac:dyDescent="0.25">
      <c r="A1310">
        <v>8886</v>
      </c>
      <c r="B1310" t="s">
        <v>100</v>
      </c>
      <c r="C1310" s="6">
        <v>42092</v>
      </c>
      <c r="D1310" s="6">
        <v>42092</v>
      </c>
      <c r="E1310" t="s">
        <v>0</v>
      </c>
      <c r="F1310" s="19">
        <v>1</v>
      </c>
      <c r="G1310" s="20" t="str">
        <f>IF(AND($C1310&gt;=بحث!$G$7,$C1310&lt;=بحث!$G$8,$E1310=بحث!$I$7),$F1310,"")</f>
        <v/>
      </c>
      <c r="H1310" s="20" t="str">
        <f>IF(AND($C1310&gt;=بحث!$G$7,$C1310&lt;=بحث!$G$8,$E1310=بحث!$I$7),IF(SUMPRODUCT(($G$1:$G1309&lt;&gt;"")*($B$1:$B1309=$B1310))=0,MAX($H$1:$H1309)+1,""),"")</f>
        <v/>
      </c>
    </row>
    <row r="1311" spans="1:8" x14ac:dyDescent="0.25">
      <c r="A1311">
        <v>8860</v>
      </c>
      <c r="B1311" t="s">
        <v>178</v>
      </c>
      <c r="C1311" s="6">
        <v>42087</v>
      </c>
      <c r="D1311" s="6">
        <v>42089</v>
      </c>
      <c r="E1311" t="s">
        <v>0</v>
      </c>
      <c r="F1311" s="19">
        <v>3</v>
      </c>
      <c r="G1311" s="20" t="str">
        <f>IF(AND($C1311&gt;=بحث!$G$7,$C1311&lt;=بحث!$G$8,$E1311=بحث!$I$7),$F1311,"")</f>
        <v/>
      </c>
      <c r="H1311" s="20" t="str">
        <f>IF(AND($C1311&gt;=بحث!$G$7,$C1311&lt;=بحث!$G$8,$E1311=بحث!$I$7),IF(SUMPRODUCT(($G$1:$G1310&lt;&gt;"")*($B$1:$B1310=$B1311))=0,MAX($H$1:$H1310)+1,""),"")</f>
        <v/>
      </c>
    </row>
    <row r="1312" spans="1:8" x14ac:dyDescent="0.25">
      <c r="A1312" s="1">
        <v>8644</v>
      </c>
      <c r="B1312" t="s">
        <v>30</v>
      </c>
      <c r="C1312" s="6">
        <v>42092</v>
      </c>
      <c r="D1312" s="6">
        <v>42092</v>
      </c>
      <c r="E1312" t="s">
        <v>0</v>
      </c>
      <c r="F1312" s="19">
        <v>1</v>
      </c>
      <c r="G1312" s="20" t="str">
        <f>IF(AND($C1312&gt;=بحث!$G$7,$C1312&lt;=بحث!$G$8,$E1312=بحث!$I$7),$F1312,"")</f>
        <v/>
      </c>
      <c r="H1312" s="20" t="str">
        <f>IF(AND($C1312&gt;=بحث!$G$7,$C1312&lt;=بحث!$G$8,$E1312=بحث!$I$7),IF(SUMPRODUCT(($G$1:$G1311&lt;&gt;"")*($B$1:$B1311=$B1312))=0,MAX($H$1:$H1311)+1,""),"")</f>
        <v/>
      </c>
    </row>
    <row r="1313" spans="1:8" x14ac:dyDescent="0.25">
      <c r="A1313" s="1">
        <v>8805</v>
      </c>
      <c r="B1313" t="s">
        <v>36</v>
      </c>
      <c r="C1313" s="6">
        <v>42093</v>
      </c>
      <c r="D1313" s="6">
        <v>42094</v>
      </c>
      <c r="E1313" t="s">
        <v>0</v>
      </c>
      <c r="F1313" s="19">
        <v>2</v>
      </c>
      <c r="G1313" s="20" t="str">
        <f>IF(AND($C1313&gt;=بحث!$G$7,$C1313&lt;=بحث!$G$8,$E1313=بحث!$I$7),$F1313,"")</f>
        <v/>
      </c>
      <c r="H1313" s="20" t="str">
        <f>IF(AND($C1313&gt;=بحث!$G$7,$C1313&lt;=بحث!$G$8,$E1313=بحث!$I$7),IF(SUMPRODUCT(($G$1:$G1312&lt;&gt;"")*($B$1:$B1312=$B1313))=0,MAX($H$1:$H1312)+1,""),"")</f>
        <v/>
      </c>
    </row>
    <row r="1314" spans="1:8" x14ac:dyDescent="0.25">
      <c r="A1314" s="1">
        <v>8282</v>
      </c>
      <c r="B1314" t="s">
        <v>188</v>
      </c>
      <c r="C1314" s="6">
        <v>42089</v>
      </c>
      <c r="D1314" s="6">
        <v>42089</v>
      </c>
      <c r="E1314" t="s">
        <v>0</v>
      </c>
      <c r="F1314" s="19">
        <v>0</v>
      </c>
      <c r="G1314" s="20" t="str">
        <f>IF(AND($C1314&gt;=بحث!$G$7,$C1314&lt;=بحث!$G$8,$E1314=بحث!$I$7),$F1314,"")</f>
        <v/>
      </c>
      <c r="H1314" s="20" t="str">
        <f>IF(AND($C1314&gt;=بحث!$G$7,$C1314&lt;=بحث!$G$8,$E1314=بحث!$I$7),IF(SUMPRODUCT(($G$1:$G1313&lt;&gt;"")*($B$1:$B1313=$B1314))=0,MAX($H$1:$H1313)+1,""),"")</f>
        <v/>
      </c>
    </row>
    <row r="1315" spans="1:8" x14ac:dyDescent="0.25">
      <c r="A1315" s="1">
        <v>8282</v>
      </c>
      <c r="B1315" t="s">
        <v>188</v>
      </c>
      <c r="C1315" s="6">
        <v>42082</v>
      </c>
      <c r="D1315" s="6">
        <v>42082</v>
      </c>
      <c r="E1315" t="s">
        <v>3</v>
      </c>
      <c r="F1315" s="19">
        <v>1</v>
      </c>
      <c r="G1315" s="20" t="str">
        <f>IF(AND($C1315&gt;=بحث!$G$7,$C1315&lt;=بحث!$G$8,$E1315=بحث!$I$7),$F1315,"")</f>
        <v/>
      </c>
      <c r="H1315" s="20" t="str">
        <f>IF(AND($C1315&gt;=بحث!$G$7,$C1315&lt;=بحث!$G$8,$E1315=بحث!$I$7),IF(SUMPRODUCT(($G$1:$G1314&lt;&gt;"")*($B$1:$B1314=$B1315))=0,MAX($H$1:$H1314)+1,""),"")</f>
        <v/>
      </c>
    </row>
    <row r="1316" spans="1:8" x14ac:dyDescent="0.25">
      <c r="A1316" s="1">
        <v>8303</v>
      </c>
      <c r="B1316" t="s">
        <v>40</v>
      </c>
      <c r="C1316" s="6">
        <v>42086</v>
      </c>
      <c r="D1316" s="6">
        <v>42086</v>
      </c>
      <c r="E1316" t="s">
        <v>0</v>
      </c>
      <c r="F1316" s="19">
        <v>1</v>
      </c>
      <c r="G1316" s="20" t="str">
        <f>IF(AND($C1316&gt;=بحث!$G$7,$C1316&lt;=بحث!$G$8,$E1316=بحث!$I$7),$F1316,"")</f>
        <v/>
      </c>
      <c r="H1316" s="20" t="str">
        <f>IF(AND($C1316&gt;=بحث!$G$7,$C1316&lt;=بحث!$G$8,$E1316=بحث!$I$7),IF(SUMPRODUCT(($G$1:$G1315&lt;&gt;"")*($B$1:$B1315=$B1316))=0,MAX($H$1:$H1315)+1,""),"")</f>
        <v/>
      </c>
    </row>
    <row r="1317" spans="1:8" x14ac:dyDescent="0.25">
      <c r="A1317" s="1">
        <v>8643</v>
      </c>
      <c r="B1317" t="s">
        <v>118</v>
      </c>
      <c r="C1317" s="6">
        <v>42085</v>
      </c>
      <c r="D1317" s="6">
        <v>42089</v>
      </c>
      <c r="E1317" t="s">
        <v>3</v>
      </c>
      <c r="F1317" s="19">
        <v>5</v>
      </c>
      <c r="G1317" s="20" t="str">
        <f>IF(AND($C1317&gt;=بحث!$G$7,$C1317&lt;=بحث!$G$8,$E1317=بحث!$I$7),$F1317,"")</f>
        <v/>
      </c>
      <c r="H1317" s="20" t="str">
        <f>IF(AND($C1317&gt;=بحث!$G$7,$C1317&lt;=بحث!$G$8,$E1317=بحث!$I$7),IF(SUMPRODUCT(($G$1:$G1316&lt;&gt;"")*($B$1:$B1316=$B1317))=0,MAX($H$1:$H1316)+1,""),"")</f>
        <v/>
      </c>
    </row>
    <row r="1318" spans="1:8" x14ac:dyDescent="0.25">
      <c r="A1318">
        <v>8859</v>
      </c>
      <c r="B1318" t="s">
        <v>113</v>
      </c>
      <c r="C1318" s="6">
        <v>42087</v>
      </c>
      <c r="D1318" s="6">
        <v>42087</v>
      </c>
      <c r="E1318" t="s">
        <v>0</v>
      </c>
      <c r="F1318" s="19">
        <v>1</v>
      </c>
      <c r="G1318" s="20" t="str">
        <f>IF(AND($C1318&gt;=بحث!$G$7,$C1318&lt;=بحث!$G$8,$E1318=بحث!$I$7),$F1318,"")</f>
        <v/>
      </c>
      <c r="H1318" s="20" t="str">
        <f>IF(AND($C1318&gt;=بحث!$G$7,$C1318&lt;=بحث!$G$8,$E1318=بحث!$I$7),IF(SUMPRODUCT(($G$1:$G1317&lt;&gt;"")*($B$1:$B1317=$B1318))=0,MAX($H$1:$H1317)+1,""),"")</f>
        <v/>
      </c>
    </row>
    <row r="1319" spans="1:8" x14ac:dyDescent="0.25">
      <c r="A1319" s="1">
        <v>8617</v>
      </c>
      <c r="B1319" t="s">
        <v>487</v>
      </c>
      <c r="C1319" s="6">
        <v>42085</v>
      </c>
      <c r="D1319" s="6">
        <v>42085</v>
      </c>
      <c r="E1319" t="s">
        <v>0</v>
      </c>
      <c r="F1319" s="19">
        <v>1</v>
      </c>
      <c r="G1319" s="20" t="str">
        <f>IF(AND($C1319&gt;=بحث!$G$7,$C1319&lt;=بحث!$G$8,$E1319=بحث!$I$7),$F1319,"")</f>
        <v/>
      </c>
      <c r="H1319" s="20" t="str">
        <f>IF(AND($C1319&gt;=بحث!$G$7,$C1319&lt;=بحث!$G$8,$E1319=بحث!$I$7),IF(SUMPRODUCT(($G$1:$G1318&lt;&gt;"")*($B$1:$B1318=$B1319))=0,MAX($H$1:$H1318)+1,""),"")</f>
        <v/>
      </c>
    </row>
    <row r="1320" spans="1:8" x14ac:dyDescent="0.25">
      <c r="A1320" s="1">
        <v>8617</v>
      </c>
      <c r="B1320" t="s">
        <v>487</v>
      </c>
      <c r="C1320" s="6">
        <v>42086</v>
      </c>
      <c r="D1320" s="6">
        <v>42086</v>
      </c>
      <c r="E1320" t="s">
        <v>3</v>
      </c>
      <c r="F1320" s="19">
        <v>1</v>
      </c>
      <c r="G1320" s="20" t="str">
        <f>IF(AND($C1320&gt;=بحث!$G$7,$C1320&lt;=بحث!$G$8,$E1320=بحث!$I$7),$F1320,"")</f>
        <v/>
      </c>
      <c r="H1320" s="20" t="str">
        <f>IF(AND($C1320&gt;=بحث!$G$7,$C1320&lt;=بحث!$G$8,$E1320=بحث!$I$7),IF(SUMPRODUCT(($G$1:$G1319&lt;&gt;"")*($B$1:$B1319=$B1320))=0,MAX($H$1:$H1319)+1,""),"")</f>
        <v/>
      </c>
    </row>
    <row r="1321" spans="1:8" x14ac:dyDescent="0.25">
      <c r="A1321" s="1">
        <v>8324</v>
      </c>
      <c r="B1321" t="s">
        <v>73</v>
      </c>
      <c r="C1321" s="6">
        <v>42088</v>
      </c>
      <c r="D1321" s="6">
        <v>42089</v>
      </c>
      <c r="E1321" t="s">
        <v>0</v>
      </c>
      <c r="F1321" s="19">
        <v>2</v>
      </c>
      <c r="G1321" s="20" t="str">
        <f>IF(AND($C1321&gt;=بحث!$G$7,$C1321&lt;=بحث!$G$8,$E1321=بحث!$I$7),$F1321,"")</f>
        <v/>
      </c>
      <c r="H1321" s="20" t="str">
        <f>IF(AND($C1321&gt;=بحث!$G$7,$C1321&lt;=بحث!$G$8,$E1321=بحث!$I$7),IF(SUMPRODUCT(($G$1:$G1320&lt;&gt;"")*($B$1:$B1320=$B1321))=0,MAX($H$1:$H1320)+1,""),"")</f>
        <v/>
      </c>
    </row>
    <row r="1322" spans="1:8" x14ac:dyDescent="0.25">
      <c r="A1322" s="1">
        <v>8814</v>
      </c>
      <c r="B1322" t="s">
        <v>491</v>
      </c>
      <c r="C1322" s="6">
        <v>42085</v>
      </c>
      <c r="D1322" s="6">
        <v>42085</v>
      </c>
      <c r="E1322" t="s">
        <v>0</v>
      </c>
      <c r="F1322" s="19">
        <v>1</v>
      </c>
      <c r="G1322" s="20" t="str">
        <f>IF(AND($C1322&gt;=بحث!$G$7,$C1322&lt;=بحث!$G$8,$E1322=بحث!$I$7),$F1322,"")</f>
        <v/>
      </c>
      <c r="H1322" s="20" t="str">
        <f>IF(AND($C1322&gt;=بحث!$G$7,$C1322&lt;=بحث!$G$8,$E1322=بحث!$I$7),IF(SUMPRODUCT(($G$1:$G1321&lt;&gt;"")*($B$1:$B1321=$B1322))=0,MAX($H$1:$H1321)+1,""),"")</f>
        <v/>
      </c>
    </row>
    <row r="1323" spans="1:8" x14ac:dyDescent="0.25">
      <c r="A1323" s="1">
        <v>8653</v>
      </c>
      <c r="B1323" t="s">
        <v>32</v>
      </c>
      <c r="C1323" s="6">
        <v>42086</v>
      </c>
      <c r="D1323" s="6">
        <v>42086</v>
      </c>
      <c r="E1323" t="s">
        <v>0</v>
      </c>
      <c r="F1323" s="19">
        <v>1</v>
      </c>
      <c r="G1323" s="20" t="str">
        <f>IF(AND($C1323&gt;=بحث!$G$7,$C1323&lt;=بحث!$G$8,$E1323=بحث!$I$7),$F1323,"")</f>
        <v/>
      </c>
      <c r="H1323" s="20" t="str">
        <f>IF(AND($C1323&gt;=بحث!$G$7,$C1323&lt;=بحث!$G$8,$E1323=بحث!$I$7),IF(SUMPRODUCT(($G$1:$G1322&lt;&gt;"")*($B$1:$B1322=$B1323))=0,MAX($H$1:$H1322)+1,""),"")</f>
        <v/>
      </c>
    </row>
    <row r="1324" spans="1:8" x14ac:dyDescent="0.25">
      <c r="A1324" s="1">
        <v>8739</v>
      </c>
      <c r="B1324" t="s">
        <v>287</v>
      </c>
      <c r="C1324" s="6">
        <v>42085</v>
      </c>
      <c r="D1324" s="6">
        <v>42085</v>
      </c>
      <c r="E1324" t="s">
        <v>0</v>
      </c>
      <c r="F1324" s="19">
        <v>1</v>
      </c>
      <c r="G1324" s="20" t="str">
        <f>IF(AND($C1324&gt;=بحث!$G$7,$C1324&lt;=بحث!$G$8,$E1324=بحث!$I$7),$F1324,"")</f>
        <v/>
      </c>
      <c r="H1324" s="20" t="str">
        <f>IF(AND($C1324&gt;=بحث!$G$7,$C1324&lt;=بحث!$G$8,$E1324=بحث!$I$7),IF(SUMPRODUCT(($G$1:$G1323&lt;&gt;"")*($B$1:$B1323=$B1324))=0,MAX($H$1:$H1323)+1,""),"")</f>
        <v/>
      </c>
    </row>
    <row r="1325" spans="1:8" x14ac:dyDescent="0.25">
      <c r="A1325" s="1">
        <v>8648</v>
      </c>
      <c r="B1325" t="s">
        <v>114</v>
      </c>
      <c r="C1325" s="6">
        <v>42087</v>
      </c>
      <c r="D1325" s="6">
        <v>42089</v>
      </c>
      <c r="E1325" t="s">
        <v>0</v>
      </c>
      <c r="F1325" s="19">
        <v>3</v>
      </c>
      <c r="G1325" s="20" t="str">
        <f>IF(AND($C1325&gt;=بحث!$G$7,$C1325&lt;=بحث!$G$8,$E1325=بحث!$I$7),$F1325,"")</f>
        <v/>
      </c>
      <c r="H1325" s="20" t="str">
        <f>IF(AND($C1325&gt;=بحث!$G$7,$C1325&lt;=بحث!$G$8,$E1325=بحث!$I$7),IF(SUMPRODUCT(($G$1:$G1324&lt;&gt;"")*($B$1:$B1324=$B1325))=0,MAX($H$1:$H1324)+1,""),"")</f>
        <v/>
      </c>
    </row>
    <row r="1326" spans="1:8" x14ac:dyDescent="0.25">
      <c r="A1326" s="1">
        <v>8314</v>
      </c>
      <c r="B1326" t="s">
        <v>133</v>
      </c>
      <c r="C1326" s="6">
        <v>42087</v>
      </c>
      <c r="D1326" s="6">
        <v>42087</v>
      </c>
      <c r="E1326" t="s">
        <v>0</v>
      </c>
      <c r="F1326" s="19">
        <v>1</v>
      </c>
      <c r="G1326" s="20" t="str">
        <f>IF(AND($C1326&gt;=بحث!$G$7,$C1326&lt;=بحث!$G$8,$E1326=بحث!$I$7),$F1326,"")</f>
        <v/>
      </c>
      <c r="H1326" s="20" t="str">
        <f>IF(AND($C1326&gt;=بحث!$G$7,$C1326&lt;=بحث!$G$8,$E1326=بحث!$I$7),IF(SUMPRODUCT(($G$1:$G1325&lt;&gt;"")*($B$1:$B1325=$B1326))=0,MAX($H$1:$H1325)+1,""),"")</f>
        <v/>
      </c>
    </row>
    <row r="1327" spans="1:8" x14ac:dyDescent="0.25">
      <c r="A1327" s="1">
        <v>8841</v>
      </c>
      <c r="B1327" t="s">
        <v>174</v>
      </c>
      <c r="C1327" s="6">
        <v>42092</v>
      </c>
      <c r="D1327" s="6">
        <v>42092</v>
      </c>
      <c r="E1327" t="s">
        <v>3</v>
      </c>
      <c r="F1327" s="19">
        <v>1</v>
      </c>
      <c r="G1327" s="20" t="str">
        <f>IF(AND($C1327&gt;=بحث!$G$7,$C1327&lt;=بحث!$G$8,$E1327=بحث!$I$7),$F1327,"")</f>
        <v/>
      </c>
      <c r="H1327" s="20" t="str">
        <f>IF(AND($C1327&gt;=بحث!$G$7,$C1327&lt;=بحث!$G$8,$E1327=بحث!$I$7),IF(SUMPRODUCT(($G$1:$G1326&lt;&gt;"")*($B$1:$B1326=$B1327))=0,MAX($H$1:$H1326)+1,""),"")</f>
        <v/>
      </c>
    </row>
    <row r="1328" spans="1:8" x14ac:dyDescent="0.25">
      <c r="A1328" s="1">
        <v>8841</v>
      </c>
      <c r="B1328" t="s">
        <v>174</v>
      </c>
      <c r="C1328" s="6">
        <v>42093</v>
      </c>
      <c r="D1328" s="6">
        <v>42093</v>
      </c>
      <c r="E1328" t="s">
        <v>0</v>
      </c>
      <c r="F1328" s="19">
        <v>1</v>
      </c>
      <c r="G1328" s="20" t="str">
        <f>IF(AND($C1328&gt;=بحث!$G$7,$C1328&lt;=بحث!$G$8,$E1328=بحث!$I$7),$F1328,"")</f>
        <v/>
      </c>
      <c r="H1328" s="20" t="str">
        <f>IF(AND($C1328&gt;=بحث!$G$7,$C1328&lt;=بحث!$G$8,$E1328=بحث!$I$7),IF(SUMPRODUCT(($G$1:$G1327&lt;&gt;"")*($B$1:$B1327=$B1328))=0,MAX($H$1:$H1327)+1,""),"")</f>
        <v/>
      </c>
    </row>
    <row r="1329" spans="1:8" x14ac:dyDescent="0.25">
      <c r="A1329" s="1">
        <v>8697</v>
      </c>
      <c r="B1329" t="s">
        <v>176</v>
      </c>
      <c r="C1329" s="6">
        <v>42086</v>
      </c>
      <c r="D1329" s="6">
        <v>42087</v>
      </c>
      <c r="E1329" t="s">
        <v>0</v>
      </c>
      <c r="F1329" s="19">
        <v>2</v>
      </c>
      <c r="G1329" s="20" t="str">
        <f>IF(AND($C1329&gt;=بحث!$G$7,$C1329&lt;=بحث!$G$8,$E1329=بحث!$I$7),$F1329,"")</f>
        <v/>
      </c>
      <c r="H1329" s="20" t="str">
        <f>IF(AND($C1329&gt;=بحث!$G$7,$C1329&lt;=بحث!$G$8,$E1329=بحث!$I$7),IF(SUMPRODUCT(($G$1:$G1328&lt;&gt;"")*($B$1:$B1328=$B1329))=0,MAX($H$1:$H1328)+1,""),"")</f>
        <v/>
      </c>
    </row>
    <row r="1330" spans="1:8" x14ac:dyDescent="0.25">
      <c r="A1330" s="1">
        <v>8683</v>
      </c>
      <c r="B1330" t="s">
        <v>39</v>
      </c>
      <c r="C1330" s="6">
        <v>42086</v>
      </c>
      <c r="D1330" s="6">
        <v>42086</v>
      </c>
      <c r="E1330" t="s">
        <v>0</v>
      </c>
      <c r="F1330" s="19">
        <v>1</v>
      </c>
      <c r="G1330" s="20" t="str">
        <f>IF(AND($C1330&gt;=بحث!$G$7,$C1330&lt;=بحث!$G$8,$E1330=بحث!$I$7),$F1330,"")</f>
        <v/>
      </c>
      <c r="H1330" s="20" t="str">
        <f>IF(AND($C1330&gt;=بحث!$G$7,$C1330&lt;=بحث!$G$8,$E1330=بحث!$I$7),IF(SUMPRODUCT(($G$1:$G1329&lt;&gt;"")*($B$1:$B1329=$B1330))=0,MAX($H$1:$H1329)+1,""),"")</f>
        <v/>
      </c>
    </row>
    <row r="1331" spans="1:8" x14ac:dyDescent="0.25">
      <c r="A1331" s="1">
        <v>8656</v>
      </c>
      <c r="B1331" t="s">
        <v>33</v>
      </c>
      <c r="C1331" s="6">
        <v>42088</v>
      </c>
      <c r="D1331" s="6">
        <v>42089</v>
      </c>
      <c r="E1331" t="s">
        <v>0</v>
      </c>
      <c r="F1331" s="19">
        <v>2</v>
      </c>
      <c r="G1331" s="20" t="str">
        <f>IF(AND($C1331&gt;=بحث!$G$7,$C1331&lt;=بحث!$G$8,$E1331=بحث!$I$7),$F1331,"")</f>
        <v/>
      </c>
      <c r="H1331" s="20" t="str">
        <f>IF(AND($C1331&gt;=بحث!$G$7,$C1331&lt;=بحث!$G$8,$E1331=بحث!$I$7),IF(SUMPRODUCT(($G$1:$G1330&lt;&gt;"")*($B$1:$B1330=$B1331))=0,MAX($H$1:$H1330)+1,""),"")</f>
        <v/>
      </c>
    </row>
    <row r="1332" spans="1:8" x14ac:dyDescent="0.25">
      <c r="A1332" s="1">
        <v>8787</v>
      </c>
      <c r="B1332" t="s">
        <v>498</v>
      </c>
      <c r="C1332" s="6">
        <v>42087</v>
      </c>
      <c r="D1332" s="6">
        <v>42087</v>
      </c>
      <c r="E1332" t="s">
        <v>0</v>
      </c>
      <c r="F1332" s="19">
        <v>1</v>
      </c>
      <c r="G1332" s="20" t="str">
        <f>IF(AND($C1332&gt;=بحث!$G$7,$C1332&lt;=بحث!$G$8,$E1332=بحث!$I$7),$F1332,"")</f>
        <v/>
      </c>
      <c r="H1332" s="20" t="str">
        <f>IF(AND($C1332&gt;=بحث!$G$7,$C1332&lt;=بحث!$G$8,$E1332=بحث!$I$7),IF(SUMPRODUCT(($G$1:$G1331&lt;&gt;"")*($B$1:$B1331=$B1332))=0,MAX($H$1:$H1331)+1,""),"")</f>
        <v/>
      </c>
    </row>
    <row r="1333" spans="1:8" x14ac:dyDescent="0.25">
      <c r="A1333" s="1">
        <v>8647</v>
      </c>
      <c r="B1333" t="s">
        <v>37</v>
      </c>
      <c r="C1333" s="6">
        <v>42086</v>
      </c>
      <c r="D1333" s="6">
        <v>42086</v>
      </c>
      <c r="E1333" t="s">
        <v>0</v>
      </c>
      <c r="F1333" s="19">
        <v>1</v>
      </c>
      <c r="G1333" s="20" t="str">
        <f>IF(AND($C1333&gt;=بحث!$G$7,$C1333&lt;=بحث!$G$8,$E1333=بحث!$I$7),$F1333,"")</f>
        <v/>
      </c>
      <c r="H1333" s="20" t="str">
        <f>IF(AND($C1333&gt;=بحث!$G$7,$C1333&lt;=بحث!$G$8,$E1333=بحث!$I$7),IF(SUMPRODUCT(($G$1:$G1332&lt;&gt;"")*($B$1:$B1332=$B1333))=0,MAX($H$1:$H1332)+1,""),"")</f>
        <v/>
      </c>
    </row>
    <row r="1334" spans="1:8" x14ac:dyDescent="0.25">
      <c r="A1334" s="1">
        <v>8653</v>
      </c>
      <c r="B1334" t="s">
        <v>32</v>
      </c>
      <c r="C1334" s="6">
        <v>42093</v>
      </c>
      <c r="D1334" s="6">
        <v>42094</v>
      </c>
      <c r="E1334" t="s">
        <v>0</v>
      </c>
      <c r="F1334" s="19">
        <v>2</v>
      </c>
      <c r="G1334" s="20" t="str">
        <f>IF(AND($C1334&gt;=بحث!$G$7,$C1334&lt;=بحث!$G$8,$E1334=بحث!$I$7),$F1334,"")</f>
        <v/>
      </c>
      <c r="H1334" s="20" t="str">
        <f>IF(AND($C1334&gt;=بحث!$G$7,$C1334&lt;=بحث!$G$8,$E1334=بحث!$I$7),IF(SUMPRODUCT(($G$1:$G1333&lt;&gt;"")*($B$1:$B1333=$B1334))=0,MAX($H$1:$H1333)+1,""),"")</f>
        <v/>
      </c>
    </row>
    <row r="1335" spans="1:8" x14ac:dyDescent="0.25">
      <c r="A1335">
        <v>8861</v>
      </c>
      <c r="B1335" t="s">
        <v>172</v>
      </c>
      <c r="C1335" s="6">
        <v>42088</v>
      </c>
      <c r="D1335" s="6">
        <v>42088</v>
      </c>
      <c r="E1335" t="s">
        <v>0</v>
      </c>
      <c r="F1335" s="19">
        <v>1</v>
      </c>
      <c r="G1335" s="20" t="str">
        <f>IF(AND($C1335&gt;=بحث!$G$7,$C1335&lt;=بحث!$G$8,$E1335=بحث!$I$7),$F1335,"")</f>
        <v/>
      </c>
      <c r="H1335" s="20" t="str">
        <f>IF(AND($C1335&gt;=بحث!$G$7,$C1335&lt;=بحث!$G$8,$E1335=بحث!$I$7),IF(SUMPRODUCT(($G$1:$G1334&lt;&gt;"")*($B$1:$B1334=$B1335))=0,MAX($H$1:$H1334)+1,""),"")</f>
        <v/>
      </c>
    </row>
    <row r="1336" spans="1:8" x14ac:dyDescent="0.25">
      <c r="A1336" s="1">
        <v>8652</v>
      </c>
      <c r="B1336" t="s">
        <v>149</v>
      </c>
      <c r="C1336" s="6">
        <v>42092</v>
      </c>
      <c r="D1336" s="6">
        <v>42094</v>
      </c>
      <c r="E1336" t="s">
        <v>0</v>
      </c>
      <c r="F1336" s="19">
        <v>3</v>
      </c>
      <c r="G1336" s="20" t="str">
        <f>IF(AND($C1336&gt;=بحث!$G$7,$C1336&lt;=بحث!$G$8,$E1336=بحث!$I$7),$F1336,"")</f>
        <v/>
      </c>
      <c r="H1336" s="20" t="str">
        <f>IF(AND($C1336&gt;=بحث!$G$7,$C1336&lt;=بحث!$G$8,$E1336=بحث!$I$7),IF(SUMPRODUCT(($G$1:$G1335&lt;&gt;"")*($B$1:$B1335=$B1336))=0,MAX($H$1:$H1335)+1,""),"")</f>
        <v/>
      </c>
    </row>
    <row r="1337" spans="1:8" x14ac:dyDescent="0.25">
      <c r="A1337" s="1">
        <v>8719</v>
      </c>
      <c r="B1337" t="s">
        <v>31</v>
      </c>
      <c r="C1337" s="6">
        <v>42088</v>
      </c>
      <c r="D1337" s="6">
        <v>42088</v>
      </c>
      <c r="E1337" t="s">
        <v>0</v>
      </c>
      <c r="F1337" s="19">
        <v>1</v>
      </c>
      <c r="G1337" s="20" t="str">
        <f>IF(AND($C1337&gt;=بحث!$G$7,$C1337&lt;=بحث!$G$8,$E1337=بحث!$I$7),$F1337,"")</f>
        <v/>
      </c>
      <c r="H1337" s="20" t="str">
        <f>IF(AND($C1337&gt;=بحث!$G$7,$C1337&lt;=بحث!$G$8,$E1337=بحث!$I$7),IF(SUMPRODUCT(($G$1:$G1336&lt;&gt;"")*($B$1:$B1336=$B1337))=0,MAX($H$1:$H1336)+1,""),"")</f>
        <v/>
      </c>
    </row>
    <row r="1338" spans="1:8" x14ac:dyDescent="0.25">
      <c r="A1338" s="1">
        <v>8758</v>
      </c>
      <c r="B1338" t="s">
        <v>257</v>
      </c>
      <c r="C1338" s="6">
        <v>42089</v>
      </c>
      <c r="D1338" s="6">
        <v>42089</v>
      </c>
      <c r="E1338" t="s">
        <v>0</v>
      </c>
      <c r="F1338" s="19">
        <v>1</v>
      </c>
      <c r="G1338" s="20" t="str">
        <f>IF(AND($C1338&gt;=بحث!$G$7,$C1338&lt;=بحث!$G$8,$E1338=بحث!$I$7),$F1338,"")</f>
        <v/>
      </c>
      <c r="H1338" s="20" t="str">
        <f>IF(AND($C1338&gt;=بحث!$G$7,$C1338&lt;=بحث!$G$8,$E1338=بحث!$I$7),IF(SUMPRODUCT(($G$1:$G1337&lt;&gt;"")*($B$1:$B1337=$B1338))=0,MAX($H$1:$H1337)+1,""),"")</f>
        <v/>
      </c>
    </row>
    <row r="1339" spans="1:8" x14ac:dyDescent="0.25">
      <c r="A1339" s="1">
        <v>8814</v>
      </c>
      <c r="B1339" t="s">
        <v>491</v>
      </c>
      <c r="C1339" s="6">
        <v>42089</v>
      </c>
      <c r="D1339" s="6">
        <v>42089</v>
      </c>
      <c r="E1339" t="s">
        <v>0</v>
      </c>
      <c r="F1339" s="19">
        <v>1</v>
      </c>
      <c r="G1339" s="20" t="str">
        <f>IF(AND($C1339&gt;=بحث!$G$7,$C1339&lt;=بحث!$G$8,$E1339=بحث!$I$7),$F1339,"")</f>
        <v/>
      </c>
      <c r="H1339" s="20" t="str">
        <f>IF(AND($C1339&gt;=بحث!$G$7,$C1339&lt;=بحث!$G$8,$E1339=بحث!$I$7),IF(SUMPRODUCT(($G$1:$G1338&lt;&gt;"")*($B$1:$B1338=$B1339))=0,MAX($H$1:$H1338)+1,""),"")</f>
        <v/>
      </c>
    </row>
    <row r="1340" spans="1:8" x14ac:dyDescent="0.25">
      <c r="A1340" s="1">
        <v>8654</v>
      </c>
      <c r="B1340" t="s">
        <v>115</v>
      </c>
      <c r="C1340" s="6">
        <v>42087</v>
      </c>
      <c r="D1340" s="6">
        <v>42087</v>
      </c>
      <c r="E1340" t="s">
        <v>0</v>
      </c>
      <c r="F1340" s="19">
        <v>1</v>
      </c>
      <c r="G1340" s="20" t="str">
        <f>IF(AND($C1340&gt;=بحث!$G$7,$C1340&lt;=بحث!$G$8,$E1340=بحث!$I$7),$F1340,"")</f>
        <v/>
      </c>
      <c r="H1340" s="20" t="str">
        <f>IF(AND($C1340&gt;=بحث!$G$7,$C1340&lt;=بحث!$G$8,$E1340=بحث!$I$7),IF(SUMPRODUCT(($G$1:$G1339&lt;&gt;"")*($B$1:$B1339=$B1340))=0,MAX($H$1:$H1339)+1,""),"")</f>
        <v/>
      </c>
    </row>
    <row r="1341" spans="1:8" x14ac:dyDescent="0.25">
      <c r="A1341" s="1">
        <v>8650</v>
      </c>
      <c r="B1341" t="s">
        <v>262</v>
      </c>
      <c r="C1341" s="6">
        <v>42086</v>
      </c>
      <c r="D1341" s="6">
        <v>42086</v>
      </c>
      <c r="E1341" t="s">
        <v>0</v>
      </c>
      <c r="F1341" s="19">
        <v>1</v>
      </c>
      <c r="G1341" s="20" t="str">
        <f>IF(AND($C1341&gt;=بحث!$G$7,$C1341&lt;=بحث!$G$8,$E1341=بحث!$I$7),$F1341,"")</f>
        <v/>
      </c>
      <c r="H1341" s="20" t="str">
        <f>IF(AND($C1341&gt;=بحث!$G$7,$C1341&lt;=بحث!$G$8,$E1341=بحث!$I$7),IF(SUMPRODUCT(($G$1:$G1340&lt;&gt;"")*($B$1:$B1340=$B1341))=0,MAX($H$1:$H1340)+1,""),"")</f>
        <v/>
      </c>
    </row>
    <row r="1342" spans="1:8" x14ac:dyDescent="0.25">
      <c r="A1342" s="1">
        <v>8365</v>
      </c>
      <c r="B1342" t="s">
        <v>511</v>
      </c>
      <c r="C1342" s="6">
        <v>42092</v>
      </c>
      <c r="D1342" s="6">
        <v>42092</v>
      </c>
      <c r="E1342" t="s">
        <v>3</v>
      </c>
      <c r="F1342" s="19">
        <v>1</v>
      </c>
      <c r="G1342" s="20" t="str">
        <f>IF(AND($C1342&gt;=بحث!$G$7,$C1342&lt;=بحث!$G$8,$E1342=بحث!$I$7),$F1342,"")</f>
        <v/>
      </c>
      <c r="H1342" s="20" t="str">
        <f>IF(AND($C1342&gt;=بحث!$G$7,$C1342&lt;=بحث!$G$8,$E1342=بحث!$I$7),IF(SUMPRODUCT(($G$1:$G1341&lt;&gt;"")*($B$1:$B1341=$B1342))=0,MAX($H$1:$H1341)+1,""),"")</f>
        <v/>
      </c>
    </row>
    <row r="1343" spans="1:8" x14ac:dyDescent="0.25">
      <c r="A1343" s="1">
        <v>8753</v>
      </c>
      <c r="B1343" t="s">
        <v>77</v>
      </c>
      <c r="C1343" s="6">
        <v>42095</v>
      </c>
      <c r="D1343" s="6">
        <v>42095</v>
      </c>
      <c r="E1343" t="s">
        <v>0</v>
      </c>
      <c r="F1343" s="19">
        <v>1</v>
      </c>
      <c r="G1343" s="20" t="str">
        <f>IF(AND($C1343&gt;=بحث!$G$7,$C1343&lt;=بحث!$G$8,$E1343=بحث!$I$7),$F1343,"")</f>
        <v/>
      </c>
      <c r="H1343" s="20" t="str">
        <f>IF(AND($C1343&gt;=بحث!$G$7,$C1343&lt;=بحث!$G$8,$E1343=بحث!$I$7),IF(SUMPRODUCT(($G$1:$G1342&lt;&gt;"")*($B$1:$B1342=$B1343))=0,MAX($H$1:$H1342)+1,""),"")</f>
        <v/>
      </c>
    </row>
    <row r="1344" spans="1:8" x14ac:dyDescent="0.25">
      <c r="A1344" s="1">
        <v>8625</v>
      </c>
      <c r="B1344" t="s">
        <v>81</v>
      </c>
      <c r="C1344" s="6">
        <v>42088</v>
      </c>
      <c r="D1344" s="6">
        <v>42089</v>
      </c>
      <c r="E1344" t="s">
        <v>0</v>
      </c>
      <c r="F1344" s="19">
        <v>2</v>
      </c>
      <c r="G1344" s="20" t="str">
        <f>IF(AND($C1344&gt;=بحث!$G$7,$C1344&lt;=بحث!$G$8,$E1344=بحث!$I$7),$F1344,"")</f>
        <v/>
      </c>
      <c r="H1344" s="20" t="str">
        <f>IF(AND($C1344&gt;=بحث!$G$7,$C1344&lt;=بحث!$G$8,$E1344=بحث!$I$7),IF(SUMPRODUCT(($G$1:$G1343&lt;&gt;"")*($B$1:$B1343=$B1344))=0,MAX($H$1:$H1343)+1,""),"")</f>
        <v/>
      </c>
    </row>
    <row r="1345" spans="1:8" x14ac:dyDescent="0.25">
      <c r="A1345" s="1">
        <v>8254</v>
      </c>
      <c r="B1345" t="s">
        <v>79</v>
      </c>
      <c r="C1345" s="6">
        <v>42081</v>
      </c>
      <c r="D1345" s="6">
        <v>42082</v>
      </c>
      <c r="E1345" t="s">
        <v>3</v>
      </c>
      <c r="F1345" s="19">
        <v>2</v>
      </c>
      <c r="G1345" s="20" t="str">
        <f>IF(AND($C1345&gt;=بحث!$G$7,$C1345&lt;=بحث!$G$8,$E1345=بحث!$I$7),$F1345,"")</f>
        <v/>
      </c>
      <c r="H1345" s="20" t="str">
        <f>IF(AND($C1345&gt;=بحث!$G$7,$C1345&lt;=بحث!$G$8,$E1345=بحث!$I$7),IF(SUMPRODUCT(($G$1:$G1344&lt;&gt;"")*($B$1:$B1344=$B1345))=0,MAX($H$1:$H1344)+1,""),"")</f>
        <v/>
      </c>
    </row>
    <row r="1346" spans="1:8" x14ac:dyDescent="0.25">
      <c r="A1346" s="1">
        <v>4006</v>
      </c>
      <c r="B1346" t="s">
        <v>277</v>
      </c>
      <c r="C1346" s="6">
        <v>42087</v>
      </c>
      <c r="D1346" s="6">
        <v>42087</v>
      </c>
      <c r="E1346" t="s">
        <v>0</v>
      </c>
      <c r="F1346" s="19">
        <v>1</v>
      </c>
      <c r="G1346" s="20" t="str">
        <f>IF(AND($C1346&gt;=بحث!$G$7,$C1346&lt;=بحث!$G$8,$E1346=بحث!$I$7),$F1346,"")</f>
        <v/>
      </c>
      <c r="H1346" s="20" t="str">
        <f>IF(AND($C1346&gt;=بحث!$G$7,$C1346&lt;=بحث!$G$8,$E1346=بحث!$I$7),IF(SUMPRODUCT(($G$1:$G1345&lt;&gt;"")*($B$1:$B1345=$B1346))=0,MAX($H$1:$H1345)+1,""),"")</f>
        <v/>
      </c>
    </row>
    <row r="1347" spans="1:8" x14ac:dyDescent="0.25">
      <c r="A1347" s="1">
        <v>8281</v>
      </c>
      <c r="B1347" t="s">
        <v>16</v>
      </c>
      <c r="C1347" s="6">
        <v>42089</v>
      </c>
      <c r="D1347" s="6">
        <v>42089</v>
      </c>
      <c r="E1347" t="s">
        <v>0</v>
      </c>
      <c r="F1347" s="19">
        <v>0</v>
      </c>
      <c r="G1347" s="20" t="str">
        <f>IF(AND($C1347&gt;=بحث!$G$7,$C1347&lt;=بحث!$G$8,$E1347=بحث!$I$7),$F1347,"")</f>
        <v/>
      </c>
      <c r="H1347" s="20" t="str">
        <f>IF(AND($C1347&gt;=بحث!$G$7,$C1347&lt;=بحث!$G$8,$E1347=بحث!$I$7),IF(SUMPRODUCT(($G$1:$G1346&lt;&gt;"")*($B$1:$B1346=$B1347))=0,MAX($H$1:$H1346)+1,""),"")</f>
        <v/>
      </c>
    </row>
    <row r="1348" spans="1:8" x14ac:dyDescent="0.25">
      <c r="A1348" s="1">
        <v>8759</v>
      </c>
      <c r="B1348" t="s">
        <v>270</v>
      </c>
      <c r="C1348" s="6">
        <v>42088</v>
      </c>
      <c r="D1348" s="6">
        <v>42088</v>
      </c>
      <c r="E1348" t="s">
        <v>0</v>
      </c>
      <c r="F1348" s="19">
        <v>1</v>
      </c>
      <c r="G1348" s="20" t="str">
        <f>IF(AND($C1348&gt;=بحث!$G$7,$C1348&lt;=بحث!$G$8,$E1348=بحث!$I$7),$F1348,"")</f>
        <v/>
      </c>
      <c r="H1348" s="20" t="str">
        <f>IF(AND($C1348&gt;=بحث!$G$7,$C1348&lt;=بحث!$G$8,$E1348=بحث!$I$7),IF(SUMPRODUCT(($G$1:$G1347&lt;&gt;"")*($B$1:$B1347=$B1348))=0,MAX($H$1:$H1347)+1,""),"")</f>
        <v/>
      </c>
    </row>
    <row r="1349" spans="1:8" x14ac:dyDescent="0.25">
      <c r="A1349" s="1">
        <v>8815</v>
      </c>
      <c r="B1349" t="s">
        <v>483</v>
      </c>
      <c r="C1349" s="6">
        <v>42092</v>
      </c>
      <c r="D1349" s="6">
        <v>42093</v>
      </c>
      <c r="E1349" t="s">
        <v>0</v>
      </c>
      <c r="F1349" s="19">
        <v>2</v>
      </c>
      <c r="G1349" s="20" t="str">
        <f>IF(AND($C1349&gt;=بحث!$G$7,$C1349&lt;=بحث!$G$8,$E1349=بحث!$I$7),$F1349,"")</f>
        <v/>
      </c>
      <c r="H1349" s="20" t="str">
        <f>IF(AND($C1349&gt;=بحث!$G$7,$C1349&lt;=بحث!$G$8,$E1349=بحث!$I$7),IF(SUMPRODUCT(($G$1:$G1348&lt;&gt;"")*($B$1:$B1348=$B1349))=0,MAX($H$1:$H1348)+1,""),"")</f>
        <v/>
      </c>
    </row>
    <row r="1350" spans="1:8" x14ac:dyDescent="0.25">
      <c r="A1350" s="1">
        <v>8815</v>
      </c>
      <c r="B1350" t="s">
        <v>483</v>
      </c>
      <c r="C1350" s="6">
        <v>42094</v>
      </c>
      <c r="D1350" s="6">
        <v>42094</v>
      </c>
      <c r="E1350" t="s">
        <v>3</v>
      </c>
      <c r="F1350" s="19">
        <v>1</v>
      </c>
      <c r="G1350" s="20" t="str">
        <f>IF(AND($C1350&gt;=بحث!$G$7,$C1350&lt;=بحث!$G$8,$E1350=بحث!$I$7),$F1350,"")</f>
        <v/>
      </c>
      <c r="H1350" s="20" t="str">
        <f>IF(AND($C1350&gt;=بحث!$G$7,$C1350&lt;=بحث!$G$8,$E1350=بحث!$I$7),IF(SUMPRODUCT(($G$1:$G1349&lt;&gt;"")*($B$1:$B1349=$B1350))=0,MAX($H$1:$H1349)+1,""),"")</f>
        <v/>
      </c>
    </row>
    <row r="1351" spans="1:8" x14ac:dyDescent="0.25">
      <c r="A1351" s="1">
        <v>8127</v>
      </c>
      <c r="B1351" t="s">
        <v>17</v>
      </c>
      <c r="C1351" s="6">
        <v>42092</v>
      </c>
      <c r="D1351" s="6">
        <v>42093</v>
      </c>
      <c r="E1351" t="s">
        <v>0</v>
      </c>
      <c r="F1351" s="19">
        <v>2</v>
      </c>
      <c r="G1351" s="20" t="str">
        <f>IF(AND($C1351&gt;=بحث!$G$7,$C1351&lt;=بحث!$G$8,$E1351=بحث!$I$7),$F1351,"")</f>
        <v/>
      </c>
      <c r="H1351" s="20" t="str">
        <f>IF(AND($C1351&gt;=بحث!$G$7,$C1351&lt;=بحث!$G$8,$E1351=بحث!$I$7),IF(SUMPRODUCT(($G$1:$G1350&lt;&gt;"")*($B$1:$B1350=$B1351))=0,MAX($H$1:$H1350)+1,""),"")</f>
        <v/>
      </c>
    </row>
    <row r="1352" spans="1:8" x14ac:dyDescent="0.25">
      <c r="A1352" s="1">
        <v>8794</v>
      </c>
      <c r="B1352" t="s">
        <v>82</v>
      </c>
      <c r="C1352" s="6">
        <v>42089</v>
      </c>
      <c r="D1352" s="6">
        <v>42089</v>
      </c>
      <c r="E1352" t="s">
        <v>0</v>
      </c>
      <c r="F1352" s="19">
        <v>1</v>
      </c>
      <c r="G1352" s="20" t="str">
        <f>IF(AND($C1352&gt;=بحث!$G$7,$C1352&lt;=بحث!$G$8,$E1352=بحث!$I$7),$F1352,"")</f>
        <v/>
      </c>
      <c r="H1352" s="20" t="str">
        <f>IF(AND($C1352&gt;=بحث!$G$7,$C1352&lt;=بحث!$G$8,$E1352=بحث!$I$7),IF(SUMPRODUCT(($G$1:$G1351&lt;&gt;"")*($B$1:$B1351=$B1352))=0,MAX($H$1:$H1351)+1,""),"")</f>
        <v/>
      </c>
    </row>
    <row r="1353" spans="1:8" x14ac:dyDescent="0.25">
      <c r="A1353" s="1">
        <v>8757</v>
      </c>
      <c r="B1353" t="s">
        <v>75</v>
      </c>
      <c r="C1353" s="6">
        <v>42089</v>
      </c>
      <c r="D1353" s="6">
        <v>42089</v>
      </c>
      <c r="E1353" t="s">
        <v>0</v>
      </c>
      <c r="F1353" s="19">
        <v>1</v>
      </c>
      <c r="G1353" s="20" t="str">
        <f>IF(AND($C1353&gt;=بحث!$G$7,$C1353&lt;=بحث!$G$8,$E1353=بحث!$I$7),$F1353,"")</f>
        <v/>
      </c>
      <c r="H1353" s="20" t="str">
        <f>IF(AND($C1353&gt;=بحث!$G$7,$C1353&lt;=بحث!$G$8,$E1353=بحث!$I$7),IF(SUMPRODUCT(($G$1:$G1352&lt;&gt;"")*($B$1:$B1352=$B1353))=0,MAX($H$1:$H1352)+1,""),"")</f>
        <v/>
      </c>
    </row>
    <row r="1354" spans="1:8" x14ac:dyDescent="0.25">
      <c r="A1354" s="1">
        <v>8761</v>
      </c>
      <c r="B1354" t="s">
        <v>150</v>
      </c>
      <c r="C1354" s="6">
        <v>42089</v>
      </c>
      <c r="D1354" s="6">
        <v>42089</v>
      </c>
      <c r="E1354" t="s">
        <v>0</v>
      </c>
      <c r="F1354" s="19">
        <v>1</v>
      </c>
      <c r="G1354" s="20" t="str">
        <f>IF(AND($C1354&gt;=بحث!$G$7,$C1354&lt;=بحث!$G$8,$E1354=بحث!$I$7),$F1354,"")</f>
        <v/>
      </c>
      <c r="H1354" s="20" t="str">
        <f>IF(AND($C1354&gt;=بحث!$G$7,$C1354&lt;=بحث!$G$8,$E1354=بحث!$I$7),IF(SUMPRODUCT(($G$1:$G1353&lt;&gt;"")*($B$1:$B1353=$B1354))=0,MAX($H$1:$H1353)+1,""),"")</f>
        <v/>
      </c>
    </row>
    <row r="1355" spans="1:8" x14ac:dyDescent="0.25">
      <c r="A1355">
        <v>8881</v>
      </c>
      <c r="B1355" t="s">
        <v>192</v>
      </c>
      <c r="C1355" s="6">
        <v>42089</v>
      </c>
      <c r="D1355" s="6">
        <v>42093</v>
      </c>
      <c r="E1355" t="s">
        <v>3</v>
      </c>
      <c r="F1355" s="19">
        <v>3</v>
      </c>
      <c r="G1355" s="20" t="str">
        <f>IF(AND($C1355&gt;=بحث!$G$7,$C1355&lt;=بحث!$G$8,$E1355=بحث!$I$7),$F1355,"")</f>
        <v/>
      </c>
      <c r="H1355" s="20" t="str">
        <f>IF(AND($C1355&gt;=بحث!$G$7,$C1355&lt;=بحث!$G$8,$E1355=بحث!$I$7),IF(SUMPRODUCT(($G$1:$G1354&lt;&gt;"")*($B$1:$B1354=$B1355))=0,MAX($H$1:$H1354)+1,""),"")</f>
        <v/>
      </c>
    </row>
    <row r="1356" spans="1:8" x14ac:dyDescent="0.25">
      <c r="A1356" s="1">
        <v>8333</v>
      </c>
      <c r="B1356" t="s">
        <v>168</v>
      </c>
      <c r="C1356" s="6">
        <v>42089</v>
      </c>
      <c r="D1356" s="6">
        <v>42089</v>
      </c>
      <c r="E1356" t="s">
        <v>0</v>
      </c>
      <c r="F1356" s="19">
        <v>1</v>
      </c>
      <c r="G1356" s="20" t="str">
        <f>IF(AND($C1356&gt;=بحث!$G$7,$C1356&lt;=بحث!$G$8,$E1356=بحث!$I$7),$F1356,"")</f>
        <v/>
      </c>
      <c r="H1356" s="20" t="str">
        <f>IF(AND($C1356&gt;=بحث!$G$7,$C1356&lt;=بحث!$G$8,$E1356=بحث!$I$7),IF(SUMPRODUCT(($G$1:$G1355&lt;&gt;"")*($B$1:$B1355=$B1356))=0,MAX($H$1:$H1355)+1,""),"")</f>
        <v/>
      </c>
    </row>
    <row r="1357" spans="1:8" x14ac:dyDescent="0.25">
      <c r="A1357" s="1">
        <v>8008</v>
      </c>
      <c r="B1357" t="s">
        <v>84</v>
      </c>
      <c r="C1357" s="6">
        <v>42099</v>
      </c>
      <c r="D1357" s="6">
        <v>42103</v>
      </c>
      <c r="E1357" t="s">
        <v>3</v>
      </c>
      <c r="F1357" s="19">
        <v>5</v>
      </c>
      <c r="G1357" s="20" t="str">
        <f>IF(AND($C1357&gt;=بحث!$G$7,$C1357&lt;=بحث!$G$8,$E1357=بحث!$I$7),$F1357,"")</f>
        <v/>
      </c>
      <c r="H1357" s="20" t="str">
        <f>IF(AND($C1357&gt;=بحث!$G$7,$C1357&lt;=بحث!$G$8,$E1357=بحث!$I$7),IF(SUMPRODUCT(($G$1:$G1356&lt;&gt;"")*($B$1:$B1356=$B1357))=0,MAX($H$1:$H1356)+1,""),"")</f>
        <v/>
      </c>
    </row>
    <row r="1358" spans="1:8" x14ac:dyDescent="0.25">
      <c r="A1358" s="1">
        <v>8008</v>
      </c>
      <c r="B1358" t="s">
        <v>84</v>
      </c>
      <c r="C1358" s="6">
        <v>42092</v>
      </c>
      <c r="D1358" s="6">
        <v>42096</v>
      </c>
      <c r="E1358" t="s">
        <v>3</v>
      </c>
      <c r="F1358" s="19">
        <v>5</v>
      </c>
      <c r="G1358" s="20" t="str">
        <f>IF(AND($C1358&gt;=بحث!$G$7,$C1358&lt;=بحث!$G$8,$E1358=بحث!$I$7),$F1358,"")</f>
        <v/>
      </c>
      <c r="H1358" s="20" t="str">
        <f>IF(AND($C1358&gt;=بحث!$G$7,$C1358&lt;=بحث!$G$8,$E1358=بحث!$I$7),IF(SUMPRODUCT(($G$1:$G1357&lt;&gt;"")*($B$1:$B1357=$B1358))=0,MAX($H$1:$H1357)+1,""),"")</f>
        <v/>
      </c>
    </row>
    <row r="1359" spans="1:8" x14ac:dyDescent="0.25">
      <c r="A1359" s="1">
        <v>8763</v>
      </c>
      <c r="B1359" t="s">
        <v>63</v>
      </c>
      <c r="C1359" s="6">
        <v>42096</v>
      </c>
      <c r="D1359" s="6">
        <v>42096</v>
      </c>
      <c r="E1359" t="s">
        <v>3</v>
      </c>
      <c r="F1359" s="19">
        <v>1</v>
      </c>
      <c r="G1359" s="20" t="str">
        <f>IF(AND($C1359&gt;=بحث!$G$7,$C1359&lt;=بحث!$G$8,$E1359=بحث!$I$7),$F1359,"")</f>
        <v/>
      </c>
      <c r="H1359" s="20" t="str">
        <f>IF(AND($C1359&gt;=بحث!$G$7,$C1359&lt;=بحث!$G$8,$E1359=بحث!$I$7),IF(SUMPRODUCT(($G$1:$G1358&lt;&gt;"")*($B$1:$B1358=$B1359))=0,MAX($H$1:$H1358)+1,""),"")</f>
        <v/>
      </c>
    </row>
    <row r="1360" spans="1:8" x14ac:dyDescent="0.25">
      <c r="A1360" s="1">
        <v>8213</v>
      </c>
      <c r="B1360" t="s">
        <v>46</v>
      </c>
      <c r="C1360" s="6">
        <v>42099</v>
      </c>
      <c r="D1360" s="6">
        <v>42099</v>
      </c>
      <c r="E1360" t="s">
        <v>3</v>
      </c>
      <c r="F1360" s="19">
        <v>1</v>
      </c>
      <c r="G1360" s="20" t="str">
        <f>IF(AND($C1360&gt;=بحث!$G$7,$C1360&lt;=بحث!$G$8,$E1360=بحث!$I$7),$F1360,"")</f>
        <v/>
      </c>
      <c r="H1360" s="20" t="str">
        <f>IF(AND($C1360&gt;=بحث!$G$7,$C1360&lt;=بحث!$G$8,$E1360=بحث!$I$7),IF(SUMPRODUCT(($G$1:$G1359&lt;&gt;"")*($B$1:$B1359=$B1360))=0,MAX($H$1:$H1359)+1,""),"")</f>
        <v/>
      </c>
    </row>
    <row r="1361" spans="1:8" x14ac:dyDescent="0.25">
      <c r="A1361" s="1">
        <v>8213</v>
      </c>
      <c r="B1361" t="s">
        <v>46</v>
      </c>
      <c r="C1361" s="6">
        <v>42094</v>
      </c>
      <c r="D1361" s="6">
        <v>42095</v>
      </c>
      <c r="E1361" t="s">
        <v>3</v>
      </c>
      <c r="F1361" s="19">
        <v>2</v>
      </c>
      <c r="G1361" s="20" t="str">
        <f>IF(AND($C1361&gt;=بحث!$G$7,$C1361&lt;=بحث!$G$8,$E1361=بحث!$I$7),$F1361,"")</f>
        <v/>
      </c>
      <c r="H1361" s="20" t="str">
        <f>IF(AND($C1361&gt;=بحث!$G$7,$C1361&lt;=بحث!$G$8,$E1361=بحث!$I$7),IF(SUMPRODUCT(($G$1:$G1360&lt;&gt;"")*($B$1:$B1360=$B1361))=0,MAX($H$1:$H1360)+1,""),"")</f>
        <v/>
      </c>
    </row>
    <row r="1362" spans="1:8" x14ac:dyDescent="0.25">
      <c r="A1362" s="1">
        <v>8695</v>
      </c>
      <c r="B1362" t="s">
        <v>145</v>
      </c>
      <c r="C1362" s="6">
        <v>42107</v>
      </c>
      <c r="D1362" s="6">
        <v>42107</v>
      </c>
      <c r="E1362" t="s">
        <v>3</v>
      </c>
      <c r="F1362" s="19">
        <v>1</v>
      </c>
      <c r="G1362" s="20" t="str">
        <f>IF(AND($C1362&gt;=بحث!$G$7,$C1362&lt;=بحث!$G$8,$E1362=بحث!$I$7),$F1362,"")</f>
        <v/>
      </c>
      <c r="H1362" s="20" t="str">
        <f>IF(AND($C1362&gt;=بحث!$G$7,$C1362&lt;=بحث!$G$8,$E1362=بحث!$I$7),IF(SUMPRODUCT(($G$1:$G1361&lt;&gt;"")*($B$1:$B1361=$B1362))=0,MAX($H$1:$H1361)+1,""),"")</f>
        <v/>
      </c>
    </row>
    <row r="1363" spans="1:8" x14ac:dyDescent="0.25">
      <c r="A1363" s="1">
        <v>8846</v>
      </c>
      <c r="B1363" t="s">
        <v>49</v>
      </c>
      <c r="C1363" s="6">
        <v>42054</v>
      </c>
      <c r="D1363" s="6">
        <v>42054</v>
      </c>
      <c r="E1363" t="s">
        <v>0</v>
      </c>
      <c r="F1363" s="19">
        <v>1</v>
      </c>
      <c r="G1363" s="20" t="str">
        <f>IF(AND($C1363&gt;=بحث!$G$7,$C1363&lt;=بحث!$G$8,$E1363=بحث!$I$7),$F1363,"")</f>
        <v/>
      </c>
      <c r="H1363" s="20" t="str">
        <f>IF(AND($C1363&gt;=بحث!$G$7,$C1363&lt;=بحث!$G$8,$E1363=بحث!$I$7),IF(SUMPRODUCT(($G$1:$G1362&lt;&gt;"")*($B$1:$B1362=$B1363))=0,MAX($H$1:$H1362)+1,""),"")</f>
        <v/>
      </c>
    </row>
    <row r="1364" spans="1:8" x14ac:dyDescent="0.25">
      <c r="A1364">
        <v>8880</v>
      </c>
      <c r="B1364" t="s">
        <v>288</v>
      </c>
      <c r="C1364" s="6">
        <v>42089</v>
      </c>
      <c r="D1364" s="6">
        <v>42089</v>
      </c>
      <c r="E1364" t="s">
        <v>0</v>
      </c>
      <c r="F1364" s="19">
        <v>1</v>
      </c>
      <c r="G1364" s="20" t="str">
        <f>IF(AND($C1364&gt;=بحث!$G$7,$C1364&lt;=بحث!$G$8,$E1364=بحث!$I$7),$F1364,"")</f>
        <v/>
      </c>
      <c r="H1364" s="20" t="str">
        <f>IF(AND($C1364&gt;=بحث!$G$7,$C1364&lt;=بحث!$G$8,$E1364=بحث!$I$7),IF(SUMPRODUCT(($G$1:$G1363&lt;&gt;"")*($B$1:$B1363=$B1364))=0,MAX($H$1:$H1363)+1,""),"")</f>
        <v/>
      </c>
    </row>
    <row r="1365" spans="1:8" x14ac:dyDescent="0.25">
      <c r="A1365">
        <v>8875</v>
      </c>
      <c r="B1365" t="s">
        <v>241</v>
      </c>
      <c r="C1365" s="6">
        <v>42096</v>
      </c>
      <c r="D1365" s="6">
        <v>42096</v>
      </c>
      <c r="E1365" t="s">
        <v>3</v>
      </c>
      <c r="F1365" s="19">
        <v>1</v>
      </c>
      <c r="G1365" s="20" t="str">
        <f>IF(AND($C1365&gt;=بحث!$G$7,$C1365&lt;=بحث!$G$8,$E1365=بحث!$I$7),$F1365,"")</f>
        <v/>
      </c>
      <c r="H1365" s="20" t="str">
        <f>IF(AND($C1365&gt;=بحث!$G$7,$C1365&lt;=بحث!$G$8,$E1365=بحث!$I$7),IF(SUMPRODUCT(($G$1:$G1364&lt;&gt;"")*($B$1:$B1364=$B1365))=0,MAX($H$1:$H1364)+1,""),"")</f>
        <v/>
      </c>
    </row>
    <row r="1366" spans="1:8" x14ac:dyDescent="0.25">
      <c r="A1366" s="1">
        <v>8788</v>
      </c>
      <c r="B1366" t="s">
        <v>480</v>
      </c>
      <c r="C1366" s="6">
        <v>42106</v>
      </c>
      <c r="D1366" s="6">
        <v>42106</v>
      </c>
      <c r="E1366" t="s">
        <v>0</v>
      </c>
      <c r="F1366" s="19">
        <v>1</v>
      </c>
      <c r="G1366" s="20" t="str">
        <f>IF(AND($C1366&gt;=بحث!$G$7,$C1366&lt;=بحث!$G$8,$E1366=بحث!$I$7),$F1366,"")</f>
        <v/>
      </c>
      <c r="H1366" s="20" t="str">
        <f>IF(AND($C1366&gt;=بحث!$G$7,$C1366&lt;=بحث!$G$8,$E1366=بحث!$I$7),IF(SUMPRODUCT(($G$1:$G1365&lt;&gt;"")*($B$1:$B1365=$B1366))=0,MAX($H$1:$H1365)+1,""),"")</f>
        <v/>
      </c>
    </row>
    <row r="1367" spans="1:8" x14ac:dyDescent="0.25">
      <c r="A1367" s="1">
        <v>8299</v>
      </c>
      <c r="B1367" t="s">
        <v>62</v>
      </c>
      <c r="C1367" s="6">
        <v>42103</v>
      </c>
      <c r="D1367" s="6">
        <v>42103</v>
      </c>
      <c r="E1367" t="s">
        <v>0</v>
      </c>
      <c r="F1367" s="19">
        <v>1</v>
      </c>
      <c r="G1367" s="20" t="str">
        <f>IF(AND($C1367&gt;=بحث!$G$7,$C1367&lt;=بحث!$G$8,$E1367=بحث!$I$7),$F1367,"")</f>
        <v/>
      </c>
      <c r="H1367" s="20" t="str">
        <f>IF(AND($C1367&gt;=بحث!$G$7,$C1367&lt;=بحث!$G$8,$E1367=بحث!$I$7),IF(SUMPRODUCT(($G$1:$G1366&lt;&gt;"")*($B$1:$B1366=$B1367))=0,MAX($H$1:$H1366)+1,""),"")</f>
        <v/>
      </c>
    </row>
    <row r="1368" spans="1:8" x14ac:dyDescent="0.25">
      <c r="A1368" s="1">
        <v>8834</v>
      </c>
      <c r="B1368" t="s">
        <v>91</v>
      </c>
      <c r="C1368" s="6">
        <v>42095</v>
      </c>
      <c r="D1368" s="6">
        <v>42095</v>
      </c>
      <c r="E1368" t="s">
        <v>3</v>
      </c>
      <c r="F1368" s="19">
        <v>1</v>
      </c>
      <c r="G1368" s="20" t="str">
        <f>IF(AND($C1368&gt;=بحث!$G$7,$C1368&lt;=بحث!$G$8,$E1368=بحث!$I$7),$F1368,"")</f>
        <v/>
      </c>
      <c r="H1368" s="20" t="str">
        <f>IF(AND($C1368&gt;=بحث!$G$7,$C1368&lt;=بحث!$G$8,$E1368=بحث!$I$7),IF(SUMPRODUCT(($G$1:$G1367&lt;&gt;"")*($B$1:$B1367=$B1368))=0,MAX($H$1:$H1367)+1,""),"")</f>
        <v/>
      </c>
    </row>
    <row r="1369" spans="1:8" x14ac:dyDescent="0.25">
      <c r="A1369" s="1">
        <v>8839</v>
      </c>
      <c r="B1369" t="s">
        <v>289</v>
      </c>
      <c r="C1369" s="6">
        <v>42099</v>
      </c>
      <c r="D1369" s="6">
        <v>42103</v>
      </c>
      <c r="E1369" t="s">
        <v>3</v>
      </c>
      <c r="F1369" s="19">
        <v>5</v>
      </c>
      <c r="G1369" s="20" t="str">
        <f>IF(AND($C1369&gt;=بحث!$G$7,$C1369&lt;=بحث!$G$8,$E1369=بحث!$I$7),$F1369,"")</f>
        <v/>
      </c>
      <c r="H1369" s="20" t="str">
        <f>IF(AND($C1369&gt;=بحث!$G$7,$C1369&lt;=بحث!$G$8,$E1369=بحث!$I$7),IF(SUMPRODUCT(($G$1:$G1368&lt;&gt;"")*($B$1:$B1368=$B1369))=0,MAX($H$1:$H1368)+1,""),"")</f>
        <v/>
      </c>
    </row>
    <row r="1370" spans="1:8" x14ac:dyDescent="0.25">
      <c r="A1370" s="1">
        <v>8839</v>
      </c>
      <c r="B1370" t="s">
        <v>289</v>
      </c>
      <c r="C1370" s="6">
        <v>42074</v>
      </c>
      <c r="D1370" s="6">
        <v>42074</v>
      </c>
      <c r="E1370" t="s">
        <v>3</v>
      </c>
      <c r="F1370" s="19">
        <v>1</v>
      </c>
      <c r="G1370" s="20" t="str">
        <f>IF(AND($C1370&gt;=بحث!$G$7,$C1370&lt;=بحث!$G$8,$E1370=بحث!$I$7),$F1370,"")</f>
        <v/>
      </c>
      <c r="H1370" s="20" t="str">
        <f>IF(AND($C1370&gt;=بحث!$G$7,$C1370&lt;=بحث!$G$8,$E1370=بحث!$I$7),IF(SUMPRODUCT(($G$1:$G1369&lt;&gt;"")*($B$1:$B1369=$B1370))=0,MAX($H$1:$H1369)+1,""),"")</f>
        <v/>
      </c>
    </row>
    <row r="1371" spans="1:8" x14ac:dyDescent="0.25">
      <c r="A1371" s="1">
        <v>8214</v>
      </c>
      <c r="B1371" t="s">
        <v>290</v>
      </c>
      <c r="C1371" s="6">
        <v>42094</v>
      </c>
      <c r="D1371" s="6">
        <v>42094</v>
      </c>
      <c r="E1371" t="s">
        <v>3</v>
      </c>
      <c r="F1371" s="19">
        <v>1</v>
      </c>
      <c r="G1371" s="20" t="str">
        <f>IF(AND($C1371&gt;=بحث!$G$7,$C1371&lt;=بحث!$G$8,$E1371=بحث!$I$7),$F1371,"")</f>
        <v/>
      </c>
      <c r="H1371" s="20" t="str">
        <f>IF(AND($C1371&gt;=بحث!$G$7,$C1371&lt;=بحث!$G$8,$E1371=بحث!$I$7),IF(SUMPRODUCT(($G$1:$G1370&lt;&gt;"")*($B$1:$B1370=$B1371))=0,MAX($H$1:$H1370)+1,""),"")</f>
        <v/>
      </c>
    </row>
    <row r="1372" spans="1:8" x14ac:dyDescent="0.25">
      <c r="A1372" s="1">
        <v>8623</v>
      </c>
      <c r="B1372" t="s">
        <v>125</v>
      </c>
      <c r="C1372" s="6">
        <v>42096</v>
      </c>
      <c r="D1372" s="6">
        <v>42096</v>
      </c>
      <c r="E1372" t="s">
        <v>3</v>
      </c>
      <c r="F1372" s="19">
        <v>1</v>
      </c>
      <c r="G1372" s="20" t="str">
        <f>IF(AND($C1372&gt;=بحث!$G$7,$C1372&lt;=بحث!$G$8,$E1372=بحث!$I$7),$F1372,"")</f>
        <v/>
      </c>
      <c r="H1372" s="20" t="str">
        <f>IF(AND($C1372&gt;=بحث!$G$7,$C1372&lt;=بحث!$G$8,$E1372=بحث!$I$7),IF(SUMPRODUCT(($G$1:$G1371&lt;&gt;"")*($B$1:$B1371=$B1372))=0,MAX($H$1:$H1371)+1,""),"")</f>
        <v/>
      </c>
    </row>
    <row r="1373" spans="1:8" x14ac:dyDescent="0.25">
      <c r="A1373" s="1">
        <v>8313</v>
      </c>
      <c r="B1373" t="s">
        <v>83</v>
      </c>
      <c r="C1373" s="6">
        <v>42089</v>
      </c>
      <c r="D1373" s="6">
        <v>42089</v>
      </c>
      <c r="E1373" t="s">
        <v>0</v>
      </c>
      <c r="F1373" s="19">
        <v>1</v>
      </c>
      <c r="G1373" s="20" t="str">
        <f>IF(AND($C1373&gt;=بحث!$G$7,$C1373&lt;=بحث!$G$8,$E1373=بحث!$I$7),$F1373,"")</f>
        <v/>
      </c>
      <c r="H1373" s="20" t="str">
        <f>IF(AND($C1373&gt;=بحث!$G$7,$C1373&lt;=بحث!$G$8,$E1373=بحث!$I$7),IF(SUMPRODUCT(($G$1:$G1372&lt;&gt;"")*($B$1:$B1372=$B1373))=0,MAX($H$1:$H1372)+1,""),"")</f>
        <v/>
      </c>
    </row>
    <row r="1374" spans="1:8" x14ac:dyDescent="0.25">
      <c r="A1374" s="1">
        <v>8332</v>
      </c>
      <c r="B1374" t="s">
        <v>65</v>
      </c>
      <c r="C1374" s="6">
        <v>42094</v>
      </c>
      <c r="D1374" s="6">
        <v>42094</v>
      </c>
      <c r="E1374" t="s">
        <v>0</v>
      </c>
      <c r="F1374" s="19">
        <v>1</v>
      </c>
      <c r="G1374" s="20" t="str">
        <f>IF(AND($C1374&gt;=بحث!$G$7,$C1374&lt;=بحث!$G$8,$E1374=بحث!$I$7),$F1374,"")</f>
        <v/>
      </c>
      <c r="H1374" s="20" t="str">
        <f>IF(AND($C1374&gt;=بحث!$G$7,$C1374&lt;=بحث!$G$8,$E1374=بحث!$I$7),IF(SUMPRODUCT(($G$1:$G1373&lt;&gt;"")*($B$1:$B1373=$B1374))=0,MAX($H$1:$H1373)+1,""),"")</f>
        <v/>
      </c>
    </row>
    <row r="1375" spans="1:8" x14ac:dyDescent="0.25">
      <c r="A1375" s="1">
        <v>8824</v>
      </c>
      <c r="B1375" t="s">
        <v>93</v>
      </c>
      <c r="C1375" s="6">
        <v>42092</v>
      </c>
      <c r="D1375" s="6">
        <v>42094</v>
      </c>
      <c r="E1375" t="s">
        <v>6</v>
      </c>
      <c r="F1375" s="19">
        <v>3</v>
      </c>
      <c r="G1375" s="20" t="str">
        <f>IF(AND($C1375&gt;=بحث!$G$7,$C1375&lt;=بحث!$G$8,$E1375=بحث!$I$7),$F1375,"")</f>
        <v/>
      </c>
      <c r="H1375" s="20" t="str">
        <f>IF(AND($C1375&gt;=بحث!$G$7,$C1375&lt;=بحث!$G$8,$E1375=بحث!$I$7),IF(SUMPRODUCT(($G$1:$G1374&lt;&gt;"")*($B$1:$B1374=$B1375))=0,MAX($H$1:$H1374)+1,""),"")</f>
        <v/>
      </c>
    </row>
    <row r="1376" spans="1:8" x14ac:dyDescent="0.25">
      <c r="A1376" s="1">
        <v>8852</v>
      </c>
      <c r="B1376" t="s">
        <v>102</v>
      </c>
      <c r="C1376" s="6">
        <v>42086</v>
      </c>
      <c r="D1376" s="6">
        <v>42086</v>
      </c>
      <c r="E1376" t="s">
        <v>0</v>
      </c>
      <c r="F1376" s="19">
        <v>1</v>
      </c>
      <c r="G1376" s="20" t="str">
        <f>IF(AND($C1376&gt;=بحث!$G$7,$C1376&lt;=بحث!$G$8,$E1376=بحث!$I$7),$F1376,"")</f>
        <v/>
      </c>
      <c r="H1376" s="20" t="str">
        <f>IF(AND($C1376&gt;=بحث!$G$7,$C1376&lt;=بحث!$G$8,$E1376=بحث!$I$7),IF(SUMPRODUCT(($G$1:$G1375&lt;&gt;"")*($B$1:$B1375=$B1376))=0,MAX($H$1:$H1375)+1,""),"")</f>
        <v/>
      </c>
    </row>
    <row r="1377" spans="1:8" x14ac:dyDescent="0.25">
      <c r="A1377" s="1">
        <v>8720</v>
      </c>
      <c r="B1377" t="s">
        <v>4</v>
      </c>
      <c r="C1377" s="6">
        <v>42099</v>
      </c>
      <c r="D1377" s="6">
        <v>42099</v>
      </c>
      <c r="E1377" t="s">
        <v>464</v>
      </c>
      <c r="F1377" s="19">
        <v>1</v>
      </c>
      <c r="G1377" s="20" t="str">
        <f>IF(AND($C1377&gt;=بحث!$G$7,$C1377&lt;=بحث!$G$8,$E1377=بحث!$I$7),$F1377,"")</f>
        <v/>
      </c>
      <c r="H1377" s="20" t="str">
        <f>IF(AND($C1377&gt;=بحث!$G$7,$C1377&lt;=بحث!$G$8,$E1377=بحث!$I$7),IF(SUMPRODUCT(($G$1:$G1376&lt;&gt;"")*($B$1:$B1376=$B1377))=0,MAX($H$1:$H1376)+1,""),"")</f>
        <v/>
      </c>
    </row>
    <row r="1378" spans="1:8" x14ac:dyDescent="0.25">
      <c r="A1378" s="1">
        <v>8633</v>
      </c>
      <c r="B1378" t="s">
        <v>493</v>
      </c>
      <c r="C1378" s="6">
        <v>42106</v>
      </c>
      <c r="D1378" s="6">
        <v>42106</v>
      </c>
      <c r="E1378" t="s">
        <v>3</v>
      </c>
      <c r="F1378" s="19">
        <v>1</v>
      </c>
      <c r="G1378" s="20" t="str">
        <f>IF(AND($C1378&gt;=بحث!$G$7,$C1378&lt;=بحث!$G$8,$E1378=بحث!$I$7),$F1378,"")</f>
        <v/>
      </c>
      <c r="H1378" s="20" t="str">
        <f>IF(AND($C1378&gt;=بحث!$G$7,$C1378&lt;=بحث!$G$8,$E1378=بحث!$I$7),IF(SUMPRODUCT(($G$1:$G1377&lt;&gt;"")*($B$1:$B1377=$B1378))=0,MAX($H$1:$H1377)+1,""),"")</f>
        <v/>
      </c>
    </row>
    <row r="1379" spans="1:8" x14ac:dyDescent="0.25">
      <c r="A1379" s="1">
        <v>8313</v>
      </c>
      <c r="B1379" t="s">
        <v>83</v>
      </c>
      <c r="C1379" s="6">
        <v>42089</v>
      </c>
      <c r="D1379" s="6">
        <v>42089</v>
      </c>
      <c r="E1379" t="s">
        <v>3</v>
      </c>
      <c r="F1379" s="19">
        <v>1</v>
      </c>
      <c r="G1379" s="20" t="str">
        <f>IF(AND($C1379&gt;=بحث!$G$7,$C1379&lt;=بحث!$G$8,$E1379=بحث!$I$7),$F1379,"")</f>
        <v/>
      </c>
      <c r="H1379" s="20" t="str">
        <f>IF(AND($C1379&gt;=بحث!$G$7,$C1379&lt;=بحث!$G$8,$E1379=بحث!$I$7),IF(SUMPRODUCT(($G$1:$G1378&lt;&gt;"")*($B$1:$B1378=$B1379))=0,MAX($H$1:$H1378)+1,""),"")</f>
        <v/>
      </c>
    </row>
    <row r="1380" spans="1:8" x14ac:dyDescent="0.25">
      <c r="A1380" s="1">
        <v>8635</v>
      </c>
      <c r="B1380" t="s">
        <v>249</v>
      </c>
      <c r="C1380" s="6">
        <v>42026</v>
      </c>
      <c r="D1380" s="6">
        <v>42026</v>
      </c>
      <c r="E1380" t="s">
        <v>0</v>
      </c>
      <c r="F1380" s="19">
        <v>1</v>
      </c>
      <c r="G1380" s="20" t="str">
        <f>IF(AND($C1380&gt;=بحث!$G$7,$C1380&lt;=بحث!$G$8,$E1380=بحث!$I$7),$F1380,"")</f>
        <v/>
      </c>
      <c r="H1380" s="20" t="str">
        <f>IF(AND($C1380&gt;=بحث!$G$7,$C1380&lt;=بحث!$G$8,$E1380=بحث!$I$7),IF(SUMPRODUCT(($G$1:$G1379&lt;&gt;"")*($B$1:$B1379=$B1380))=0,MAX($H$1:$H1379)+1,""),"")</f>
        <v/>
      </c>
    </row>
    <row r="1381" spans="1:8" x14ac:dyDescent="0.25">
      <c r="A1381" s="1">
        <v>8610</v>
      </c>
      <c r="B1381" t="s">
        <v>291</v>
      </c>
      <c r="C1381" s="6">
        <v>42036</v>
      </c>
      <c r="D1381" s="6">
        <v>42038</v>
      </c>
      <c r="E1381" t="s">
        <v>3</v>
      </c>
      <c r="F1381" s="19">
        <v>3</v>
      </c>
      <c r="G1381" s="20" t="str">
        <f>IF(AND($C1381&gt;=بحث!$G$7,$C1381&lt;=بحث!$G$8,$E1381=بحث!$I$7),$F1381,"")</f>
        <v/>
      </c>
      <c r="H1381" s="20" t="str">
        <f>IF(AND($C1381&gt;=بحث!$G$7,$C1381&lt;=بحث!$G$8,$E1381=بحث!$I$7),IF(SUMPRODUCT(($G$1:$G1380&lt;&gt;"")*($B$1:$B1380=$B1381))=0,MAX($H$1:$H1380)+1,""),"")</f>
        <v/>
      </c>
    </row>
    <row r="1382" spans="1:8" x14ac:dyDescent="0.25">
      <c r="A1382" s="1">
        <v>8705</v>
      </c>
      <c r="B1382" t="s">
        <v>490</v>
      </c>
      <c r="C1382" s="6">
        <v>42019</v>
      </c>
      <c r="D1382" s="6">
        <v>42019</v>
      </c>
      <c r="E1382" t="s">
        <v>3</v>
      </c>
      <c r="F1382" s="19">
        <v>1</v>
      </c>
      <c r="G1382" s="20" t="str">
        <f>IF(AND($C1382&gt;=بحث!$G$7,$C1382&lt;=بحث!$G$8,$E1382=بحث!$I$7),$F1382,"")</f>
        <v/>
      </c>
      <c r="H1382" s="20" t="str">
        <f>IF(AND($C1382&gt;=بحث!$G$7,$C1382&lt;=بحث!$G$8,$E1382=بحث!$I$7),IF(SUMPRODUCT(($G$1:$G1381&lt;&gt;"")*($B$1:$B1381=$B1382))=0,MAX($H$1:$H1381)+1,""),"")</f>
        <v/>
      </c>
    </row>
    <row r="1383" spans="1:8" x14ac:dyDescent="0.25">
      <c r="A1383" s="1">
        <v>8830</v>
      </c>
      <c r="B1383" t="s">
        <v>43</v>
      </c>
      <c r="C1383" s="6">
        <v>42043</v>
      </c>
      <c r="D1383" s="6">
        <v>42043</v>
      </c>
      <c r="E1383" t="s">
        <v>3</v>
      </c>
      <c r="F1383" s="19">
        <v>1</v>
      </c>
      <c r="G1383" s="20" t="str">
        <f>IF(AND($C1383&gt;=بحث!$G$7,$C1383&lt;=بحث!$G$8,$E1383=بحث!$I$7),$F1383,"")</f>
        <v/>
      </c>
      <c r="H1383" s="20" t="str">
        <f>IF(AND($C1383&gt;=بحث!$G$7,$C1383&lt;=بحث!$G$8,$E1383=بحث!$I$7),IF(SUMPRODUCT(($G$1:$G1382&lt;&gt;"")*($B$1:$B1382=$B1383))=0,MAX($H$1:$H1382)+1,""),"")</f>
        <v/>
      </c>
    </row>
    <row r="1384" spans="1:8" x14ac:dyDescent="0.25">
      <c r="A1384" s="1">
        <v>8801</v>
      </c>
      <c r="B1384" t="s">
        <v>182</v>
      </c>
      <c r="C1384" s="6">
        <v>42018</v>
      </c>
      <c r="D1384" s="6">
        <v>42018</v>
      </c>
      <c r="E1384" t="s">
        <v>3</v>
      </c>
      <c r="F1384" s="19">
        <v>1</v>
      </c>
      <c r="G1384" s="20" t="str">
        <f>IF(AND($C1384&gt;=بحث!$G$7,$C1384&lt;=بحث!$G$8,$E1384=بحث!$I$7),$F1384,"")</f>
        <v/>
      </c>
      <c r="H1384" s="20" t="str">
        <f>IF(AND($C1384&gt;=بحث!$G$7,$C1384&lt;=بحث!$G$8,$E1384=بحث!$I$7),IF(SUMPRODUCT(($G$1:$G1383&lt;&gt;"")*($B$1:$B1383=$B1384))=0,MAX($H$1:$H1383)+1,""),"")</f>
        <v/>
      </c>
    </row>
    <row r="1385" spans="1:8" x14ac:dyDescent="0.25">
      <c r="A1385" s="1">
        <v>8801</v>
      </c>
      <c r="B1385" t="s">
        <v>182</v>
      </c>
      <c r="C1385" s="6">
        <v>42026</v>
      </c>
      <c r="D1385" s="6">
        <v>42026</v>
      </c>
      <c r="E1385" t="s">
        <v>3</v>
      </c>
      <c r="F1385" s="19">
        <v>1</v>
      </c>
      <c r="G1385" s="20" t="str">
        <f>IF(AND($C1385&gt;=بحث!$G$7,$C1385&lt;=بحث!$G$8,$E1385=بحث!$I$7),$F1385,"")</f>
        <v/>
      </c>
      <c r="H1385" s="20" t="str">
        <f>IF(AND($C1385&gt;=بحث!$G$7,$C1385&lt;=بحث!$G$8,$E1385=بحث!$I$7),IF(SUMPRODUCT(($G$1:$G1384&lt;&gt;"")*($B$1:$B1384=$B1385))=0,MAX($H$1:$H1384)+1,""),"")</f>
        <v/>
      </c>
    </row>
    <row r="1386" spans="1:8" x14ac:dyDescent="0.25">
      <c r="A1386" s="1">
        <v>8808</v>
      </c>
      <c r="B1386" t="s">
        <v>510</v>
      </c>
      <c r="C1386" s="6">
        <v>42025</v>
      </c>
      <c r="D1386" s="6">
        <v>42025</v>
      </c>
      <c r="E1386" t="s">
        <v>3</v>
      </c>
      <c r="F1386" s="19">
        <v>1</v>
      </c>
      <c r="G1386" s="20" t="str">
        <f>IF(AND($C1386&gt;=بحث!$G$7,$C1386&lt;=بحث!$G$8,$E1386=بحث!$I$7),$F1386,"")</f>
        <v/>
      </c>
      <c r="H1386" s="20" t="str">
        <f>IF(AND($C1386&gt;=بحث!$G$7,$C1386&lt;=بحث!$G$8,$E1386=بحث!$I$7),IF(SUMPRODUCT(($G$1:$G1385&lt;&gt;"")*($B$1:$B1385=$B1386))=0,MAX($H$1:$H1385)+1,""),"")</f>
        <v/>
      </c>
    </row>
    <row r="1387" spans="1:8" x14ac:dyDescent="0.25">
      <c r="A1387" s="1">
        <v>8809</v>
      </c>
      <c r="B1387" t="s">
        <v>508</v>
      </c>
      <c r="C1387" s="6">
        <v>42026</v>
      </c>
      <c r="D1387" s="6">
        <v>42026</v>
      </c>
      <c r="E1387" t="s">
        <v>3</v>
      </c>
      <c r="F1387" s="19">
        <v>1</v>
      </c>
      <c r="G1387" s="20" t="str">
        <f>IF(AND($C1387&gt;=بحث!$G$7,$C1387&lt;=بحث!$G$8,$E1387=بحث!$I$7),$F1387,"")</f>
        <v/>
      </c>
      <c r="H1387" s="20" t="str">
        <f>IF(AND($C1387&gt;=بحث!$G$7,$C1387&lt;=بحث!$G$8,$E1387=بحث!$I$7),IF(SUMPRODUCT(($G$1:$G1386&lt;&gt;"")*($B$1:$B1386=$B1387))=0,MAX($H$1:$H1386)+1,""),"")</f>
        <v/>
      </c>
    </row>
    <row r="1388" spans="1:8" x14ac:dyDescent="0.25">
      <c r="A1388" s="1">
        <v>8851</v>
      </c>
      <c r="B1388" t="s">
        <v>52</v>
      </c>
      <c r="C1388" s="6">
        <v>42032</v>
      </c>
      <c r="D1388" s="6">
        <v>42033</v>
      </c>
      <c r="E1388" t="s">
        <v>3</v>
      </c>
      <c r="F1388" s="19">
        <v>2</v>
      </c>
      <c r="G1388" s="20" t="str">
        <f>IF(AND($C1388&gt;=بحث!$G$7,$C1388&lt;=بحث!$G$8,$E1388=بحث!$I$7),$F1388,"")</f>
        <v/>
      </c>
      <c r="H1388" s="20" t="str">
        <f>IF(AND($C1388&gt;=بحث!$G$7,$C1388&lt;=بحث!$G$8,$E1388=بحث!$I$7),IF(SUMPRODUCT(($G$1:$G1387&lt;&gt;"")*($B$1:$B1387=$B1388))=0,MAX($H$1:$H1387)+1,""),"")</f>
        <v/>
      </c>
    </row>
    <row r="1389" spans="1:8" x14ac:dyDescent="0.25">
      <c r="A1389" s="1">
        <v>8197</v>
      </c>
      <c r="B1389" t="s">
        <v>169</v>
      </c>
      <c r="C1389" s="6">
        <v>42031</v>
      </c>
      <c r="D1389" s="6">
        <v>42031</v>
      </c>
      <c r="E1389" t="s">
        <v>3</v>
      </c>
      <c r="F1389" s="19">
        <v>1</v>
      </c>
      <c r="G1389" s="20" t="str">
        <f>IF(AND($C1389&gt;=بحث!$G$7,$C1389&lt;=بحث!$G$8,$E1389=بحث!$I$7),$F1389,"")</f>
        <v/>
      </c>
      <c r="H1389" s="20" t="str">
        <f>IF(AND($C1389&gt;=بحث!$G$7,$C1389&lt;=بحث!$G$8,$E1389=بحث!$I$7),IF(SUMPRODUCT(($G$1:$G1388&lt;&gt;"")*($B$1:$B1388=$B1389))=0,MAX($H$1:$H1388)+1,""),"")</f>
        <v/>
      </c>
    </row>
    <row r="1390" spans="1:8" x14ac:dyDescent="0.25">
      <c r="A1390" s="1">
        <v>8197</v>
      </c>
      <c r="B1390" t="s">
        <v>169</v>
      </c>
      <c r="C1390" s="6">
        <v>42043</v>
      </c>
      <c r="D1390" s="6">
        <v>42043</v>
      </c>
      <c r="E1390" t="s">
        <v>3</v>
      </c>
      <c r="F1390" s="19">
        <v>1</v>
      </c>
      <c r="G1390" s="20" t="str">
        <f>IF(AND($C1390&gt;=بحث!$G$7,$C1390&lt;=بحث!$G$8,$E1390=بحث!$I$7),$F1390,"")</f>
        <v/>
      </c>
      <c r="H1390" s="20" t="str">
        <f>IF(AND($C1390&gt;=بحث!$G$7,$C1390&lt;=بحث!$G$8,$E1390=بحث!$I$7),IF(SUMPRODUCT(($G$1:$G1389&lt;&gt;"")*($B$1:$B1389=$B1390))=0,MAX($H$1:$H1389)+1,""),"")</f>
        <v/>
      </c>
    </row>
    <row r="1391" spans="1:8" x14ac:dyDescent="0.25">
      <c r="A1391" s="1">
        <v>8630</v>
      </c>
      <c r="B1391" t="s">
        <v>256</v>
      </c>
      <c r="C1391" s="6">
        <v>42016</v>
      </c>
      <c r="D1391" s="6">
        <v>42016</v>
      </c>
      <c r="E1391" t="s">
        <v>3</v>
      </c>
      <c r="F1391" s="19">
        <v>1</v>
      </c>
      <c r="G1391" s="20" t="str">
        <f>IF(AND($C1391&gt;=بحث!$G$7,$C1391&lt;=بحث!$G$8,$E1391=بحث!$I$7),$F1391,"")</f>
        <v/>
      </c>
      <c r="H1391" s="20" t="str">
        <f>IF(AND($C1391&gt;=بحث!$G$7,$C1391&lt;=بحث!$G$8,$E1391=بحث!$I$7),IF(SUMPRODUCT(($G$1:$G1390&lt;&gt;"")*($B$1:$B1390=$B1391))=0,MAX($H$1:$H1390)+1,""),"")</f>
        <v/>
      </c>
    </row>
    <row r="1392" spans="1:8" x14ac:dyDescent="0.25">
      <c r="A1392" s="1">
        <v>8812</v>
      </c>
      <c r="B1392" t="s">
        <v>495</v>
      </c>
      <c r="C1392" s="6">
        <v>42086</v>
      </c>
      <c r="D1392" s="6">
        <v>42086</v>
      </c>
      <c r="E1392" t="s">
        <v>3</v>
      </c>
      <c r="F1392" s="19">
        <v>1</v>
      </c>
      <c r="G1392" s="20" t="str">
        <f>IF(AND($C1392&gt;=بحث!$G$7,$C1392&lt;=بحث!$G$8,$E1392=بحث!$I$7),$F1392,"")</f>
        <v/>
      </c>
      <c r="H1392" s="20" t="str">
        <f>IF(AND($C1392&gt;=بحث!$G$7,$C1392&lt;=بحث!$G$8,$E1392=بحث!$I$7),IF(SUMPRODUCT(($G$1:$G1391&lt;&gt;"")*($B$1:$B1391=$B1392))=0,MAX($H$1:$H1391)+1,""),"")</f>
        <v/>
      </c>
    </row>
    <row r="1393" spans="1:8" x14ac:dyDescent="0.25">
      <c r="A1393" s="1">
        <v>8833</v>
      </c>
      <c r="B1393" t="s">
        <v>482</v>
      </c>
      <c r="C1393" s="6">
        <v>42032</v>
      </c>
      <c r="D1393" s="6">
        <v>42032</v>
      </c>
      <c r="E1393" t="s">
        <v>3</v>
      </c>
      <c r="F1393" s="19">
        <v>1</v>
      </c>
      <c r="G1393" s="20" t="str">
        <f>IF(AND($C1393&gt;=بحث!$G$7,$C1393&lt;=بحث!$G$8,$E1393=بحث!$I$7),$F1393,"")</f>
        <v/>
      </c>
      <c r="H1393" s="20" t="str">
        <f>IF(AND($C1393&gt;=بحث!$G$7,$C1393&lt;=بحث!$G$8,$E1393=بحث!$I$7),IF(SUMPRODUCT(($G$1:$G1392&lt;&gt;"")*($B$1:$B1392=$B1393))=0,MAX($H$1:$H1392)+1,""),"")</f>
        <v/>
      </c>
    </row>
    <row r="1394" spans="1:8" x14ac:dyDescent="0.25">
      <c r="A1394" s="1">
        <v>8833</v>
      </c>
      <c r="B1394" t="s">
        <v>482</v>
      </c>
      <c r="C1394" s="6">
        <v>42036</v>
      </c>
      <c r="D1394" s="6">
        <v>42036</v>
      </c>
      <c r="E1394" t="s">
        <v>3</v>
      </c>
      <c r="F1394" s="19">
        <v>1</v>
      </c>
      <c r="G1394" s="20" t="str">
        <f>IF(AND($C1394&gt;=بحث!$G$7,$C1394&lt;=بحث!$G$8,$E1394=بحث!$I$7),$F1394,"")</f>
        <v/>
      </c>
      <c r="H1394" s="20" t="str">
        <f>IF(AND($C1394&gt;=بحث!$G$7,$C1394&lt;=بحث!$G$8,$E1394=بحث!$I$7),IF(SUMPRODUCT(($G$1:$G1393&lt;&gt;"")*($B$1:$B1393=$B1394))=0,MAX($H$1:$H1393)+1,""),"")</f>
        <v/>
      </c>
    </row>
    <row r="1395" spans="1:8" x14ac:dyDescent="0.25">
      <c r="A1395" s="1">
        <v>8093</v>
      </c>
      <c r="B1395" t="s">
        <v>181</v>
      </c>
      <c r="C1395" s="6">
        <v>42036</v>
      </c>
      <c r="D1395" s="6">
        <v>42040</v>
      </c>
      <c r="E1395" t="s">
        <v>3</v>
      </c>
      <c r="F1395" s="19">
        <v>5</v>
      </c>
      <c r="G1395" s="20" t="str">
        <f>IF(AND($C1395&gt;=بحث!$G$7,$C1395&lt;=بحث!$G$8,$E1395=بحث!$I$7),$F1395,"")</f>
        <v/>
      </c>
      <c r="H1395" s="20" t="str">
        <f>IF(AND($C1395&gt;=بحث!$G$7,$C1395&lt;=بحث!$G$8,$E1395=بحث!$I$7),IF(SUMPRODUCT(($G$1:$G1394&lt;&gt;"")*($B$1:$B1394=$B1395))=0,MAX($H$1:$H1394)+1,""),"")</f>
        <v/>
      </c>
    </row>
    <row r="1396" spans="1:8" x14ac:dyDescent="0.25">
      <c r="A1396" s="1">
        <v>8715</v>
      </c>
      <c r="B1396" t="s">
        <v>92</v>
      </c>
      <c r="C1396" s="6">
        <v>42022</v>
      </c>
      <c r="D1396" s="6">
        <v>42022</v>
      </c>
      <c r="E1396" t="s">
        <v>3</v>
      </c>
      <c r="F1396" s="19">
        <v>1</v>
      </c>
      <c r="G1396" s="20" t="str">
        <f>IF(AND($C1396&gt;=بحث!$G$7,$C1396&lt;=بحث!$G$8,$E1396=بحث!$I$7),$F1396,"")</f>
        <v/>
      </c>
      <c r="H1396" s="20" t="str">
        <f>IF(AND($C1396&gt;=بحث!$G$7,$C1396&lt;=بحث!$G$8,$E1396=بحث!$I$7),IF(SUMPRODUCT(($G$1:$G1395&lt;&gt;"")*($B$1:$B1395=$B1396))=0,MAX($H$1:$H1395)+1,""),"")</f>
        <v/>
      </c>
    </row>
    <row r="1397" spans="1:8" x14ac:dyDescent="0.25">
      <c r="A1397" s="1">
        <v>8715</v>
      </c>
      <c r="B1397" t="s">
        <v>92</v>
      </c>
      <c r="C1397" s="6">
        <v>42030</v>
      </c>
      <c r="D1397" s="6">
        <v>42030</v>
      </c>
      <c r="E1397" t="s">
        <v>3</v>
      </c>
      <c r="F1397" s="19">
        <v>1</v>
      </c>
      <c r="G1397" s="20" t="str">
        <f>IF(AND($C1397&gt;=بحث!$G$7,$C1397&lt;=بحث!$G$8,$E1397=بحث!$I$7),$F1397,"")</f>
        <v/>
      </c>
      <c r="H1397" s="20" t="str">
        <f>IF(AND($C1397&gt;=بحث!$G$7,$C1397&lt;=بحث!$G$8,$E1397=بحث!$I$7),IF(SUMPRODUCT(($G$1:$G1396&lt;&gt;"")*($B$1:$B1396=$B1397))=0,MAX($H$1:$H1396)+1,""),"")</f>
        <v/>
      </c>
    </row>
    <row r="1398" spans="1:8" x14ac:dyDescent="0.25">
      <c r="A1398" s="1">
        <v>8715</v>
      </c>
      <c r="B1398" t="s">
        <v>92</v>
      </c>
      <c r="C1398" s="6">
        <v>42038</v>
      </c>
      <c r="D1398" s="6">
        <v>42040</v>
      </c>
      <c r="E1398" t="s">
        <v>3</v>
      </c>
      <c r="F1398" s="19">
        <v>3</v>
      </c>
      <c r="G1398" s="20" t="str">
        <f>IF(AND($C1398&gt;=بحث!$G$7,$C1398&lt;=بحث!$G$8,$E1398=بحث!$I$7),$F1398,"")</f>
        <v/>
      </c>
      <c r="H1398" s="20" t="str">
        <f>IF(AND($C1398&gt;=بحث!$G$7,$C1398&lt;=بحث!$G$8,$E1398=بحث!$I$7),IF(SUMPRODUCT(($G$1:$G1397&lt;&gt;"")*($B$1:$B1397=$B1398))=0,MAX($H$1:$H1397)+1,""),"")</f>
        <v/>
      </c>
    </row>
    <row r="1399" spans="1:8" x14ac:dyDescent="0.25">
      <c r="A1399" s="1">
        <v>8708</v>
      </c>
      <c r="B1399" t="s">
        <v>207</v>
      </c>
      <c r="C1399" s="6">
        <v>42025</v>
      </c>
      <c r="D1399" s="6">
        <v>42025</v>
      </c>
      <c r="E1399" t="s">
        <v>3</v>
      </c>
      <c r="F1399" s="19">
        <v>1</v>
      </c>
      <c r="G1399" s="20" t="str">
        <f>IF(AND($C1399&gt;=بحث!$G$7,$C1399&lt;=بحث!$G$8,$E1399=بحث!$I$7),$F1399,"")</f>
        <v/>
      </c>
      <c r="H1399" s="20" t="str">
        <f>IF(AND($C1399&gt;=بحث!$G$7,$C1399&lt;=بحث!$G$8,$E1399=بحث!$I$7),IF(SUMPRODUCT(($G$1:$G1398&lt;&gt;"")*($B$1:$B1398=$B1399))=0,MAX($H$1:$H1398)+1,""),"")</f>
        <v/>
      </c>
    </row>
    <row r="1400" spans="1:8" x14ac:dyDescent="0.25">
      <c r="A1400" s="1">
        <v>8708</v>
      </c>
      <c r="B1400" t="s">
        <v>207</v>
      </c>
      <c r="C1400" s="6">
        <v>42032</v>
      </c>
      <c r="D1400" s="6">
        <v>42032</v>
      </c>
      <c r="E1400" t="s">
        <v>3</v>
      </c>
      <c r="F1400" s="19">
        <v>1</v>
      </c>
      <c r="G1400" s="20" t="str">
        <f>IF(AND($C1400&gt;=بحث!$G$7,$C1400&lt;=بحث!$G$8,$E1400=بحث!$I$7),$F1400,"")</f>
        <v/>
      </c>
      <c r="H1400" s="20" t="str">
        <f>IF(AND($C1400&gt;=بحث!$G$7,$C1400&lt;=بحث!$G$8,$E1400=بحث!$I$7),IF(SUMPRODUCT(($G$1:$G1399&lt;&gt;"")*($B$1:$B1399=$B1400))=0,MAX($H$1:$H1399)+1,""),"")</f>
        <v/>
      </c>
    </row>
    <row r="1401" spans="1:8" x14ac:dyDescent="0.25">
      <c r="A1401" s="1">
        <v>8101</v>
      </c>
      <c r="B1401" t="s">
        <v>477</v>
      </c>
      <c r="C1401" s="6">
        <v>42081</v>
      </c>
      <c r="D1401" s="6">
        <v>42081</v>
      </c>
      <c r="E1401" t="s">
        <v>0</v>
      </c>
      <c r="F1401" s="19">
        <v>1</v>
      </c>
      <c r="G1401" s="20" t="str">
        <f>IF(AND($C1401&gt;=بحث!$G$7,$C1401&lt;=بحث!$G$8,$E1401=بحث!$I$7),$F1401,"")</f>
        <v/>
      </c>
      <c r="H1401" s="20" t="str">
        <f>IF(AND($C1401&gt;=بحث!$G$7,$C1401&lt;=بحث!$G$8,$E1401=بحث!$I$7),IF(SUMPRODUCT(($G$1:$G1400&lt;&gt;"")*($B$1:$B1400=$B1401))=0,MAX($H$1:$H1400)+1,""),"")</f>
        <v/>
      </c>
    </row>
    <row r="1402" spans="1:8" x14ac:dyDescent="0.25">
      <c r="A1402" s="1">
        <v>8101</v>
      </c>
      <c r="B1402" t="s">
        <v>477</v>
      </c>
      <c r="C1402" s="6">
        <v>42082</v>
      </c>
      <c r="D1402" s="6">
        <v>42086</v>
      </c>
      <c r="E1402" t="s">
        <v>3</v>
      </c>
      <c r="F1402" s="19">
        <v>3</v>
      </c>
      <c r="G1402" s="20" t="str">
        <f>IF(AND($C1402&gt;=بحث!$G$7,$C1402&lt;=بحث!$G$8,$E1402=بحث!$I$7),$F1402,"")</f>
        <v/>
      </c>
      <c r="H1402" s="20" t="str">
        <f>IF(AND($C1402&gt;=بحث!$G$7,$C1402&lt;=بحث!$G$8,$E1402=بحث!$I$7),IF(SUMPRODUCT(($G$1:$G1401&lt;&gt;"")*($B$1:$B1401=$B1402))=0,MAX($H$1:$H1401)+1,""),"")</f>
        <v/>
      </c>
    </row>
    <row r="1403" spans="1:8" x14ac:dyDescent="0.25">
      <c r="A1403" s="1">
        <v>8101</v>
      </c>
      <c r="B1403" t="s">
        <v>477</v>
      </c>
      <c r="C1403" s="6">
        <v>42025</v>
      </c>
      <c r="D1403" s="6">
        <v>42025</v>
      </c>
      <c r="E1403" t="s">
        <v>3</v>
      </c>
      <c r="F1403" s="19">
        <v>1</v>
      </c>
      <c r="G1403" s="20" t="str">
        <f>IF(AND($C1403&gt;=بحث!$G$7,$C1403&lt;=بحث!$G$8,$E1403=بحث!$I$7),$F1403,"")</f>
        <v/>
      </c>
      <c r="H1403" s="20" t="str">
        <f>IF(AND($C1403&gt;=بحث!$G$7,$C1403&lt;=بحث!$G$8,$E1403=بحث!$I$7),IF(SUMPRODUCT(($G$1:$G1402&lt;&gt;"")*($B$1:$B1402=$B1403))=0,MAX($H$1:$H1402)+1,""),"")</f>
        <v/>
      </c>
    </row>
    <row r="1404" spans="1:8" x14ac:dyDescent="0.25">
      <c r="A1404" s="1">
        <v>8707</v>
      </c>
      <c r="B1404" t="s">
        <v>497</v>
      </c>
      <c r="C1404" s="6">
        <v>42024</v>
      </c>
      <c r="D1404" s="6">
        <v>42024</v>
      </c>
      <c r="E1404" t="s">
        <v>0</v>
      </c>
      <c r="F1404" s="19">
        <v>1</v>
      </c>
      <c r="G1404" s="20" t="str">
        <f>IF(AND($C1404&gt;=بحث!$G$7,$C1404&lt;=بحث!$G$8,$E1404=بحث!$I$7),$F1404,"")</f>
        <v/>
      </c>
      <c r="H1404" s="20" t="str">
        <f>IF(AND($C1404&gt;=بحث!$G$7,$C1404&lt;=بحث!$G$8,$E1404=بحث!$I$7),IF(SUMPRODUCT(($G$1:$G1403&lt;&gt;"")*($B$1:$B1403=$B1404))=0,MAX($H$1:$H1403)+1,""),"")</f>
        <v/>
      </c>
    </row>
    <row r="1405" spans="1:8" x14ac:dyDescent="0.25">
      <c r="A1405" s="1">
        <v>8835</v>
      </c>
      <c r="B1405" t="s">
        <v>190</v>
      </c>
      <c r="C1405" s="6">
        <v>42016</v>
      </c>
      <c r="D1405" s="6">
        <v>42018</v>
      </c>
      <c r="E1405" t="s">
        <v>0</v>
      </c>
      <c r="F1405" s="19">
        <v>3</v>
      </c>
      <c r="G1405" s="20" t="str">
        <f>IF(AND($C1405&gt;=بحث!$G$7,$C1405&lt;=بحث!$G$8,$E1405=بحث!$I$7),$F1405,"")</f>
        <v/>
      </c>
      <c r="H1405" s="20" t="str">
        <f>IF(AND($C1405&gt;=بحث!$G$7,$C1405&lt;=بحث!$G$8,$E1405=بحث!$I$7),IF(SUMPRODUCT(($G$1:$G1404&lt;&gt;"")*($B$1:$B1404=$B1405))=0,MAX($H$1:$H1404)+1,""),"")</f>
        <v/>
      </c>
    </row>
    <row r="1406" spans="1:8" x14ac:dyDescent="0.25">
      <c r="A1406" s="1">
        <v>8835</v>
      </c>
      <c r="B1406" t="s">
        <v>190</v>
      </c>
      <c r="C1406" s="6">
        <v>42023</v>
      </c>
      <c r="D1406" s="6">
        <v>42026</v>
      </c>
      <c r="E1406" t="s">
        <v>0</v>
      </c>
      <c r="F1406" s="19">
        <v>3</v>
      </c>
      <c r="G1406" s="20" t="str">
        <f>IF(AND($C1406&gt;=بحث!$G$7,$C1406&lt;=بحث!$G$8,$E1406=بحث!$I$7),$F1406,"")</f>
        <v/>
      </c>
      <c r="H1406" s="20" t="str">
        <f>IF(AND($C1406&gt;=بحث!$G$7,$C1406&lt;=بحث!$G$8,$E1406=بحث!$I$7),IF(SUMPRODUCT(($G$1:$G1405&lt;&gt;"")*($B$1:$B1405=$B1406))=0,MAX($H$1:$H1405)+1,""),"")</f>
        <v/>
      </c>
    </row>
    <row r="1407" spans="1:8" x14ac:dyDescent="0.25">
      <c r="A1407" s="1">
        <v>8835</v>
      </c>
      <c r="B1407" t="s">
        <v>190</v>
      </c>
      <c r="C1407" s="6">
        <v>42032</v>
      </c>
      <c r="D1407" s="6">
        <v>42033</v>
      </c>
      <c r="E1407" t="s">
        <v>0</v>
      </c>
      <c r="F1407" s="19">
        <v>2</v>
      </c>
      <c r="G1407" s="20" t="str">
        <f>IF(AND($C1407&gt;=بحث!$G$7,$C1407&lt;=بحث!$G$8,$E1407=بحث!$I$7),$F1407,"")</f>
        <v/>
      </c>
      <c r="H1407" s="20" t="str">
        <f>IF(AND($C1407&gt;=بحث!$G$7,$C1407&lt;=بحث!$G$8,$E1407=بحث!$I$7),IF(SUMPRODUCT(($G$1:$G1406&lt;&gt;"")*($B$1:$B1406=$B1407))=0,MAX($H$1:$H1406)+1,""),"")</f>
        <v/>
      </c>
    </row>
    <row r="1408" spans="1:8" x14ac:dyDescent="0.25">
      <c r="A1408" s="1">
        <v>8835</v>
      </c>
      <c r="B1408" t="s">
        <v>190</v>
      </c>
      <c r="C1408" s="6">
        <v>42040</v>
      </c>
      <c r="D1408" s="6">
        <v>42040</v>
      </c>
      <c r="E1408" t="s">
        <v>0</v>
      </c>
      <c r="F1408" s="19">
        <v>1</v>
      </c>
      <c r="G1408" s="20" t="str">
        <f>IF(AND($C1408&gt;=بحث!$G$7,$C1408&lt;=بحث!$G$8,$E1408=بحث!$I$7),$F1408,"")</f>
        <v/>
      </c>
      <c r="H1408" s="20" t="str">
        <f>IF(AND($C1408&gt;=بحث!$G$7,$C1408&lt;=بحث!$G$8,$E1408=بحث!$I$7),IF(SUMPRODUCT(($G$1:$G1407&lt;&gt;"")*($B$1:$B1407=$B1408))=0,MAX($H$1:$H1407)+1,""),"")</f>
        <v/>
      </c>
    </row>
    <row r="1409" spans="1:8" x14ac:dyDescent="0.25">
      <c r="A1409" s="1">
        <v>8619</v>
      </c>
      <c r="B1409" t="s">
        <v>194</v>
      </c>
      <c r="C1409" s="6">
        <v>42016</v>
      </c>
      <c r="D1409" s="6">
        <v>42018</v>
      </c>
      <c r="E1409" t="s">
        <v>0</v>
      </c>
      <c r="F1409" s="19">
        <v>3</v>
      </c>
      <c r="G1409" s="20" t="str">
        <f>IF(AND($C1409&gt;=بحث!$G$7,$C1409&lt;=بحث!$G$8,$E1409=بحث!$I$7),$F1409,"")</f>
        <v/>
      </c>
      <c r="H1409" s="20" t="str">
        <f>IF(AND($C1409&gt;=بحث!$G$7,$C1409&lt;=بحث!$G$8,$E1409=بحث!$I$7),IF(SUMPRODUCT(($G$1:$G1408&lt;&gt;"")*($B$1:$B1408=$B1409))=0,MAX($H$1:$H1408)+1,""),"")</f>
        <v/>
      </c>
    </row>
    <row r="1410" spans="1:8" x14ac:dyDescent="0.25">
      <c r="A1410" s="1">
        <v>8619</v>
      </c>
      <c r="B1410" t="s">
        <v>194</v>
      </c>
      <c r="C1410" s="6">
        <v>42024</v>
      </c>
      <c r="D1410" s="6">
        <v>42026</v>
      </c>
      <c r="E1410" t="s">
        <v>0</v>
      </c>
      <c r="F1410" s="19">
        <v>3</v>
      </c>
      <c r="G1410" s="20" t="str">
        <f>IF(AND($C1410&gt;=بحث!$G$7,$C1410&lt;=بحث!$G$8,$E1410=بحث!$I$7),$F1410,"")</f>
        <v/>
      </c>
      <c r="H1410" s="20" t="str">
        <f>IF(AND($C1410&gt;=بحث!$G$7,$C1410&lt;=بحث!$G$8,$E1410=بحث!$I$7),IF(SUMPRODUCT(($G$1:$G1409&lt;&gt;"")*($B$1:$B1409=$B1410))=0,MAX($H$1:$H1409)+1,""),"")</f>
        <v/>
      </c>
    </row>
    <row r="1411" spans="1:8" x14ac:dyDescent="0.25">
      <c r="A1411" s="1">
        <v>8619</v>
      </c>
      <c r="B1411" t="s">
        <v>194</v>
      </c>
      <c r="C1411" s="6">
        <v>42031</v>
      </c>
      <c r="D1411" s="6">
        <v>42033</v>
      </c>
      <c r="E1411" t="s">
        <v>0</v>
      </c>
      <c r="F1411" s="19">
        <v>3</v>
      </c>
      <c r="G1411" s="20" t="str">
        <f>IF(AND($C1411&gt;=بحث!$G$7,$C1411&lt;=بحث!$G$8,$E1411=بحث!$I$7),$F1411,"")</f>
        <v/>
      </c>
      <c r="H1411" s="20" t="str">
        <f>IF(AND($C1411&gt;=بحث!$G$7,$C1411&lt;=بحث!$G$8,$E1411=بحث!$I$7),IF(SUMPRODUCT(($G$1:$G1410&lt;&gt;"")*($B$1:$B1410=$B1411))=0,MAX($H$1:$H1410)+1,""),"")</f>
        <v/>
      </c>
    </row>
    <row r="1412" spans="1:8" x14ac:dyDescent="0.25">
      <c r="A1412" s="1">
        <v>8619</v>
      </c>
      <c r="B1412" t="s">
        <v>194</v>
      </c>
      <c r="C1412" s="6">
        <v>42038</v>
      </c>
      <c r="D1412" s="6">
        <v>42040</v>
      </c>
      <c r="E1412" t="s">
        <v>0</v>
      </c>
      <c r="F1412" s="19">
        <v>3</v>
      </c>
      <c r="G1412" s="20" t="str">
        <f>IF(AND($C1412&gt;=بحث!$G$7,$C1412&lt;=بحث!$G$8,$E1412=بحث!$I$7),$F1412,"")</f>
        <v/>
      </c>
      <c r="H1412" s="20" t="str">
        <f>IF(AND($C1412&gt;=بحث!$G$7,$C1412&lt;=بحث!$G$8,$E1412=بحث!$I$7),IF(SUMPRODUCT(($G$1:$G1411&lt;&gt;"")*($B$1:$B1411=$B1412))=0,MAX($H$1:$H1411)+1,""),"")</f>
        <v/>
      </c>
    </row>
    <row r="1413" spans="1:8" x14ac:dyDescent="0.25">
      <c r="A1413" s="1">
        <v>8332</v>
      </c>
      <c r="B1413" t="s">
        <v>65</v>
      </c>
      <c r="C1413" s="6">
        <v>42038</v>
      </c>
      <c r="D1413" s="6">
        <v>42038</v>
      </c>
      <c r="E1413" t="s">
        <v>3</v>
      </c>
      <c r="F1413" s="19">
        <v>1</v>
      </c>
      <c r="G1413" s="20" t="str">
        <f>IF(AND($C1413&gt;=بحث!$G$7,$C1413&lt;=بحث!$G$8,$E1413=بحث!$I$7),$F1413,"")</f>
        <v/>
      </c>
      <c r="H1413" s="20" t="str">
        <f>IF(AND($C1413&gt;=بحث!$G$7,$C1413&lt;=بحث!$G$8,$E1413=بحث!$I$7),IF(SUMPRODUCT(($G$1:$G1412&lt;&gt;"")*($B$1:$B1412=$B1413))=0,MAX($H$1:$H1412)+1,""),"")</f>
        <v/>
      </c>
    </row>
    <row r="1414" spans="1:8" x14ac:dyDescent="0.25">
      <c r="A1414" s="1">
        <v>8611</v>
      </c>
      <c r="B1414" t="s">
        <v>292</v>
      </c>
      <c r="C1414" s="6">
        <v>42031</v>
      </c>
      <c r="D1414" s="6">
        <v>42031</v>
      </c>
      <c r="E1414" t="s">
        <v>3</v>
      </c>
      <c r="F1414" s="19">
        <v>1</v>
      </c>
      <c r="G1414" s="20" t="str">
        <f>IF(AND($C1414&gt;=بحث!$G$7,$C1414&lt;=بحث!$G$8,$E1414=بحث!$I$7),$F1414,"")</f>
        <v/>
      </c>
      <c r="H1414" s="20" t="str">
        <f>IF(AND($C1414&gt;=بحث!$G$7,$C1414&lt;=بحث!$G$8,$E1414=بحث!$I$7),IF(SUMPRODUCT(($G$1:$G1413&lt;&gt;"")*($B$1:$B1413=$B1414))=0,MAX($H$1:$H1413)+1,""),"")</f>
        <v/>
      </c>
    </row>
    <row r="1415" spans="1:8" x14ac:dyDescent="0.25">
      <c r="A1415" s="1">
        <v>8611</v>
      </c>
      <c r="B1415" t="s">
        <v>292</v>
      </c>
      <c r="C1415" s="6">
        <v>42036</v>
      </c>
      <c r="D1415" s="6">
        <v>42036</v>
      </c>
      <c r="E1415" t="s">
        <v>3</v>
      </c>
      <c r="F1415" s="19">
        <v>1</v>
      </c>
      <c r="G1415" s="20" t="str">
        <f>IF(AND($C1415&gt;=بحث!$G$7,$C1415&lt;=بحث!$G$8,$E1415=بحث!$I$7),$F1415,"")</f>
        <v/>
      </c>
      <c r="H1415" s="20" t="str">
        <f>IF(AND($C1415&gt;=بحث!$G$7,$C1415&lt;=بحث!$G$8,$E1415=بحث!$I$7),IF(SUMPRODUCT(($G$1:$G1414&lt;&gt;"")*($B$1:$B1414=$B1415))=0,MAX($H$1:$H1414)+1,""),"")</f>
        <v/>
      </c>
    </row>
    <row r="1416" spans="1:8" x14ac:dyDescent="0.25">
      <c r="A1416" s="1">
        <v>8611</v>
      </c>
      <c r="B1416" t="s">
        <v>292</v>
      </c>
      <c r="C1416" s="6">
        <v>42043</v>
      </c>
      <c r="D1416" s="6">
        <v>42043</v>
      </c>
      <c r="E1416" t="s">
        <v>3</v>
      </c>
      <c r="F1416" s="19">
        <v>1</v>
      </c>
      <c r="G1416" s="20" t="str">
        <f>IF(AND($C1416&gt;=بحث!$G$7,$C1416&lt;=بحث!$G$8,$E1416=بحث!$I$7),$F1416,"")</f>
        <v/>
      </c>
      <c r="H1416" s="20" t="str">
        <f>IF(AND($C1416&gt;=بحث!$G$7,$C1416&lt;=بحث!$G$8,$E1416=بحث!$I$7),IF(SUMPRODUCT(($G$1:$G1415&lt;&gt;"")*($B$1:$B1415=$B1416))=0,MAX($H$1:$H1415)+1,""),"")</f>
        <v/>
      </c>
    </row>
    <row r="1417" spans="1:8" x14ac:dyDescent="0.25">
      <c r="A1417" s="1">
        <v>8836</v>
      </c>
      <c r="B1417" t="s">
        <v>189</v>
      </c>
      <c r="C1417" s="6">
        <v>42022</v>
      </c>
      <c r="D1417" s="6">
        <v>42022</v>
      </c>
      <c r="E1417" t="s">
        <v>0</v>
      </c>
      <c r="F1417" s="19">
        <v>1</v>
      </c>
      <c r="G1417" s="20" t="str">
        <f>IF(AND($C1417&gt;=بحث!$G$7,$C1417&lt;=بحث!$G$8,$E1417=بحث!$I$7),$F1417,"")</f>
        <v/>
      </c>
      <c r="H1417" s="20" t="str">
        <f>IF(AND($C1417&gt;=بحث!$G$7,$C1417&lt;=بحث!$G$8,$E1417=بحث!$I$7),IF(SUMPRODUCT(($G$1:$G1416&lt;&gt;"")*($B$1:$B1416=$B1417))=0,MAX($H$1:$H1416)+1,""),"")</f>
        <v/>
      </c>
    </row>
    <row r="1418" spans="1:8" x14ac:dyDescent="0.25">
      <c r="A1418" s="1">
        <v>8836</v>
      </c>
      <c r="B1418" t="s">
        <v>189</v>
      </c>
      <c r="C1418" s="6">
        <v>42036</v>
      </c>
      <c r="D1418" s="6">
        <v>42038</v>
      </c>
      <c r="E1418" t="s">
        <v>0</v>
      </c>
      <c r="F1418" s="19">
        <v>3</v>
      </c>
      <c r="G1418" s="20" t="str">
        <f>IF(AND($C1418&gt;=بحث!$G$7,$C1418&lt;=بحث!$G$8,$E1418=بحث!$I$7),$F1418,"")</f>
        <v/>
      </c>
      <c r="H1418" s="20" t="str">
        <f>IF(AND($C1418&gt;=بحث!$G$7,$C1418&lt;=بحث!$G$8,$E1418=بحث!$I$7),IF(SUMPRODUCT(($G$1:$G1417&lt;&gt;"")*($B$1:$B1417=$B1418))=0,MAX($H$1:$H1417)+1,""),"")</f>
        <v/>
      </c>
    </row>
    <row r="1419" spans="1:8" x14ac:dyDescent="0.25">
      <c r="A1419" s="1">
        <v>8836</v>
      </c>
      <c r="B1419" t="s">
        <v>189</v>
      </c>
      <c r="C1419" s="6">
        <v>42044</v>
      </c>
      <c r="D1419" s="6">
        <v>42045</v>
      </c>
      <c r="E1419" t="s">
        <v>0</v>
      </c>
      <c r="F1419" s="19">
        <v>2</v>
      </c>
      <c r="G1419" s="20" t="str">
        <f>IF(AND($C1419&gt;=بحث!$G$7,$C1419&lt;=بحث!$G$8,$E1419=بحث!$I$7),$F1419,"")</f>
        <v/>
      </c>
      <c r="H1419" s="20" t="str">
        <f>IF(AND($C1419&gt;=بحث!$G$7,$C1419&lt;=بحث!$G$8,$E1419=بحث!$I$7),IF(SUMPRODUCT(($G$1:$G1418&lt;&gt;"")*($B$1:$B1418=$B1419))=0,MAX($H$1:$H1418)+1,""),"")</f>
        <v/>
      </c>
    </row>
    <row r="1420" spans="1:8" x14ac:dyDescent="0.25">
      <c r="A1420" s="1">
        <v>8793</v>
      </c>
      <c r="B1420" t="s">
        <v>485</v>
      </c>
      <c r="C1420" s="6">
        <v>42030</v>
      </c>
      <c r="D1420" s="6">
        <v>42030</v>
      </c>
      <c r="E1420" t="s">
        <v>0</v>
      </c>
      <c r="F1420" s="19">
        <v>1</v>
      </c>
      <c r="G1420" s="20" t="str">
        <f>IF(AND($C1420&gt;=بحث!$G$7,$C1420&lt;=بحث!$G$8,$E1420=بحث!$I$7),$F1420,"")</f>
        <v/>
      </c>
      <c r="H1420" s="20" t="str">
        <f>IF(AND($C1420&gt;=بحث!$G$7,$C1420&lt;=بحث!$G$8,$E1420=بحث!$I$7),IF(SUMPRODUCT(($G$1:$G1419&lt;&gt;"")*($B$1:$B1419=$B1420))=0,MAX($H$1:$H1419)+1,""),"")</f>
        <v/>
      </c>
    </row>
    <row r="1421" spans="1:8" x14ac:dyDescent="0.25">
      <c r="A1421" s="1">
        <v>8789</v>
      </c>
      <c r="B1421" t="s">
        <v>512</v>
      </c>
      <c r="C1421" s="6">
        <v>42030</v>
      </c>
      <c r="D1421" s="6">
        <v>42033</v>
      </c>
      <c r="E1421" t="s">
        <v>3</v>
      </c>
      <c r="F1421" s="19">
        <v>4</v>
      </c>
      <c r="G1421" s="20" t="str">
        <f>IF(AND($C1421&gt;=بحث!$G$7,$C1421&lt;=بحث!$G$8,$E1421=بحث!$I$7),$F1421,"")</f>
        <v/>
      </c>
      <c r="H1421" s="20" t="str">
        <f>IF(AND($C1421&gt;=بحث!$G$7,$C1421&lt;=بحث!$G$8,$E1421=بحث!$I$7),IF(SUMPRODUCT(($G$1:$G1420&lt;&gt;"")*($B$1:$B1420=$B1421))=0,MAX($H$1:$H1420)+1,""),"")</f>
        <v/>
      </c>
    </row>
    <row r="1422" spans="1:8" x14ac:dyDescent="0.25">
      <c r="A1422" s="1">
        <v>8789</v>
      </c>
      <c r="B1422" t="s">
        <v>512</v>
      </c>
      <c r="C1422" s="6">
        <v>42036</v>
      </c>
      <c r="D1422" s="6">
        <v>42040</v>
      </c>
      <c r="E1422" t="s">
        <v>3</v>
      </c>
      <c r="F1422" s="19">
        <v>5</v>
      </c>
      <c r="G1422" s="20" t="str">
        <f>IF(AND($C1422&gt;=بحث!$G$7,$C1422&lt;=بحث!$G$8,$E1422=بحث!$I$7),$F1422,"")</f>
        <v/>
      </c>
      <c r="H1422" s="20" t="str">
        <f>IF(AND($C1422&gt;=بحث!$G$7,$C1422&lt;=بحث!$G$8,$E1422=بحث!$I$7),IF(SUMPRODUCT(($G$1:$G1421&lt;&gt;"")*($B$1:$B1421=$B1422))=0,MAX($H$1:$H1421)+1,""),"")</f>
        <v/>
      </c>
    </row>
    <row r="1423" spans="1:8" x14ac:dyDescent="0.25">
      <c r="A1423" s="1">
        <v>8789</v>
      </c>
      <c r="B1423" t="s">
        <v>512</v>
      </c>
      <c r="C1423" s="6">
        <v>42043</v>
      </c>
      <c r="D1423" s="6">
        <v>42044</v>
      </c>
      <c r="E1423" t="s">
        <v>3</v>
      </c>
      <c r="F1423" s="19">
        <v>2</v>
      </c>
      <c r="G1423" s="20" t="str">
        <f>IF(AND($C1423&gt;=بحث!$G$7,$C1423&lt;=بحث!$G$8,$E1423=بحث!$I$7),$F1423,"")</f>
        <v/>
      </c>
      <c r="H1423" s="20" t="str">
        <f>IF(AND($C1423&gt;=بحث!$G$7,$C1423&lt;=بحث!$G$8,$E1423=بحث!$I$7),IF(SUMPRODUCT(($G$1:$G1422&lt;&gt;"")*($B$1:$B1422=$B1423))=0,MAX($H$1:$H1422)+1,""),"")</f>
        <v/>
      </c>
    </row>
    <row r="1424" spans="1:8" x14ac:dyDescent="0.25">
      <c r="A1424">
        <v>8856</v>
      </c>
      <c r="B1424" t="s">
        <v>187</v>
      </c>
      <c r="C1424" s="6">
        <v>42033</v>
      </c>
      <c r="D1424" s="6">
        <v>42033</v>
      </c>
      <c r="E1424" t="s">
        <v>3</v>
      </c>
      <c r="F1424" s="19">
        <v>1</v>
      </c>
      <c r="G1424" s="20" t="str">
        <f>IF(AND($C1424&gt;=بحث!$G$7,$C1424&lt;=بحث!$G$8,$E1424=بحث!$I$7),$F1424,"")</f>
        <v/>
      </c>
      <c r="H1424" s="20" t="str">
        <f>IF(AND($C1424&gt;=بحث!$G$7,$C1424&lt;=بحث!$G$8,$E1424=بحث!$I$7),IF(SUMPRODUCT(($G$1:$G1423&lt;&gt;"")*($B$1:$B1423=$B1424))=0,MAX($H$1:$H1423)+1,""),"")</f>
        <v/>
      </c>
    </row>
    <row r="1425" spans="1:8" x14ac:dyDescent="0.25">
      <c r="A1425">
        <v>8855</v>
      </c>
      <c r="B1425" t="s">
        <v>19</v>
      </c>
      <c r="C1425" s="6">
        <v>42032</v>
      </c>
      <c r="D1425" s="6">
        <v>42033</v>
      </c>
      <c r="E1425" t="s">
        <v>3</v>
      </c>
      <c r="F1425" s="19">
        <v>2</v>
      </c>
      <c r="G1425" s="20" t="str">
        <f>IF(AND($C1425&gt;=بحث!$G$7,$C1425&lt;=بحث!$G$8,$E1425=بحث!$I$7),$F1425,"")</f>
        <v/>
      </c>
      <c r="H1425" s="20" t="str">
        <f>IF(AND($C1425&gt;=بحث!$G$7,$C1425&lt;=بحث!$G$8,$E1425=بحث!$I$7),IF(SUMPRODUCT(($G$1:$G1424&lt;&gt;"")*($B$1:$B1424=$B1425))=0,MAX($H$1:$H1424)+1,""),"")</f>
        <v/>
      </c>
    </row>
    <row r="1426" spans="1:8" x14ac:dyDescent="0.25">
      <c r="A1426" s="1">
        <v>8282</v>
      </c>
      <c r="B1426" t="s">
        <v>188</v>
      </c>
      <c r="C1426" s="6">
        <v>42047</v>
      </c>
      <c r="D1426" s="6">
        <v>42045</v>
      </c>
      <c r="E1426" t="s">
        <v>0</v>
      </c>
      <c r="F1426" s="19">
        <v>1</v>
      </c>
      <c r="G1426" s="20" t="str">
        <f>IF(AND($C1426&gt;=بحث!$G$7,$C1426&lt;=بحث!$G$8,$E1426=بحث!$I$7),$F1426,"")</f>
        <v/>
      </c>
      <c r="H1426" s="20" t="str">
        <f>IF(AND($C1426&gt;=بحث!$G$7,$C1426&lt;=بحث!$G$8,$E1426=بحث!$I$7),IF(SUMPRODUCT(($G$1:$G1425&lt;&gt;"")*($B$1:$B1425=$B1426))=0,MAX($H$1:$H1425)+1,""),"")</f>
        <v/>
      </c>
    </row>
    <row r="1427" spans="1:8" x14ac:dyDescent="0.25">
      <c r="A1427" s="1">
        <v>8781</v>
      </c>
      <c r="B1427" t="s">
        <v>203</v>
      </c>
      <c r="C1427" s="6">
        <v>42015</v>
      </c>
      <c r="D1427" s="6">
        <v>42015</v>
      </c>
      <c r="E1427" t="s">
        <v>0</v>
      </c>
      <c r="F1427" s="19">
        <v>1</v>
      </c>
      <c r="G1427" s="20" t="str">
        <f>IF(AND($C1427&gt;=بحث!$G$7,$C1427&lt;=بحث!$G$8,$E1427=بحث!$I$7),$F1427,"")</f>
        <v/>
      </c>
      <c r="H1427" s="20" t="str">
        <f>IF(AND($C1427&gt;=بحث!$G$7,$C1427&lt;=بحث!$G$8,$E1427=بحث!$I$7),IF(SUMPRODUCT(($G$1:$G1426&lt;&gt;"")*($B$1:$B1426=$B1427))=0,MAX($H$1:$H1426)+1,""),"")</f>
        <v/>
      </c>
    </row>
    <row r="1428" spans="1:8" x14ac:dyDescent="0.25">
      <c r="A1428" s="1">
        <v>8781</v>
      </c>
      <c r="B1428" t="s">
        <v>203</v>
      </c>
      <c r="C1428" s="6">
        <v>42019</v>
      </c>
      <c r="D1428" s="6">
        <v>42019</v>
      </c>
      <c r="E1428" t="s">
        <v>0</v>
      </c>
      <c r="F1428" s="19">
        <v>1</v>
      </c>
      <c r="G1428" s="20" t="str">
        <f>IF(AND($C1428&gt;=بحث!$G$7,$C1428&lt;=بحث!$G$8,$E1428=بحث!$I$7),$F1428,"")</f>
        <v/>
      </c>
      <c r="H1428" s="20" t="str">
        <f>IF(AND($C1428&gt;=بحث!$G$7,$C1428&lt;=بحث!$G$8,$E1428=بحث!$I$7),IF(SUMPRODUCT(($G$1:$G1427&lt;&gt;"")*($B$1:$B1427=$B1428))=0,MAX($H$1:$H1427)+1,""),"")</f>
        <v/>
      </c>
    </row>
    <row r="1429" spans="1:8" x14ac:dyDescent="0.25">
      <c r="A1429" s="1">
        <v>8781</v>
      </c>
      <c r="B1429" t="s">
        <v>203</v>
      </c>
      <c r="C1429" s="6">
        <v>42022</v>
      </c>
      <c r="D1429" s="6">
        <v>42022</v>
      </c>
      <c r="E1429" t="s">
        <v>0</v>
      </c>
      <c r="F1429" s="19">
        <v>1</v>
      </c>
      <c r="G1429" s="20" t="str">
        <f>IF(AND($C1429&gt;=بحث!$G$7,$C1429&lt;=بحث!$G$8,$E1429=بحث!$I$7),$F1429,"")</f>
        <v/>
      </c>
      <c r="H1429" s="20" t="str">
        <f>IF(AND($C1429&gt;=بحث!$G$7,$C1429&lt;=بحث!$G$8,$E1429=بحث!$I$7),IF(SUMPRODUCT(($G$1:$G1428&lt;&gt;"")*($B$1:$B1428=$B1429))=0,MAX($H$1:$H1428)+1,""),"")</f>
        <v/>
      </c>
    </row>
    <row r="1430" spans="1:8" x14ac:dyDescent="0.25">
      <c r="A1430" s="1">
        <v>8781</v>
      </c>
      <c r="B1430" t="s">
        <v>203</v>
      </c>
      <c r="C1430" s="6">
        <v>42030</v>
      </c>
      <c r="D1430" s="6">
        <v>42030</v>
      </c>
      <c r="E1430" t="s">
        <v>0</v>
      </c>
      <c r="F1430" s="19">
        <v>1</v>
      </c>
      <c r="G1430" s="20" t="str">
        <f>IF(AND($C1430&gt;=بحث!$G$7,$C1430&lt;=بحث!$G$8,$E1430=بحث!$I$7),$F1430,"")</f>
        <v/>
      </c>
      <c r="H1430" s="20" t="str">
        <f>IF(AND($C1430&gt;=بحث!$G$7,$C1430&lt;=بحث!$G$8,$E1430=بحث!$I$7),IF(SUMPRODUCT(($G$1:$G1429&lt;&gt;"")*($B$1:$B1429=$B1430))=0,MAX($H$1:$H1429)+1,""),"")</f>
        <v/>
      </c>
    </row>
    <row r="1431" spans="1:8" x14ac:dyDescent="0.25">
      <c r="A1431" s="1">
        <v>8781</v>
      </c>
      <c r="B1431" t="s">
        <v>203</v>
      </c>
      <c r="C1431" s="6">
        <v>42036</v>
      </c>
      <c r="D1431" s="6">
        <v>42038</v>
      </c>
      <c r="E1431" t="s">
        <v>0</v>
      </c>
      <c r="F1431" s="19">
        <v>3</v>
      </c>
      <c r="G1431" s="20" t="str">
        <f>IF(AND($C1431&gt;=بحث!$G$7,$C1431&lt;=بحث!$G$8,$E1431=بحث!$I$7),$F1431,"")</f>
        <v/>
      </c>
      <c r="H1431" s="20" t="str">
        <f>IF(AND($C1431&gt;=بحث!$G$7,$C1431&lt;=بحث!$G$8,$E1431=بحث!$I$7),IF(SUMPRODUCT(($G$1:$G1430&lt;&gt;"")*($B$1:$B1430=$B1431))=0,MAX($H$1:$H1430)+1,""),"")</f>
        <v/>
      </c>
    </row>
    <row r="1432" spans="1:8" x14ac:dyDescent="0.25">
      <c r="A1432" s="1">
        <v>8781</v>
      </c>
      <c r="B1432" t="s">
        <v>203</v>
      </c>
      <c r="C1432" s="6">
        <v>42044</v>
      </c>
      <c r="D1432" s="6">
        <v>42045</v>
      </c>
      <c r="E1432" t="s">
        <v>0</v>
      </c>
      <c r="F1432" s="19">
        <v>2</v>
      </c>
      <c r="G1432" s="20" t="str">
        <f>IF(AND($C1432&gt;=بحث!$G$7,$C1432&lt;=بحث!$G$8,$E1432=بحث!$I$7),$F1432,"")</f>
        <v/>
      </c>
      <c r="H1432" s="20" t="str">
        <f>IF(AND($C1432&gt;=بحث!$G$7,$C1432&lt;=بحث!$G$8,$E1432=بحث!$I$7),IF(SUMPRODUCT(($G$1:$G1431&lt;&gt;"")*($B$1:$B1431=$B1432))=0,MAX($H$1:$H1431)+1,""),"")</f>
        <v/>
      </c>
    </row>
    <row r="1433" spans="1:8" x14ac:dyDescent="0.25">
      <c r="A1433" s="1">
        <v>8784</v>
      </c>
      <c r="B1433" t="s">
        <v>193</v>
      </c>
      <c r="C1433" s="6">
        <v>42015</v>
      </c>
      <c r="D1433" s="6">
        <v>42016</v>
      </c>
      <c r="E1433" t="s">
        <v>0</v>
      </c>
      <c r="F1433" s="19">
        <v>2</v>
      </c>
      <c r="G1433" s="20" t="str">
        <f>IF(AND($C1433&gt;=بحث!$G$7,$C1433&lt;=بحث!$G$8,$E1433=بحث!$I$7),$F1433,"")</f>
        <v/>
      </c>
      <c r="H1433" s="20" t="str">
        <f>IF(AND($C1433&gt;=بحث!$G$7,$C1433&lt;=بحث!$G$8,$E1433=بحث!$I$7),IF(SUMPRODUCT(($G$1:$G1432&lt;&gt;"")*($B$1:$B1432=$B1433))=0,MAX($H$1:$H1432)+1,""),"")</f>
        <v/>
      </c>
    </row>
    <row r="1434" spans="1:8" x14ac:dyDescent="0.25">
      <c r="A1434" s="1">
        <v>8784</v>
      </c>
      <c r="B1434" t="s">
        <v>193</v>
      </c>
      <c r="C1434" s="6">
        <v>42022</v>
      </c>
      <c r="D1434" s="6">
        <v>42024</v>
      </c>
      <c r="E1434" t="s">
        <v>0</v>
      </c>
      <c r="F1434" s="19">
        <v>3</v>
      </c>
      <c r="G1434" s="20" t="str">
        <f>IF(AND($C1434&gt;=بحث!$G$7,$C1434&lt;=بحث!$G$8,$E1434=بحث!$I$7),$F1434,"")</f>
        <v/>
      </c>
      <c r="H1434" s="20" t="str">
        <f>IF(AND($C1434&gt;=بحث!$G$7,$C1434&lt;=بحث!$G$8,$E1434=بحث!$I$7),IF(SUMPRODUCT(($G$1:$G1433&lt;&gt;"")*($B$1:$B1433=$B1434))=0,MAX($H$1:$H1433)+1,""),"")</f>
        <v/>
      </c>
    </row>
    <row r="1435" spans="1:8" x14ac:dyDescent="0.25">
      <c r="A1435" s="1">
        <v>8784</v>
      </c>
      <c r="B1435" t="s">
        <v>193</v>
      </c>
      <c r="C1435" s="6">
        <v>42030</v>
      </c>
      <c r="D1435" s="6">
        <v>42031</v>
      </c>
      <c r="E1435" t="s">
        <v>0</v>
      </c>
      <c r="F1435" s="19">
        <v>2</v>
      </c>
      <c r="G1435" s="20" t="str">
        <f>IF(AND($C1435&gt;=بحث!$G$7,$C1435&lt;=بحث!$G$8,$E1435=بحث!$I$7),$F1435,"")</f>
        <v/>
      </c>
      <c r="H1435" s="20" t="str">
        <f>IF(AND($C1435&gt;=بحث!$G$7,$C1435&lt;=بحث!$G$8,$E1435=بحث!$I$7),IF(SUMPRODUCT(($G$1:$G1434&lt;&gt;"")*($B$1:$B1434=$B1435))=0,MAX($H$1:$H1434)+1,""),"")</f>
        <v/>
      </c>
    </row>
    <row r="1436" spans="1:8" x14ac:dyDescent="0.25">
      <c r="A1436" s="1">
        <v>8784</v>
      </c>
      <c r="B1436" t="s">
        <v>193</v>
      </c>
      <c r="C1436" s="6">
        <v>42038</v>
      </c>
      <c r="D1436" s="6">
        <v>42040</v>
      </c>
      <c r="E1436" t="s">
        <v>0</v>
      </c>
      <c r="F1436" s="19">
        <v>3</v>
      </c>
      <c r="G1436" s="20" t="str">
        <f>IF(AND($C1436&gt;=بحث!$G$7,$C1436&lt;=بحث!$G$8,$E1436=بحث!$I$7),$F1436,"")</f>
        <v/>
      </c>
      <c r="H1436" s="20" t="str">
        <f>IF(AND($C1436&gt;=بحث!$G$7,$C1436&lt;=بحث!$G$8,$E1436=بحث!$I$7),IF(SUMPRODUCT(($G$1:$G1435&lt;&gt;"")*($B$1:$B1435=$B1436))=0,MAX($H$1:$H1435)+1,""),"")</f>
        <v/>
      </c>
    </row>
    <row r="1437" spans="1:8" x14ac:dyDescent="0.25">
      <c r="A1437" s="1">
        <v>8749</v>
      </c>
      <c r="B1437" t="s">
        <v>202</v>
      </c>
      <c r="C1437" s="6">
        <v>42018</v>
      </c>
      <c r="D1437" s="6">
        <v>42019</v>
      </c>
      <c r="E1437" t="s">
        <v>0</v>
      </c>
      <c r="F1437" s="19">
        <v>2</v>
      </c>
      <c r="G1437" s="20" t="str">
        <f>IF(AND($C1437&gt;=بحث!$G$7,$C1437&lt;=بحث!$G$8,$E1437=بحث!$I$7),$F1437,"")</f>
        <v/>
      </c>
      <c r="H1437" s="20" t="str">
        <f>IF(AND($C1437&gt;=بحث!$G$7,$C1437&lt;=بحث!$G$8,$E1437=بحث!$I$7),IF(SUMPRODUCT(($G$1:$G1436&lt;&gt;"")*($B$1:$B1436=$B1437))=0,MAX($H$1:$H1436)+1,""),"")</f>
        <v/>
      </c>
    </row>
    <row r="1438" spans="1:8" x14ac:dyDescent="0.25">
      <c r="A1438" s="1">
        <v>8749</v>
      </c>
      <c r="B1438" t="s">
        <v>202</v>
      </c>
      <c r="C1438" s="6">
        <v>42033</v>
      </c>
      <c r="D1438" s="6">
        <v>42036</v>
      </c>
      <c r="E1438" t="s">
        <v>0</v>
      </c>
      <c r="F1438" s="19">
        <v>2</v>
      </c>
      <c r="G1438" s="20" t="str">
        <f>IF(AND($C1438&gt;=بحث!$G$7,$C1438&lt;=بحث!$G$8,$E1438=بحث!$I$7),$F1438,"")</f>
        <v/>
      </c>
      <c r="H1438" s="20" t="str">
        <f>IF(AND($C1438&gt;=بحث!$G$7,$C1438&lt;=بحث!$G$8,$E1438=بحث!$I$7),IF(SUMPRODUCT(($G$1:$G1437&lt;&gt;"")*($B$1:$B1437=$B1438))=0,MAX($H$1:$H1437)+1,""),"")</f>
        <v/>
      </c>
    </row>
    <row r="1439" spans="1:8" x14ac:dyDescent="0.25">
      <c r="A1439" s="1">
        <v>8749</v>
      </c>
      <c r="B1439" t="s">
        <v>202</v>
      </c>
      <c r="C1439" s="6">
        <v>42043</v>
      </c>
      <c r="D1439" s="6">
        <v>42044</v>
      </c>
      <c r="E1439" t="s">
        <v>0</v>
      </c>
      <c r="F1439" s="19">
        <v>2</v>
      </c>
      <c r="G1439" s="20" t="str">
        <f>IF(AND($C1439&gt;=بحث!$G$7,$C1439&lt;=بحث!$G$8,$E1439=بحث!$I$7),$F1439,"")</f>
        <v/>
      </c>
      <c r="H1439" s="20" t="str">
        <f>IF(AND($C1439&gt;=بحث!$G$7,$C1439&lt;=بحث!$G$8,$E1439=بحث!$I$7),IF(SUMPRODUCT(($G$1:$G1438&lt;&gt;"")*($B$1:$B1438=$B1439))=0,MAX($H$1:$H1438)+1,""),"")</f>
        <v/>
      </c>
    </row>
    <row r="1440" spans="1:8" x14ac:dyDescent="0.25">
      <c r="A1440" s="1">
        <v>8654</v>
      </c>
      <c r="B1440" t="s">
        <v>115</v>
      </c>
      <c r="C1440" s="6">
        <v>42025</v>
      </c>
      <c r="D1440" s="6">
        <v>42025</v>
      </c>
      <c r="E1440" t="s">
        <v>0</v>
      </c>
      <c r="F1440" s="19">
        <v>1</v>
      </c>
      <c r="G1440" s="20" t="str">
        <f>IF(AND($C1440&gt;=بحث!$G$7,$C1440&lt;=بحث!$G$8,$E1440=بحث!$I$7),$F1440,"")</f>
        <v/>
      </c>
      <c r="H1440" s="20" t="str">
        <f>IF(AND($C1440&gt;=بحث!$G$7,$C1440&lt;=بحث!$G$8,$E1440=بحث!$I$7),IF(SUMPRODUCT(($G$1:$G1439&lt;&gt;"")*($B$1:$B1439=$B1440))=0,MAX($H$1:$H1439)+1,""),"")</f>
        <v/>
      </c>
    </row>
    <row r="1441" spans="1:8" x14ac:dyDescent="0.25">
      <c r="A1441" s="1">
        <v>8320</v>
      </c>
      <c r="B1441" t="s">
        <v>163</v>
      </c>
      <c r="C1441" s="6">
        <v>42061</v>
      </c>
      <c r="D1441" s="6">
        <v>42061</v>
      </c>
      <c r="E1441" t="s">
        <v>0</v>
      </c>
      <c r="F1441" s="19">
        <v>1</v>
      </c>
      <c r="G1441" s="20" t="str">
        <f>IF(AND($C1441&gt;=بحث!$G$7,$C1441&lt;=بحث!$G$8,$E1441=بحث!$I$7),$F1441,"")</f>
        <v/>
      </c>
      <c r="H1441" s="20" t="str">
        <f>IF(AND($C1441&gt;=بحث!$G$7,$C1441&lt;=بحث!$G$8,$E1441=بحث!$I$7),IF(SUMPRODUCT(($G$1:$G1440&lt;&gt;"")*($B$1:$B1440=$B1441))=0,MAX($H$1:$H1440)+1,""),"")</f>
        <v/>
      </c>
    </row>
    <row r="1442" spans="1:8" x14ac:dyDescent="0.25">
      <c r="A1442">
        <v>8865</v>
      </c>
      <c r="B1442" t="s">
        <v>230</v>
      </c>
      <c r="C1442" s="6">
        <v>42047</v>
      </c>
      <c r="D1442" s="6">
        <v>42047</v>
      </c>
      <c r="E1442" t="s">
        <v>3</v>
      </c>
      <c r="F1442" s="19">
        <v>1</v>
      </c>
      <c r="G1442" s="20" t="str">
        <f>IF(AND($C1442&gt;=بحث!$G$7,$C1442&lt;=بحث!$G$8,$E1442=بحث!$I$7),$F1442,"")</f>
        <v/>
      </c>
      <c r="H1442" s="20" t="str">
        <f>IF(AND($C1442&gt;=بحث!$G$7,$C1442&lt;=بحث!$G$8,$E1442=بحث!$I$7),IF(SUMPRODUCT(($G$1:$G1441&lt;&gt;"")*($B$1:$B1441=$B1442))=0,MAX($H$1:$H1441)+1,""),"")</f>
        <v/>
      </c>
    </row>
    <row r="1443" spans="1:8" x14ac:dyDescent="0.25">
      <c r="A1443">
        <v>8864</v>
      </c>
      <c r="B1443" t="s">
        <v>293</v>
      </c>
      <c r="C1443" s="6">
        <v>42047</v>
      </c>
      <c r="D1443" s="6">
        <v>42047</v>
      </c>
      <c r="E1443" t="s">
        <v>3</v>
      </c>
      <c r="F1443" s="19">
        <v>1</v>
      </c>
      <c r="G1443" s="20" t="str">
        <f>IF(AND($C1443&gt;=بحث!$G$7,$C1443&lt;=بحث!$G$8,$E1443=بحث!$I$7),$F1443,"")</f>
        <v/>
      </c>
      <c r="H1443" s="20" t="str">
        <f>IF(AND($C1443&gt;=بحث!$G$7,$C1443&lt;=بحث!$G$8,$E1443=بحث!$I$7),IF(SUMPRODUCT(($G$1:$G1442&lt;&gt;"")*($B$1:$B1442=$B1443))=0,MAX($H$1:$H1442)+1,""),"")</f>
        <v/>
      </c>
    </row>
    <row r="1444" spans="1:8" x14ac:dyDescent="0.25">
      <c r="A1444">
        <v>8864</v>
      </c>
      <c r="B1444" t="s">
        <v>293</v>
      </c>
      <c r="C1444" s="6">
        <v>42059</v>
      </c>
      <c r="D1444" s="6">
        <v>42059</v>
      </c>
      <c r="E1444" t="s">
        <v>464</v>
      </c>
      <c r="F1444" s="19">
        <v>1</v>
      </c>
      <c r="G1444" s="20" t="str">
        <f>IF(AND($C1444&gt;=بحث!$G$7,$C1444&lt;=بحث!$G$8,$E1444=بحث!$I$7),$F1444,"")</f>
        <v/>
      </c>
      <c r="H1444" s="20" t="str">
        <f>IF(AND($C1444&gt;=بحث!$G$7,$C1444&lt;=بحث!$G$8,$E1444=بحث!$I$7),IF(SUMPRODUCT(($G$1:$G1443&lt;&gt;"")*($B$1:$B1443=$B1444))=0,MAX($H$1:$H1443)+1,""),"")</f>
        <v/>
      </c>
    </row>
    <row r="1445" spans="1:8" x14ac:dyDescent="0.25">
      <c r="A1445" s="1">
        <v>8842</v>
      </c>
      <c r="B1445" t="s">
        <v>294</v>
      </c>
      <c r="C1445" s="6">
        <v>42052</v>
      </c>
      <c r="D1445" s="6">
        <v>42052</v>
      </c>
      <c r="E1445" t="s">
        <v>3</v>
      </c>
      <c r="F1445" s="19">
        <v>1</v>
      </c>
      <c r="G1445" s="20" t="str">
        <f>IF(AND($C1445&gt;=بحث!$G$7,$C1445&lt;=بحث!$G$8,$E1445=بحث!$I$7),$F1445,"")</f>
        <v/>
      </c>
      <c r="H1445" s="20" t="str">
        <f>IF(AND($C1445&gt;=بحث!$G$7,$C1445&lt;=بحث!$G$8,$E1445=بحث!$I$7),IF(SUMPRODUCT(($G$1:$G1444&lt;&gt;"")*($B$1:$B1444=$B1445))=0,MAX($H$1:$H1444)+1,""),"")</f>
        <v/>
      </c>
    </row>
    <row r="1446" spans="1:8" x14ac:dyDescent="0.25">
      <c r="A1446" s="1">
        <v>8842</v>
      </c>
      <c r="B1446" t="s">
        <v>294</v>
      </c>
      <c r="C1446" s="6">
        <v>42072</v>
      </c>
      <c r="D1446" s="6">
        <v>42072</v>
      </c>
      <c r="E1446" t="s">
        <v>3</v>
      </c>
      <c r="F1446" s="19">
        <v>1</v>
      </c>
      <c r="G1446" s="20" t="str">
        <f>IF(AND($C1446&gt;=بحث!$G$7,$C1446&lt;=بحث!$G$8,$E1446=بحث!$I$7),$F1446,"")</f>
        <v/>
      </c>
      <c r="H1446" s="20" t="str">
        <f>IF(AND($C1446&gt;=بحث!$G$7,$C1446&lt;=بحث!$G$8,$E1446=بحث!$I$7),IF(SUMPRODUCT(($G$1:$G1445&lt;&gt;"")*($B$1:$B1445=$B1446))=0,MAX($H$1:$H1445)+1,""),"")</f>
        <v/>
      </c>
    </row>
    <row r="1447" spans="1:8" x14ac:dyDescent="0.25">
      <c r="A1447" s="1">
        <v>8667</v>
      </c>
      <c r="B1447" t="s">
        <v>20</v>
      </c>
      <c r="C1447" s="6">
        <v>42053</v>
      </c>
      <c r="D1447" s="6">
        <v>42053</v>
      </c>
      <c r="E1447" t="s">
        <v>0</v>
      </c>
      <c r="F1447" s="19">
        <v>1</v>
      </c>
      <c r="G1447" s="20" t="str">
        <f>IF(AND($C1447&gt;=بحث!$G$7,$C1447&lt;=بحث!$G$8,$E1447=بحث!$I$7),$F1447,"")</f>
        <v/>
      </c>
      <c r="H1447" s="20" t="str">
        <f>IF(AND($C1447&gt;=بحث!$G$7,$C1447&lt;=بحث!$G$8,$E1447=بحث!$I$7),IF(SUMPRODUCT(($G$1:$G1446&lt;&gt;"")*($B$1:$B1446=$B1447))=0,MAX($H$1:$H1446)+1,""),"")</f>
        <v/>
      </c>
    </row>
    <row r="1448" spans="1:8" x14ac:dyDescent="0.25">
      <c r="A1448" s="1">
        <v>8667</v>
      </c>
      <c r="B1448" t="s">
        <v>20</v>
      </c>
      <c r="C1448" s="6">
        <v>42071</v>
      </c>
      <c r="D1448" s="6">
        <v>42071</v>
      </c>
      <c r="E1448" t="s">
        <v>0</v>
      </c>
      <c r="F1448" s="19">
        <v>1</v>
      </c>
      <c r="G1448" s="20" t="str">
        <f>IF(AND($C1448&gt;=بحث!$G$7,$C1448&lt;=بحث!$G$8,$E1448=بحث!$I$7),$F1448,"")</f>
        <v/>
      </c>
      <c r="H1448" s="20" t="str">
        <f>IF(AND($C1448&gt;=بحث!$G$7,$C1448&lt;=بحث!$G$8,$E1448=بحث!$I$7),IF(SUMPRODUCT(($G$1:$G1447&lt;&gt;"")*($B$1:$B1447=$B1448))=0,MAX($H$1:$H1447)+1,""),"")</f>
        <v/>
      </c>
    </row>
    <row r="1449" spans="1:8" x14ac:dyDescent="0.25">
      <c r="A1449" s="1">
        <v>8708</v>
      </c>
      <c r="B1449" t="s">
        <v>207</v>
      </c>
      <c r="C1449" s="6">
        <v>42053</v>
      </c>
      <c r="D1449" s="6">
        <v>42054</v>
      </c>
      <c r="E1449" t="s">
        <v>3</v>
      </c>
      <c r="F1449" s="19">
        <v>2</v>
      </c>
      <c r="G1449" s="20" t="str">
        <f>IF(AND($C1449&gt;=بحث!$G$7,$C1449&lt;=بحث!$G$8,$E1449=بحث!$I$7),$F1449,"")</f>
        <v/>
      </c>
      <c r="H1449" s="20" t="str">
        <f>IF(AND($C1449&gt;=بحث!$G$7,$C1449&lt;=بحث!$G$8,$E1449=بحث!$I$7),IF(SUMPRODUCT(($G$1:$G1448&lt;&gt;"")*($B$1:$B1448=$B1449))=0,MAX($H$1:$H1448)+1,""),"")</f>
        <v/>
      </c>
    </row>
    <row r="1450" spans="1:8" x14ac:dyDescent="0.25">
      <c r="A1450" s="1">
        <v>8712</v>
      </c>
      <c r="B1450" t="s">
        <v>27</v>
      </c>
      <c r="C1450" s="6">
        <v>42073</v>
      </c>
      <c r="D1450" s="6">
        <v>42073</v>
      </c>
      <c r="E1450" t="s">
        <v>3</v>
      </c>
      <c r="F1450" s="19">
        <v>1</v>
      </c>
      <c r="G1450" s="20" t="str">
        <f>IF(AND($C1450&gt;=بحث!$G$7,$C1450&lt;=بحث!$G$8,$E1450=بحث!$I$7),$F1450,"")</f>
        <v/>
      </c>
      <c r="H1450" s="20" t="str">
        <f>IF(AND($C1450&gt;=بحث!$G$7,$C1450&lt;=بحث!$G$8,$E1450=بحث!$I$7),IF(SUMPRODUCT(($G$1:$G1449&lt;&gt;"")*($B$1:$B1449=$B1450))=0,MAX($H$1:$H1449)+1,""),"")</f>
        <v/>
      </c>
    </row>
    <row r="1451" spans="1:8" x14ac:dyDescent="0.25">
      <c r="A1451" s="1">
        <v>8715</v>
      </c>
      <c r="B1451" t="s">
        <v>92</v>
      </c>
      <c r="C1451" s="6">
        <v>42061</v>
      </c>
      <c r="D1451" s="6">
        <v>42061</v>
      </c>
      <c r="E1451" t="s">
        <v>3</v>
      </c>
      <c r="F1451" s="19">
        <v>1</v>
      </c>
      <c r="G1451" s="20" t="str">
        <f>IF(AND($C1451&gt;=بحث!$G$7,$C1451&lt;=بحث!$G$8,$E1451=بحث!$I$7),$F1451,"")</f>
        <v/>
      </c>
      <c r="H1451" s="20" t="str">
        <f>IF(AND($C1451&gt;=بحث!$G$7,$C1451&lt;=بحث!$G$8,$E1451=بحث!$I$7),IF(SUMPRODUCT(($G$1:$G1450&lt;&gt;"")*($B$1:$B1450=$B1451))=0,MAX($H$1:$H1450)+1,""),"")</f>
        <v/>
      </c>
    </row>
    <row r="1452" spans="1:8" x14ac:dyDescent="0.25">
      <c r="A1452" s="1">
        <v>8715</v>
      </c>
      <c r="B1452" t="s">
        <v>92</v>
      </c>
      <c r="C1452" s="6">
        <v>42071</v>
      </c>
      <c r="D1452" s="6">
        <v>42071</v>
      </c>
      <c r="E1452" t="s">
        <v>3</v>
      </c>
      <c r="F1452" s="19">
        <v>1</v>
      </c>
      <c r="G1452" s="20" t="str">
        <f>IF(AND($C1452&gt;=بحث!$G$7,$C1452&lt;=بحث!$G$8,$E1452=بحث!$I$7),$F1452,"")</f>
        <v/>
      </c>
      <c r="H1452" s="20" t="str">
        <f>IF(AND($C1452&gt;=بحث!$G$7,$C1452&lt;=بحث!$G$8,$E1452=بحث!$I$7),IF(SUMPRODUCT(($G$1:$G1451&lt;&gt;"")*($B$1:$B1451=$B1452))=0,MAX($H$1:$H1451)+1,""),"")</f>
        <v/>
      </c>
    </row>
    <row r="1453" spans="1:8" x14ac:dyDescent="0.25">
      <c r="A1453" s="1">
        <v>8729</v>
      </c>
      <c r="B1453" t="s">
        <v>199</v>
      </c>
      <c r="C1453" s="6">
        <v>42071</v>
      </c>
      <c r="D1453" s="6">
        <v>42071</v>
      </c>
      <c r="E1453" t="s">
        <v>3</v>
      </c>
      <c r="F1453" s="19">
        <v>1</v>
      </c>
      <c r="G1453" s="20" t="str">
        <f>IF(AND($C1453&gt;=بحث!$G$7,$C1453&lt;=بحث!$G$8,$E1453=بحث!$I$7),$F1453,"")</f>
        <v/>
      </c>
      <c r="H1453" s="20" t="str">
        <f>IF(AND($C1453&gt;=بحث!$G$7,$C1453&lt;=بحث!$G$8,$E1453=بحث!$I$7),IF(SUMPRODUCT(($G$1:$G1452&lt;&gt;"")*($B$1:$B1452=$B1453))=0,MAX($H$1:$H1452)+1,""),"")</f>
        <v/>
      </c>
    </row>
    <row r="1454" spans="1:8" x14ac:dyDescent="0.25">
      <c r="A1454" s="1">
        <v>8731</v>
      </c>
      <c r="B1454" t="s">
        <v>200</v>
      </c>
      <c r="C1454" s="6">
        <v>42047</v>
      </c>
      <c r="D1454" s="6">
        <v>42047</v>
      </c>
      <c r="E1454" t="s">
        <v>3</v>
      </c>
      <c r="F1454" s="19">
        <v>1</v>
      </c>
      <c r="G1454" s="20" t="str">
        <f>IF(AND($C1454&gt;=بحث!$G$7,$C1454&lt;=بحث!$G$8,$E1454=بحث!$I$7),$F1454,"")</f>
        <v/>
      </c>
      <c r="H1454" s="20" t="str">
        <f>IF(AND($C1454&gt;=بحث!$G$7,$C1454&lt;=بحث!$G$8,$E1454=بحث!$I$7),IF(SUMPRODUCT(($G$1:$G1453&lt;&gt;"")*($B$1:$B1453=$B1454))=0,MAX($H$1:$H1453)+1,""),"")</f>
        <v/>
      </c>
    </row>
    <row r="1455" spans="1:8" x14ac:dyDescent="0.25">
      <c r="A1455" s="1">
        <v>8731</v>
      </c>
      <c r="B1455" t="s">
        <v>200</v>
      </c>
      <c r="C1455" s="6">
        <v>42064</v>
      </c>
      <c r="D1455" s="6">
        <v>42064</v>
      </c>
      <c r="E1455" t="s">
        <v>3</v>
      </c>
      <c r="F1455" s="19">
        <v>1</v>
      </c>
      <c r="G1455" s="20" t="str">
        <f>IF(AND($C1455&gt;=بحث!$G$7,$C1455&lt;=بحث!$G$8,$E1455=بحث!$I$7),$F1455,"")</f>
        <v/>
      </c>
      <c r="H1455" s="20" t="str">
        <f>IF(AND($C1455&gt;=بحث!$G$7,$C1455&lt;=بحث!$G$8,$E1455=بحث!$I$7),IF(SUMPRODUCT(($G$1:$G1454&lt;&gt;"")*($B$1:$B1454=$B1455))=0,MAX($H$1:$H1454)+1,""),"")</f>
        <v/>
      </c>
    </row>
    <row r="1456" spans="1:8" x14ac:dyDescent="0.25">
      <c r="A1456" s="1">
        <v>8622</v>
      </c>
      <c r="B1456" t="s">
        <v>128</v>
      </c>
      <c r="C1456" s="6">
        <v>42071</v>
      </c>
      <c r="D1456" s="6">
        <v>42071</v>
      </c>
      <c r="E1456" t="s">
        <v>0</v>
      </c>
      <c r="F1456" s="19">
        <v>1</v>
      </c>
      <c r="G1456" s="20" t="str">
        <f>IF(AND($C1456&gt;=بحث!$G$7,$C1456&lt;=بحث!$G$8,$E1456=بحث!$I$7),$F1456,"")</f>
        <v/>
      </c>
      <c r="H1456" s="20" t="str">
        <f>IF(AND($C1456&gt;=بحث!$G$7,$C1456&lt;=بحث!$G$8,$E1456=بحث!$I$7),IF(SUMPRODUCT(($G$1:$G1455&lt;&gt;"")*($B$1:$B1455=$B1456))=0,MAX($H$1:$H1455)+1,""),"")</f>
        <v/>
      </c>
    </row>
    <row r="1457" spans="1:8" x14ac:dyDescent="0.25">
      <c r="A1457" s="1">
        <v>8647</v>
      </c>
      <c r="B1457" t="s">
        <v>37</v>
      </c>
      <c r="C1457" s="6">
        <v>42068</v>
      </c>
      <c r="D1457" s="6">
        <v>42068</v>
      </c>
      <c r="E1457" t="s">
        <v>0</v>
      </c>
      <c r="F1457" s="19">
        <v>1</v>
      </c>
      <c r="G1457" s="20" t="str">
        <f>IF(AND($C1457&gt;=بحث!$G$7,$C1457&lt;=بحث!$G$8,$E1457=بحث!$I$7),$F1457,"")</f>
        <v/>
      </c>
      <c r="H1457" s="20" t="str">
        <f>IF(AND($C1457&gt;=بحث!$G$7,$C1457&lt;=بحث!$G$8,$E1457=بحث!$I$7),IF(SUMPRODUCT(($G$1:$G1456&lt;&gt;"")*($B$1:$B1456=$B1457))=0,MAX($H$1:$H1456)+1,""),"")</f>
        <v/>
      </c>
    </row>
    <row r="1458" spans="1:8" x14ac:dyDescent="0.25">
      <c r="A1458" s="1">
        <v>8647</v>
      </c>
      <c r="B1458" t="s">
        <v>37</v>
      </c>
      <c r="C1458" s="6">
        <v>42072</v>
      </c>
      <c r="D1458" s="6">
        <v>42073</v>
      </c>
      <c r="E1458" t="s">
        <v>0</v>
      </c>
      <c r="F1458" s="19">
        <v>2</v>
      </c>
      <c r="G1458" s="20" t="str">
        <f>IF(AND($C1458&gt;=بحث!$G$7,$C1458&lt;=بحث!$G$8,$E1458=بحث!$I$7),$F1458,"")</f>
        <v/>
      </c>
      <c r="H1458" s="20" t="str">
        <f>IF(AND($C1458&gt;=بحث!$G$7,$C1458&lt;=بحث!$G$8,$E1458=بحث!$I$7),IF(SUMPRODUCT(($G$1:$G1457&lt;&gt;"")*($B$1:$B1457=$B1458))=0,MAX($H$1:$H1457)+1,""),"")</f>
        <v/>
      </c>
    </row>
    <row r="1459" spans="1:8" x14ac:dyDescent="0.25">
      <c r="A1459" s="1">
        <v>8779</v>
      </c>
      <c r="B1459" t="s">
        <v>135</v>
      </c>
      <c r="C1459" s="6">
        <v>42054</v>
      </c>
      <c r="D1459" s="6">
        <v>42057</v>
      </c>
      <c r="E1459" t="s">
        <v>0</v>
      </c>
      <c r="F1459" s="19">
        <v>2</v>
      </c>
      <c r="G1459" s="20" t="str">
        <f>IF(AND($C1459&gt;=بحث!$G$7,$C1459&lt;=بحث!$G$8,$E1459=بحث!$I$7),$F1459,"")</f>
        <v/>
      </c>
      <c r="H1459" s="20" t="str">
        <f>IF(AND($C1459&gt;=بحث!$G$7,$C1459&lt;=بحث!$G$8,$E1459=بحث!$I$7),IF(SUMPRODUCT(($G$1:$G1458&lt;&gt;"")*($B$1:$B1458=$B1459))=0,MAX($H$1:$H1458)+1,""),"")</f>
        <v/>
      </c>
    </row>
    <row r="1460" spans="1:8" x14ac:dyDescent="0.25">
      <c r="A1460" s="1">
        <v>8789</v>
      </c>
      <c r="B1460" t="s">
        <v>512</v>
      </c>
      <c r="C1460" s="6">
        <v>42064</v>
      </c>
      <c r="D1460" s="6">
        <v>42064</v>
      </c>
      <c r="E1460" t="s">
        <v>3</v>
      </c>
      <c r="F1460" s="19">
        <v>1</v>
      </c>
      <c r="G1460" s="20" t="str">
        <f>IF(AND($C1460&gt;=بحث!$G$7,$C1460&lt;=بحث!$G$8,$E1460=بحث!$I$7),$F1460,"")</f>
        <v/>
      </c>
      <c r="H1460" s="20" t="str">
        <f>IF(AND($C1460&gt;=بحث!$G$7,$C1460&lt;=بحث!$G$8,$E1460=بحث!$I$7),IF(SUMPRODUCT(($G$1:$G1459&lt;&gt;"")*($B$1:$B1459=$B1460))=0,MAX($H$1:$H1459)+1,""),"")</f>
        <v/>
      </c>
    </row>
    <row r="1461" spans="1:8" x14ac:dyDescent="0.25">
      <c r="A1461" s="1">
        <v>8789</v>
      </c>
      <c r="B1461" t="s">
        <v>512</v>
      </c>
      <c r="C1461" s="6">
        <v>42067</v>
      </c>
      <c r="D1461" s="6">
        <v>42067</v>
      </c>
      <c r="E1461" t="s">
        <v>3</v>
      </c>
      <c r="F1461" s="19">
        <v>1</v>
      </c>
      <c r="G1461" s="20" t="str">
        <f>IF(AND($C1461&gt;=بحث!$G$7,$C1461&lt;=بحث!$G$8,$E1461=بحث!$I$7),$F1461,"")</f>
        <v/>
      </c>
      <c r="H1461" s="20" t="str">
        <f>IF(AND($C1461&gt;=بحث!$G$7,$C1461&lt;=بحث!$G$8,$E1461=بحث!$I$7),IF(SUMPRODUCT(($G$1:$G1460&lt;&gt;"")*($B$1:$B1460=$B1461))=0,MAX($H$1:$H1460)+1,""),"")</f>
        <v/>
      </c>
    </row>
    <row r="1462" spans="1:8" x14ac:dyDescent="0.25">
      <c r="A1462" s="1">
        <v>8790</v>
      </c>
      <c r="B1462" t="s">
        <v>500</v>
      </c>
      <c r="C1462" s="6">
        <v>42061</v>
      </c>
      <c r="D1462" s="6">
        <v>42071</v>
      </c>
      <c r="E1462" t="s">
        <v>3</v>
      </c>
      <c r="F1462" s="19">
        <v>7</v>
      </c>
      <c r="G1462" s="20" t="str">
        <f>IF(AND($C1462&gt;=بحث!$G$7,$C1462&lt;=بحث!$G$8,$E1462=بحث!$I$7),$F1462,"")</f>
        <v/>
      </c>
      <c r="H1462" s="20" t="str">
        <f>IF(AND($C1462&gt;=بحث!$G$7,$C1462&lt;=بحث!$G$8,$E1462=بحث!$I$7),IF(SUMPRODUCT(($G$1:$G1461&lt;&gt;"")*($B$1:$B1461=$B1462))=0,MAX($H$1:$H1461)+1,""),"")</f>
        <v/>
      </c>
    </row>
    <row r="1463" spans="1:8" x14ac:dyDescent="0.25">
      <c r="A1463" s="1">
        <v>8791</v>
      </c>
      <c r="B1463" t="s">
        <v>501</v>
      </c>
      <c r="C1463" s="6">
        <v>42072</v>
      </c>
      <c r="D1463" s="6">
        <v>42072</v>
      </c>
      <c r="E1463" t="s">
        <v>3</v>
      </c>
      <c r="F1463" s="19">
        <v>1</v>
      </c>
      <c r="G1463" s="20" t="str">
        <f>IF(AND($C1463&gt;=بحث!$G$7,$C1463&lt;=بحث!$G$8,$E1463=بحث!$I$7),$F1463,"")</f>
        <v/>
      </c>
      <c r="H1463" s="20" t="str">
        <f>IF(AND($C1463&gt;=بحث!$G$7,$C1463&lt;=بحث!$G$8,$E1463=بحث!$I$7),IF(SUMPRODUCT(($G$1:$G1462&lt;&gt;"")*($B$1:$B1462=$B1463))=0,MAX($H$1:$H1462)+1,""),"")</f>
        <v/>
      </c>
    </row>
    <row r="1464" spans="1:8" x14ac:dyDescent="0.25">
      <c r="A1464" s="1">
        <v>8073</v>
      </c>
      <c r="B1464" t="s">
        <v>478</v>
      </c>
      <c r="C1464" s="6">
        <v>42073</v>
      </c>
      <c r="D1464" s="6">
        <v>42073</v>
      </c>
      <c r="E1464" t="s">
        <v>3</v>
      </c>
      <c r="F1464" s="19">
        <v>1</v>
      </c>
      <c r="G1464" s="20" t="str">
        <f>IF(AND($C1464&gt;=بحث!$G$7,$C1464&lt;=بحث!$G$8,$E1464=بحث!$I$7),$F1464,"")</f>
        <v/>
      </c>
      <c r="H1464" s="20" t="str">
        <f>IF(AND($C1464&gt;=بحث!$G$7,$C1464&lt;=بحث!$G$8,$E1464=بحث!$I$7),IF(SUMPRODUCT(($G$1:$G1463&lt;&gt;"")*($B$1:$B1463=$B1464))=0,MAX($H$1:$H1463)+1,""),"")</f>
        <v/>
      </c>
    </row>
    <row r="1465" spans="1:8" x14ac:dyDescent="0.25">
      <c r="A1465" s="1">
        <v>8093</v>
      </c>
      <c r="B1465" t="s">
        <v>181</v>
      </c>
      <c r="C1465" s="6">
        <v>42071</v>
      </c>
      <c r="D1465" s="6">
        <v>42071</v>
      </c>
      <c r="E1465" t="s">
        <v>3</v>
      </c>
      <c r="F1465" s="19">
        <v>1</v>
      </c>
      <c r="G1465" s="20" t="str">
        <f>IF(AND($C1465&gt;=بحث!$G$7,$C1465&lt;=بحث!$G$8,$E1465=بحث!$I$7),$F1465,"")</f>
        <v/>
      </c>
      <c r="H1465" s="20" t="str">
        <f>IF(AND($C1465&gt;=بحث!$G$7,$C1465&lt;=بحث!$G$8,$E1465=بحث!$I$7),IF(SUMPRODUCT(($G$1:$G1464&lt;&gt;"")*($B$1:$B1464=$B1465))=0,MAX($H$1:$H1464)+1,""),"")</f>
        <v/>
      </c>
    </row>
    <row r="1466" spans="1:8" x14ac:dyDescent="0.25">
      <c r="A1466">
        <v>8879</v>
      </c>
      <c r="B1466" t="s">
        <v>86</v>
      </c>
      <c r="C1466" s="6">
        <v>42052</v>
      </c>
      <c r="D1466" s="6">
        <v>42054</v>
      </c>
      <c r="E1466" t="s">
        <v>3</v>
      </c>
      <c r="F1466" s="19">
        <v>3</v>
      </c>
      <c r="G1466" s="20" t="str">
        <f>IF(AND($C1466&gt;=بحث!$G$7,$C1466&lt;=بحث!$G$8,$E1466=بحث!$I$7),$F1466,"")</f>
        <v/>
      </c>
      <c r="H1466" s="20" t="str">
        <f>IF(AND($C1466&gt;=بحث!$G$7,$C1466&lt;=بحث!$G$8,$E1466=بحث!$I$7),IF(SUMPRODUCT(($G$1:$G1465&lt;&gt;"")*($B$1:$B1465=$B1466))=0,MAX($H$1:$H1465)+1,""),"")</f>
        <v/>
      </c>
    </row>
    <row r="1467" spans="1:8" x14ac:dyDescent="0.25">
      <c r="A1467">
        <v>8856</v>
      </c>
      <c r="B1467" t="s">
        <v>187</v>
      </c>
      <c r="C1467" s="6">
        <v>42047</v>
      </c>
      <c r="D1467" s="6">
        <v>42047</v>
      </c>
      <c r="E1467" t="s">
        <v>3</v>
      </c>
      <c r="F1467" s="19">
        <v>1</v>
      </c>
      <c r="G1467" s="20" t="str">
        <f>IF(AND($C1467&gt;=بحث!$G$7,$C1467&lt;=بحث!$G$8,$E1467=بحث!$I$7),$F1467,"")</f>
        <v/>
      </c>
      <c r="H1467" s="20" t="str">
        <f>IF(AND($C1467&gt;=بحث!$G$7,$C1467&lt;=بحث!$G$8,$E1467=بحث!$I$7),IF(SUMPRODUCT(($G$1:$G1466&lt;&gt;"")*($B$1:$B1466=$B1467))=0,MAX($H$1:$H1466)+1,""),"")</f>
        <v/>
      </c>
    </row>
    <row r="1468" spans="1:8" x14ac:dyDescent="0.25">
      <c r="A1468">
        <v>8856</v>
      </c>
      <c r="B1468" t="s">
        <v>187</v>
      </c>
      <c r="C1468" s="6">
        <v>42054</v>
      </c>
      <c r="D1468" s="6">
        <v>42054</v>
      </c>
      <c r="E1468" t="s">
        <v>3</v>
      </c>
      <c r="F1468" s="19">
        <v>1</v>
      </c>
      <c r="G1468" s="20" t="str">
        <f>IF(AND($C1468&gt;=بحث!$G$7,$C1468&lt;=بحث!$G$8,$E1468=بحث!$I$7),$F1468,"")</f>
        <v/>
      </c>
      <c r="H1468" s="20" t="str">
        <f>IF(AND($C1468&gt;=بحث!$G$7,$C1468&lt;=بحث!$G$8,$E1468=بحث!$I$7),IF(SUMPRODUCT(($G$1:$G1467&lt;&gt;"")*($B$1:$B1467=$B1468))=0,MAX($H$1:$H1467)+1,""),"")</f>
        <v/>
      </c>
    </row>
    <row r="1469" spans="1:8" x14ac:dyDescent="0.25">
      <c r="A1469" s="1">
        <v>8175</v>
      </c>
      <c r="B1469" t="s">
        <v>240</v>
      </c>
      <c r="C1469" s="6">
        <v>42053</v>
      </c>
      <c r="D1469" s="6">
        <v>42053</v>
      </c>
      <c r="E1469" t="s">
        <v>3</v>
      </c>
      <c r="F1469" s="19">
        <v>1</v>
      </c>
      <c r="G1469" s="20" t="str">
        <f>IF(AND($C1469&gt;=بحث!$G$7,$C1469&lt;=بحث!$G$8,$E1469=بحث!$I$7),$F1469,"")</f>
        <v/>
      </c>
      <c r="H1469" s="20" t="str">
        <f>IF(AND($C1469&gt;=بحث!$G$7,$C1469&lt;=بحث!$G$8,$E1469=بحث!$I$7),IF(SUMPRODUCT(($G$1:$G1468&lt;&gt;"")*($B$1:$B1468=$B1469))=0,MAX($H$1:$H1468)+1,""),"")</f>
        <v/>
      </c>
    </row>
    <row r="1470" spans="1:8" x14ac:dyDescent="0.25">
      <c r="A1470" s="1">
        <v>8175</v>
      </c>
      <c r="B1470" t="s">
        <v>240</v>
      </c>
      <c r="C1470" s="6">
        <v>42071</v>
      </c>
      <c r="D1470" s="6">
        <v>42071</v>
      </c>
      <c r="E1470" t="s">
        <v>3</v>
      </c>
      <c r="F1470" s="19">
        <v>1</v>
      </c>
      <c r="G1470" s="20" t="str">
        <f>IF(AND($C1470&gt;=بحث!$G$7,$C1470&lt;=بحث!$G$8,$E1470=بحث!$I$7),$F1470,"")</f>
        <v/>
      </c>
      <c r="H1470" s="20" t="str">
        <f>IF(AND($C1470&gt;=بحث!$G$7,$C1470&lt;=بحث!$G$8,$E1470=بحث!$I$7),IF(SUMPRODUCT(($G$1:$G1469&lt;&gt;"")*($B$1:$B1469=$B1470))=0,MAX($H$1:$H1469)+1,""),"")</f>
        <v/>
      </c>
    </row>
    <row r="1471" spans="1:8" x14ac:dyDescent="0.25">
      <c r="A1471" s="1">
        <v>8830</v>
      </c>
      <c r="B1471" t="s">
        <v>43</v>
      </c>
      <c r="C1471" s="6">
        <v>42096</v>
      </c>
      <c r="D1471" s="6">
        <v>42096</v>
      </c>
      <c r="E1471" t="s">
        <v>6</v>
      </c>
      <c r="F1471" s="19">
        <v>1</v>
      </c>
      <c r="G1471" s="20" t="str">
        <f>IF(AND($C1471&gt;=بحث!$G$7,$C1471&lt;=بحث!$G$8,$E1471=بحث!$I$7),$F1471,"")</f>
        <v/>
      </c>
      <c r="H1471" s="20" t="str">
        <f>IF(AND($C1471&gt;=بحث!$G$7,$C1471&lt;=بحث!$G$8,$E1471=بحث!$I$7),IF(SUMPRODUCT(($G$1:$G1470&lt;&gt;"")*($B$1:$B1470=$B1471))=0,MAX($H$1:$H1470)+1,""),"")</f>
        <v/>
      </c>
    </row>
    <row r="1472" spans="1:8" x14ac:dyDescent="0.25">
      <c r="A1472" s="1">
        <v>8830</v>
      </c>
      <c r="B1472" t="s">
        <v>43</v>
      </c>
      <c r="C1472" s="6">
        <v>42094</v>
      </c>
      <c r="D1472" s="6">
        <v>42094</v>
      </c>
      <c r="E1472" t="s">
        <v>6</v>
      </c>
      <c r="F1472" s="19">
        <v>1</v>
      </c>
      <c r="G1472" s="20" t="str">
        <f>IF(AND($C1472&gt;=بحث!$G$7,$C1472&lt;=بحث!$G$8,$E1472=بحث!$I$7),$F1472,"")</f>
        <v/>
      </c>
      <c r="H1472" s="20" t="str">
        <f>IF(AND($C1472&gt;=بحث!$G$7,$C1472&lt;=بحث!$G$8,$E1472=بحث!$I$7),IF(SUMPRODUCT(($G$1:$G1471&lt;&gt;"")*($B$1:$B1471=$B1472))=0,MAX($H$1:$H1471)+1,""),"")</f>
        <v/>
      </c>
    </row>
    <row r="1473" spans="1:8" x14ac:dyDescent="0.25">
      <c r="A1473" s="1">
        <v>8689</v>
      </c>
      <c r="B1473" t="s">
        <v>295</v>
      </c>
      <c r="C1473" s="6">
        <v>42099</v>
      </c>
      <c r="D1473" s="6">
        <v>42099</v>
      </c>
      <c r="E1473" t="s">
        <v>0</v>
      </c>
      <c r="F1473" s="19">
        <v>0</v>
      </c>
      <c r="G1473" s="20" t="str">
        <f>IF(AND($C1473&gt;=بحث!$G$7,$C1473&lt;=بحث!$G$8,$E1473=بحث!$I$7),$F1473,"")</f>
        <v/>
      </c>
      <c r="H1473" s="20" t="str">
        <f>IF(AND($C1473&gt;=بحث!$G$7,$C1473&lt;=بحث!$G$8,$E1473=بحث!$I$7),IF(SUMPRODUCT(($G$1:$G1472&lt;&gt;"")*($B$1:$B1472=$B1473))=0,MAX($H$1:$H1472)+1,""),"")</f>
        <v/>
      </c>
    </row>
    <row r="1474" spans="1:8" x14ac:dyDescent="0.25">
      <c r="A1474" s="1">
        <v>8844</v>
      </c>
      <c r="B1474" t="s">
        <v>141</v>
      </c>
      <c r="C1474" s="6">
        <v>42103</v>
      </c>
      <c r="D1474" s="6">
        <v>42103</v>
      </c>
      <c r="E1474" t="s">
        <v>0</v>
      </c>
      <c r="F1474" s="19">
        <v>1</v>
      </c>
      <c r="G1474" s="20" t="str">
        <f>IF(AND($C1474&gt;=بحث!$G$7,$C1474&lt;=بحث!$G$8,$E1474=بحث!$I$7),$F1474,"")</f>
        <v/>
      </c>
      <c r="H1474" s="20" t="str">
        <f>IF(AND($C1474&gt;=بحث!$G$7,$C1474&lt;=بحث!$G$8,$E1474=بحث!$I$7),IF(SUMPRODUCT(($G$1:$G1473&lt;&gt;"")*($B$1:$B1473=$B1474))=0,MAX($H$1:$H1473)+1,""),"")</f>
        <v/>
      </c>
    </row>
    <row r="1475" spans="1:8" x14ac:dyDescent="0.25">
      <c r="A1475" s="1">
        <v>8757</v>
      </c>
      <c r="B1475" t="s">
        <v>75</v>
      </c>
      <c r="C1475" s="6">
        <v>42096</v>
      </c>
      <c r="D1475" s="6">
        <v>42096</v>
      </c>
      <c r="E1475" t="s">
        <v>0</v>
      </c>
      <c r="F1475" s="19">
        <v>1</v>
      </c>
      <c r="G1475" s="20" t="str">
        <f>IF(AND($C1475&gt;=بحث!$G$7,$C1475&lt;=بحث!$G$8,$E1475=بحث!$I$7),$F1475,"")</f>
        <v/>
      </c>
      <c r="H1475" s="20" t="str">
        <f>IF(AND($C1475&gt;=بحث!$G$7,$C1475&lt;=بحث!$G$8,$E1475=بحث!$I$7),IF(SUMPRODUCT(($G$1:$G1474&lt;&gt;"")*($B$1:$B1474=$B1475))=0,MAX($H$1:$H1474)+1,""),"")</f>
        <v/>
      </c>
    </row>
    <row r="1476" spans="1:8" x14ac:dyDescent="0.25">
      <c r="A1476" s="1">
        <v>8783</v>
      </c>
      <c r="B1476" t="s">
        <v>296</v>
      </c>
      <c r="C1476" s="6">
        <v>42099</v>
      </c>
      <c r="D1476" s="6">
        <v>42099</v>
      </c>
      <c r="E1476" t="s">
        <v>0</v>
      </c>
      <c r="F1476" s="19">
        <v>1</v>
      </c>
      <c r="G1476" s="20" t="str">
        <f>IF(AND($C1476&gt;=بحث!$G$7,$C1476&lt;=بحث!$G$8,$E1476=بحث!$I$7),$F1476,"")</f>
        <v/>
      </c>
      <c r="H1476" s="20" t="str">
        <f>IF(AND($C1476&gt;=بحث!$G$7,$C1476&lt;=بحث!$G$8,$E1476=بحث!$I$7),IF(SUMPRODUCT(($G$1:$G1475&lt;&gt;"")*($B$1:$B1475=$B1476))=0,MAX($H$1:$H1475)+1,""),"")</f>
        <v/>
      </c>
    </row>
    <row r="1477" spans="1:8" x14ac:dyDescent="0.25">
      <c r="A1477" s="1">
        <v>8782</v>
      </c>
      <c r="B1477" t="s">
        <v>297</v>
      </c>
      <c r="C1477" s="6">
        <v>42099</v>
      </c>
      <c r="D1477" s="6">
        <v>42099</v>
      </c>
      <c r="E1477" t="s">
        <v>0</v>
      </c>
      <c r="F1477" s="19">
        <v>1</v>
      </c>
      <c r="G1477" s="20" t="str">
        <f>IF(AND($C1477&gt;=بحث!$G$7,$C1477&lt;=بحث!$G$8,$E1477=بحث!$I$7),$F1477,"")</f>
        <v/>
      </c>
      <c r="H1477" s="20" t="str">
        <f>IF(AND($C1477&gt;=بحث!$G$7,$C1477&lt;=بحث!$G$8,$E1477=بحث!$I$7),IF(SUMPRODUCT(($G$1:$G1476&lt;&gt;"")*($B$1:$B1476=$B1477))=0,MAX($H$1:$H1476)+1,""),"")</f>
        <v/>
      </c>
    </row>
    <row r="1478" spans="1:8" x14ac:dyDescent="0.25">
      <c r="A1478" s="1">
        <v>8844</v>
      </c>
      <c r="B1478" t="s">
        <v>141</v>
      </c>
      <c r="C1478" s="6">
        <v>42106</v>
      </c>
      <c r="D1478" s="6">
        <v>42106</v>
      </c>
      <c r="E1478" t="s">
        <v>0</v>
      </c>
      <c r="F1478" s="19">
        <v>1</v>
      </c>
      <c r="G1478" s="20" t="str">
        <f>IF(AND($C1478&gt;=بحث!$G$7,$C1478&lt;=بحث!$G$8,$E1478=بحث!$I$7),$F1478,"")</f>
        <v/>
      </c>
      <c r="H1478" s="20" t="str">
        <f>IF(AND($C1478&gt;=بحث!$G$7,$C1478&lt;=بحث!$G$8,$E1478=بحث!$I$7),IF(SUMPRODUCT(($G$1:$G1477&lt;&gt;"")*($B$1:$B1477=$B1478))=0,MAX($H$1:$H1477)+1,""),"")</f>
        <v/>
      </c>
    </row>
    <row r="1479" spans="1:8" x14ac:dyDescent="0.25">
      <c r="A1479" s="1">
        <v>8793</v>
      </c>
      <c r="B1479" t="s">
        <v>485</v>
      </c>
      <c r="C1479" s="6">
        <v>42096</v>
      </c>
      <c r="D1479" s="6">
        <v>42096</v>
      </c>
      <c r="E1479" t="s">
        <v>3</v>
      </c>
      <c r="F1479" s="19">
        <v>1</v>
      </c>
      <c r="G1479" s="20" t="str">
        <f>IF(AND($C1479&gt;=بحث!$G$7,$C1479&lt;=بحث!$G$8,$E1479=بحث!$I$7),$F1479,"")</f>
        <v/>
      </c>
      <c r="H1479" s="20" t="str">
        <f>IF(AND($C1479&gt;=بحث!$G$7,$C1479&lt;=بحث!$G$8,$E1479=بحث!$I$7),IF(SUMPRODUCT(($G$1:$G1478&lt;&gt;"")*($B$1:$B1478=$B1479))=0,MAX($H$1:$H1478)+1,""),"")</f>
        <v/>
      </c>
    </row>
    <row r="1480" spans="1:8" x14ac:dyDescent="0.25">
      <c r="A1480" s="1">
        <v>8320</v>
      </c>
      <c r="B1480" t="s">
        <v>163</v>
      </c>
      <c r="C1480" s="6">
        <v>42096</v>
      </c>
      <c r="D1480" s="6">
        <v>42096</v>
      </c>
      <c r="E1480" t="s">
        <v>0</v>
      </c>
      <c r="F1480" s="19">
        <v>1</v>
      </c>
      <c r="G1480" s="20" t="str">
        <f>IF(AND($C1480&gt;=بحث!$G$7,$C1480&lt;=بحث!$G$8,$E1480=بحث!$I$7),$F1480,"")</f>
        <v/>
      </c>
      <c r="H1480" s="20" t="str">
        <f>IF(AND($C1480&gt;=بحث!$G$7,$C1480&lt;=بحث!$G$8,$E1480=بحث!$I$7),IF(SUMPRODUCT(($G$1:$G1479&lt;&gt;"")*($B$1:$B1479=$B1480))=0,MAX($H$1:$H1479)+1,""),"")</f>
        <v/>
      </c>
    </row>
    <row r="1481" spans="1:8" x14ac:dyDescent="0.25">
      <c r="A1481" s="1">
        <v>8666</v>
      </c>
      <c r="B1481" t="s">
        <v>160</v>
      </c>
      <c r="C1481" s="6">
        <v>42096</v>
      </c>
      <c r="D1481" s="6">
        <v>42099</v>
      </c>
      <c r="E1481" t="s">
        <v>0</v>
      </c>
      <c r="F1481" s="19">
        <v>2</v>
      </c>
      <c r="G1481" s="20" t="str">
        <f>IF(AND($C1481&gt;=بحث!$G$7,$C1481&lt;=بحث!$G$8,$E1481=بحث!$I$7),$F1481,"")</f>
        <v/>
      </c>
      <c r="H1481" s="20" t="str">
        <f>IF(AND($C1481&gt;=بحث!$G$7,$C1481&lt;=بحث!$G$8,$E1481=بحث!$I$7),IF(SUMPRODUCT(($G$1:$G1480&lt;&gt;"")*($B$1:$B1480=$B1481))=0,MAX($H$1:$H1480)+1,""),"")</f>
        <v/>
      </c>
    </row>
    <row r="1482" spans="1:8" x14ac:dyDescent="0.25">
      <c r="A1482">
        <v>8877</v>
      </c>
      <c r="B1482" t="s">
        <v>70</v>
      </c>
      <c r="C1482" s="6">
        <v>42106</v>
      </c>
      <c r="D1482" s="6">
        <v>42106</v>
      </c>
      <c r="E1482" t="s">
        <v>3</v>
      </c>
      <c r="F1482" s="19">
        <v>1</v>
      </c>
      <c r="G1482" s="20" t="str">
        <f>IF(AND($C1482&gt;=بحث!$G$7,$C1482&lt;=بحث!$G$8,$E1482=بحث!$I$7),$F1482,"")</f>
        <v/>
      </c>
      <c r="H1482" s="20" t="str">
        <f>IF(AND($C1482&gt;=بحث!$G$7,$C1482&lt;=بحث!$G$8,$E1482=بحث!$I$7),IF(SUMPRODUCT(($G$1:$G1481&lt;&gt;"")*($B$1:$B1481=$B1482))=0,MAX($H$1:$H1481)+1,""),"")</f>
        <v/>
      </c>
    </row>
    <row r="1483" spans="1:8" x14ac:dyDescent="0.25">
      <c r="A1483" s="1">
        <v>8830</v>
      </c>
      <c r="B1483" t="s">
        <v>43</v>
      </c>
      <c r="C1483" s="6">
        <v>42108</v>
      </c>
      <c r="D1483" s="6">
        <v>42108</v>
      </c>
      <c r="E1483" t="s">
        <v>3</v>
      </c>
      <c r="F1483" s="19">
        <v>1</v>
      </c>
      <c r="G1483" s="20" t="str">
        <f>IF(AND($C1483&gt;=بحث!$G$7,$C1483&lt;=بحث!$G$8,$E1483=بحث!$I$7),$F1483,"")</f>
        <v/>
      </c>
      <c r="H1483" s="20" t="str">
        <f>IF(AND($C1483&gt;=بحث!$G$7,$C1483&lt;=بحث!$G$8,$E1483=بحث!$I$7),IF(SUMPRODUCT(($G$1:$G1482&lt;&gt;"")*($B$1:$B1482=$B1483))=0,MAX($H$1:$H1482)+1,""),"")</f>
        <v/>
      </c>
    </row>
    <row r="1484" spans="1:8" x14ac:dyDescent="0.25">
      <c r="A1484" s="1">
        <v>8830</v>
      </c>
      <c r="B1484" t="s">
        <v>43</v>
      </c>
      <c r="C1484" s="6">
        <v>42099</v>
      </c>
      <c r="D1484" s="6">
        <v>42099</v>
      </c>
      <c r="E1484" t="s">
        <v>3</v>
      </c>
      <c r="F1484" s="19">
        <v>1</v>
      </c>
      <c r="G1484" s="20" t="str">
        <f>IF(AND($C1484&gt;=بحث!$G$7,$C1484&lt;=بحث!$G$8,$E1484=بحث!$I$7),$F1484,"")</f>
        <v/>
      </c>
      <c r="H1484" s="20" t="str">
        <f>IF(AND($C1484&gt;=بحث!$G$7,$C1484&lt;=بحث!$G$8,$E1484=بحث!$I$7),IF(SUMPRODUCT(($G$1:$G1483&lt;&gt;"")*($B$1:$B1483=$B1484))=0,MAX($H$1:$H1483)+1,""),"")</f>
        <v/>
      </c>
    </row>
    <row r="1485" spans="1:8" x14ac:dyDescent="0.25">
      <c r="A1485" s="1">
        <v>8830</v>
      </c>
      <c r="B1485" t="s">
        <v>43</v>
      </c>
      <c r="C1485" s="6">
        <v>42106</v>
      </c>
      <c r="D1485" s="6">
        <v>42106</v>
      </c>
      <c r="E1485" t="s">
        <v>3</v>
      </c>
      <c r="F1485" s="19">
        <v>1</v>
      </c>
      <c r="G1485" s="20" t="str">
        <f>IF(AND($C1485&gt;=بحث!$G$7,$C1485&lt;=بحث!$G$8,$E1485=بحث!$I$7),$F1485,"")</f>
        <v/>
      </c>
      <c r="H1485" s="20" t="str">
        <f>IF(AND($C1485&gt;=بحث!$G$7,$C1485&lt;=بحث!$G$8,$E1485=بحث!$I$7),IF(SUMPRODUCT(($G$1:$G1484&lt;&gt;"")*($B$1:$B1484=$B1485))=0,MAX($H$1:$H1484)+1,""),"")</f>
        <v/>
      </c>
    </row>
    <row r="1486" spans="1:8" x14ac:dyDescent="0.25">
      <c r="A1486" s="1">
        <v>8840</v>
      </c>
      <c r="B1486" t="s">
        <v>155</v>
      </c>
      <c r="C1486" s="6">
        <v>42100</v>
      </c>
      <c r="D1486" s="6">
        <v>42100</v>
      </c>
      <c r="E1486" t="s">
        <v>6</v>
      </c>
      <c r="F1486" s="19">
        <v>1</v>
      </c>
      <c r="G1486" s="20" t="str">
        <f>IF(AND($C1486&gt;=بحث!$G$7,$C1486&lt;=بحث!$G$8,$E1486=بحث!$I$7),$F1486,"")</f>
        <v/>
      </c>
      <c r="H1486" s="20" t="str">
        <f>IF(AND($C1486&gt;=بحث!$G$7,$C1486&lt;=بحث!$G$8,$E1486=بحث!$I$7),IF(SUMPRODUCT(($G$1:$G1485&lt;&gt;"")*($B$1:$B1485=$B1486))=0,MAX($H$1:$H1485)+1,""),"")</f>
        <v/>
      </c>
    </row>
    <row r="1487" spans="1:8" x14ac:dyDescent="0.25">
      <c r="A1487" s="1">
        <v>8678</v>
      </c>
      <c r="B1487" t="s">
        <v>162</v>
      </c>
      <c r="C1487" s="6">
        <v>42106</v>
      </c>
      <c r="D1487" s="6">
        <v>42106</v>
      </c>
      <c r="E1487" t="s">
        <v>3</v>
      </c>
      <c r="F1487" s="19">
        <v>1</v>
      </c>
      <c r="G1487" s="20" t="str">
        <f>IF(AND($C1487&gt;=بحث!$G$7,$C1487&lt;=بحث!$G$8,$E1487=بحث!$I$7),$F1487,"")</f>
        <v/>
      </c>
      <c r="H1487" s="20" t="str">
        <f>IF(AND($C1487&gt;=بحث!$G$7,$C1487&lt;=بحث!$G$8,$E1487=بحث!$I$7),IF(SUMPRODUCT(($G$1:$G1486&lt;&gt;"")*($B$1:$B1486=$B1487))=0,MAX($H$1:$H1486)+1,""),"")</f>
        <v/>
      </c>
    </row>
    <row r="1488" spans="1:8" x14ac:dyDescent="0.25">
      <c r="A1488">
        <v>8869</v>
      </c>
      <c r="B1488" t="s">
        <v>225</v>
      </c>
      <c r="C1488" s="6">
        <v>42102</v>
      </c>
      <c r="D1488" s="6">
        <v>42103</v>
      </c>
      <c r="E1488" t="s">
        <v>3</v>
      </c>
      <c r="F1488" s="19">
        <v>2</v>
      </c>
      <c r="G1488" s="20" t="str">
        <f>IF(AND($C1488&gt;=بحث!$G$7,$C1488&lt;=بحث!$G$8,$E1488=بحث!$I$7),$F1488,"")</f>
        <v/>
      </c>
      <c r="H1488" s="20" t="str">
        <f>IF(AND($C1488&gt;=بحث!$G$7,$C1488&lt;=بحث!$G$8,$E1488=بحث!$I$7),IF(SUMPRODUCT(($G$1:$G1487&lt;&gt;"")*($B$1:$B1487=$B1488))=0,MAX($H$1:$H1487)+1,""),"")</f>
        <v/>
      </c>
    </row>
    <row r="1489" spans="1:8" x14ac:dyDescent="0.25">
      <c r="A1489" s="1">
        <v>8624</v>
      </c>
      <c r="B1489" t="s">
        <v>106</v>
      </c>
      <c r="C1489" s="6">
        <v>42102</v>
      </c>
      <c r="D1489" s="6">
        <v>42103</v>
      </c>
      <c r="E1489" t="s">
        <v>475</v>
      </c>
      <c r="F1489" s="19">
        <v>2</v>
      </c>
      <c r="G1489" s="20" t="str">
        <f>IF(AND($C1489&gt;=بحث!$G$7,$C1489&lt;=بحث!$G$8,$E1489=بحث!$I$7),$F1489,"")</f>
        <v/>
      </c>
      <c r="H1489" s="20" t="str">
        <f>IF(AND($C1489&gt;=بحث!$G$7,$C1489&lt;=بحث!$G$8,$E1489=بحث!$I$7),IF(SUMPRODUCT(($G$1:$G1488&lt;&gt;"")*($B$1:$B1488=$B1489))=0,MAX($H$1:$H1488)+1,""),"")</f>
        <v/>
      </c>
    </row>
    <row r="1490" spans="1:8" x14ac:dyDescent="0.25">
      <c r="A1490" s="1">
        <v>8624</v>
      </c>
      <c r="B1490" t="s">
        <v>106</v>
      </c>
      <c r="C1490" s="6">
        <v>42106</v>
      </c>
      <c r="D1490" s="6">
        <v>42106</v>
      </c>
      <c r="E1490" t="s">
        <v>464</v>
      </c>
      <c r="F1490" s="19">
        <v>1</v>
      </c>
      <c r="G1490" s="20" t="str">
        <f>IF(AND($C1490&gt;=بحث!$G$7,$C1490&lt;=بحث!$G$8,$E1490=بحث!$I$7),$F1490,"")</f>
        <v/>
      </c>
      <c r="H1490" s="20" t="str">
        <f>IF(AND($C1490&gt;=بحث!$G$7,$C1490&lt;=بحث!$G$8,$E1490=بحث!$I$7),IF(SUMPRODUCT(($G$1:$G1489&lt;&gt;"")*($B$1:$B1489=$B1490))=0,MAX($H$1:$H1489)+1,""),"")</f>
        <v/>
      </c>
    </row>
    <row r="1491" spans="1:8" x14ac:dyDescent="0.25">
      <c r="A1491" s="1">
        <v>8624</v>
      </c>
      <c r="B1491" t="s">
        <v>106</v>
      </c>
      <c r="C1491" s="6">
        <v>42088</v>
      </c>
      <c r="D1491" s="6">
        <v>42089</v>
      </c>
      <c r="E1491" t="s">
        <v>475</v>
      </c>
      <c r="F1491" s="19">
        <v>2</v>
      </c>
      <c r="G1491" s="20" t="str">
        <f>IF(AND($C1491&gt;=بحث!$G$7,$C1491&lt;=بحث!$G$8,$E1491=بحث!$I$7),$F1491,"")</f>
        <v/>
      </c>
      <c r="H1491" s="20" t="str">
        <f>IF(AND($C1491&gt;=بحث!$G$7,$C1491&lt;=بحث!$G$8,$E1491=بحث!$I$7),IF(SUMPRODUCT(($G$1:$G1490&lt;&gt;"")*($B$1:$B1490=$B1491))=0,MAX($H$1:$H1490)+1,""),"")</f>
        <v/>
      </c>
    </row>
    <row r="1492" spans="1:8" x14ac:dyDescent="0.25">
      <c r="A1492" s="1">
        <v>8624</v>
      </c>
      <c r="B1492" t="s">
        <v>106</v>
      </c>
      <c r="C1492" s="6">
        <v>42072</v>
      </c>
      <c r="D1492" s="6">
        <v>42072</v>
      </c>
      <c r="E1492" t="s">
        <v>475</v>
      </c>
      <c r="F1492" s="19">
        <v>1</v>
      </c>
      <c r="G1492" s="20" t="str">
        <f>IF(AND($C1492&gt;=بحث!$G$7,$C1492&lt;=بحث!$G$8,$E1492=بحث!$I$7),$F1492,"")</f>
        <v/>
      </c>
      <c r="H1492" s="20" t="str">
        <f>IF(AND($C1492&gt;=بحث!$G$7,$C1492&lt;=بحث!$G$8,$E1492=بحث!$I$7),IF(SUMPRODUCT(($G$1:$G1491&lt;&gt;"")*($B$1:$B1491=$B1492))=0,MAX($H$1:$H1491)+1,""),"")</f>
        <v/>
      </c>
    </row>
    <row r="1493" spans="1:8" x14ac:dyDescent="0.25">
      <c r="A1493" s="1">
        <v>8832</v>
      </c>
      <c r="B1493" t="s">
        <v>220</v>
      </c>
      <c r="C1493" s="6">
        <v>42103</v>
      </c>
      <c r="D1493" s="6">
        <v>42110</v>
      </c>
      <c r="E1493" t="s">
        <v>3</v>
      </c>
      <c r="F1493" s="19">
        <v>5</v>
      </c>
      <c r="G1493" s="20" t="str">
        <f>IF(AND($C1493&gt;=بحث!$G$7,$C1493&lt;=بحث!$G$8,$E1493=بحث!$I$7),$F1493,"")</f>
        <v/>
      </c>
      <c r="H1493" s="20" t="str">
        <f>IF(AND($C1493&gt;=بحث!$G$7,$C1493&lt;=بحث!$G$8,$E1493=بحث!$I$7),IF(SUMPRODUCT(($G$1:$G1492&lt;&gt;"")*($B$1:$B1492=$B1493))=0,MAX($H$1:$H1492)+1,""),"")</f>
        <v/>
      </c>
    </row>
    <row r="1494" spans="1:8" x14ac:dyDescent="0.25">
      <c r="A1494">
        <v>8847</v>
      </c>
      <c r="B1494" t="s">
        <v>21</v>
      </c>
      <c r="C1494" s="6">
        <v>42103</v>
      </c>
      <c r="D1494" s="6">
        <v>42103</v>
      </c>
      <c r="E1494" t="s">
        <v>3</v>
      </c>
      <c r="F1494" s="19">
        <v>1</v>
      </c>
      <c r="G1494" s="20" t="str">
        <f>IF(AND($C1494&gt;=بحث!$G$7,$C1494&lt;=بحث!$G$8,$E1494=بحث!$I$7),$F1494,"")</f>
        <v/>
      </c>
      <c r="H1494" s="20" t="str">
        <f>IF(AND($C1494&gt;=بحث!$G$7,$C1494&lt;=بحث!$G$8,$E1494=بحث!$I$7),IF(SUMPRODUCT(($G$1:$G1493&lt;&gt;"")*($B$1:$B1493=$B1494))=0,MAX($H$1:$H1493)+1,""),"")</f>
        <v/>
      </c>
    </row>
    <row r="1495" spans="1:8" x14ac:dyDescent="0.25">
      <c r="A1495">
        <v>8872</v>
      </c>
      <c r="B1495" t="s">
        <v>209</v>
      </c>
      <c r="C1495" s="6">
        <v>42106</v>
      </c>
      <c r="D1495" s="6">
        <v>42106</v>
      </c>
      <c r="E1495" t="s">
        <v>3</v>
      </c>
      <c r="F1495" s="19">
        <v>1</v>
      </c>
      <c r="G1495" s="20" t="str">
        <f>IF(AND($C1495&gt;=بحث!$G$7,$C1495&lt;=بحث!$G$8,$E1495=بحث!$I$7),$F1495,"")</f>
        <v/>
      </c>
      <c r="H1495" s="20" t="str">
        <f>IF(AND($C1495&gt;=بحث!$G$7,$C1495&lt;=بحث!$G$8,$E1495=بحث!$I$7),IF(SUMPRODUCT(($G$1:$G1494&lt;&gt;"")*($B$1:$B1494=$B1495))=0,MAX($H$1:$H1494)+1,""),"")</f>
        <v/>
      </c>
    </row>
    <row r="1496" spans="1:8" x14ac:dyDescent="0.25">
      <c r="A1496">
        <v>8872</v>
      </c>
      <c r="B1496" t="s">
        <v>209</v>
      </c>
      <c r="C1496" s="6">
        <v>42085</v>
      </c>
      <c r="D1496" s="6">
        <v>42085</v>
      </c>
      <c r="E1496" t="s">
        <v>0</v>
      </c>
      <c r="F1496" s="19">
        <v>1</v>
      </c>
      <c r="G1496" s="20" t="str">
        <f>IF(AND($C1496&gt;=بحث!$G$7,$C1496&lt;=بحث!$G$8,$E1496=بحث!$I$7),$F1496,"")</f>
        <v/>
      </c>
      <c r="H1496" s="20" t="str">
        <f>IF(AND($C1496&gt;=بحث!$G$7,$C1496&lt;=بحث!$G$8,$E1496=بحث!$I$7),IF(SUMPRODUCT(($G$1:$G1495&lt;&gt;"")*($B$1:$B1495=$B1496))=0,MAX($H$1:$H1495)+1,""),"")</f>
        <v/>
      </c>
    </row>
    <row r="1497" spans="1:8" x14ac:dyDescent="0.25">
      <c r="A1497" s="1">
        <v>8213</v>
      </c>
      <c r="B1497" t="s">
        <v>46</v>
      </c>
      <c r="C1497" s="6">
        <v>42101</v>
      </c>
      <c r="D1497" s="6">
        <v>42101</v>
      </c>
      <c r="E1497" t="s">
        <v>464</v>
      </c>
      <c r="F1497" s="19">
        <v>1</v>
      </c>
      <c r="G1497" s="20" t="str">
        <f>IF(AND($C1497&gt;=بحث!$G$7,$C1497&lt;=بحث!$G$8,$E1497=بحث!$I$7),$F1497,"")</f>
        <v/>
      </c>
      <c r="H1497" s="20" t="str">
        <f>IF(AND($C1497&gt;=بحث!$G$7,$C1497&lt;=بحث!$G$8,$E1497=بحث!$I$7),IF(SUMPRODUCT(($G$1:$G1496&lt;&gt;"")*($B$1:$B1496=$B1497))=0,MAX($H$1:$H1496)+1,""),"")</f>
        <v/>
      </c>
    </row>
    <row r="1498" spans="1:8" x14ac:dyDescent="0.25">
      <c r="A1498" s="1">
        <v>8213</v>
      </c>
      <c r="B1498" t="s">
        <v>46</v>
      </c>
      <c r="C1498" s="6">
        <v>42103</v>
      </c>
      <c r="D1498" s="6">
        <v>42103</v>
      </c>
      <c r="E1498" t="s">
        <v>3</v>
      </c>
      <c r="F1498" s="19">
        <v>1</v>
      </c>
      <c r="G1498" s="20" t="str">
        <f>IF(AND($C1498&gt;=بحث!$G$7,$C1498&lt;=بحث!$G$8,$E1498=بحث!$I$7),$F1498,"")</f>
        <v/>
      </c>
      <c r="H1498" s="20" t="str">
        <f>IF(AND($C1498&gt;=بحث!$G$7,$C1498&lt;=بحث!$G$8,$E1498=بحث!$I$7),IF(SUMPRODUCT(($G$1:$G1497&lt;&gt;"")*($B$1:$B1497=$B1498))=0,MAX($H$1:$H1497)+1,""),"")</f>
        <v/>
      </c>
    </row>
    <row r="1499" spans="1:8" x14ac:dyDescent="0.25">
      <c r="A1499" s="1">
        <v>8833</v>
      </c>
      <c r="B1499" t="s">
        <v>482</v>
      </c>
      <c r="C1499" s="6">
        <v>42106</v>
      </c>
      <c r="D1499" s="6">
        <v>42106</v>
      </c>
      <c r="E1499" t="s">
        <v>3</v>
      </c>
      <c r="F1499" s="19">
        <v>1</v>
      </c>
      <c r="G1499" s="20" t="str">
        <f>IF(AND($C1499&gt;=بحث!$G$7,$C1499&lt;=بحث!$G$8,$E1499=بحث!$I$7),$F1499,"")</f>
        <v/>
      </c>
      <c r="H1499" s="20" t="str">
        <f>IF(AND($C1499&gt;=بحث!$G$7,$C1499&lt;=بحث!$G$8,$E1499=بحث!$I$7),IF(SUMPRODUCT(($G$1:$G1498&lt;&gt;"")*($B$1:$B1498=$B1499))=0,MAX($H$1:$H1498)+1,""),"")</f>
        <v/>
      </c>
    </row>
    <row r="1500" spans="1:8" x14ac:dyDescent="0.25">
      <c r="A1500" s="1">
        <v>8828</v>
      </c>
      <c r="B1500" t="s">
        <v>234</v>
      </c>
      <c r="C1500" s="6">
        <v>42100</v>
      </c>
      <c r="D1500" s="6">
        <v>42100</v>
      </c>
      <c r="E1500" t="s">
        <v>3</v>
      </c>
      <c r="F1500" s="19">
        <v>1</v>
      </c>
      <c r="G1500" s="20" t="str">
        <f>IF(AND($C1500&gt;=بحث!$G$7,$C1500&lt;=بحث!$G$8,$E1500=بحث!$I$7),$F1500,"")</f>
        <v/>
      </c>
      <c r="H1500" s="20" t="str">
        <f>IF(AND($C1500&gt;=بحث!$G$7,$C1500&lt;=بحث!$G$8,$E1500=بحث!$I$7),IF(SUMPRODUCT(($G$1:$G1499&lt;&gt;"")*($B$1:$B1499=$B1500))=0,MAX($H$1:$H1499)+1,""),"")</f>
        <v/>
      </c>
    </row>
    <row r="1501" spans="1:8" x14ac:dyDescent="0.25">
      <c r="A1501" s="1">
        <v>8718</v>
      </c>
      <c r="B1501" t="s">
        <v>117</v>
      </c>
      <c r="C1501" s="6">
        <v>42108</v>
      </c>
      <c r="D1501" s="6">
        <v>42108</v>
      </c>
      <c r="E1501" t="s">
        <v>3</v>
      </c>
      <c r="F1501" s="19">
        <v>1</v>
      </c>
      <c r="G1501" s="20" t="str">
        <f>IF(AND($C1501&gt;=بحث!$G$7,$C1501&lt;=بحث!$G$8,$E1501=بحث!$I$7),$F1501,"")</f>
        <v/>
      </c>
      <c r="H1501" s="20" t="str">
        <f>IF(AND($C1501&gt;=بحث!$G$7,$C1501&lt;=بحث!$G$8,$E1501=بحث!$I$7),IF(SUMPRODUCT(($G$1:$G1500&lt;&gt;"")*($B$1:$B1500=$B1501))=0,MAX($H$1:$H1500)+1,""),"")</f>
        <v/>
      </c>
    </row>
    <row r="1502" spans="1:8" x14ac:dyDescent="0.25">
      <c r="A1502" s="1">
        <v>8805</v>
      </c>
      <c r="B1502" t="s">
        <v>36</v>
      </c>
      <c r="C1502" s="6">
        <v>42102</v>
      </c>
      <c r="D1502" s="6">
        <v>42102</v>
      </c>
      <c r="E1502" t="s">
        <v>0</v>
      </c>
      <c r="F1502" s="19">
        <v>1</v>
      </c>
      <c r="G1502" s="20" t="str">
        <f>IF(AND($C1502&gt;=بحث!$G$7,$C1502&lt;=بحث!$G$8,$E1502=بحث!$I$7),$F1502,"")</f>
        <v/>
      </c>
      <c r="H1502" s="20" t="str">
        <f>IF(AND($C1502&gt;=بحث!$G$7,$C1502&lt;=بحث!$G$8,$E1502=بحث!$I$7),IF(SUMPRODUCT(($G$1:$G1501&lt;&gt;"")*($B$1:$B1501=$B1502))=0,MAX($H$1:$H1501)+1,""),"")</f>
        <v/>
      </c>
    </row>
    <row r="1503" spans="1:8" x14ac:dyDescent="0.25">
      <c r="A1503" s="1">
        <v>8648</v>
      </c>
      <c r="B1503" t="s">
        <v>114</v>
      </c>
      <c r="C1503" s="6">
        <v>42101</v>
      </c>
      <c r="D1503" s="6">
        <v>42101</v>
      </c>
      <c r="E1503" t="s">
        <v>0</v>
      </c>
      <c r="F1503" s="19">
        <v>1</v>
      </c>
      <c r="G1503" s="20" t="str">
        <f>IF(AND($C1503&gt;=بحث!$G$7,$C1503&lt;=بحث!$G$8,$E1503=بحث!$I$7),$F1503,"")</f>
        <v/>
      </c>
      <c r="H1503" s="20" t="str">
        <f>IF(AND($C1503&gt;=بحث!$G$7,$C1503&lt;=بحث!$G$8,$E1503=بحث!$I$7),IF(SUMPRODUCT(($G$1:$G1502&lt;&gt;"")*($B$1:$B1502=$B1503))=0,MAX($H$1:$H1502)+1,""),"")</f>
        <v/>
      </c>
    </row>
    <row r="1504" spans="1:8" x14ac:dyDescent="0.25">
      <c r="A1504" s="1">
        <v>8697</v>
      </c>
      <c r="B1504" t="s">
        <v>176</v>
      </c>
      <c r="C1504" s="6">
        <v>42102</v>
      </c>
      <c r="D1504" s="6">
        <v>42103</v>
      </c>
      <c r="E1504" t="s">
        <v>0</v>
      </c>
      <c r="F1504" s="19">
        <v>2</v>
      </c>
      <c r="G1504" s="20" t="str">
        <f>IF(AND($C1504&gt;=بحث!$G$7,$C1504&lt;=بحث!$G$8,$E1504=بحث!$I$7),$F1504,"")</f>
        <v/>
      </c>
      <c r="H1504" s="20" t="str">
        <f>IF(AND($C1504&gt;=بحث!$G$7,$C1504&lt;=بحث!$G$8,$E1504=بحث!$I$7),IF(SUMPRODUCT(($G$1:$G1503&lt;&gt;"")*($B$1:$B1503=$B1504))=0,MAX($H$1:$H1503)+1,""),"")</f>
        <v/>
      </c>
    </row>
    <row r="1505" spans="1:8" x14ac:dyDescent="0.25">
      <c r="A1505" s="1">
        <v>8617</v>
      </c>
      <c r="B1505" t="s">
        <v>487</v>
      </c>
      <c r="C1505" s="6">
        <v>42106</v>
      </c>
      <c r="D1505" s="6">
        <v>42108</v>
      </c>
      <c r="E1505" t="s">
        <v>3</v>
      </c>
      <c r="F1505" s="19">
        <v>2</v>
      </c>
      <c r="G1505" s="20" t="str">
        <f>IF(AND($C1505&gt;=بحث!$G$7,$C1505&lt;=بحث!$G$8,$E1505=بحث!$I$7),$F1505,"")</f>
        <v/>
      </c>
      <c r="H1505" s="20" t="str">
        <f>IF(AND($C1505&gt;=بحث!$G$7,$C1505&lt;=بحث!$G$8,$E1505=بحث!$I$7),IF(SUMPRODUCT(($G$1:$G1504&lt;&gt;"")*($B$1:$B1504=$B1505))=0,MAX($H$1:$H1504)+1,""),"")</f>
        <v/>
      </c>
    </row>
    <row r="1506" spans="1:8" x14ac:dyDescent="0.25">
      <c r="A1506">
        <v>8886</v>
      </c>
      <c r="B1506" t="s">
        <v>100</v>
      </c>
      <c r="C1506" s="6">
        <v>42100</v>
      </c>
      <c r="D1506" s="6">
        <v>42100</v>
      </c>
      <c r="E1506" t="s">
        <v>464</v>
      </c>
      <c r="F1506" s="19">
        <v>1</v>
      </c>
      <c r="G1506" s="20" t="str">
        <f>IF(AND($C1506&gt;=بحث!$G$7,$C1506&lt;=بحث!$G$8,$E1506=بحث!$I$7),$F1506,"")</f>
        <v/>
      </c>
      <c r="H1506" s="20" t="str">
        <f>IF(AND($C1506&gt;=بحث!$G$7,$C1506&lt;=بحث!$G$8,$E1506=بحث!$I$7),IF(SUMPRODUCT(($G$1:$G1505&lt;&gt;"")*($B$1:$B1505=$B1506))=0,MAX($H$1:$H1505)+1,""),"")</f>
        <v/>
      </c>
    </row>
    <row r="1507" spans="1:8" x14ac:dyDescent="0.25">
      <c r="A1507" s="1">
        <v>8620</v>
      </c>
      <c r="B1507" t="s">
        <v>154</v>
      </c>
      <c r="C1507" s="6">
        <v>42106</v>
      </c>
      <c r="D1507" s="6">
        <v>42106</v>
      </c>
      <c r="E1507" t="s">
        <v>0</v>
      </c>
      <c r="F1507" s="19">
        <v>1</v>
      </c>
      <c r="G1507" s="20" t="str">
        <f>IF(AND($C1507&gt;=بحث!$G$7,$C1507&lt;=بحث!$G$8,$E1507=بحث!$I$7),$F1507,"")</f>
        <v/>
      </c>
      <c r="H1507" s="20" t="str">
        <f>IF(AND($C1507&gt;=بحث!$G$7,$C1507&lt;=بحث!$G$8,$E1507=بحث!$I$7),IF(SUMPRODUCT(($G$1:$G1506&lt;&gt;"")*($B$1:$B1506=$B1507))=0,MAX($H$1:$H1506)+1,""),"")</f>
        <v/>
      </c>
    </row>
    <row r="1508" spans="1:8" x14ac:dyDescent="0.25">
      <c r="A1508" s="1">
        <v>8264</v>
      </c>
      <c r="B1508" t="s">
        <v>99</v>
      </c>
      <c r="C1508" s="6">
        <v>42093</v>
      </c>
      <c r="D1508" s="6">
        <v>42093</v>
      </c>
      <c r="E1508" t="s">
        <v>0</v>
      </c>
      <c r="F1508" s="19">
        <v>1</v>
      </c>
      <c r="G1508" s="20" t="str">
        <f>IF(AND($C1508&gt;=بحث!$G$7,$C1508&lt;=بحث!$G$8,$E1508=بحث!$I$7),$F1508,"")</f>
        <v/>
      </c>
      <c r="H1508" s="20" t="str">
        <f>IF(AND($C1508&gt;=بحث!$G$7,$C1508&lt;=بحث!$G$8,$E1508=بحث!$I$7),IF(SUMPRODUCT(($G$1:$G1507&lt;&gt;"")*($B$1:$B1507=$B1508))=0,MAX($H$1:$H1507)+1,""),"")</f>
        <v/>
      </c>
    </row>
    <row r="1509" spans="1:8" x14ac:dyDescent="0.25">
      <c r="A1509" s="1">
        <v>8655</v>
      </c>
      <c r="B1509" t="s">
        <v>112</v>
      </c>
      <c r="C1509" s="6">
        <v>42095</v>
      </c>
      <c r="D1509" s="6">
        <v>42096</v>
      </c>
      <c r="E1509" t="s">
        <v>0</v>
      </c>
      <c r="F1509" s="19">
        <v>2</v>
      </c>
      <c r="G1509" s="20" t="str">
        <f>IF(AND($C1509&gt;=بحث!$G$7,$C1509&lt;=بحث!$G$8,$E1509=بحث!$I$7),$F1509,"")</f>
        <v/>
      </c>
      <c r="H1509" s="20" t="str">
        <f>IF(AND($C1509&gt;=بحث!$G$7,$C1509&lt;=بحث!$G$8,$E1509=بحث!$I$7),IF(SUMPRODUCT(($G$1:$G1508&lt;&gt;"")*($B$1:$B1508=$B1509))=0,MAX($H$1:$H1508)+1,""),"")</f>
        <v/>
      </c>
    </row>
    <row r="1510" spans="1:8" x14ac:dyDescent="0.25">
      <c r="A1510" s="1">
        <v>8838</v>
      </c>
      <c r="B1510" t="s">
        <v>35</v>
      </c>
      <c r="C1510" s="6">
        <v>42095</v>
      </c>
      <c r="D1510" s="6">
        <v>42096</v>
      </c>
      <c r="E1510" t="s">
        <v>0</v>
      </c>
      <c r="F1510" s="19">
        <v>2</v>
      </c>
      <c r="G1510" s="20" t="str">
        <f>IF(AND($C1510&gt;=بحث!$G$7,$C1510&lt;=بحث!$G$8,$E1510=بحث!$I$7),$F1510,"")</f>
        <v/>
      </c>
      <c r="H1510" s="20" t="str">
        <f>IF(AND($C1510&gt;=بحث!$G$7,$C1510&lt;=بحث!$G$8,$E1510=بحث!$I$7),IF(SUMPRODUCT(($G$1:$G1509&lt;&gt;"")*($B$1:$B1509=$B1510))=0,MAX($H$1:$H1509)+1,""),"")</f>
        <v/>
      </c>
    </row>
    <row r="1511" spans="1:8" x14ac:dyDescent="0.25">
      <c r="A1511" s="1">
        <v>8692</v>
      </c>
      <c r="B1511" t="s">
        <v>108</v>
      </c>
      <c r="C1511" s="6">
        <v>42096</v>
      </c>
      <c r="D1511" s="6">
        <v>42096</v>
      </c>
      <c r="E1511" t="s">
        <v>0</v>
      </c>
      <c r="F1511" s="19">
        <v>1</v>
      </c>
      <c r="G1511" s="20" t="str">
        <f>IF(AND($C1511&gt;=بحث!$G$7,$C1511&lt;=بحث!$G$8,$E1511=بحث!$I$7),$F1511,"")</f>
        <v/>
      </c>
      <c r="H1511" s="20" t="str">
        <f>IF(AND($C1511&gt;=بحث!$G$7,$C1511&lt;=بحث!$G$8,$E1511=بحث!$I$7),IF(SUMPRODUCT(($G$1:$G1510&lt;&gt;"")*($B$1:$B1510=$B1511))=0,MAX($H$1:$H1510)+1,""),"")</f>
        <v/>
      </c>
    </row>
    <row r="1512" spans="1:8" x14ac:dyDescent="0.25">
      <c r="A1512">
        <v>8858</v>
      </c>
      <c r="B1512" t="s">
        <v>72</v>
      </c>
      <c r="C1512" s="6">
        <v>42094</v>
      </c>
      <c r="D1512" s="6">
        <v>42096</v>
      </c>
      <c r="E1512" t="s">
        <v>0</v>
      </c>
      <c r="F1512" s="19">
        <v>3</v>
      </c>
      <c r="G1512" s="20" t="str">
        <f>IF(AND($C1512&gt;=بحث!$G$7,$C1512&lt;=بحث!$G$8,$E1512=بحث!$I$7),$F1512,"")</f>
        <v/>
      </c>
      <c r="H1512" s="20" t="str">
        <f>IF(AND($C1512&gt;=بحث!$G$7,$C1512&lt;=بحث!$G$8,$E1512=بحث!$I$7),IF(SUMPRODUCT(($G$1:$G1511&lt;&gt;"")*($B$1:$B1511=$B1512))=0,MAX($H$1:$H1511)+1,""),"")</f>
        <v/>
      </c>
    </row>
    <row r="1513" spans="1:8" x14ac:dyDescent="0.25">
      <c r="A1513" s="1">
        <v>8656</v>
      </c>
      <c r="B1513" t="s">
        <v>33</v>
      </c>
      <c r="C1513" s="6">
        <v>42094</v>
      </c>
      <c r="D1513" s="6">
        <v>42094</v>
      </c>
      <c r="E1513" t="s">
        <v>0</v>
      </c>
      <c r="F1513" s="19">
        <v>1</v>
      </c>
      <c r="G1513" s="20" t="str">
        <f>IF(AND($C1513&gt;=بحث!$G$7,$C1513&lt;=بحث!$G$8,$E1513=بحث!$I$7),$F1513,"")</f>
        <v/>
      </c>
      <c r="H1513" s="20" t="str">
        <f>IF(AND($C1513&gt;=بحث!$G$7,$C1513&lt;=بحث!$G$8,$E1513=بحث!$I$7),IF(SUMPRODUCT(($G$1:$G1512&lt;&gt;"")*($B$1:$B1512=$B1513))=0,MAX($H$1:$H1512)+1,""),"")</f>
        <v/>
      </c>
    </row>
    <row r="1514" spans="1:8" x14ac:dyDescent="0.25">
      <c r="A1514" s="1">
        <v>8303</v>
      </c>
      <c r="B1514" t="s">
        <v>40</v>
      </c>
      <c r="C1514" s="6">
        <v>42095</v>
      </c>
      <c r="D1514" s="6">
        <v>42095</v>
      </c>
      <c r="E1514" t="s">
        <v>0</v>
      </c>
      <c r="F1514" s="19">
        <v>1</v>
      </c>
      <c r="G1514" s="20" t="str">
        <f>IF(AND($C1514&gt;=بحث!$G$7,$C1514&lt;=بحث!$G$8,$E1514=بحث!$I$7),$F1514,"")</f>
        <v/>
      </c>
      <c r="H1514" s="20" t="str">
        <f>IF(AND($C1514&gt;=بحث!$G$7,$C1514&lt;=بحث!$G$8,$E1514=بحث!$I$7),IF(SUMPRODUCT(($G$1:$G1513&lt;&gt;"")*($B$1:$B1513=$B1514))=0,MAX($H$1:$H1513)+1,""),"")</f>
        <v/>
      </c>
    </row>
    <row r="1515" spans="1:8" x14ac:dyDescent="0.25">
      <c r="A1515">
        <v>8859</v>
      </c>
      <c r="B1515" t="s">
        <v>113</v>
      </c>
      <c r="C1515" s="6">
        <v>42096</v>
      </c>
      <c r="D1515" s="6">
        <v>42096</v>
      </c>
      <c r="E1515" t="s">
        <v>0</v>
      </c>
      <c r="F1515" s="19">
        <v>1</v>
      </c>
      <c r="G1515" s="20" t="str">
        <f>IF(AND($C1515&gt;=بحث!$G$7,$C1515&lt;=بحث!$G$8,$E1515=بحث!$I$7),$F1515,"")</f>
        <v/>
      </c>
      <c r="H1515" s="20" t="str">
        <f>IF(AND($C1515&gt;=بحث!$G$7,$C1515&lt;=بحث!$G$8,$E1515=بحث!$I$7),IF(SUMPRODUCT(($G$1:$G1514&lt;&gt;"")*($B$1:$B1514=$B1515))=0,MAX($H$1:$H1514)+1,""),"")</f>
        <v/>
      </c>
    </row>
    <row r="1516" spans="1:8" x14ac:dyDescent="0.25">
      <c r="A1516" s="1">
        <v>8683</v>
      </c>
      <c r="B1516" t="s">
        <v>39</v>
      </c>
      <c r="C1516" s="6">
        <v>42095</v>
      </c>
      <c r="D1516" s="6">
        <v>42095</v>
      </c>
      <c r="E1516" t="s">
        <v>0</v>
      </c>
      <c r="F1516" s="19">
        <v>1</v>
      </c>
      <c r="G1516" s="20" t="str">
        <f>IF(AND($C1516&gt;=بحث!$G$7,$C1516&lt;=بحث!$G$8,$E1516=بحث!$I$7),$F1516,"")</f>
        <v/>
      </c>
      <c r="H1516" s="20" t="str">
        <f>IF(AND($C1516&gt;=بحث!$G$7,$C1516&lt;=بحث!$G$8,$E1516=بحث!$I$7),IF(SUMPRODUCT(($G$1:$G1515&lt;&gt;"")*($B$1:$B1515=$B1516))=0,MAX($H$1:$H1515)+1,""),"")</f>
        <v/>
      </c>
    </row>
    <row r="1517" spans="1:8" x14ac:dyDescent="0.25">
      <c r="A1517" s="1">
        <v>8756</v>
      </c>
      <c r="B1517" t="s">
        <v>107</v>
      </c>
      <c r="C1517" s="6">
        <v>42096</v>
      </c>
      <c r="D1517" s="6">
        <v>42096</v>
      </c>
      <c r="E1517" t="s">
        <v>0</v>
      </c>
      <c r="F1517" s="19">
        <v>1</v>
      </c>
      <c r="G1517" s="20" t="str">
        <f>IF(AND($C1517&gt;=بحث!$G$7,$C1517&lt;=بحث!$G$8,$E1517=بحث!$I$7),$F1517,"")</f>
        <v/>
      </c>
      <c r="H1517" s="20" t="str">
        <f>IF(AND($C1517&gt;=بحث!$G$7,$C1517&lt;=بحث!$G$8,$E1517=بحث!$I$7),IF(SUMPRODUCT(($G$1:$G1516&lt;&gt;"")*($B$1:$B1516=$B1517))=0,MAX($H$1:$H1516)+1,""),"")</f>
        <v/>
      </c>
    </row>
    <row r="1518" spans="1:8" x14ac:dyDescent="0.25">
      <c r="A1518" s="1">
        <v>8303</v>
      </c>
      <c r="B1518" t="s">
        <v>40</v>
      </c>
      <c r="C1518" s="6">
        <v>42099</v>
      </c>
      <c r="D1518" s="6">
        <v>42099</v>
      </c>
      <c r="E1518" t="s">
        <v>0</v>
      </c>
      <c r="F1518" s="19">
        <v>1</v>
      </c>
      <c r="G1518" s="20" t="str">
        <f>IF(AND($C1518&gt;=بحث!$G$7,$C1518&lt;=بحث!$G$8,$E1518=بحث!$I$7),$F1518,"")</f>
        <v/>
      </c>
      <c r="H1518" s="20" t="str">
        <f>IF(AND($C1518&gt;=بحث!$G$7,$C1518&lt;=بحث!$G$8,$E1518=بحث!$I$7),IF(SUMPRODUCT(($G$1:$G1517&lt;&gt;"")*($B$1:$B1517=$B1518))=0,MAX($H$1:$H1517)+1,""),"")</f>
        <v/>
      </c>
    </row>
    <row r="1519" spans="1:8" x14ac:dyDescent="0.25">
      <c r="A1519" s="1">
        <v>8656</v>
      </c>
      <c r="B1519" t="s">
        <v>33</v>
      </c>
      <c r="C1519" s="6">
        <v>42100</v>
      </c>
      <c r="D1519" s="6">
        <v>42100</v>
      </c>
      <c r="E1519" t="s">
        <v>0</v>
      </c>
      <c r="F1519" s="19">
        <v>1</v>
      </c>
      <c r="G1519" s="20" t="str">
        <f>IF(AND($C1519&gt;=بحث!$G$7,$C1519&lt;=بحث!$G$8,$E1519=بحث!$I$7),$F1519,"")</f>
        <v/>
      </c>
      <c r="H1519" s="20" t="str">
        <f>IF(AND($C1519&gt;=بحث!$G$7,$C1519&lt;=بحث!$G$8,$E1519=بحث!$I$7),IF(SUMPRODUCT(($G$1:$G1518&lt;&gt;"")*($B$1:$B1518=$B1519))=0,MAX($H$1:$H1518)+1,""),"")</f>
        <v/>
      </c>
    </row>
    <row r="1520" spans="1:8" x14ac:dyDescent="0.25">
      <c r="A1520" s="1">
        <v>8647</v>
      </c>
      <c r="B1520" t="s">
        <v>37</v>
      </c>
      <c r="C1520" s="6">
        <v>42100</v>
      </c>
      <c r="D1520" s="6">
        <v>42100</v>
      </c>
      <c r="E1520" t="s">
        <v>0</v>
      </c>
      <c r="F1520" s="19">
        <v>1</v>
      </c>
      <c r="G1520" s="20" t="str">
        <f>IF(AND($C1520&gt;=بحث!$G$7,$C1520&lt;=بحث!$G$8,$E1520=بحث!$I$7),$F1520,"")</f>
        <v/>
      </c>
      <c r="H1520" s="20" t="str">
        <f>IF(AND($C1520&gt;=بحث!$G$7,$C1520&lt;=بحث!$G$8,$E1520=بحث!$I$7),IF(SUMPRODUCT(($G$1:$G1519&lt;&gt;"")*($B$1:$B1519=$B1520))=0,MAX($H$1:$H1519)+1,""),"")</f>
        <v/>
      </c>
    </row>
    <row r="1521" spans="1:8" x14ac:dyDescent="0.25">
      <c r="A1521" s="1">
        <v>8302</v>
      </c>
      <c r="B1521" t="s">
        <v>66</v>
      </c>
      <c r="C1521" s="6">
        <v>42100</v>
      </c>
      <c r="D1521" s="6">
        <v>42100</v>
      </c>
      <c r="E1521" t="s">
        <v>0</v>
      </c>
      <c r="F1521" s="19">
        <v>1</v>
      </c>
      <c r="G1521" s="20" t="str">
        <f>IF(AND($C1521&gt;=بحث!$G$7,$C1521&lt;=بحث!$G$8,$E1521=بحث!$I$7),$F1521,"")</f>
        <v/>
      </c>
      <c r="H1521" s="20" t="str">
        <f>IF(AND($C1521&gt;=بحث!$G$7,$C1521&lt;=بحث!$G$8,$E1521=بحث!$I$7),IF(SUMPRODUCT(($G$1:$G1520&lt;&gt;"")*($B$1:$B1520=$B1521))=0,MAX($H$1:$H1520)+1,""),"")</f>
        <v/>
      </c>
    </row>
    <row r="1522" spans="1:8" x14ac:dyDescent="0.25">
      <c r="A1522" s="1">
        <v>8650</v>
      </c>
      <c r="B1522" t="s">
        <v>262</v>
      </c>
      <c r="C1522" s="6">
        <v>42099</v>
      </c>
      <c r="D1522" s="6">
        <v>42099</v>
      </c>
      <c r="E1522" t="s">
        <v>0</v>
      </c>
      <c r="F1522" s="19">
        <v>1</v>
      </c>
      <c r="G1522" s="20" t="str">
        <f>IF(AND($C1522&gt;=بحث!$G$7,$C1522&lt;=بحث!$G$8,$E1522=بحث!$I$7),$F1522,"")</f>
        <v/>
      </c>
      <c r="H1522" s="20" t="str">
        <f>IF(AND($C1522&gt;=بحث!$G$7,$C1522&lt;=بحث!$G$8,$E1522=بحث!$I$7),IF(SUMPRODUCT(($G$1:$G1521&lt;&gt;"")*($B$1:$B1521=$B1522))=0,MAX($H$1:$H1521)+1,""),"")</f>
        <v/>
      </c>
    </row>
    <row r="1523" spans="1:8" x14ac:dyDescent="0.25">
      <c r="A1523" s="1">
        <v>8778</v>
      </c>
      <c r="B1523" t="s">
        <v>298</v>
      </c>
      <c r="C1523" s="6">
        <v>42100</v>
      </c>
      <c r="D1523" s="6">
        <v>42100</v>
      </c>
      <c r="E1523" t="s">
        <v>0</v>
      </c>
      <c r="F1523" s="19">
        <v>1</v>
      </c>
      <c r="G1523" s="20" t="str">
        <f>IF(AND($C1523&gt;=بحث!$G$7,$C1523&lt;=بحث!$G$8,$E1523=بحث!$I$7),$F1523,"")</f>
        <v/>
      </c>
      <c r="H1523" s="20" t="str">
        <f>IF(AND($C1523&gt;=بحث!$G$7,$C1523&lt;=بحث!$G$8,$E1523=بحث!$I$7),IF(SUMPRODUCT(($G$1:$G1522&lt;&gt;"")*($B$1:$B1522=$B1523))=0,MAX($H$1:$H1522)+1,""),"")</f>
        <v/>
      </c>
    </row>
    <row r="1524" spans="1:8" x14ac:dyDescent="0.25">
      <c r="A1524" s="1">
        <v>8814</v>
      </c>
      <c r="B1524" t="s">
        <v>491</v>
      </c>
      <c r="C1524" s="6">
        <v>42100</v>
      </c>
      <c r="D1524" s="6">
        <v>42100</v>
      </c>
      <c r="E1524" t="s">
        <v>0</v>
      </c>
      <c r="F1524" s="19">
        <v>1</v>
      </c>
      <c r="G1524" s="20" t="str">
        <f>IF(AND($C1524&gt;=بحث!$G$7,$C1524&lt;=بحث!$G$8,$E1524=بحث!$I$7),$F1524,"")</f>
        <v/>
      </c>
      <c r="H1524" s="20" t="str">
        <f>IF(AND($C1524&gt;=بحث!$G$7,$C1524&lt;=بحث!$G$8,$E1524=بحث!$I$7),IF(SUMPRODUCT(($G$1:$G1523&lt;&gt;"")*($B$1:$B1523=$B1524))=0,MAX($H$1:$H1523)+1,""),"")</f>
        <v/>
      </c>
    </row>
    <row r="1525" spans="1:8" x14ac:dyDescent="0.25">
      <c r="A1525" s="1">
        <v>8654</v>
      </c>
      <c r="B1525" t="s">
        <v>115</v>
      </c>
      <c r="C1525" s="6">
        <v>42099</v>
      </c>
      <c r="D1525" s="6">
        <v>42099</v>
      </c>
      <c r="E1525" t="s">
        <v>0</v>
      </c>
      <c r="F1525" s="19">
        <v>1</v>
      </c>
      <c r="G1525" s="20" t="str">
        <f>IF(AND($C1525&gt;=بحث!$G$7,$C1525&lt;=بحث!$G$8,$E1525=بحث!$I$7),$F1525,"")</f>
        <v/>
      </c>
      <c r="H1525" s="20" t="str">
        <f>IF(AND($C1525&gt;=بحث!$G$7,$C1525&lt;=بحث!$G$8,$E1525=بحث!$I$7),IF(SUMPRODUCT(($G$1:$G1524&lt;&gt;"")*($B$1:$B1524=$B1525))=0,MAX($H$1:$H1524)+1,""),"")</f>
        <v/>
      </c>
    </row>
    <row r="1526" spans="1:8" x14ac:dyDescent="0.25">
      <c r="A1526" s="1">
        <v>8739</v>
      </c>
      <c r="B1526" t="s">
        <v>287</v>
      </c>
      <c r="C1526" s="6">
        <v>42101</v>
      </c>
      <c r="D1526" s="6">
        <v>42101</v>
      </c>
      <c r="E1526" t="s">
        <v>0</v>
      </c>
      <c r="F1526" s="19">
        <v>1</v>
      </c>
      <c r="G1526" s="20" t="str">
        <f>IF(AND($C1526&gt;=بحث!$G$7,$C1526&lt;=بحث!$G$8,$E1526=بحث!$I$7),$F1526,"")</f>
        <v/>
      </c>
      <c r="H1526" s="20" t="str">
        <f>IF(AND($C1526&gt;=بحث!$G$7,$C1526&lt;=بحث!$G$8,$E1526=بحث!$I$7),IF(SUMPRODUCT(($G$1:$G1525&lt;&gt;"")*($B$1:$B1525=$B1526))=0,MAX($H$1:$H1525)+1,""),"")</f>
        <v/>
      </c>
    </row>
    <row r="1527" spans="1:8" x14ac:dyDescent="0.25">
      <c r="A1527" s="1">
        <v>8719</v>
      </c>
      <c r="B1527" t="s">
        <v>31</v>
      </c>
      <c r="C1527" s="6">
        <v>42106</v>
      </c>
      <c r="D1527" s="6">
        <v>42106</v>
      </c>
      <c r="E1527" t="s">
        <v>0</v>
      </c>
      <c r="F1527" s="19">
        <v>1</v>
      </c>
      <c r="G1527" s="20" t="str">
        <f>IF(AND($C1527&gt;=بحث!$G$7,$C1527&lt;=بحث!$G$8,$E1527=بحث!$I$7),$F1527,"")</f>
        <v/>
      </c>
      <c r="H1527" s="20" t="str">
        <f>IF(AND($C1527&gt;=بحث!$G$7,$C1527&lt;=بحث!$G$8,$E1527=بحث!$I$7),IF(SUMPRODUCT(($G$1:$G1526&lt;&gt;"")*($B$1:$B1526=$B1527))=0,MAX($H$1:$H1526)+1,""),"")</f>
        <v/>
      </c>
    </row>
    <row r="1528" spans="1:8" x14ac:dyDescent="0.25">
      <c r="A1528" s="1">
        <v>8324</v>
      </c>
      <c r="B1528" t="s">
        <v>73</v>
      </c>
      <c r="C1528" s="6">
        <v>42099</v>
      </c>
      <c r="D1528" s="6">
        <v>42099</v>
      </c>
      <c r="E1528" t="s">
        <v>0</v>
      </c>
      <c r="F1528" s="19">
        <v>1</v>
      </c>
      <c r="G1528" s="20" t="str">
        <f>IF(AND($C1528&gt;=بحث!$G$7,$C1528&lt;=بحث!$G$8,$E1528=بحث!$I$7),$F1528,"")</f>
        <v/>
      </c>
      <c r="H1528" s="20" t="str">
        <f>IF(AND($C1528&gt;=بحث!$G$7,$C1528&lt;=بحث!$G$8,$E1528=بحث!$I$7),IF(SUMPRODUCT(($G$1:$G1527&lt;&gt;"")*($B$1:$B1527=$B1528))=0,MAX($H$1:$H1527)+1,""),"")</f>
        <v/>
      </c>
    </row>
    <row r="1529" spans="1:8" x14ac:dyDescent="0.25">
      <c r="A1529" s="1">
        <v>8698</v>
      </c>
      <c r="B1529" t="s">
        <v>109</v>
      </c>
      <c r="C1529" s="6">
        <v>42106</v>
      </c>
      <c r="D1529" s="6">
        <v>42106</v>
      </c>
      <c r="E1529" t="s">
        <v>0</v>
      </c>
      <c r="F1529" s="19">
        <v>1</v>
      </c>
      <c r="G1529" s="20" t="str">
        <f>IF(AND($C1529&gt;=بحث!$G$7,$C1529&lt;=بحث!$G$8,$E1529=بحث!$I$7),$F1529,"")</f>
        <v/>
      </c>
      <c r="H1529" s="20" t="str">
        <f>IF(AND($C1529&gt;=بحث!$G$7,$C1529&lt;=بحث!$G$8,$E1529=بحث!$I$7),IF(SUMPRODUCT(($G$1:$G1528&lt;&gt;"")*($B$1:$B1528=$B1529))=0,MAX($H$1:$H1528)+1,""),"")</f>
        <v/>
      </c>
    </row>
    <row r="1530" spans="1:8" x14ac:dyDescent="0.25">
      <c r="A1530" s="1">
        <v>8787</v>
      </c>
      <c r="B1530" t="s">
        <v>498</v>
      </c>
      <c r="C1530" s="6">
        <v>42100</v>
      </c>
      <c r="D1530" s="6">
        <v>42100</v>
      </c>
      <c r="E1530" t="s">
        <v>0</v>
      </c>
      <c r="F1530" s="19">
        <v>1</v>
      </c>
      <c r="G1530" s="20" t="str">
        <f>IF(AND($C1530&gt;=بحث!$G$7,$C1530&lt;=بحث!$G$8,$E1530=بحث!$I$7),$F1530,"")</f>
        <v/>
      </c>
      <c r="H1530" s="20" t="str">
        <f>IF(AND($C1530&gt;=بحث!$G$7,$C1530&lt;=بحث!$G$8,$E1530=بحث!$I$7),IF(SUMPRODUCT(($G$1:$G1529&lt;&gt;"")*($B$1:$B1529=$B1530))=0,MAX($H$1:$H1529)+1,""),"")</f>
        <v/>
      </c>
    </row>
    <row r="1531" spans="1:8" x14ac:dyDescent="0.25">
      <c r="A1531" s="1">
        <v>8282</v>
      </c>
      <c r="B1531" t="s">
        <v>188</v>
      </c>
      <c r="C1531" s="6">
        <v>42096</v>
      </c>
      <c r="D1531" s="6">
        <v>42096</v>
      </c>
      <c r="E1531" t="s">
        <v>3</v>
      </c>
      <c r="F1531" s="19">
        <v>1</v>
      </c>
      <c r="G1531" s="20" t="str">
        <f>IF(AND($C1531&gt;=بحث!$G$7,$C1531&lt;=بحث!$G$8,$E1531=بحث!$I$7),$F1531,"")</f>
        <v/>
      </c>
      <c r="H1531" s="20" t="str">
        <f>IF(AND($C1531&gt;=بحث!$G$7,$C1531&lt;=بحث!$G$8,$E1531=بحث!$I$7),IF(SUMPRODUCT(($G$1:$G1530&lt;&gt;"")*($B$1:$B1530=$B1531))=0,MAX($H$1:$H1530)+1,""),"")</f>
        <v/>
      </c>
    </row>
    <row r="1532" spans="1:8" x14ac:dyDescent="0.25">
      <c r="A1532" s="1">
        <v>8806</v>
      </c>
      <c r="B1532" t="s">
        <v>299</v>
      </c>
      <c r="C1532" s="6">
        <v>42099</v>
      </c>
      <c r="D1532" s="6">
        <v>42101</v>
      </c>
      <c r="E1532" t="s">
        <v>3</v>
      </c>
      <c r="F1532" s="19">
        <v>3</v>
      </c>
      <c r="G1532" s="20" t="str">
        <f>IF(AND($C1532&gt;=بحث!$G$7,$C1532&lt;=بحث!$G$8,$E1532=بحث!$I$7),$F1532,"")</f>
        <v/>
      </c>
      <c r="H1532" s="20" t="str">
        <f>IF(AND($C1532&gt;=بحث!$G$7,$C1532&lt;=بحث!$G$8,$E1532=بحث!$I$7),IF(SUMPRODUCT(($G$1:$G1531&lt;&gt;"")*($B$1:$B1531=$B1532))=0,MAX($H$1:$H1531)+1,""),"")</f>
        <v/>
      </c>
    </row>
    <row r="1533" spans="1:8" x14ac:dyDescent="0.25">
      <c r="A1533" s="1">
        <v>8314</v>
      </c>
      <c r="B1533" t="s">
        <v>133</v>
      </c>
      <c r="C1533" s="6">
        <v>42100</v>
      </c>
      <c r="D1533" s="6">
        <v>42101</v>
      </c>
      <c r="E1533" t="s">
        <v>3</v>
      </c>
      <c r="F1533" s="19">
        <v>2</v>
      </c>
      <c r="G1533" s="20" t="str">
        <f>IF(AND($C1533&gt;=بحث!$G$7,$C1533&lt;=بحث!$G$8,$E1533=بحث!$I$7),$F1533,"")</f>
        <v/>
      </c>
      <c r="H1533" s="20" t="str">
        <f>IF(AND($C1533&gt;=بحث!$G$7,$C1533&lt;=بحث!$G$8,$E1533=بحث!$I$7),IF(SUMPRODUCT(($G$1:$G1532&lt;&gt;"")*($B$1:$B1532=$B1533))=0,MAX($H$1:$H1532)+1,""),"")</f>
        <v/>
      </c>
    </row>
    <row r="1534" spans="1:8" x14ac:dyDescent="0.25">
      <c r="A1534" s="1">
        <v>8257</v>
      </c>
      <c r="B1534" t="s">
        <v>34</v>
      </c>
      <c r="C1534" s="6">
        <v>42096</v>
      </c>
      <c r="D1534" s="6">
        <v>42096</v>
      </c>
      <c r="E1534" t="s">
        <v>464</v>
      </c>
      <c r="F1534" s="19">
        <v>1</v>
      </c>
      <c r="G1534" s="20" t="str">
        <f>IF(AND($C1534&gt;=بحث!$G$7,$C1534&lt;=بحث!$G$8,$E1534=بحث!$I$7),$F1534,"")</f>
        <v/>
      </c>
      <c r="H1534" s="20" t="str">
        <f>IF(AND($C1534&gt;=بحث!$G$7,$C1534&lt;=بحث!$G$8,$E1534=بحث!$I$7),IF(SUMPRODUCT(($G$1:$G1533&lt;&gt;"")*($B$1:$B1533=$B1534))=0,MAX($H$1:$H1533)+1,""),"")</f>
        <v/>
      </c>
    </row>
    <row r="1535" spans="1:8" x14ac:dyDescent="0.25">
      <c r="A1535">
        <v>8892</v>
      </c>
      <c r="B1535" t="s">
        <v>24</v>
      </c>
      <c r="C1535" s="6">
        <v>42099</v>
      </c>
      <c r="D1535" s="6">
        <v>42099</v>
      </c>
      <c r="E1535" t="s">
        <v>0</v>
      </c>
      <c r="F1535" s="19">
        <v>1</v>
      </c>
      <c r="G1535" s="20" t="str">
        <f>IF(AND($C1535&gt;=بحث!$G$7,$C1535&lt;=بحث!$G$8,$E1535=بحث!$I$7),$F1535,"")</f>
        <v/>
      </c>
      <c r="H1535" s="20" t="str">
        <f>IF(AND($C1535&gt;=بحث!$G$7,$C1535&lt;=بحث!$G$8,$E1535=بحث!$I$7),IF(SUMPRODUCT(($G$1:$G1534&lt;&gt;"")*($B$1:$B1534=$B1535))=0,MAX($H$1:$H1534)+1,""),"")</f>
        <v/>
      </c>
    </row>
    <row r="1536" spans="1:8" x14ac:dyDescent="0.25">
      <c r="A1536">
        <v>8892</v>
      </c>
      <c r="B1536" t="s">
        <v>24</v>
      </c>
      <c r="C1536" s="6">
        <v>42100</v>
      </c>
      <c r="D1536" s="6">
        <v>42101</v>
      </c>
      <c r="E1536" t="s">
        <v>3</v>
      </c>
      <c r="F1536" s="19">
        <v>2</v>
      </c>
      <c r="G1536" s="20" t="str">
        <f>IF(AND($C1536&gt;=بحث!$G$7,$C1536&lt;=بحث!$G$8,$E1536=بحث!$I$7),$F1536,"")</f>
        <v/>
      </c>
      <c r="H1536" s="20" t="str">
        <f>IF(AND($C1536&gt;=بحث!$G$7,$C1536&lt;=بحث!$G$8,$E1536=بحث!$I$7),IF(SUMPRODUCT(($G$1:$G1535&lt;&gt;"")*($B$1:$B1535=$B1536))=0,MAX($H$1:$H1535)+1,""),"")</f>
        <v/>
      </c>
    </row>
    <row r="1537" spans="1:8" x14ac:dyDescent="0.25">
      <c r="A1537" s="1">
        <v>8627</v>
      </c>
      <c r="B1537" t="s">
        <v>55</v>
      </c>
      <c r="C1537" s="6">
        <v>42106</v>
      </c>
      <c r="D1537" s="6">
        <v>42106</v>
      </c>
      <c r="E1537" t="s">
        <v>3</v>
      </c>
      <c r="F1537" s="19">
        <v>1</v>
      </c>
      <c r="G1537" s="20" t="str">
        <f>IF(AND($C1537&gt;=بحث!$G$7,$C1537&lt;=بحث!$G$8,$E1537=بحث!$I$7),$F1537,"")</f>
        <v/>
      </c>
      <c r="H1537" s="20" t="str">
        <f>IF(AND($C1537&gt;=بحث!$G$7,$C1537&lt;=بحث!$G$8,$E1537=بحث!$I$7),IF(SUMPRODUCT(($G$1:$G1536&lt;&gt;"")*($B$1:$B1536=$B1537))=0,MAX($H$1:$H1536)+1,""),"")</f>
        <v/>
      </c>
    </row>
    <row r="1538" spans="1:8" x14ac:dyDescent="0.25">
      <c r="A1538" s="1">
        <v>8803</v>
      </c>
      <c r="B1538" t="s">
        <v>494</v>
      </c>
      <c r="C1538" s="6">
        <v>42106</v>
      </c>
      <c r="D1538" s="6">
        <v>42106</v>
      </c>
      <c r="E1538" t="s">
        <v>3</v>
      </c>
      <c r="F1538" s="19">
        <v>1</v>
      </c>
      <c r="G1538" s="20" t="str">
        <f>IF(AND($C1538&gt;=بحث!$G$7,$C1538&lt;=بحث!$G$8,$E1538=بحث!$I$7),$F1538,"")</f>
        <v/>
      </c>
      <c r="H1538" s="20" t="str">
        <f>IF(AND($C1538&gt;=بحث!$G$7,$C1538&lt;=بحث!$G$8,$E1538=بحث!$I$7),IF(SUMPRODUCT(($G$1:$G1537&lt;&gt;"")*($B$1:$B1537=$B1538))=0,MAX($H$1:$H1537)+1,""),"")</f>
        <v/>
      </c>
    </row>
    <row r="1539" spans="1:8" x14ac:dyDescent="0.25">
      <c r="A1539" s="1">
        <v>8846</v>
      </c>
      <c r="B1539" t="s">
        <v>49</v>
      </c>
      <c r="C1539" s="6">
        <v>42100</v>
      </c>
      <c r="D1539" s="6">
        <v>42100</v>
      </c>
      <c r="E1539" t="s">
        <v>0</v>
      </c>
      <c r="F1539" s="19">
        <v>1</v>
      </c>
      <c r="G1539" s="20" t="str">
        <f>IF(AND($C1539&gt;=بحث!$G$7,$C1539&lt;=بحث!$G$8,$E1539=بحث!$I$7),$F1539,"")</f>
        <v/>
      </c>
      <c r="H1539" s="20" t="str">
        <f>IF(AND($C1539&gt;=بحث!$G$7,$C1539&lt;=بحث!$G$8,$E1539=بحث!$I$7),IF(SUMPRODUCT(($G$1:$G1538&lt;&gt;"")*($B$1:$B1538=$B1539))=0,MAX($H$1:$H1538)+1,""),"")</f>
        <v/>
      </c>
    </row>
    <row r="1540" spans="1:8" x14ac:dyDescent="0.25">
      <c r="A1540" s="1">
        <v>8826</v>
      </c>
      <c r="B1540" t="s">
        <v>481</v>
      </c>
      <c r="C1540" s="6">
        <v>42106</v>
      </c>
      <c r="D1540" s="6">
        <v>42106</v>
      </c>
      <c r="E1540" t="s">
        <v>3</v>
      </c>
      <c r="F1540" s="19">
        <v>1</v>
      </c>
      <c r="G1540" s="20" t="str">
        <f>IF(AND($C1540&gt;=بحث!$G$7,$C1540&lt;=بحث!$G$8,$E1540=بحث!$I$7),$F1540,"")</f>
        <v/>
      </c>
      <c r="H1540" s="20" t="str">
        <f>IF(AND($C1540&gt;=بحث!$G$7,$C1540&lt;=بحث!$G$8,$E1540=بحث!$I$7),IF(SUMPRODUCT(($G$1:$G1539&lt;&gt;"")*($B$1:$B1539=$B1540))=0,MAX($H$1:$H1539)+1,""),"")</f>
        <v/>
      </c>
    </row>
    <row r="1541" spans="1:8" x14ac:dyDescent="0.25">
      <c r="A1541" s="1">
        <v>8846</v>
      </c>
      <c r="B1541" t="s">
        <v>49</v>
      </c>
      <c r="C1541" s="6">
        <v>42108</v>
      </c>
      <c r="D1541" s="6">
        <v>42108</v>
      </c>
      <c r="E1541" t="s">
        <v>0</v>
      </c>
      <c r="F1541" s="19">
        <v>1</v>
      </c>
      <c r="G1541" s="20" t="str">
        <f>IF(AND($C1541&gt;=بحث!$G$7,$C1541&lt;=بحث!$G$8,$E1541=بحث!$I$7),$F1541,"")</f>
        <v/>
      </c>
      <c r="H1541" s="20" t="str">
        <f>IF(AND($C1541&gt;=بحث!$G$7,$C1541&lt;=بحث!$G$8,$E1541=بحث!$I$7),IF(SUMPRODUCT(($G$1:$G1540&lt;&gt;"")*($B$1:$B1540=$B1541))=0,MAX($H$1:$H1540)+1,""),"")</f>
        <v/>
      </c>
    </row>
    <row r="1542" spans="1:8" x14ac:dyDescent="0.25">
      <c r="A1542" s="1">
        <v>8706</v>
      </c>
      <c r="B1542" t="s">
        <v>28</v>
      </c>
      <c r="C1542" s="6">
        <v>42106</v>
      </c>
      <c r="D1542" s="6">
        <v>42106</v>
      </c>
      <c r="E1542" t="s">
        <v>3</v>
      </c>
      <c r="F1542" s="19">
        <v>1</v>
      </c>
      <c r="G1542" s="20" t="str">
        <f>IF(AND($C1542&gt;=بحث!$G$7,$C1542&lt;=بحث!$G$8,$E1542=بحث!$I$7),$F1542,"")</f>
        <v/>
      </c>
      <c r="H1542" s="20" t="str">
        <f>IF(AND($C1542&gt;=بحث!$G$7,$C1542&lt;=بحث!$G$8,$E1542=بحث!$I$7),IF(SUMPRODUCT(($G$1:$G1541&lt;&gt;"")*($B$1:$B1541=$B1542))=0,MAX($H$1:$H1541)+1,""),"")</f>
        <v/>
      </c>
    </row>
    <row r="1543" spans="1:8" x14ac:dyDescent="0.25">
      <c r="A1543" s="1">
        <v>8659</v>
      </c>
      <c r="B1543" t="s">
        <v>138</v>
      </c>
      <c r="C1543" s="6">
        <v>42106</v>
      </c>
      <c r="D1543" s="6">
        <v>42106</v>
      </c>
      <c r="E1543" t="s">
        <v>3</v>
      </c>
      <c r="F1543" s="19">
        <v>1</v>
      </c>
      <c r="G1543" s="20" t="str">
        <f>IF(AND($C1543&gt;=بحث!$G$7,$C1543&lt;=بحث!$G$8,$E1543=بحث!$I$7),$F1543,"")</f>
        <v/>
      </c>
      <c r="H1543" s="20" t="str">
        <f>IF(AND($C1543&gt;=بحث!$G$7,$C1543&lt;=بحث!$G$8,$E1543=بحث!$I$7),IF(SUMPRODUCT(($G$1:$G1542&lt;&gt;"")*($B$1:$B1542=$B1543))=0,MAX($H$1:$H1542)+1,""),"")</f>
        <v/>
      </c>
    </row>
    <row r="1544" spans="1:8" x14ac:dyDescent="0.25">
      <c r="A1544" s="1">
        <v>8170</v>
      </c>
      <c r="B1544" t="s">
        <v>251</v>
      </c>
      <c r="C1544" s="6">
        <v>42106</v>
      </c>
      <c r="D1544" s="6">
        <v>42106</v>
      </c>
      <c r="E1544" t="s">
        <v>3</v>
      </c>
      <c r="F1544" s="19">
        <v>1</v>
      </c>
      <c r="G1544" s="20" t="str">
        <f>IF(AND($C1544&gt;=بحث!$G$7,$C1544&lt;=بحث!$G$8,$E1544=بحث!$I$7),$F1544,"")</f>
        <v/>
      </c>
      <c r="H1544" s="20" t="str">
        <f>IF(AND($C1544&gt;=بحث!$G$7,$C1544&lt;=بحث!$G$8,$E1544=بحث!$I$7),IF(SUMPRODUCT(($G$1:$G1543&lt;&gt;"")*($B$1:$B1543=$B1544))=0,MAX($H$1:$H1543)+1,""),"")</f>
        <v/>
      </c>
    </row>
    <row r="1545" spans="1:8" x14ac:dyDescent="0.25">
      <c r="A1545" s="1">
        <v>8669</v>
      </c>
      <c r="B1545" t="s">
        <v>198</v>
      </c>
      <c r="C1545" s="6">
        <v>42106</v>
      </c>
      <c r="D1545" s="6">
        <v>42106</v>
      </c>
      <c r="E1545" t="s">
        <v>0</v>
      </c>
      <c r="F1545" s="19">
        <v>1</v>
      </c>
      <c r="G1545" s="20" t="str">
        <f>IF(AND($C1545&gt;=بحث!$G$7,$C1545&lt;=بحث!$G$8,$E1545=بحث!$I$7),$F1545,"")</f>
        <v/>
      </c>
      <c r="H1545" s="20" t="str">
        <f>IF(AND($C1545&gt;=بحث!$G$7,$C1545&lt;=بحث!$G$8,$E1545=بحث!$I$7),IF(SUMPRODUCT(($G$1:$G1544&lt;&gt;"")*($B$1:$B1544=$B1545))=0,MAX($H$1:$H1544)+1,""),"")</f>
        <v/>
      </c>
    </row>
    <row r="1546" spans="1:8" x14ac:dyDescent="0.25">
      <c r="A1546" s="1">
        <v>8622</v>
      </c>
      <c r="B1546" t="s">
        <v>128</v>
      </c>
      <c r="C1546" s="6">
        <v>42106</v>
      </c>
      <c r="D1546" s="6">
        <v>42106</v>
      </c>
      <c r="E1546" t="s">
        <v>0</v>
      </c>
      <c r="F1546" s="19">
        <v>1</v>
      </c>
      <c r="G1546" s="20" t="str">
        <f>IF(AND($C1546&gt;=بحث!$G$7,$C1546&lt;=بحث!$G$8,$E1546=بحث!$I$7),$F1546,"")</f>
        <v/>
      </c>
      <c r="H1546" s="20" t="str">
        <f>IF(AND($C1546&gt;=بحث!$G$7,$C1546&lt;=بحث!$G$8,$E1546=بحث!$I$7),IF(SUMPRODUCT(($G$1:$G1545&lt;&gt;"")*($B$1:$B1545=$B1546))=0,MAX($H$1:$H1545)+1,""),"")</f>
        <v/>
      </c>
    </row>
    <row r="1547" spans="1:8" x14ac:dyDescent="0.25">
      <c r="A1547" s="1">
        <v>8760</v>
      </c>
      <c r="B1547" t="s">
        <v>274</v>
      </c>
      <c r="C1547" s="6">
        <v>42102</v>
      </c>
      <c r="D1547" s="6">
        <v>42102</v>
      </c>
      <c r="E1547" t="s">
        <v>3</v>
      </c>
      <c r="F1547" s="19">
        <v>1</v>
      </c>
      <c r="G1547" s="20" t="str">
        <f>IF(AND($C1547&gt;=بحث!$G$7,$C1547&lt;=بحث!$G$8,$E1547=بحث!$I$7),$F1547,"")</f>
        <v/>
      </c>
      <c r="H1547" s="20" t="str">
        <f>IF(AND($C1547&gt;=بحث!$G$7,$C1547&lt;=بحث!$G$8,$E1547=بحث!$I$7),IF(SUMPRODUCT(($G$1:$G1546&lt;&gt;"")*($B$1:$B1546=$B1547))=0,MAX($H$1:$H1546)+1,""),"")</f>
        <v/>
      </c>
    </row>
    <row r="1548" spans="1:8" x14ac:dyDescent="0.25">
      <c r="A1548" s="1">
        <v>8680</v>
      </c>
      <c r="B1548" t="s">
        <v>206</v>
      </c>
      <c r="C1548" s="6">
        <v>42106</v>
      </c>
      <c r="D1548" s="6">
        <v>42106</v>
      </c>
      <c r="E1548" t="s">
        <v>3</v>
      </c>
      <c r="F1548" s="19">
        <v>1</v>
      </c>
      <c r="G1548" s="20" t="str">
        <f>IF(AND($C1548&gt;=بحث!$G$7,$C1548&lt;=بحث!$G$8,$E1548=بحث!$I$7),$F1548,"")</f>
        <v/>
      </c>
      <c r="H1548" s="20" t="str">
        <f>IF(AND($C1548&gt;=بحث!$G$7,$C1548&lt;=بحث!$G$8,$E1548=بحث!$I$7),IF(SUMPRODUCT(($G$1:$G1547&lt;&gt;"")*($B$1:$B1547=$B1548))=0,MAX($H$1:$H1547)+1,""),"")</f>
        <v/>
      </c>
    </row>
    <row r="1549" spans="1:8" x14ac:dyDescent="0.25">
      <c r="A1549" s="1">
        <v>8661</v>
      </c>
      <c r="B1549" t="s">
        <v>134</v>
      </c>
      <c r="C1549" s="6">
        <v>42106</v>
      </c>
      <c r="D1549" s="6">
        <v>42106</v>
      </c>
      <c r="E1549" t="s">
        <v>3</v>
      </c>
      <c r="F1549" s="19">
        <v>1</v>
      </c>
      <c r="G1549" s="20" t="str">
        <f>IF(AND($C1549&gt;=بحث!$G$7,$C1549&lt;=بحث!$G$8,$E1549=بحث!$I$7),$F1549,"")</f>
        <v/>
      </c>
      <c r="H1549" s="20" t="str">
        <f>IF(AND($C1549&gt;=بحث!$G$7,$C1549&lt;=بحث!$G$8,$E1549=بحث!$I$7),IF(SUMPRODUCT(($G$1:$G1548&lt;&gt;"")*($B$1:$B1548=$B1549))=0,MAX($H$1:$H1548)+1,""),"")</f>
        <v/>
      </c>
    </row>
    <row r="1550" spans="1:8" x14ac:dyDescent="0.25">
      <c r="A1550" s="1">
        <v>8662</v>
      </c>
      <c r="B1550" t="s">
        <v>47</v>
      </c>
      <c r="C1550" s="6">
        <v>42106</v>
      </c>
      <c r="D1550" s="6">
        <v>42106</v>
      </c>
      <c r="E1550" t="s">
        <v>3</v>
      </c>
      <c r="F1550" s="19">
        <v>1</v>
      </c>
      <c r="G1550" s="20" t="str">
        <f>IF(AND($C1550&gt;=بحث!$G$7,$C1550&lt;=بحث!$G$8,$E1550=بحث!$I$7),$F1550,"")</f>
        <v/>
      </c>
      <c r="H1550" s="20" t="str">
        <f>IF(AND($C1550&gt;=بحث!$G$7,$C1550&lt;=بحث!$G$8,$E1550=بحث!$I$7),IF(SUMPRODUCT(($G$1:$G1549&lt;&gt;"")*($B$1:$B1549=$B1550))=0,MAX($H$1:$H1549)+1,""),"")</f>
        <v/>
      </c>
    </row>
    <row r="1551" spans="1:8" x14ac:dyDescent="0.25">
      <c r="A1551" s="1">
        <v>8811</v>
      </c>
      <c r="B1551" t="s">
        <v>476</v>
      </c>
      <c r="C1551" s="6">
        <v>42113</v>
      </c>
      <c r="D1551" s="6">
        <v>42113</v>
      </c>
      <c r="E1551" t="s">
        <v>0</v>
      </c>
      <c r="F1551" s="19">
        <v>1</v>
      </c>
      <c r="G1551" s="20" t="str">
        <f>IF(AND($C1551&gt;=بحث!$G$7,$C1551&lt;=بحث!$G$8,$E1551=بحث!$I$7),$F1551,"")</f>
        <v/>
      </c>
      <c r="H1551" s="20" t="str">
        <f>IF(AND($C1551&gt;=بحث!$G$7,$C1551&lt;=بحث!$G$8,$E1551=بحث!$I$7),IF(SUMPRODUCT(($G$1:$G1550&lt;&gt;"")*($B$1:$B1550=$B1551))=0,MAX($H$1:$H1550)+1,""),"")</f>
        <v/>
      </c>
    </row>
    <row r="1552" spans="1:8" x14ac:dyDescent="0.25">
      <c r="A1552" s="1">
        <v>8691</v>
      </c>
      <c r="B1552" t="s">
        <v>211</v>
      </c>
      <c r="C1552" s="6">
        <v>42108</v>
      </c>
      <c r="D1552" s="6">
        <v>42108</v>
      </c>
      <c r="E1552" t="s">
        <v>3</v>
      </c>
      <c r="F1552" s="19">
        <v>1</v>
      </c>
      <c r="G1552" s="20" t="str">
        <f>IF(AND($C1552&gt;=بحث!$G$7,$C1552&lt;=بحث!$G$8,$E1552=بحث!$I$7),$F1552,"")</f>
        <v/>
      </c>
      <c r="H1552" s="20" t="str">
        <f>IF(AND($C1552&gt;=بحث!$G$7,$C1552&lt;=بحث!$G$8,$E1552=بحث!$I$7),IF(SUMPRODUCT(($G$1:$G1551&lt;&gt;"")*($B$1:$B1551=$B1552))=0,MAX($H$1:$H1551)+1,""),"")</f>
        <v/>
      </c>
    </row>
    <row r="1553" spans="1:8" x14ac:dyDescent="0.25">
      <c r="A1553" s="1">
        <v>8810</v>
      </c>
      <c r="B1553" t="s">
        <v>479</v>
      </c>
      <c r="C1553" s="6">
        <v>42106</v>
      </c>
      <c r="D1553" s="6">
        <v>42106</v>
      </c>
      <c r="E1553" t="s">
        <v>0</v>
      </c>
      <c r="F1553" s="19">
        <v>1</v>
      </c>
      <c r="G1553" s="20" t="str">
        <f>IF(AND($C1553&gt;=بحث!$G$7,$C1553&lt;=بحث!$G$8,$E1553=بحث!$I$7),$F1553,"")</f>
        <v/>
      </c>
      <c r="H1553" s="20" t="str">
        <f>IF(AND($C1553&gt;=بحث!$G$7,$C1553&lt;=بحث!$G$8,$E1553=بحث!$I$7),IF(SUMPRODUCT(($G$1:$G1552&lt;&gt;"")*($B$1:$B1552=$B1553))=0,MAX($H$1:$H1552)+1,""),"")</f>
        <v/>
      </c>
    </row>
    <row r="1554" spans="1:8" x14ac:dyDescent="0.25">
      <c r="A1554" s="1">
        <v>8691</v>
      </c>
      <c r="B1554" t="s">
        <v>211</v>
      </c>
      <c r="C1554" s="6">
        <v>42101</v>
      </c>
      <c r="D1554" s="6">
        <v>42101</v>
      </c>
      <c r="E1554" t="s">
        <v>3</v>
      </c>
      <c r="F1554" s="19">
        <v>1</v>
      </c>
      <c r="G1554" s="20" t="str">
        <f>IF(AND($C1554&gt;=بحث!$G$7,$C1554&lt;=بحث!$G$8,$E1554=بحث!$I$7),$F1554,"")</f>
        <v/>
      </c>
      <c r="H1554" s="20" t="str">
        <f>IF(AND($C1554&gt;=بحث!$G$7,$C1554&lt;=بحث!$G$8,$E1554=بحث!$I$7),IF(SUMPRODUCT(($G$1:$G1553&lt;&gt;"")*($B$1:$B1553=$B1554))=0,MAX($H$1:$H1553)+1,""),"")</f>
        <v/>
      </c>
    </row>
    <row r="1555" spans="1:8" x14ac:dyDescent="0.25">
      <c r="A1555" s="1">
        <v>8671</v>
      </c>
      <c r="B1555" t="s">
        <v>1</v>
      </c>
      <c r="C1555" s="6">
        <v>42106</v>
      </c>
      <c r="D1555" s="6">
        <v>42106</v>
      </c>
      <c r="E1555" t="s">
        <v>0</v>
      </c>
      <c r="F1555" s="19">
        <v>1</v>
      </c>
      <c r="G1555" s="20" t="str">
        <f>IF(AND($C1555&gt;=بحث!$G$7,$C1555&lt;=بحث!$G$8,$E1555=بحث!$I$7),$F1555,"")</f>
        <v/>
      </c>
      <c r="H1555" s="20" t="str">
        <f>IF(AND($C1555&gt;=بحث!$G$7,$C1555&lt;=بحث!$G$8,$E1555=بحث!$I$7),IF(SUMPRODUCT(($G$1:$G1554&lt;&gt;"")*($B$1:$B1554=$B1555))=0,MAX($H$1:$H1554)+1,""),"")</f>
        <v/>
      </c>
    </row>
    <row r="1556" spans="1:8" x14ac:dyDescent="0.25">
      <c r="A1556" s="1">
        <v>8639</v>
      </c>
      <c r="B1556" t="s">
        <v>224</v>
      </c>
      <c r="C1556" s="6">
        <v>42103</v>
      </c>
      <c r="D1556" s="6">
        <v>42103</v>
      </c>
      <c r="E1556" t="s">
        <v>3</v>
      </c>
      <c r="F1556" s="19">
        <v>1</v>
      </c>
      <c r="G1556" s="20" t="str">
        <f>IF(AND($C1556&gt;=بحث!$G$7,$C1556&lt;=بحث!$G$8,$E1556=بحث!$I$7),$F1556,"")</f>
        <v/>
      </c>
      <c r="H1556" s="20" t="str">
        <f>IF(AND($C1556&gt;=بحث!$G$7,$C1556&lt;=بحث!$G$8,$E1556=بحث!$I$7),IF(SUMPRODUCT(($G$1:$G1555&lt;&gt;"")*($B$1:$B1555=$B1556))=0,MAX($H$1:$H1555)+1,""),"")</f>
        <v/>
      </c>
    </row>
    <row r="1557" spans="1:8" x14ac:dyDescent="0.25">
      <c r="A1557" s="1">
        <v>8607</v>
      </c>
      <c r="B1557" t="s">
        <v>53</v>
      </c>
      <c r="C1557" s="6">
        <v>42106</v>
      </c>
      <c r="D1557" s="6">
        <v>42106</v>
      </c>
      <c r="E1557" t="s">
        <v>3</v>
      </c>
      <c r="F1557" s="19">
        <v>1</v>
      </c>
      <c r="G1557" s="20" t="str">
        <f>IF(AND($C1557&gt;=بحث!$G$7,$C1557&lt;=بحث!$G$8,$E1557=بحث!$I$7),$F1557,"")</f>
        <v/>
      </c>
      <c r="H1557" s="20" t="str">
        <f>IF(AND($C1557&gt;=بحث!$G$7,$C1557&lt;=بحث!$G$8,$E1557=بحث!$I$7),IF(SUMPRODUCT(($G$1:$G1556&lt;&gt;"")*($B$1:$B1556=$B1557))=0,MAX($H$1:$H1556)+1,""),"")</f>
        <v/>
      </c>
    </row>
    <row r="1558" spans="1:8" x14ac:dyDescent="0.25">
      <c r="A1558" s="1">
        <v>8610</v>
      </c>
      <c r="B1558" t="s">
        <v>291</v>
      </c>
      <c r="C1558" s="6">
        <v>42106</v>
      </c>
      <c r="D1558" s="6">
        <v>42106</v>
      </c>
      <c r="E1558" t="s">
        <v>0</v>
      </c>
      <c r="F1558" s="19">
        <v>1</v>
      </c>
      <c r="G1558" s="20" t="str">
        <f>IF(AND($C1558&gt;=بحث!$G$7,$C1558&lt;=بحث!$G$8,$E1558=بحث!$I$7),$F1558,"")</f>
        <v/>
      </c>
      <c r="H1558" s="20" t="str">
        <f>IF(AND($C1558&gt;=بحث!$G$7,$C1558&lt;=بحث!$G$8,$E1558=بحث!$I$7),IF(SUMPRODUCT(($G$1:$G1557&lt;&gt;"")*($B$1:$B1557=$B1558))=0,MAX($H$1:$H1557)+1,""),"")</f>
        <v/>
      </c>
    </row>
    <row r="1559" spans="1:8" x14ac:dyDescent="0.25">
      <c r="A1559" s="1">
        <v>8208</v>
      </c>
      <c r="B1559" t="s">
        <v>9</v>
      </c>
      <c r="C1559" s="6">
        <v>42103</v>
      </c>
      <c r="D1559" s="6">
        <v>42103</v>
      </c>
      <c r="E1559" t="s">
        <v>0</v>
      </c>
      <c r="F1559" s="19">
        <v>1</v>
      </c>
      <c r="G1559" s="20" t="str">
        <f>IF(AND($C1559&gt;=بحث!$G$7,$C1559&lt;=بحث!$G$8,$E1559=بحث!$I$7),$F1559,"")</f>
        <v/>
      </c>
      <c r="H1559" s="20" t="str">
        <f>IF(AND($C1559&gt;=بحث!$G$7,$C1559&lt;=بحث!$G$8,$E1559=بحث!$I$7),IF(SUMPRODUCT(($G$1:$G1558&lt;&gt;"")*($B$1:$B1558=$B1559))=0,MAX($H$1:$H1558)+1,""),"")</f>
        <v/>
      </c>
    </row>
    <row r="1560" spans="1:8" x14ac:dyDescent="0.25">
      <c r="A1560" s="1">
        <v>8824</v>
      </c>
      <c r="B1560" t="s">
        <v>93</v>
      </c>
      <c r="C1560" s="6">
        <v>42108</v>
      </c>
      <c r="D1560" s="6">
        <v>42110</v>
      </c>
      <c r="E1560" t="s">
        <v>3</v>
      </c>
      <c r="F1560" s="19">
        <v>3</v>
      </c>
      <c r="G1560" s="20" t="str">
        <f>IF(AND($C1560&gt;=بحث!$G$7,$C1560&lt;=بحث!$G$8,$E1560=بحث!$I$7),$F1560,"")</f>
        <v/>
      </c>
      <c r="H1560" s="20" t="str">
        <f>IF(AND($C1560&gt;=بحث!$G$7,$C1560&lt;=بحث!$G$8,$E1560=بحث!$I$7),IF(SUMPRODUCT(($G$1:$G1559&lt;&gt;"")*($B$1:$B1559=$B1560))=0,MAX($H$1:$H1559)+1,""),"")</f>
        <v/>
      </c>
    </row>
    <row r="1561" spans="1:8" x14ac:dyDescent="0.25">
      <c r="A1561" s="1">
        <v>8824</v>
      </c>
      <c r="B1561" t="s">
        <v>93</v>
      </c>
      <c r="C1561" s="6">
        <v>42106</v>
      </c>
      <c r="D1561" s="6">
        <v>42106</v>
      </c>
      <c r="E1561" t="s">
        <v>3</v>
      </c>
      <c r="F1561" s="19">
        <v>1</v>
      </c>
      <c r="G1561" s="20" t="str">
        <f>IF(AND($C1561&gt;=بحث!$G$7,$C1561&lt;=بحث!$G$8,$E1561=بحث!$I$7),$F1561,"")</f>
        <v/>
      </c>
      <c r="H1561" s="20" t="str">
        <f>IF(AND($C1561&gt;=بحث!$G$7,$C1561&lt;=بحث!$G$8,$E1561=بحث!$I$7),IF(SUMPRODUCT(($G$1:$G1560&lt;&gt;"")*($B$1:$B1560=$B1561))=0,MAX($H$1:$H1560)+1,""),"")</f>
        <v/>
      </c>
    </row>
    <row r="1562" spans="1:8" x14ac:dyDescent="0.25">
      <c r="A1562" s="1">
        <v>8824</v>
      </c>
      <c r="B1562" t="s">
        <v>93</v>
      </c>
      <c r="C1562" s="6">
        <v>42113</v>
      </c>
      <c r="D1562" s="6">
        <v>42115</v>
      </c>
      <c r="E1562" t="s">
        <v>3</v>
      </c>
      <c r="F1562" s="19">
        <v>3</v>
      </c>
      <c r="G1562" s="20" t="str">
        <f>IF(AND($C1562&gt;=بحث!$G$7,$C1562&lt;=بحث!$G$8,$E1562=بحث!$I$7),$F1562,"")</f>
        <v/>
      </c>
      <c r="H1562" s="20" t="str">
        <f>IF(AND($C1562&gt;=بحث!$G$7,$C1562&lt;=بحث!$G$8,$E1562=بحث!$I$7),IF(SUMPRODUCT(($G$1:$G1561&lt;&gt;"")*($B$1:$B1561=$B1562))=0,MAX($H$1:$H1561)+1,""),"")</f>
        <v/>
      </c>
    </row>
    <row r="1563" spans="1:8" x14ac:dyDescent="0.25">
      <c r="A1563" s="1">
        <v>8834</v>
      </c>
      <c r="B1563" t="s">
        <v>91</v>
      </c>
      <c r="C1563" s="6">
        <v>42106</v>
      </c>
      <c r="D1563" s="6">
        <v>42106</v>
      </c>
      <c r="E1563" t="s">
        <v>3</v>
      </c>
      <c r="F1563" s="19">
        <v>1</v>
      </c>
      <c r="G1563" s="20" t="str">
        <f>IF(AND($C1563&gt;=بحث!$G$7,$C1563&lt;=بحث!$G$8,$E1563=بحث!$I$7),$F1563,"")</f>
        <v/>
      </c>
      <c r="H1563" s="20" t="str">
        <f>IF(AND($C1563&gt;=بحث!$G$7,$C1563&lt;=بحث!$G$8,$E1563=بحث!$I$7),IF(SUMPRODUCT(($G$1:$G1562&lt;&gt;"")*($B$1:$B1562=$B1563))=0,MAX($H$1:$H1562)+1,""),"")</f>
        <v/>
      </c>
    </row>
    <row r="1564" spans="1:8" x14ac:dyDescent="0.25">
      <c r="A1564" s="1">
        <v>8766</v>
      </c>
      <c r="B1564" t="s">
        <v>300</v>
      </c>
      <c r="C1564" s="6">
        <v>42106</v>
      </c>
      <c r="D1564" s="6">
        <v>42106</v>
      </c>
      <c r="E1564" t="s">
        <v>3</v>
      </c>
      <c r="F1564" s="19">
        <v>1</v>
      </c>
      <c r="G1564" s="20" t="str">
        <f>IF(AND($C1564&gt;=بحث!$G$7,$C1564&lt;=بحث!$G$8,$E1564=بحث!$I$7),$F1564,"")</f>
        <v/>
      </c>
      <c r="H1564" s="20" t="str">
        <f>IF(AND($C1564&gt;=بحث!$G$7,$C1564&lt;=بحث!$G$8,$E1564=بحث!$I$7),IF(SUMPRODUCT(($G$1:$G1563&lt;&gt;"")*($B$1:$B1563=$B1564))=0,MAX($H$1:$H1563)+1,""),"")</f>
        <v/>
      </c>
    </row>
    <row r="1565" spans="1:8" x14ac:dyDescent="0.25">
      <c r="A1565" s="1">
        <v>8824</v>
      </c>
      <c r="B1565" t="s">
        <v>93</v>
      </c>
      <c r="C1565" s="6">
        <v>42100</v>
      </c>
      <c r="D1565" s="6">
        <v>42100</v>
      </c>
      <c r="E1565" t="s">
        <v>3</v>
      </c>
      <c r="F1565" s="19">
        <v>1</v>
      </c>
      <c r="G1565" s="20" t="str">
        <f>IF(AND($C1565&gt;=بحث!$G$7,$C1565&lt;=بحث!$G$8,$E1565=بحث!$I$7),$F1565,"")</f>
        <v/>
      </c>
      <c r="H1565" s="20" t="str">
        <f>IF(AND($C1565&gt;=بحث!$G$7,$C1565&lt;=بحث!$G$8,$E1565=بحث!$I$7),IF(SUMPRODUCT(($G$1:$G1564&lt;&gt;"")*($B$1:$B1564=$B1565))=0,MAX($H$1:$H1564)+1,""),"")</f>
        <v/>
      </c>
    </row>
    <row r="1566" spans="1:8" x14ac:dyDescent="0.25">
      <c r="A1566" s="1">
        <v>8061</v>
      </c>
      <c r="B1566" t="s">
        <v>88</v>
      </c>
      <c r="C1566" s="6">
        <v>42106</v>
      </c>
      <c r="D1566" s="6">
        <v>42106</v>
      </c>
      <c r="E1566" t="s">
        <v>3</v>
      </c>
      <c r="F1566" s="19">
        <v>1</v>
      </c>
      <c r="G1566" s="20" t="str">
        <f>IF(AND($C1566&gt;=بحث!$G$7,$C1566&lt;=بحث!$G$8,$E1566=بحث!$I$7),$F1566,"")</f>
        <v/>
      </c>
      <c r="H1566" s="20" t="str">
        <f>IF(AND($C1566&gt;=بحث!$G$7,$C1566&lt;=بحث!$G$8,$E1566=بحث!$I$7),IF(SUMPRODUCT(($G$1:$G1565&lt;&gt;"")*($B$1:$B1565=$B1566))=0,MAX($H$1:$H1565)+1,""),"")</f>
        <v/>
      </c>
    </row>
    <row r="1567" spans="1:8" x14ac:dyDescent="0.25">
      <c r="A1567" s="1">
        <v>8061</v>
      </c>
      <c r="B1567" t="s">
        <v>88</v>
      </c>
      <c r="C1567" s="6">
        <v>42103</v>
      </c>
      <c r="D1567" s="6">
        <v>42103</v>
      </c>
      <c r="E1567" t="s">
        <v>3</v>
      </c>
      <c r="F1567" s="19">
        <v>0</v>
      </c>
      <c r="G1567" s="20" t="str">
        <f>IF(AND($C1567&gt;=بحث!$G$7,$C1567&lt;=بحث!$G$8,$E1567=بحث!$I$7),$F1567,"")</f>
        <v/>
      </c>
      <c r="H1567" s="20" t="str">
        <f>IF(AND($C1567&gt;=بحث!$G$7,$C1567&lt;=بحث!$G$8,$E1567=بحث!$I$7),IF(SUMPRODUCT(($G$1:$G1566&lt;&gt;"")*($B$1:$B1566=$B1567))=0,MAX($H$1:$H1566)+1,""),"")</f>
        <v/>
      </c>
    </row>
    <row r="1568" spans="1:8" x14ac:dyDescent="0.25">
      <c r="A1568">
        <v>8867</v>
      </c>
      <c r="B1568" t="s">
        <v>276</v>
      </c>
      <c r="C1568" s="6">
        <v>42106</v>
      </c>
      <c r="D1568" s="6">
        <v>42106</v>
      </c>
      <c r="E1568" t="s">
        <v>3</v>
      </c>
      <c r="F1568" s="19">
        <v>1</v>
      </c>
      <c r="G1568" s="20" t="str">
        <f>IF(AND($C1568&gt;=بحث!$G$7,$C1568&lt;=بحث!$G$8,$E1568=بحث!$I$7),$F1568,"")</f>
        <v/>
      </c>
      <c r="H1568" s="20" t="str">
        <f>IF(AND($C1568&gt;=بحث!$G$7,$C1568&lt;=بحث!$G$8,$E1568=بحث!$I$7),IF(SUMPRODUCT(($G$1:$G1567&lt;&gt;"")*($B$1:$B1567=$B1568))=0,MAX($H$1:$H1567)+1,""),"")</f>
        <v/>
      </c>
    </row>
    <row r="1569" spans="1:8" x14ac:dyDescent="0.25">
      <c r="A1569">
        <v>8862</v>
      </c>
      <c r="B1569" t="s">
        <v>238</v>
      </c>
      <c r="C1569" s="6">
        <v>42103</v>
      </c>
      <c r="D1569" s="6">
        <v>42103</v>
      </c>
      <c r="E1569" t="s">
        <v>0</v>
      </c>
      <c r="F1569" s="19">
        <v>1</v>
      </c>
      <c r="G1569" s="20" t="str">
        <f>IF(AND($C1569&gt;=بحث!$G$7,$C1569&lt;=بحث!$G$8,$E1569=بحث!$I$7),$F1569,"")</f>
        <v/>
      </c>
      <c r="H1569" s="20" t="str">
        <f>IF(AND($C1569&gt;=بحث!$G$7,$C1569&lt;=بحث!$G$8,$E1569=بحث!$I$7),IF(SUMPRODUCT(($G$1:$G1568&lt;&gt;"")*($B$1:$B1568=$B1569))=0,MAX($H$1:$H1568)+1,""),"")</f>
        <v/>
      </c>
    </row>
    <row r="1570" spans="1:8" x14ac:dyDescent="0.25">
      <c r="A1570" s="1">
        <v>8753</v>
      </c>
      <c r="B1570" t="s">
        <v>77</v>
      </c>
      <c r="C1570" s="6">
        <v>42102</v>
      </c>
      <c r="D1570" s="6">
        <v>42102</v>
      </c>
      <c r="E1570" t="s">
        <v>0</v>
      </c>
      <c r="F1570" s="19">
        <v>1</v>
      </c>
      <c r="G1570" s="20" t="str">
        <f>IF(AND($C1570&gt;=بحث!$G$7,$C1570&lt;=بحث!$G$8,$E1570=بحث!$I$7),$F1570,"")</f>
        <v/>
      </c>
      <c r="H1570" s="20" t="str">
        <f>IF(AND($C1570&gt;=بحث!$G$7,$C1570&lt;=بحث!$G$8,$E1570=بحث!$I$7),IF(SUMPRODUCT(($G$1:$G1569&lt;&gt;"")*($B$1:$B1569=$B1570))=0,MAX($H$1:$H1569)+1,""),"")</f>
        <v/>
      </c>
    </row>
    <row r="1571" spans="1:8" x14ac:dyDescent="0.25">
      <c r="A1571" s="1">
        <v>8281</v>
      </c>
      <c r="B1571" t="s">
        <v>16</v>
      </c>
      <c r="C1571" s="6">
        <v>42102</v>
      </c>
      <c r="D1571" s="6">
        <v>42102</v>
      </c>
      <c r="E1571" t="s">
        <v>0</v>
      </c>
      <c r="F1571" s="19">
        <v>1</v>
      </c>
      <c r="G1571" s="20" t="str">
        <f>IF(AND($C1571&gt;=بحث!$G$7,$C1571&lt;=بحث!$G$8,$E1571=بحث!$I$7),$F1571,"")</f>
        <v/>
      </c>
      <c r="H1571" s="20" t="str">
        <f>IF(AND($C1571&gt;=بحث!$G$7,$C1571&lt;=بحث!$G$8,$E1571=بحث!$I$7),IF(SUMPRODUCT(($G$1:$G1570&lt;&gt;"")*($B$1:$B1570=$B1571))=0,MAX($H$1:$H1570)+1,""),"")</f>
        <v/>
      </c>
    </row>
    <row r="1572" spans="1:8" x14ac:dyDescent="0.25">
      <c r="A1572" s="1">
        <v>8785</v>
      </c>
      <c r="B1572" t="s">
        <v>301</v>
      </c>
      <c r="C1572" s="6">
        <v>42102</v>
      </c>
      <c r="D1572" s="6">
        <v>42102</v>
      </c>
      <c r="E1572" t="s">
        <v>0</v>
      </c>
      <c r="F1572" s="19">
        <v>1</v>
      </c>
      <c r="G1572" s="20" t="str">
        <f>IF(AND($C1572&gt;=بحث!$G$7,$C1572&lt;=بحث!$G$8,$E1572=بحث!$I$7),$F1572,"")</f>
        <v/>
      </c>
      <c r="H1572" s="20" t="str">
        <f>IF(AND($C1572&gt;=بحث!$G$7,$C1572&lt;=بحث!$G$8,$E1572=بحث!$I$7),IF(SUMPRODUCT(($G$1:$G1571&lt;&gt;"")*($B$1:$B1571=$B1572))=0,MAX($H$1:$H1571)+1,""),"")</f>
        <v/>
      </c>
    </row>
    <row r="1573" spans="1:8" x14ac:dyDescent="0.25">
      <c r="A1573" s="1">
        <v>8789</v>
      </c>
      <c r="B1573" t="s">
        <v>512</v>
      </c>
      <c r="C1573" s="6">
        <v>42103</v>
      </c>
      <c r="D1573" s="6">
        <v>42103</v>
      </c>
      <c r="E1573" t="s">
        <v>0</v>
      </c>
      <c r="F1573" s="19">
        <v>1</v>
      </c>
      <c r="G1573" s="20" t="str">
        <f>IF(AND($C1573&gt;=بحث!$G$7,$C1573&lt;=بحث!$G$8,$E1573=بحث!$I$7),$F1573,"")</f>
        <v/>
      </c>
      <c r="H1573" s="20" t="str">
        <f>IF(AND($C1573&gt;=بحث!$G$7,$C1573&lt;=بحث!$G$8,$E1573=بحث!$I$7),IF(SUMPRODUCT(($G$1:$G1572&lt;&gt;"")*($B$1:$B1572=$B1573))=0,MAX($H$1:$H1572)+1,""),"")</f>
        <v/>
      </c>
    </row>
    <row r="1574" spans="1:8" x14ac:dyDescent="0.25">
      <c r="A1574" s="1">
        <v>8783</v>
      </c>
      <c r="B1574" t="s">
        <v>296</v>
      </c>
      <c r="C1574" s="6">
        <v>42106</v>
      </c>
      <c r="D1574" s="6">
        <v>42106</v>
      </c>
      <c r="E1574" t="s">
        <v>0</v>
      </c>
      <c r="F1574" s="19">
        <v>1</v>
      </c>
      <c r="G1574" s="20" t="str">
        <f>IF(AND($C1574&gt;=بحث!$G$7,$C1574&lt;=بحث!$G$8,$E1574=بحث!$I$7),$F1574,"")</f>
        <v/>
      </c>
      <c r="H1574" s="20" t="str">
        <f>IF(AND($C1574&gt;=بحث!$G$7,$C1574&lt;=بحث!$G$8,$E1574=بحث!$I$7),IF(SUMPRODUCT(($G$1:$G1573&lt;&gt;"")*($B$1:$B1573=$B1574))=0,MAX($H$1:$H1573)+1,""),"")</f>
        <v/>
      </c>
    </row>
    <row r="1575" spans="1:8" x14ac:dyDescent="0.25">
      <c r="A1575" s="1">
        <v>8797</v>
      </c>
      <c r="B1575" t="s">
        <v>302</v>
      </c>
      <c r="C1575" s="6">
        <v>42106</v>
      </c>
      <c r="D1575" s="6">
        <v>42106</v>
      </c>
      <c r="E1575" t="s">
        <v>0</v>
      </c>
      <c r="F1575" s="19">
        <v>1</v>
      </c>
      <c r="G1575" s="20" t="str">
        <f>IF(AND($C1575&gt;=بحث!$G$7,$C1575&lt;=بحث!$G$8,$E1575=بحث!$I$7),$F1575,"")</f>
        <v/>
      </c>
      <c r="H1575" s="20" t="str">
        <f>IF(AND($C1575&gt;=بحث!$G$7,$C1575&lt;=بحث!$G$8,$E1575=بحث!$I$7),IF(SUMPRODUCT(($G$1:$G1574&lt;&gt;"")*($B$1:$B1574=$B1575))=0,MAX($H$1:$H1574)+1,""),"")</f>
        <v/>
      </c>
    </row>
    <row r="1576" spans="1:8" x14ac:dyDescent="0.25">
      <c r="A1576" s="1">
        <v>8782</v>
      </c>
      <c r="B1576" t="s">
        <v>297</v>
      </c>
      <c r="C1576" s="6">
        <v>42103</v>
      </c>
      <c r="D1576" s="6">
        <v>42103</v>
      </c>
      <c r="E1576" t="s">
        <v>0</v>
      </c>
      <c r="F1576" s="19">
        <v>1</v>
      </c>
      <c r="G1576" s="20" t="str">
        <f>IF(AND($C1576&gt;=بحث!$G$7,$C1576&lt;=بحث!$G$8,$E1576=بحث!$I$7),$F1576,"")</f>
        <v/>
      </c>
      <c r="H1576" s="20" t="str">
        <f>IF(AND($C1576&gt;=بحث!$G$7,$C1576&lt;=بحث!$G$8,$E1576=بحث!$I$7),IF(SUMPRODUCT(($G$1:$G1575&lt;&gt;"")*($B$1:$B1575=$B1576))=0,MAX($H$1:$H1575)+1,""),"")</f>
        <v/>
      </c>
    </row>
    <row r="1577" spans="1:8" x14ac:dyDescent="0.25">
      <c r="A1577" s="1">
        <v>8254</v>
      </c>
      <c r="B1577" t="s">
        <v>79</v>
      </c>
      <c r="C1577" s="6">
        <v>42106</v>
      </c>
      <c r="D1577" s="6">
        <v>42108</v>
      </c>
      <c r="E1577" t="s">
        <v>3</v>
      </c>
      <c r="F1577" s="19">
        <v>2</v>
      </c>
      <c r="G1577" s="20" t="str">
        <f>IF(AND($C1577&gt;=بحث!$G$7,$C1577&lt;=بحث!$G$8,$E1577=بحث!$I$7),$F1577,"")</f>
        <v/>
      </c>
      <c r="H1577" s="20" t="str">
        <f>IF(AND($C1577&gt;=بحث!$G$7,$C1577&lt;=بحث!$G$8,$E1577=بحث!$I$7),IF(SUMPRODUCT(($G$1:$G1576&lt;&gt;"")*($B$1:$B1576=$B1577))=0,MAX($H$1:$H1576)+1,""),"")</f>
        <v/>
      </c>
    </row>
    <row r="1578" spans="1:8" x14ac:dyDescent="0.25">
      <c r="A1578" s="1">
        <v>8064</v>
      </c>
      <c r="B1578" t="s">
        <v>67</v>
      </c>
      <c r="C1578" s="6">
        <v>42101</v>
      </c>
      <c r="D1578" s="6">
        <v>42101</v>
      </c>
      <c r="E1578" t="s">
        <v>0</v>
      </c>
      <c r="F1578" s="19">
        <v>0</v>
      </c>
      <c r="G1578" s="20" t="str">
        <f>IF(AND($C1578&gt;=بحث!$G$7,$C1578&lt;=بحث!$G$8,$E1578=بحث!$I$7),$F1578,"")</f>
        <v/>
      </c>
      <c r="H1578" s="20" t="str">
        <f>IF(AND($C1578&gt;=بحث!$G$7,$C1578&lt;=بحث!$G$8,$E1578=بحث!$I$7),IF(SUMPRODUCT(($G$1:$G1577&lt;&gt;"")*($B$1:$B1577=$B1578))=0,MAX($H$1:$H1577)+1,""),"")</f>
        <v/>
      </c>
    </row>
    <row r="1579" spans="1:8" x14ac:dyDescent="0.25">
      <c r="A1579" s="1">
        <v>8064</v>
      </c>
      <c r="B1579" t="s">
        <v>67</v>
      </c>
      <c r="C1579" s="6">
        <v>42106</v>
      </c>
      <c r="D1579" s="6">
        <v>42106</v>
      </c>
      <c r="E1579" t="s">
        <v>0</v>
      </c>
      <c r="F1579" s="19">
        <v>1</v>
      </c>
      <c r="G1579" s="20" t="str">
        <f>IF(AND($C1579&gt;=بحث!$G$7,$C1579&lt;=بحث!$G$8,$E1579=بحث!$I$7),$F1579,"")</f>
        <v/>
      </c>
      <c r="H1579" s="20" t="str">
        <f>IF(AND($C1579&gt;=بحث!$G$7,$C1579&lt;=بحث!$G$8,$E1579=بحث!$I$7),IF(SUMPRODUCT(($G$1:$G1578&lt;&gt;"")*($B$1:$B1578=$B1579))=0,MAX($H$1:$H1578)+1,""),"")</f>
        <v/>
      </c>
    </row>
    <row r="1580" spans="1:8" x14ac:dyDescent="0.25">
      <c r="A1580" s="1">
        <v>8680</v>
      </c>
      <c r="B1580" t="s">
        <v>206</v>
      </c>
      <c r="C1580" s="6">
        <v>42101</v>
      </c>
      <c r="D1580" s="6">
        <v>42101</v>
      </c>
      <c r="E1580" t="s">
        <v>6</v>
      </c>
      <c r="F1580" s="19">
        <v>1</v>
      </c>
      <c r="G1580" s="20" t="str">
        <f>IF(AND($C1580&gt;=بحث!$G$7,$C1580&lt;=بحث!$G$8,$E1580=بحث!$I$7),$F1580,"")</f>
        <v/>
      </c>
      <c r="H1580" s="20" t="str">
        <f>IF(AND($C1580&gt;=بحث!$G$7,$C1580&lt;=بحث!$G$8,$E1580=بحث!$I$7),IF(SUMPRODUCT(($G$1:$G1579&lt;&gt;"")*($B$1:$B1579=$B1580))=0,MAX($H$1:$H1579)+1,""),"")</f>
        <v/>
      </c>
    </row>
    <row r="1581" spans="1:8" x14ac:dyDescent="0.25">
      <c r="A1581" s="1">
        <v>8632</v>
      </c>
      <c r="B1581" t="s">
        <v>42</v>
      </c>
      <c r="C1581" s="6">
        <v>42106</v>
      </c>
      <c r="D1581" s="6">
        <v>42106</v>
      </c>
      <c r="E1581" t="s">
        <v>3</v>
      </c>
      <c r="F1581" s="19">
        <v>1</v>
      </c>
      <c r="G1581" s="20" t="str">
        <f>IF(AND($C1581&gt;=بحث!$G$7,$C1581&lt;=بحث!$G$8,$E1581=بحث!$I$7),$F1581,"")</f>
        <v/>
      </c>
      <c r="H1581" s="20" t="str">
        <f>IF(AND($C1581&gt;=بحث!$G$7,$C1581&lt;=بحث!$G$8,$E1581=بحث!$I$7),IF(SUMPRODUCT(($G$1:$G1580&lt;&gt;"")*($B$1:$B1580=$B1581))=0,MAX($H$1:$H1580)+1,""),"")</f>
        <v/>
      </c>
    </row>
    <row r="1582" spans="1:8" x14ac:dyDescent="0.25">
      <c r="A1582">
        <v>8857</v>
      </c>
      <c r="B1582" t="s">
        <v>60</v>
      </c>
      <c r="C1582" s="6">
        <v>42106</v>
      </c>
      <c r="D1582" s="6">
        <v>42106</v>
      </c>
      <c r="E1582" t="s">
        <v>3</v>
      </c>
      <c r="F1582" s="19">
        <v>1</v>
      </c>
      <c r="G1582" s="20" t="str">
        <f>IF(AND($C1582&gt;=بحث!$G$7,$C1582&lt;=بحث!$G$8,$E1582=بحث!$I$7),$F1582,"")</f>
        <v/>
      </c>
      <c r="H1582" s="20" t="str">
        <f>IF(AND($C1582&gt;=بحث!$G$7,$C1582&lt;=بحث!$G$8,$E1582=بحث!$I$7),IF(SUMPRODUCT(($G$1:$G1581&lt;&gt;"")*($B$1:$B1581=$B1582))=0,MAX($H$1:$H1581)+1,""),"")</f>
        <v/>
      </c>
    </row>
    <row r="1583" spans="1:8" x14ac:dyDescent="0.25">
      <c r="A1583">
        <v>8857</v>
      </c>
      <c r="B1583" t="s">
        <v>60</v>
      </c>
      <c r="C1583" s="6">
        <v>42099</v>
      </c>
      <c r="D1583" s="6">
        <v>42099</v>
      </c>
      <c r="E1583" t="s">
        <v>3</v>
      </c>
      <c r="F1583" s="19">
        <v>1</v>
      </c>
      <c r="G1583" s="20" t="str">
        <f>IF(AND($C1583&gt;=بحث!$G$7,$C1583&lt;=بحث!$G$8,$E1583=بحث!$I$7),$F1583,"")</f>
        <v/>
      </c>
      <c r="H1583" s="20" t="str">
        <f>IF(AND($C1583&gt;=بحث!$G$7,$C1583&lt;=بحث!$G$8,$E1583=بحث!$I$7),IF(SUMPRODUCT(($G$1:$G1582&lt;&gt;"")*($B$1:$B1582=$B1583))=0,MAX($H$1:$H1582)+1,""),"")</f>
        <v/>
      </c>
    </row>
    <row r="1584" spans="1:8" x14ac:dyDescent="0.25">
      <c r="A1584" s="1">
        <v>8300</v>
      </c>
      <c r="B1584" t="s">
        <v>303</v>
      </c>
      <c r="C1584" s="6">
        <v>42106</v>
      </c>
      <c r="D1584" s="6">
        <v>42106</v>
      </c>
      <c r="E1584" t="s">
        <v>3</v>
      </c>
      <c r="F1584" s="19">
        <v>1</v>
      </c>
      <c r="G1584" s="20" t="str">
        <f>IF(AND($C1584&gt;=بحث!$G$7,$C1584&lt;=بحث!$G$8,$E1584=بحث!$I$7),$F1584,"")</f>
        <v/>
      </c>
      <c r="H1584" s="20" t="str">
        <f>IF(AND($C1584&gt;=بحث!$G$7,$C1584&lt;=بحث!$G$8,$E1584=بحث!$I$7),IF(SUMPRODUCT(($G$1:$G1583&lt;&gt;"")*($B$1:$B1583=$B1584))=0,MAX($H$1:$H1583)+1,""),"")</f>
        <v/>
      </c>
    </row>
    <row r="1585" spans="1:8" x14ac:dyDescent="0.25">
      <c r="A1585">
        <v>8869</v>
      </c>
      <c r="B1585" t="s">
        <v>225</v>
      </c>
      <c r="C1585" s="6">
        <v>42106</v>
      </c>
      <c r="D1585" s="6">
        <v>42106</v>
      </c>
      <c r="E1585" t="s">
        <v>3</v>
      </c>
      <c r="F1585" s="19">
        <v>1</v>
      </c>
      <c r="G1585" s="20" t="str">
        <f>IF(AND($C1585&gt;=بحث!$G$7,$C1585&lt;=بحث!$G$8,$E1585=بحث!$I$7),$F1585,"")</f>
        <v/>
      </c>
      <c r="H1585" s="20" t="str">
        <f>IF(AND($C1585&gt;=بحث!$G$7,$C1585&lt;=بحث!$G$8,$E1585=بحث!$I$7),IF(SUMPRODUCT(($G$1:$G1584&lt;&gt;"")*($B$1:$B1584=$B1585))=0,MAX($H$1:$H1584)+1,""),"")</f>
        <v/>
      </c>
    </row>
    <row r="1586" spans="1:8" x14ac:dyDescent="0.25">
      <c r="A1586" s="1">
        <v>8602</v>
      </c>
      <c r="B1586" t="s">
        <v>41</v>
      </c>
      <c r="C1586" s="6">
        <v>42106</v>
      </c>
      <c r="D1586" s="6">
        <v>42106</v>
      </c>
      <c r="E1586" t="s">
        <v>0</v>
      </c>
      <c r="F1586" s="19">
        <v>1</v>
      </c>
      <c r="G1586" s="20" t="str">
        <f>IF(AND($C1586&gt;=بحث!$G$7,$C1586&lt;=بحث!$G$8,$E1586=بحث!$I$7),$F1586,"")</f>
        <v/>
      </c>
      <c r="H1586" s="20" t="str">
        <f>IF(AND($C1586&gt;=بحث!$G$7,$C1586&lt;=بحث!$G$8,$E1586=بحث!$I$7),IF(SUMPRODUCT(($G$1:$G1585&lt;&gt;"")*($B$1:$B1585=$B1586))=0,MAX($H$1:$H1585)+1,""),"")</f>
        <v/>
      </c>
    </row>
    <row r="1587" spans="1:8" x14ac:dyDescent="0.25">
      <c r="A1587" s="1">
        <v>8812</v>
      </c>
      <c r="B1587" t="s">
        <v>495</v>
      </c>
      <c r="C1587" s="6">
        <v>42106</v>
      </c>
      <c r="D1587" s="6">
        <v>42106</v>
      </c>
      <c r="E1587" t="s">
        <v>475</v>
      </c>
      <c r="F1587" s="19">
        <v>1</v>
      </c>
      <c r="G1587" s="20" t="str">
        <f>IF(AND($C1587&gt;=بحث!$G$7,$C1587&lt;=بحث!$G$8,$E1587=بحث!$I$7),$F1587,"")</f>
        <v/>
      </c>
      <c r="H1587" s="20" t="str">
        <f>IF(AND($C1587&gt;=بحث!$G$7,$C1587&lt;=بحث!$G$8,$E1587=بحث!$I$7),IF(SUMPRODUCT(($G$1:$G1586&lt;&gt;"")*($B$1:$B1586=$B1587))=0,MAX($H$1:$H1586)+1,""),"")</f>
        <v/>
      </c>
    </row>
    <row r="1588" spans="1:8" x14ac:dyDescent="0.25">
      <c r="A1588" s="1">
        <v>8260</v>
      </c>
      <c r="B1588" t="s">
        <v>12</v>
      </c>
      <c r="C1588" s="6">
        <v>42106</v>
      </c>
      <c r="D1588" s="6">
        <v>42106</v>
      </c>
      <c r="E1588" t="s">
        <v>3</v>
      </c>
      <c r="F1588" s="19">
        <v>1</v>
      </c>
      <c r="G1588" s="20" t="str">
        <f>IF(AND($C1588&gt;=بحث!$G$7,$C1588&lt;=بحث!$G$8,$E1588=بحث!$I$7),$F1588,"")</f>
        <v/>
      </c>
      <c r="H1588" s="20" t="str">
        <f>IF(AND($C1588&gt;=بحث!$G$7,$C1588&lt;=بحث!$G$8,$E1588=بحث!$I$7),IF(SUMPRODUCT(($G$1:$G1587&lt;&gt;"")*($B$1:$B1587=$B1588))=0,MAX($H$1:$H1587)+1,""),"")</f>
        <v/>
      </c>
    </row>
    <row r="1589" spans="1:8" x14ac:dyDescent="0.25">
      <c r="A1589" s="1">
        <v>8260</v>
      </c>
      <c r="B1589" t="s">
        <v>12</v>
      </c>
      <c r="C1589" s="6">
        <v>42099</v>
      </c>
      <c r="D1589" s="6">
        <v>42100</v>
      </c>
      <c r="E1589" t="s">
        <v>475</v>
      </c>
      <c r="F1589" s="19">
        <v>2</v>
      </c>
      <c r="G1589" s="20" t="str">
        <f>IF(AND($C1589&gt;=بحث!$G$7,$C1589&lt;=بحث!$G$8,$E1589=بحث!$I$7),$F1589,"")</f>
        <v/>
      </c>
      <c r="H1589" s="20" t="str">
        <f>IF(AND($C1589&gt;=بحث!$G$7,$C1589&lt;=بحث!$G$8,$E1589=بحث!$I$7),IF(SUMPRODUCT(($G$1:$G1588&lt;&gt;"")*($B$1:$B1588=$B1589))=0,MAX($H$1:$H1588)+1,""),"")</f>
        <v/>
      </c>
    </row>
    <row r="1590" spans="1:8" x14ac:dyDescent="0.25">
      <c r="A1590" s="1">
        <v>8628</v>
      </c>
      <c r="B1590" t="s">
        <v>10</v>
      </c>
      <c r="C1590" s="6">
        <v>42109</v>
      </c>
      <c r="D1590" s="6">
        <v>42110</v>
      </c>
      <c r="E1590" t="s">
        <v>0</v>
      </c>
      <c r="F1590" s="19">
        <v>2</v>
      </c>
      <c r="G1590" s="20" t="str">
        <f>IF(AND($C1590&gt;=بحث!$G$7,$C1590&lt;=بحث!$G$8,$E1590=بحث!$I$7),$F1590,"")</f>
        <v/>
      </c>
      <c r="H1590" s="20" t="str">
        <f>IF(AND($C1590&gt;=بحث!$G$7,$C1590&lt;=بحث!$G$8,$E1590=بحث!$I$7),IF(SUMPRODUCT(($G$1:$G1589&lt;&gt;"")*($B$1:$B1589=$B1590))=0,MAX($H$1:$H1589)+1,""),"")</f>
        <v/>
      </c>
    </row>
    <row r="1591" spans="1:8" x14ac:dyDescent="0.25">
      <c r="A1591" s="1">
        <v>8823</v>
      </c>
      <c r="B1591" t="s">
        <v>137</v>
      </c>
      <c r="C1591" s="6">
        <v>42109</v>
      </c>
      <c r="D1591" s="6">
        <v>42113</v>
      </c>
      <c r="E1591" t="s">
        <v>3</v>
      </c>
      <c r="F1591" s="19">
        <v>3</v>
      </c>
      <c r="G1591" s="20" t="str">
        <f>IF(AND($C1591&gt;=بحث!$G$7,$C1591&lt;=بحث!$G$8,$E1591=بحث!$I$7),$F1591,"")</f>
        <v/>
      </c>
      <c r="H1591" s="20" t="str">
        <f>IF(AND($C1591&gt;=بحث!$G$7,$C1591&lt;=بحث!$G$8,$E1591=بحث!$I$7),IF(SUMPRODUCT(($G$1:$G1590&lt;&gt;"")*($B$1:$B1590=$B1591))=0,MAX($H$1:$H1590)+1,""),"")</f>
        <v/>
      </c>
    </row>
    <row r="1592" spans="1:8" x14ac:dyDescent="0.25">
      <c r="A1592" s="1">
        <v>8827</v>
      </c>
      <c r="B1592" t="s">
        <v>235</v>
      </c>
      <c r="C1592" s="6">
        <v>42106</v>
      </c>
      <c r="D1592" s="6">
        <v>42106</v>
      </c>
      <c r="E1592" t="s">
        <v>3</v>
      </c>
      <c r="F1592" s="19">
        <v>1</v>
      </c>
      <c r="G1592" s="20" t="str">
        <f>IF(AND($C1592&gt;=بحث!$G$7,$C1592&lt;=بحث!$G$8,$E1592=بحث!$I$7),$F1592,"")</f>
        <v/>
      </c>
      <c r="H1592" s="20" t="str">
        <f>IF(AND($C1592&gt;=بحث!$G$7,$C1592&lt;=بحث!$G$8,$E1592=بحث!$I$7),IF(SUMPRODUCT(($G$1:$G1591&lt;&gt;"")*($B$1:$B1591=$B1592))=0,MAX($H$1:$H1591)+1,""),"")</f>
        <v/>
      </c>
    </row>
    <row r="1593" spans="1:8" x14ac:dyDescent="0.25">
      <c r="A1593" s="1">
        <v>8338</v>
      </c>
      <c r="B1593" t="s">
        <v>258</v>
      </c>
      <c r="C1593" s="6">
        <v>42106</v>
      </c>
      <c r="D1593" s="6">
        <v>42106</v>
      </c>
      <c r="E1593" t="s">
        <v>0</v>
      </c>
      <c r="F1593" s="19">
        <v>1</v>
      </c>
      <c r="G1593" s="20" t="str">
        <f>IF(AND($C1593&gt;=بحث!$G$7,$C1593&lt;=بحث!$G$8,$E1593=بحث!$I$7),$F1593,"")</f>
        <v/>
      </c>
      <c r="H1593" s="20" t="str">
        <f>IF(AND($C1593&gt;=بحث!$G$7,$C1593&lt;=بحث!$G$8,$E1593=بحث!$I$7),IF(SUMPRODUCT(($G$1:$G1592&lt;&gt;"")*($B$1:$B1592=$B1593))=0,MAX($H$1:$H1592)+1,""),"")</f>
        <v/>
      </c>
    </row>
    <row r="1594" spans="1:8" x14ac:dyDescent="0.25">
      <c r="A1594" s="1">
        <v>8263</v>
      </c>
      <c r="B1594" t="s">
        <v>127</v>
      </c>
      <c r="C1594" s="6">
        <v>42106</v>
      </c>
      <c r="D1594" s="6">
        <v>42106</v>
      </c>
      <c r="E1594" t="s">
        <v>0</v>
      </c>
      <c r="F1594" s="19">
        <v>1</v>
      </c>
      <c r="G1594" s="20" t="str">
        <f>IF(AND($C1594&gt;=بحث!$G$7,$C1594&lt;=بحث!$G$8,$E1594=بحث!$I$7),$F1594,"")</f>
        <v/>
      </c>
      <c r="H1594" s="20" t="str">
        <f>IF(AND($C1594&gt;=بحث!$G$7,$C1594&lt;=بحث!$G$8,$E1594=بحث!$I$7),IF(SUMPRODUCT(($G$1:$G1593&lt;&gt;"")*($B$1:$B1593=$B1594))=0,MAX($H$1:$H1593)+1,""),"")</f>
        <v/>
      </c>
    </row>
    <row r="1595" spans="1:8" x14ac:dyDescent="0.25">
      <c r="A1595" s="1">
        <v>8820</v>
      </c>
      <c r="B1595" t="s">
        <v>250</v>
      </c>
      <c r="C1595" s="6">
        <v>42120</v>
      </c>
      <c r="D1595" s="6">
        <v>42120</v>
      </c>
      <c r="E1595" t="s">
        <v>3</v>
      </c>
      <c r="F1595" s="19">
        <v>1</v>
      </c>
      <c r="G1595" s="20" t="str">
        <f>IF(AND($C1595&gt;=بحث!$G$7,$C1595&lt;=بحث!$G$8,$E1595=بحث!$I$7),$F1595,"")</f>
        <v/>
      </c>
      <c r="H1595" s="20" t="str">
        <f>IF(AND($C1595&gt;=بحث!$G$7,$C1595&lt;=بحث!$G$8,$E1595=بحث!$I$7),IF(SUMPRODUCT(($G$1:$G1594&lt;&gt;"")*($B$1:$B1594=$B1595))=0,MAX($H$1:$H1594)+1,""),"")</f>
        <v/>
      </c>
    </row>
    <row r="1596" spans="1:8" x14ac:dyDescent="0.25">
      <c r="A1596" s="1">
        <v>8820</v>
      </c>
      <c r="B1596" t="s">
        <v>250</v>
      </c>
      <c r="C1596" s="6">
        <v>42121</v>
      </c>
      <c r="D1596" s="6">
        <v>42121</v>
      </c>
      <c r="E1596" t="s">
        <v>0</v>
      </c>
      <c r="F1596" s="19">
        <v>1</v>
      </c>
      <c r="G1596" s="20" t="str">
        <f>IF(AND($C1596&gt;=بحث!$G$7,$C1596&lt;=بحث!$G$8,$E1596=بحث!$I$7),$F1596,"")</f>
        <v/>
      </c>
      <c r="H1596" s="20" t="str">
        <f>IF(AND($C1596&gt;=بحث!$G$7,$C1596&lt;=بحث!$G$8,$E1596=بحث!$I$7),IF(SUMPRODUCT(($G$1:$G1595&lt;&gt;"")*($B$1:$B1595=$B1596))=0,MAX($H$1:$H1595)+1,""),"")</f>
        <v/>
      </c>
    </row>
    <row r="1597" spans="1:8" x14ac:dyDescent="0.25">
      <c r="A1597" s="1">
        <v>8263</v>
      </c>
      <c r="B1597" t="s">
        <v>127</v>
      </c>
      <c r="C1597" s="6">
        <v>42092</v>
      </c>
      <c r="D1597" s="6">
        <v>42093</v>
      </c>
      <c r="E1597" t="s">
        <v>0</v>
      </c>
      <c r="F1597" s="19">
        <v>2</v>
      </c>
      <c r="G1597" s="20" t="str">
        <f>IF(AND($C1597&gt;=بحث!$G$7,$C1597&lt;=بحث!$G$8,$E1597=بحث!$I$7),$F1597,"")</f>
        <v/>
      </c>
      <c r="H1597" s="20" t="str">
        <f>IF(AND($C1597&gt;=بحث!$G$7,$C1597&lt;=بحث!$G$8,$E1597=بحث!$I$7),IF(SUMPRODUCT(($G$1:$G1596&lt;&gt;"")*($B$1:$B1596=$B1597))=0,MAX($H$1:$H1596)+1,""),"")</f>
        <v/>
      </c>
    </row>
    <row r="1598" spans="1:8" x14ac:dyDescent="0.25">
      <c r="A1598" s="1">
        <v>8623</v>
      </c>
      <c r="B1598" t="s">
        <v>125</v>
      </c>
      <c r="C1598" s="6">
        <v>42106</v>
      </c>
      <c r="D1598" s="6">
        <v>42106</v>
      </c>
      <c r="E1598" t="s">
        <v>3</v>
      </c>
      <c r="F1598" s="19">
        <v>1</v>
      </c>
      <c r="G1598" s="20" t="str">
        <f>IF(AND($C1598&gt;=بحث!$G$7,$C1598&lt;=بحث!$G$8,$E1598=بحث!$I$7),$F1598,"")</f>
        <v/>
      </c>
      <c r="H1598" s="20" t="str">
        <f>IF(AND($C1598&gt;=بحث!$G$7,$C1598&lt;=بحث!$G$8,$E1598=بحث!$I$7),IF(SUMPRODUCT(($G$1:$G1597&lt;&gt;"")*($B$1:$B1597=$B1598))=0,MAX($H$1:$H1597)+1,""),"")</f>
        <v/>
      </c>
    </row>
    <row r="1599" spans="1:8" x14ac:dyDescent="0.25">
      <c r="A1599" s="1">
        <v>8774</v>
      </c>
      <c r="B1599" t="s">
        <v>208</v>
      </c>
      <c r="C1599" s="6">
        <v>42106</v>
      </c>
      <c r="D1599" s="6">
        <v>42106</v>
      </c>
      <c r="E1599" t="s">
        <v>0</v>
      </c>
      <c r="F1599" s="19">
        <v>1</v>
      </c>
      <c r="G1599" s="20" t="str">
        <f>IF(AND($C1599&gt;=بحث!$G$7,$C1599&lt;=بحث!$G$8,$E1599=بحث!$I$7),$F1599,"")</f>
        <v/>
      </c>
      <c r="H1599" s="20" t="str">
        <f>IF(AND($C1599&gt;=بحث!$G$7,$C1599&lt;=بحث!$G$8,$E1599=بحث!$I$7),IF(SUMPRODUCT(($G$1:$G1598&lt;&gt;"")*($B$1:$B1598=$B1599))=0,MAX($H$1:$H1598)+1,""),"")</f>
        <v/>
      </c>
    </row>
    <row r="1600" spans="1:8" x14ac:dyDescent="0.25">
      <c r="A1600" s="1">
        <v>8850</v>
      </c>
      <c r="B1600" t="s">
        <v>126</v>
      </c>
      <c r="C1600" s="6">
        <v>42106</v>
      </c>
      <c r="D1600" s="6">
        <v>42106</v>
      </c>
      <c r="E1600" t="s">
        <v>0</v>
      </c>
      <c r="F1600" s="19">
        <v>1</v>
      </c>
      <c r="G1600" s="20" t="str">
        <f>IF(AND($C1600&gt;=بحث!$G$7,$C1600&lt;=بحث!$G$8,$E1600=بحث!$I$7),$F1600,"")</f>
        <v/>
      </c>
      <c r="H1600" s="20" t="str">
        <f>IF(AND($C1600&gt;=بحث!$G$7,$C1600&lt;=بحث!$G$8,$E1600=بحث!$I$7),IF(SUMPRODUCT(($G$1:$G1599&lt;&gt;"")*($B$1:$B1599=$B1600))=0,MAX($H$1:$H1599)+1,""),"")</f>
        <v/>
      </c>
    </row>
    <row r="1601" spans="1:8" x14ac:dyDescent="0.25">
      <c r="A1601" s="1">
        <v>8337</v>
      </c>
      <c r="B1601" t="s">
        <v>247</v>
      </c>
      <c r="C1601" s="6">
        <v>42106</v>
      </c>
      <c r="D1601" s="6">
        <v>42106</v>
      </c>
      <c r="E1601" t="s">
        <v>0</v>
      </c>
      <c r="F1601" s="19">
        <v>1</v>
      </c>
      <c r="G1601" s="20" t="str">
        <f>IF(AND($C1601&gt;=بحث!$G$7,$C1601&lt;=بحث!$G$8,$E1601=بحث!$I$7),$F1601,"")</f>
        <v/>
      </c>
      <c r="H1601" s="20" t="str">
        <f>IF(AND($C1601&gt;=بحث!$G$7,$C1601&lt;=بحث!$G$8,$E1601=بحث!$I$7),IF(SUMPRODUCT(($G$1:$G1600&lt;&gt;"")*($B$1:$B1600=$B1601))=0,MAX($H$1:$H1600)+1,""),"")</f>
        <v/>
      </c>
    </row>
    <row r="1602" spans="1:8" x14ac:dyDescent="0.25">
      <c r="A1602" s="1">
        <v>8837</v>
      </c>
      <c r="B1602" t="s">
        <v>71</v>
      </c>
      <c r="C1602" s="6">
        <v>42106</v>
      </c>
      <c r="D1602" s="6">
        <v>42106</v>
      </c>
      <c r="E1602" t="s">
        <v>0</v>
      </c>
      <c r="F1602" s="19">
        <v>1</v>
      </c>
      <c r="G1602" s="20" t="str">
        <f>IF(AND($C1602&gt;=بحث!$G$7,$C1602&lt;=بحث!$G$8,$E1602=بحث!$I$7),$F1602,"")</f>
        <v/>
      </c>
      <c r="H1602" s="20" t="str">
        <f>IF(AND($C1602&gt;=بحث!$G$7,$C1602&lt;=بحث!$G$8,$E1602=بحث!$I$7),IF(SUMPRODUCT(($G$1:$G1601&lt;&gt;"")*($B$1:$B1601=$B1602))=0,MAX($H$1:$H1601)+1,""),"")</f>
        <v/>
      </c>
    </row>
    <row r="1603" spans="1:8" x14ac:dyDescent="0.25">
      <c r="A1603" s="1">
        <v>8368</v>
      </c>
      <c r="B1603" t="s">
        <v>513</v>
      </c>
      <c r="C1603" s="6">
        <v>42106</v>
      </c>
      <c r="D1603" s="6">
        <v>42106</v>
      </c>
      <c r="E1603" t="s">
        <v>3</v>
      </c>
      <c r="F1603" s="19">
        <v>1</v>
      </c>
      <c r="G1603" s="20" t="str">
        <f>IF(AND($C1603&gt;=بحث!$G$7,$C1603&lt;=بحث!$G$8,$E1603=بحث!$I$7),$F1603,"")</f>
        <v/>
      </c>
      <c r="H1603" s="20" t="str">
        <f>IF(AND($C1603&gt;=بحث!$G$7,$C1603&lt;=بحث!$G$8,$E1603=بحث!$I$7),IF(SUMPRODUCT(($G$1:$G1602&lt;&gt;"")*($B$1:$B1602=$B1603))=0,MAX($H$1:$H1602)+1,""),"")</f>
        <v/>
      </c>
    </row>
    <row r="1604" spans="1:8" x14ac:dyDescent="0.25">
      <c r="A1604" s="1">
        <v>8711</v>
      </c>
      <c r="B1604" t="s">
        <v>121</v>
      </c>
      <c r="C1604" s="6">
        <v>42106</v>
      </c>
      <c r="D1604" s="6">
        <v>42106</v>
      </c>
      <c r="E1604" t="s">
        <v>0</v>
      </c>
      <c r="F1604" s="19">
        <v>1</v>
      </c>
      <c r="G1604" s="20" t="str">
        <f>IF(AND($C1604&gt;=بحث!$G$7,$C1604&lt;=بحث!$G$8,$E1604=بحث!$I$7),$F1604,"")</f>
        <v/>
      </c>
      <c r="H1604" s="20" t="str">
        <f>IF(AND($C1604&gt;=بحث!$G$7,$C1604&lt;=بحث!$G$8,$E1604=بحث!$I$7),IF(SUMPRODUCT(($G$1:$G1603&lt;&gt;"")*($B$1:$B1603=$B1604))=0,MAX($H$1:$H1603)+1,""),"")</f>
        <v/>
      </c>
    </row>
    <row r="1605" spans="1:8" x14ac:dyDescent="0.25">
      <c r="A1605" s="1">
        <v>8670</v>
      </c>
      <c r="B1605" t="s">
        <v>147</v>
      </c>
      <c r="C1605" s="6">
        <v>42106</v>
      </c>
      <c r="D1605" s="6">
        <v>42106</v>
      </c>
      <c r="E1605" t="s">
        <v>3</v>
      </c>
      <c r="F1605" s="19">
        <v>1</v>
      </c>
      <c r="G1605" s="20" t="str">
        <f>IF(AND($C1605&gt;=بحث!$G$7,$C1605&lt;=بحث!$G$8,$E1605=بحث!$I$7),$F1605,"")</f>
        <v/>
      </c>
      <c r="H1605" s="20" t="str">
        <f>IF(AND($C1605&gt;=بحث!$G$7,$C1605&lt;=بحث!$G$8,$E1605=بحث!$I$7),IF(SUMPRODUCT(($G$1:$G1604&lt;&gt;"")*($B$1:$B1604=$B1605))=0,MAX($H$1:$H1604)+1,""),"")</f>
        <v/>
      </c>
    </row>
    <row r="1606" spans="1:8" x14ac:dyDescent="0.25">
      <c r="A1606" s="1">
        <v>8670</v>
      </c>
      <c r="B1606" t="s">
        <v>147</v>
      </c>
      <c r="C1606" s="6">
        <v>42108</v>
      </c>
      <c r="D1606" s="6">
        <v>42108</v>
      </c>
      <c r="E1606" t="s">
        <v>464</v>
      </c>
      <c r="F1606" s="19">
        <v>1</v>
      </c>
      <c r="G1606" s="20" t="str">
        <f>IF(AND($C1606&gt;=بحث!$G$7,$C1606&lt;=بحث!$G$8,$E1606=بحث!$I$7),$F1606,"")</f>
        <v/>
      </c>
      <c r="H1606" s="20" t="str">
        <f>IF(AND($C1606&gt;=بحث!$G$7,$C1606&lt;=بحث!$G$8,$E1606=بحث!$I$7),IF(SUMPRODUCT(($G$1:$G1605&lt;&gt;"")*($B$1:$B1605=$B1606))=0,MAX($H$1:$H1605)+1,""),"")</f>
        <v/>
      </c>
    </row>
    <row r="1607" spans="1:8" x14ac:dyDescent="0.25">
      <c r="A1607" s="1">
        <v>8796</v>
      </c>
      <c r="B1607" t="s">
        <v>502</v>
      </c>
      <c r="C1607" s="6">
        <v>42106</v>
      </c>
      <c r="D1607" s="6">
        <v>42106</v>
      </c>
      <c r="E1607" t="s">
        <v>3</v>
      </c>
      <c r="F1607" s="19">
        <v>1</v>
      </c>
      <c r="G1607" s="20" t="str">
        <f>IF(AND($C1607&gt;=بحث!$G$7,$C1607&lt;=بحث!$G$8,$E1607=بحث!$I$7),$F1607,"")</f>
        <v/>
      </c>
      <c r="H1607" s="20" t="str">
        <f>IF(AND($C1607&gt;=بحث!$G$7,$C1607&lt;=بحث!$G$8,$E1607=بحث!$I$7),IF(SUMPRODUCT(($G$1:$G1606&lt;&gt;"")*($B$1:$B1606=$B1607))=0,MAX($H$1:$H1606)+1,""),"")</f>
        <v/>
      </c>
    </row>
    <row r="1608" spans="1:8" x14ac:dyDescent="0.25">
      <c r="A1608" s="1">
        <v>8796</v>
      </c>
      <c r="B1608" t="s">
        <v>502</v>
      </c>
      <c r="C1608" s="6">
        <v>42108</v>
      </c>
      <c r="D1608" s="6">
        <v>42108</v>
      </c>
      <c r="E1608" t="s">
        <v>464</v>
      </c>
      <c r="F1608" s="19">
        <v>1</v>
      </c>
      <c r="G1608" s="20" t="str">
        <f>IF(AND($C1608&gt;=بحث!$G$7,$C1608&lt;=بحث!$G$8,$E1608=بحث!$I$7),$F1608,"")</f>
        <v/>
      </c>
      <c r="H1608" s="20" t="str">
        <f>IF(AND($C1608&gt;=بحث!$G$7,$C1608&lt;=بحث!$G$8,$E1608=بحث!$I$7),IF(SUMPRODUCT(($G$1:$G1607&lt;&gt;"")*($B$1:$B1607=$B1608))=0,MAX($H$1:$H1607)+1,""),"")</f>
        <v/>
      </c>
    </row>
    <row r="1609" spans="1:8" x14ac:dyDescent="0.25">
      <c r="A1609" s="1">
        <v>8727</v>
      </c>
      <c r="B1609" t="s">
        <v>237</v>
      </c>
      <c r="C1609" s="6">
        <v>42106</v>
      </c>
      <c r="D1609" s="6">
        <v>42108</v>
      </c>
      <c r="E1609" t="s">
        <v>3</v>
      </c>
      <c r="F1609" s="19">
        <v>2</v>
      </c>
      <c r="G1609" s="20" t="str">
        <f>IF(AND($C1609&gt;=بحث!$G$7,$C1609&lt;=بحث!$G$8,$E1609=بحث!$I$7),$F1609,"")</f>
        <v/>
      </c>
      <c r="H1609" s="20" t="str">
        <f>IF(AND($C1609&gt;=بحث!$G$7,$C1609&lt;=بحث!$G$8,$E1609=بحث!$I$7),IF(SUMPRODUCT(($G$1:$G1608&lt;&gt;"")*($B$1:$B1608=$B1609))=0,MAX($H$1:$H1608)+1,""),"")</f>
        <v/>
      </c>
    </row>
    <row r="1610" spans="1:8" x14ac:dyDescent="0.25">
      <c r="A1610" s="1">
        <v>8843</v>
      </c>
      <c r="B1610" t="s">
        <v>157</v>
      </c>
      <c r="C1610" s="6">
        <v>42106</v>
      </c>
      <c r="D1610" s="6">
        <v>42106</v>
      </c>
      <c r="E1610" t="s">
        <v>0</v>
      </c>
      <c r="F1610" s="19">
        <v>1</v>
      </c>
      <c r="G1610" s="20" t="str">
        <f>IF(AND($C1610&gt;=بحث!$G$7,$C1610&lt;=بحث!$G$8,$E1610=بحث!$I$7),$F1610,"")</f>
        <v/>
      </c>
      <c r="H1610" s="20" t="str">
        <f>IF(AND($C1610&gt;=بحث!$G$7,$C1610&lt;=بحث!$G$8,$E1610=بحث!$I$7),IF(SUMPRODUCT(($G$1:$G1609&lt;&gt;"")*($B$1:$B1609=$B1610))=0,MAX($H$1:$H1609)+1,""),"")</f>
        <v/>
      </c>
    </row>
    <row r="1611" spans="1:8" x14ac:dyDescent="0.25">
      <c r="A1611" s="1">
        <v>8637</v>
      </c>
      <c r="B1611" t="s">
        <v>124</v>
      </c>
      <c r="C1611" s="6">
        <v>42110</v>
      </c>
      <c r="D1611" s="6">
        <v>42110</v>
      </c>
      <c r="E1611" t="s">
        <v>3</v>
      </c>
      <c r="F1611" s="19">
        <v>1</v>
      </c>
      <c r="G1611" s="20" t="str">
        <f>IF(AND($C1611&gt;=بحث!$G$7,$C1611&lt;=بحث!$G$8,$E1611=بحث!$I$7),$F1611,"")</f>
        <v/>
      </c>
      <c r="H1611" s="20" t="str">
        <f>IF(AND($C1611&gt;=بحث!$G$7,$C1611&lt;=بحث!$G$8,$E1611=بحث!$I$7),IF(SUMPRODUCT(($G$1:$G1610&lt;&gt;"")*($B$1:$B1610=$B1611))=0,MAX($H$1:$H1610)+1,""),"")</f>
        <v/>
      </c>
    </row>
    <row r="1612" spans="1:8" x14ac:dyDescent="0.25">
      <c r="A1612" s="1">
        <v>8637</v>
      </c>
      <c r="B1612" t="s">
        <v>124</v>
      </c>
      <c r="C1612" s="6">
        <v>42106</v>
      </c>
      <c r="D1612" s="6">
        <v>42106</v>
      </c>
      <c r="E1612" t="s">
        <v>3</v>
      </c>
      <c r="F1612" s="19">
        <v>1</v>
      </c>
      <c r="G1612" s="20" t="str">
        <f>IF(AND($C1612&gt;=بحث!$G$7,$C1612&lt;=بحث!$G$8,$E1612=بحث!$I$7),$F1612,"")</f>
        <v/>
      </c>
      <c r="H1612" s="20" t="str">
        <f>IF(AND($C1612&gt;=بحث!$G$7,$C1612&lt;=بحث!$G$8,$E1612=بحث!$I$7),IF(SUMPRODUCT(($G$1:$G1611&lt;&gt;"")*($B$1:$B1611=$B1612))=0,MAX($H$1:$H1611)+1,""),"")</f>
        <v/>
      </c>
    </row>
    <row r="1613" spans="1:8" x14ac:dyDescent="0.25">
      <c r="A1613" s="1">
        <v>8231</v>
      </c>
      <c r="B1613" t="s">
        <v>8</v>
      </c>
      <c r="C1613" s="6">
        <v>42113</v>
      </c>
      <c r="D1613" s="6">
        <v>42124</v>
      </c>
      <c r="E1613" t="s">
        <v>3</v>
      </c>
      <c r="F1613" s="19">
        <v>10</v>
      </c>
      <c r="G1613" s="20" t="str">
        <f>IF(AND($C1613&gt;=بحث!$G$7,$C1613&lt;=بحث!$G$8,$E1613=بحث!$I$7),$F1613,"")</f>
        <v/>
      </c>
      <c r="H1613" s="20" t="str">
        <f>IF(AND($C1613&gt;=بحث!$G$7,$C1613&lt;=بحث!$G$8,$E1613=بحث!$I$7),IF(SUMPRODUCT(($G$1:$G1612&lt;&gt;"")*($B$1:$B1612=$B1613))=0,MAX($H$1:$H1612)+1,""),"")</f>
        <v/>
      </c>
    </row>
    <row r="1614" spans="1:8" x14ac:dyDescent="0.25">
      <c r="A1614" s="1">
        <v>8231</v>
      </c>
      <c r="B1614" t="s">
        <v>8</v>
      </c>
      <c r="C1614" s="6">
        <v>42127</v>
      </c>
      <c r="D1614" s="6">
        <v>42131</v>
      </c>
      <c r="E1614" t="s">
        <v>475</v>
      </c>
      <c r="F1614" s="19">
        <v>5</v>
      </c>
      <c r="G1614" s="20" t="str">
        <f>IF(AND($C1614&gt;=بحث!$G$7,$C1614&lt;=بحث!$G$8,$E1614=بحث!$I$7),$F1614,"")</f>
        <v/>
      </c>
      <c r="H1614" s="20" t="str">
        <f>IF(AND($C1614&gt;=بحث!$G$7,$C1614&lt;=بحث!$G$8,$E1614=بحث!$I$7),IF(SUMPRODUCT(($G$1:$G1613&lt;&gt;"")*($B$1:$B1613=$B1614))=0,MAX($H$1:$H1613)+1,""),"")</f>
        <v/>
      </c>
    </row>
    <row r="1615" spans="1:8" x14ac:dyDescent="0.25">
      <c r="A1615" s="1">
        <v>8231</v>
      </c>
      <c r="B1615" t="s">
        <v>8</v>
      </c>
      <c r="C1615" s="6">
        <v>42106</v>
      </c>
      <c r="D1615" s="6">
        <v>42106</v>
      </c>
      <c r="E1615" t="s">
        <v>0</v>
      </c>
      <c r="F1615" s="19">
        <v>1</v>
      </c>
      <c r="G1615" s="20" t="str">
        <f>IF(AND($C1615&gt;=بحث!$G$7,$C1615&lt;=بحث!$G$8,$E1615=بحث!$I$7),$F1615,"")</f>
        <v/>
      </c>
      <c r="H1615" s="20" t="str">
        <f>IF(AND($C1615&gt;=بحث!$G$7,$C1615&lt;=بحث!$G$8,$E1615=بحث!$I$7),IF(SUMPRODUCT(($G$1:$G1614&lt;&gt;"")*($B$1:$B1614=$B1615))=0,MAX($H$1:$H1614)+1,""),"")</f>
        <v/>
      </c>
    </row>
    <row r="1616" spans="1:8" x14ac:dyDescent="0.25">
      <c r="A1616">
        <v>8891</v>
      </c>
      <c r="B1616" t="s">
        <v>61</v>
      </c>
      <c r="C1616" s="6">
        <v>42110</v>
      </c>
      <c r="D1616" s="6">
        <v>42110</v>
      </c>
      <c r="E1616" t="s">
        <v>0</v>
      </c>
      <c r="F1616" s="19">
        <v>1</v>
      </c>
      <c r="G1616" s="20" t="str">
        <f>IF(AND($C1616&gt;=بحث!$G$7,$C1616&lt;=بحث!$G$8,$E1616=بحث!$I$7),$F1616,"")</f>
        <v/>
      </c>
      <c r="H1616" s="20" t="str">
        <f>IF(AND($C1616&gt;=بحث!$G$7,$C1616&lt;=بحث!$G$8,$E1616=بحث!$I$7),IF(SUMPRODUCT(($G$1:$G1615&lt;&gt;"")*($B$1:$B1615=$B1616))=0,MAX($H$1:$H1615)+1,""),"")</f>
        <v/>
      </c>
    </row>
    <row r="1617" spans="1:8" x14ac:dyDescent="0.25">
      <c r="A1617">
        <v>8891</v>
      </c>
      <c r="B1617" t="s">
        <v>61</v>
      </c>
      <c r="C1617" s="6">
        <v>42106</v>
      </c>
      <c r="D1617" s="6">
        <v>42106</v>
      </c>
      <c r="E1617" t="s">
        <v>0</v>
      </c>
      <c r="F1617" s="19">
        <v>1</v>
      </c>
      <c r="G1617" s="20" t="str">
        <f>IF(AND($C1617&gt;=بحث!$G$7,$C1617&lt;=بحث!$G$8,$E1617=بحث!$I$7),$F1617,"")</f>
        <v/>
      </c>
      <c r="H1617" s="20" t="str">
        <f>IF(AND($C1617&gt;=بحث!$G$7,$C1617&lt;=بحث!$G$8,$E1617=بحث!$I$7),IF(SUMPRODUCT(($G$1:$G1616&lt;&gt;"")*($B$1:$B1616=$B1617))=0,MAX($H$1:$H1616)+1,""),"")</f>
        <v/>
      </c>
    </row>
    <row r="1618" spans="1:8" x14ac:dyDescent="0.25">
      <c r="A1618">
        <v>8845</v>
      </c>
      <c r="B1618" t="s">
        <v>219</v>
      </c>
      <c r="C1618" s="6">
        <v>42102</v>
      </c>
      <c r="D1618" s="6">
        <v>42103</v>
      </c>
      <c r="E1618" t="s">
        <v>3</v>
      </c>
      <c r="F1618" s="19">
        <v>2</v>
      </c>
      <c r="G1618" s="20" t="str">
        <f>IF(AND($C1618&gt;=بحث!$G$7,$C1618&lt;=بحث!$G$8,$E1618=بحث!$I$7),$F1618,"")</f>
        <v/>
      </c>
      <c r="H1618" s="20" t="str">
        <f>IF(AND($C1618&gt;=بحث!$G$7,$C1618&lt;=بحث!$G$8,$E1618=بحث!$I$7),IF(SUMPRODUCT(($G$1:$G1617&lt;&gt;"")*($B$1:$B1617=$B1618))=0,MAX($H$1:$H1617)+1,""),"")</f>
        <v/>
      </c>
    </row>
    <row r="1619" spans="1:8" x14ac:dyDescent="0.25">
      <c r="A1619" s="1">
        <v>8823</v>
      </c>
      <c r="B1619" t="s">
        <v>137</v>
      </c>
      <c r="C1619" s="6">
        <v>42071</v>
      </c>
      <c r="D1619" s="6">
        <v>42075</v>
      </c>
      <c r="E1619" t="s">
        <v>3</v>
      </c>
      <c r="F1619" s="19">
        <v>5</v>
      </c>
      <c r="G1619" s="20" t="str">
        <f>IF(AND($C1619&gt;=بحث!$G$7,$C1619&lt;=بحث!$G$8,$E1619=بحث!$I$7),$F1619,"")</f>
        <v/>
      </c>
      <c r="H1619" s="20" t="str">
        <f>IF(AND($C1619&gt;=بحث!$G$7,$C1619&lt;=بحث!$G$8,$E1619=بحث!$I$7),IF(SUMPRODUCT(($G$1:$G1618&lt;&gt;"")*($B$1:$B1618=$B1619))=0,MAX($H$1:$H1618)+1,""),"")</f>
        <v/>
      </c>
    </row>
    <row r="1620" spans="1:8" x14ac:dyDescent="0.25">
      <c r="A1620" s="1">
        <v>8632</v>
      </c>
      <c r="B1620" t="s">
        <v>42</v>
      </c>
      <c r="C1620" s="6">
        <v>42078</v>
      </c>
      <c r="D1620" s="6">
        <v>42078</v>
      </c>
      <c r="E1620" t="s">
        <v>3</v>
      </c>
      <c r="F1620" s="19">
        <v>1</v>
      </c>
      <c r="G1620" s="20" t="str">
        <f>IF(AND($C1620&gt;=بحث!$G$7,$C1620&lt;=بحث!$G$8,$E1620=بحث!$I$7),$F1620,"")</f>
        <v/>
      </c>
      <c r="H1620" s="20" t="str">
        <f>IF(AND($C1620&gt;=بحث!$G$7,$C1620&lt;=بحث!$G$8,$E1620=بحث!$I$7),IF(SUMPRODUCT(($G$1:$G1619&lt;&gt;"")*($B$1:$B1619=$B1620))=0,MAX($H$1:$H1619)+1,""),"")</f>
        <v/>
      </c>
    </row>
    <row r="1621" spans="1:8" x14ac:dyDescent="0.25">
      <c r="A1621" s="1">
        <v>8803</v>
      </c>
      <c r="B1621" t="s">
        <v>494</v>
      </c>
      <c r="C1621" s="6">
        <v>42113</v>
      </c>
      <c r="D1621" s="6">
        <v>42113</v>
      </c>
      <c r="E1621" t="s">
        <v>3</v>
      </c>
      <c r="F1621" s="19">
        <v>1</v>
      </c>
      <c r="G1621" s="20" t="str">
        <f>IF(AND($C1621&gt;=بحث!$G$7,$C1621&lt;=بحث!$G$8,$E1621=بحث!$I$7),$F1621,"")</f>
        <v/>
      </c>
      <c r="H1621" s="20" t="str">
        <f>IF(AND($C1621&gt;=بحث!$G$7,$C1621&lt;=بحث!$G$8,$E1621=بحث!$I$7),IF(SUMPRODUCT(($G$1:$G1620&lt;&gt;"")*($B$1:$B1620=$B1621))=0,MAX($H$1:$H1620)+1,""),"")</f>
        <v/>
      </c>
    </row>
    <row r="1622" spans="1:8" x14ac:dyDescent="0.25">
      <c r="A1622" s="1">
        <v>8231</v>
      </c>
      <c r="B1622" t="s">
        <v>8</v>
      </c>
      <c r="C1622" s="6">
        <v>42110</v>
      </c>
      <c r="D1622" s="6">
        <v>42110</v>
      </c>
      <c r="E1622" t="s">
        <v>0</v>
      </c>
      <c r="F1622" s="19">
        <v>1</v>
      </c>
      <c r="G1622" s="20" t="str">
        <f>IF(AND($C1622&gt;=بحث!$G$7,$C1622&lt;=بحث!$G$8,$E1622=بحث!$I$7),$F1622,"")</f>
        <v/>
      </c>
      <c r="H1622" s="20" t="str">
        <f>IF(AND($C1622&gt;=بحث!$G$7,$C1622&lt;=بحث!$G$8,$E1622=بحث!$I$7),IF(SUMPRODUCT(($G$1:$G1621&lt;&gt;"")*($B$1:$B1621=$B1622))=0,MAX($H$1:$H1621)+1,""),"")</f>
        <v/>
      </c>
    </row>
    <row r="1623" spans="1:8" x14ac:dyDescent="0.25">
      <c r="A1623" s="1">
        <v>8213</v>
      </c>
      <c r="B1623" t="s">
        <v>46</v>
      </c>
      <c r="C1623" s="6">
        <v>42108</v>
      </c>
      <c r="D1623" s="6">
        <v>42108</v>
      </c>
      <c r="E1623" t="s">
        <v>3</v>
      </c>
      <c r="F1623" s="19">
        <v>1</v>
      </c>
      <c r="G1623" s="20" t="str">
        <f>IF(AND($C1623&gt;=بحث!$G$7,$C1623&lt;=بحث!$G$8,$E1623=بحث!$I$7),$F1623,"")</f>
        <v/>
      </c>
      <c r="H1623" s="20" t="str">
        <f>IF(AND($C1623&gt;=بحث!$G$7,$C1623&lt;=بحث!$G$8,$E1623=بحث!$I$7),IF(SUMPRODUCT(($G$1:$G1622&lt;&gt;"")*($B$1:$B1622=$B1623))=0,MAX($H$1:$H1622)+1,""),"")</f>
        <v/>
      </c>
    </row>
    <row r="1624" spans="1:8" x14ac:dyDescent="0.25">
      <c r="A1624" s="1">
        <v>8213</v>
      </c>
      <c r="B1624" t="s">
        <v>46</v>
      </c>
      <c r="C1624" s="6">
        <v>42106</v>
      </c>
      <c r="D1624" s="6">
        <v>42106</v>
      </c>
      <c r="E1624" t="s">
        <v>3</v>
      </c>
      <c r="F1624" s="19">
        <v>1</v>
      </c>
      <c r="G1624" s="20" t="str">
        <f>IF(AND($C1624&gt;=بحث!$G$7,$C1624&lt;=بحث!$G$8,$E1624=بحث!$I$7),$F1624,"")</f>
        <v/>
      </c>
      <c r="H1624" s="20" t="str">
        <f>IF(AND($C1624&gt;=بحث!$G$7,$C1624&lt;=بحث!$G$8,$E1624=بحث!$I$7),IF(SUMPRODUCT(($G$1:$G1623&lt;&gt;"")*($B$1:$B1623=$B1624))=0,MAX($H$1:$H1623)+1,""),"")</f>
        <v/>
      </c>
    </row>
    <row r="1625" spans="1:8" x14ac:dyDescent="0.25">
      <c r="A1625" s="1">
        <v>8679</v>
      </c>
      <c r="B1625" t="s">
        <v>171</v>
      </c>
      <c r="C1625" s="6">
        <v>42089</v>
      </c>
      <c r="D1625" s="6">
        <v>42089</v>
      </c>
      <c r="E1625" t="s">
        <v>464</v>
      </c>
      <c r="F1625" s="19">
        <v>1</v>
      </c>
      <c r="G1625" s="20" t="str">
        <f>IF(AND($C1625&gt;=بحث!$G$7,$C1625&lt;=بحث!$G$8,$E1625=بحث!$I$7),$F1625,"")</f>
        <v/>
      </c>
      <c r="H1625" s="20" t="str">
        <f>IF(AND($C1625&gt;=بحث!$G$7,$C1625&lt;=بحث!$G$8,$E1625=بحث!$I$7),IF(SUMPRODUCT(($G$1:$G1624&lt;&gt;"")*($B$1:$B1624=$B1625))=0,MAX($H$1:$H1624)+1,""),"")</f>
        <v/>
      </c>
    </row>
    <row r="1626" spans="1:8" x14ac:dyDescent="0.25">
      <c r="A1626" s="1">
        <v>8609</v>
      </c>
      <c r="B1626" t="s">
        <v>226</v>
      </c>
      <c r="C1626" s="6">
        <v>42074</v>
      </c>
      <c r="D1626" s="6">
        <v>42074</v>
      </c>
      <c r="E1626" t="s">
        <v>0</v>
      </c>
      <c r="F1626" s="19">
        <v>1</v>
      </c>
      <c r="G1626" s="20" t="str">
        <f>IF(AND($C1626&gt;=بحث!$G$7,$C1626&lt;=بحث!$G$8,$E1626=بحث!$I$7),$F1626,"")</f>
        <v/>
      </c>
      <c r="H1626" s="20" t="str">
        <f>IF(AND($C1626&gt;=بحث!$G$7,$C1626&lt;=بحث!$G$8,$E1626=بحث!$I$7),IF(SUMPRODUCT(($G$1:$G1625&lt;&gt;"")*($B$1:$B1625=$B1626))=0,MAX($H$1:$H1625)+1,""),"")</f>
        <v/>
      </c>
    </row>
    <row r="1627" spans="1:8" x14ac:dyDescent="0.25">
      <c r="A1627">
        <v>8872</v>
      </c>
      <c r="B1627" t="s">
        <v>209</v>
      </c>
      <c r="C1627" s="6">
        <v>42113</v>
      </c>
      <c r="D1627" s="6">
        <v>42113</v>
      </c>
      <c r="E1627" t="s">
        <v>3</v>
      </c>
      <c r="F1627" s="19">
        <v>1</v>
      </c>
      <c r="G1627" s="20" t="str">
        <f>IF(AND($C1627&gt;=بحث!$G$7,$C1627&lt;=بحث!$G$8,$E1627=بحث!$I$7),$F1627,"")</f>
        <v/>
      </c>
      <c r="H1627" s="20" t="str">
        <f>IF(AND($C1627&gt;=بحث!$G$7,$C1627&lt;=بحث!$G$8,$E1627=بحث!$I$7),IF(SUMPRODUCT(($G$1:$G1626&lt;&gt;"")*($B$1:$B1626=$B1627))=0,MAX($H$1:$H1626)+1,""),"")</f>
        <v/>
      </c>
    </row>
    <row r="1628" spans="1:8" x14ac:dyDescent="0.25">
      <c r="A1628" s="1">
        <v>8608</v>
      </c>
      <c r="B1628" t="s">
        <v>148</v>
      </c>
      <c r="C1628" s="6">
        <v>42100</v>
      </c>
      <c r="D1628" s="6">
        <v>42100</v>
      </c>
      <c r="E1628" t="s">
        <v>0</v>
      </c>
      <c r="F1628" s="19">
        <v>1</v>
      </c>
      <c r="G1628" s="20" t="str">
        <f>IF(AND($C1628&gt;=بحث!$G$7,$C1628&lt;=بحث!$G$8,$E1628=بحث!$I$7),$F1628,"")</f>
        <v/>
      </c>
      <c r="H1628" s="20" t="str">
        <f>IF(AND($C1628&gt;=بحث!$G$7,$C1628&lt;=بحث!$G$8,$E1628=بحث!$I$7),IF(SUMPRODUCT(($G$1:$G1627&lt;&gt;"")*($B$1:$B1627=$B1628))=0,MAX($H$1:$H1627)+1,""),"")</f>
        <v/>
      </c>
    </row>
    <row r="1629" spans="1:8" x14ac:dyDescent="0.25">
      <c r="A1629" s="1">
        <v>8694</v>
      </c>
      <c r="B1629" t="s">
        <v>104</v>
      </c>
      <c r="C1629" s="6">
        <v>42108</v>
      </c>
      <c r="D1629" s="6">
        <v>42108</v>
      </c>
      <c r="E1629" t="s">
        <v>6</v>
      </c>
      <c r="F1629" s="19">
        <v>1</v>
      </c>
      <c r="G1629" s="20" t="str">
        <f>IF(AND($C1629&gt;=بحث!$G$7,$C1629&lt;=بحث!$G$8,$E1629=بحث!$I$7),$F1629,"")</f>
        <v/>
      </c>
      <c r="H1629" s="20" t="str">
        <f>IF(AND($C1629&gt;=بحث!$G$7,$C1629&lt;=بحث!$G$8,$E1629=بحث!$I$7),IF(SUMPRODUCT(($G$1:$G1628&lt;&gt;"")*($B$1:$B1628=$B1629))=0,MAX($H$1:$H1628)+1,""),"")</f>
        <v/>
      </c>
    </row>
    <row r="1630" spans="1:8" x14ac:dyDescent="0.25">
      <c r="A1630">
        <v>8885</v>
      </c>
      <c r="B1630" t="s">
        <v>246</v>
      </c>
      <c r="C1630" s="6">
        <v>42096</v>
      </c>
      <c r="D1630" s="6">
        <v>42096</v>
      </c>
      <c r="E1630" t="s">
        <v>3</v>
      </c>
      <c r="F1630" s="19">
        <v>1</v>
      </c>
      <c r="G1630" s="20" t="str">
        <f>IF(AND($C1630&gt;=بحث!$G$7,$C1630&lt;=بحث!$G$8,$E1630=بحث!$I$7),$F1630,"")</f>
        <v/>
      </c>
      <c r="H1630" s="20" t="str">
        <f>IF(AND($C1630&gt;=بحث!$G$7,$C1630&lt;=بحث!$G$8,$E1630=بحث!$I$7),IF(SUMPRODUCT(($G$1:$G1629&lt;&gt;"")*($B$1:$B1629=$B1630))=0,MAX($H$1:$H1629)+1,""),"")</f>
        <v/>
      </c>
    </row>
    <row r="1631" spans="1:8" x14ac:dyDescent="0.25">
      <c r="A1631">
        <v>8885</v>
      </c>
      <c r="B1631" t="s">
        <v>246</v>
      </c>
      <c r="C1631" s="6">
        <v>42075</v>
      </c>
      <c r="D1631" s="6">
        <v>42075</v>
      </c>
      <c r="E1631" t="s">
        <v>3</v>
      </c>
      <c r="F1631" s="19">
        <v>1</v>
      </c>
      <c r="G1631" s="20" t="str">
        <f>IF(AND($C1631&gt;=بحث!$G$7,$C1631&lt;=بحث!$G$8,$E1631=بحث!$I$7),$F1631,"")</f>
        <v/>
      </c>
      <c r="H1631" s="20" t="str">
        <f>IF(AND($C1631&gt;=بحث!$G$7,$C1631&lt;=بحث!$G$8,$E1631=بحث!$I$7),IF(SUMPRODUCT(($G$1:$G1630&lt;&gt;"")*($B$1:$B1630=$B1631))=0,MAX($H$1:$H1630)+1,""),"")</f>
        <v/>
      </c>
    </row>
    <row r="1632" spans="1:8" x14ac:dyDescent="0.25">
      <c r="A1632" s="1">
        <v>8662</v>
      </c>
      <c r="B1632" t="s">
        <v>47</v>
      </c>
      <c r="C1632" s="6">
        <v>42094</v>
      </c>
      <c r="D1632" s="6">
        <v>42095</v>
      </c>
      <c r="E1632" t="s">
        <v>6</v>
      </c>
      <c r="F1632" s="19">
        <v>2</v>
      </c>
      <c r="G1632" s="20" t="str">
        <f>IF(AND($C1632&gt;=بحث!$G$7,$C1632&lt;=بحث!$G$8,$E1632=بحث!$I$7),$F1632,"")</f>
        <v/>
      </c>
      <c r="H1632" s="20" t="str">
        <f>IF(AND($C1632&gt;=بحث!$G$7,$C1632&lt;=بحث!$G$8,$E1632=بحث!$I$7),IF(SUMPRODUCT(($G$1:$G1631&lt;&gt;"")*($B$1:$B1631=$B1632))=0,MAX($H$1:$H1631)+1,""),"")</f>
        <v/>
      </c>
    </row>
    <row r="1633" spans="1:8" x14ac:dyDescent="0.25">
      <c r="A1633" s="1">
        <v>8809</v>
      </c>
      <c r="B1633" t="s">
        <v>508</v>
      </c>
      <c r="C1633" s="6">
        <v>42106</v>
      </c>
      <c r="D1633" s="6">
        <v>42106</v>
      </c>
      <c r="E1633" t="s">
        <v>3</v>
      </c>
      <c r="F1633" s="19">
        <v>1</v>
      </c>
      <c r="G1633" s="20" t="str">
        <f>IF(AND($C1633&gt;=بحث!$G$7,$C1633&lt;=بحث!$G$8,$E1633=بحث!$I$7),$F1633,"")</f>
        <v/>
      </c>
      <c r="H1633" s="20" t="str">
        <f>IF(AND($C1633&gt;=بحث!$G$7,$C1633&lt;=بحث!$G$8,$E1633=بحث!$I$7),IF(SUMPRODUCT(($G$1:$G1632&lt;&gt;"")*($B$1:$B1632=$B1633))=0,MAX($H$1:$H1632)+1,""),"")</f>
        <v/>
      </c>
    </row>
    <row r="1634" spans="1:8" x14ac:dyDescent="0.25">
      <c r="A1634">
        <v>8892</v>
      </c>
      <c r="B1634" t="s">
        <v>24</v>
      </c>
      <c r="C1634" s="6">
        <v>42106</v>
      </c>
      <c r="D1634" s="6">
        <v>42106</v>
      </c>
      <c r="E1634" t="s">
        <v>3</v>
      </c>
      <c r="F1634" s="19">
        <v>1</v>
      </c>
      <c r="G1634" s="20" t="str">
        <f>IF(AND($C1634&gt;=بحث!$G$7,$C1634&lt;=بحث!$G$8,$E1634=بحث!$I$7),$F1634,"")</f>
        <v/>
      </c>
      <c r="H1634" s="20" t="str">
        <f>IF(AND($C1634&gt;=بحث!$G$7,$C1634&lt;=بحث!$G$8,$E1634=بحث!$I$7),IF(SUMPRODUCT(($G$1:$G1633&lt;&gt;"")*($B$1:$B1633=$B1634))=0,MAX($H$1:$H1633)+1,""),"")</f>
        <v/>
      </c>
    </row>
    <row r="1635" spans="1:8" x14ac:dyDescent="0.25">
      <c r="A1635" s="1">
        <v>8816</v>
      </c>
      <c r="B1635" t="s">
        <v>507</v>
      </c>
      <c r="C1635" s="6">
        <v>42106</v>
      </c>
      <c r="D1635" s="6">
        <v>42106</v>
      </c>
      <c r="E1635" t="s">
        <v>3</v>
      </c>
      <c r="F1635" s="19">
        <v>1</v>
      </c>
      <c r="G1635" s="20" t="str">
        <f>IF(AND($C1635&gt;=بحث!$G$7,$C1635&lt;=بحث!$G$8,$E1635=بحث!$I$7),$F1635,"")</f>
        <v/>
      </c>
      <c r="H1635" s="20" t="str">
        <f>IF(AND($C1635&gt;=بحث!$G$7,$C1635&lt;=بحث!$G$8,$E1635=بحث!$I$7),IF(SUMPRODUCT(($G$1:$G1634&lt;&gt;"")*($B$1:$B1634=$B1635))=0,MAX($H$1:$H1634)+1,""),"")</f>
        <v/>
      </c>
    </row>
    <row r="1636" spans="1:8" x14ac:dyDescent="0.25">
      <c r="A1636" s="1">
        <v>8603</v>
      </c>
      <c r="B1636" t="s">
        <v>509</v>
      </c>
      <c r="C1636" s="6">
        <v>42110</v>
      </c>
      <c r="D1636" s="6">
        <v>42110</v>
      </c>
      <c r="E1636" t="s">
        <v>3</v>
      </c>
      <c r="F1636" s="19">
        <v>1</v>
      </c>
      <c r="G1636" s="20" t="str">
        <f>IF(AND($C1636&gt;=بحث!$G$7,$C1636&lt;=بحث!$G$8,$E1636=بحث!$I$7),$F1636,"")</f>
        <v/>
      </c>
      <c r="H1636" s="20" t="str">
        <f>IF(AND($C1636&gt;=بحث!$G$7,$C1636&lt;=بحث!$G$8,$E1636=بحث!$I$7),IF(SUMPRODUCT(($G$1:$G1635&lt;&gt;"")*($B$1:$B1635=$B1636))=0,MAX($H$1:$H1635)+1,""),"")</f>
        <v/>
      </c>
    </row>
    <row r="1637" spans="1:8" x14ac:dyDescent="0.25">
      <c r="A1637" s="1">
        <v>8831</v>
      </c>
      <c r="B1637" t="s">
        <v>25</v>
      </c>
      <c r="C1637" s="6">
        <v>42110</v>
      </c>
      <c r="D1637" s="6">
        <v>42110</v>
      </c>
      <c r="E1637" t="s">
        <v>0</v>
      </c>
      <c r="F1637" s="19">
        <v>1</v>
      </c>
      <c r="G1637" s="20" t="str">
        <f>IF(AND($C1637&gt;=بحث!$G$7,$C1637&lt;=بحث!$G$8,$E1637=بحث!$I$7),$F1637,"")</f>
        <v/>
      </c>
      <c r="H1637" s="20" t="str">
        <f>IF(AND($C1637&gt;=بحث!$G$7,$C1637&lt;=بحث!$G$8,$E1637=بحث!$I$7),IF(SUMPRODUCT(($G$1:$G1636&lt;&gt;"")*($B$1:$B1636=$B1637))=0,MAX($H$1:$H1636)+1,""),"")</f>
        <v/>
      </c>
    </row>
    <row r="1638" spans="1:8" x14ac:dyDescent="0.25">
      <c r="A1638" s="1">
        <v>8776</v>
      </c>
      <c r="B1638" t="s">
        <v>142</v>
      </c>
      <c r="C1638" s="6">
        <v>42113</v>
      </c>
      <c r="D1638" s="6">
        <v>42113</v>
      </c>
      <c r="E1638" t="s">
        <v>3</v>
      </c>
      <c r="F1638" s="19">
        <v>1</v>
      </c>
      <c r="G1638" s="20" t="str">
        <f>IF(AND($C1638&gt;=بحث!$G$7,$C1638&lt;=بحث!$G$8,$E1638=بحث!$I$7),$F1638,"")</f>
        <v/>
      </c>
      <c r="H1638" s="20" t="str">
        <f>IF(AND($C1638&gt;=بحث!$G$7,$C1638&lt;=بحث!$G$8,$E1638=بحث!$I$7),IF(SUMPRODUCT(($G$1:$G1637&lt;&gt;"")*($B$1:$B1637=$B1638))=0,MAX($H$1:$H1637)+1,""),"")</f>
        <v/>
      </c>
    </row>
    <row r="1639" spans="1:8" x14ac:dyDescent="0.25">
      <c r="A1639" s="1">
        <v>8130</v>
      </c>
      <c r="B1639" t="s">
        <v>143</v>
      </c>
      <c r="C1639" s="6">
        <v>42106</v>
      </c>
      <c r="D1639" s="6">
        <v>42106</v>
      </c>
      <c r="E1639" t="s">
        <v>3</v>
      </c>
      <c r="F1639" s="19">
        <v>1</v>
      </c>
      <c r="G1639" s="20" t="str">
        <f>IF(AND($C1639&gt;=بحث!$G$7,$C1639&lt;=بحث!$G$8,$E1639=بحث!$I$7),$F1639,"")</f>
        <v/>
      </c>
      <c r="H1639" s="20" t="str">
        <f>IF(AND($C1639&gt;=بحث!$G$7,$C1639&lt;=بحث!$G$8,$E1639=بحث!$I$7),IF(SUMPRODUCT(($G$1:$G1638&lt;&gt;"")*($B$1:$B1638=$B1639))=0,MAX($H$1:$H1638)+1,""),"")</f>
        <v/>
      </c>
    </row>
    <row r="1640" spans="1:8" x14ac:dyDescent="0.25">
      <c r="A1640">
        <v>8877</v>
      </c>
      <c r="B1640" t="s">
        <v>70</v>
      </c>
      <c r="C1640" s="6">
        <v>42103</v>
      </c>
      <c r="D1640" s="6">
        <v>42103</v>
      </c>
      <c r="E1640" t="s">
        <v>3</v>
      </c>
      <c r="F1640" s="19">
        <v>1</v>
      </c>
      <c r="G1640" s="20" t="str">
        <f>IF(AND($C1640&gt;=بحث!$G$7,$C1640&lt;=بحث!$G$8,$E1640=بحث!$I$7),$F1640,"")</f>
        <v/>
      </c>
      <c r="H1640" s="20" t="str">
        <f>IF(AND($C1640&gt;=بحث!$G$7,$C1640&lt;=بحث!$G$8,$E1640=بحث!$I$7),IF(SUMPRODUCT(($G$1:$G1639&lt;&gt;"")*($B$1:$B1639=$B1640))=0,MAX($H$1:$H1639)+1,""),"")</f>
        <v/>
      </c>
    </row>
    <row r="1641" spans="1:8" x14ac:dyDescent="0.25">
      <c r="A1641" s="1">
        <v>8604</v>
      </c>
      <c r="B1641" t="s">
        <v>496</v>
      </c>
      <c r="C1641" s="6">
        <v>42106</v>
      </c>
      <c r="D1641" s="6">
        <v>42106</v>
      </c>
      <c r="E1641" t="s">
        <v>3</v>
      </c>
      <c r="F1641" s="19">
        <v>1</v>
      </c>
      <c r="G1641" s="20" t="str">
        <f>IF(AND($C1641&gt;=بحث!$G$7,$C1641&lt;=بحث!$G$8,$E1641=بحث!$I$7),$F1641,"")</f>
        <v/>
      </c>
      <c r="H1641" s="20" t="str">
        <f>IF(AND($C1641&gt;=بحث!$G$7,$C1641&lt;=بحث!$G$8,$E1641=بحث!$I$7),IF(SUMPRODUCT(($G$1:$G1640&lt;&gt;"")*($B$1:$B1640=$B1641))=0,MAX($H$1:$H1640)+1,""),"")</f>
        <v/>
      </c>
    </row>
    <row r="1642" spans="1:8" x14ac:dyDescent="0.25">
      <c r="A1642" s="1">
        <v>8604</v>
      </c>
      <c r="B1642" t="s">
        <v>496</v>
      </c>
      <c r="C1642" s="6">
        <v>42096</v>
      </c>
      <c r="D1642" s="6">
        <v>42096</v>
      </c>
      <c r="E1642" t="s">
        <v>3</v>
      </c>
      <c r="F1642" s="19">
        <v>2</v>
      </c>
      <c r="G1642" s="20" t="str">
        <f>IF(AND($C1642&gt;=بحث!$G$7,$C1642&lt;=بحث!$G$8,$E1642=بحث!$I$7),$F1642,"")</f>
        <v/>
      </c>
      <c r="H1642" s="20" t="str">
        <f>IF(AND($C1642&gt;=بحث!$G$7,$C1642&lt;=بحث!$G$8,$E1642=بحث!$I$7),IF(SUMPRODUCT(($G$1:$G1641&lt;&gt;"")*($B$1:$B1641=$B1642))=0,MAX($H$1:$H1641)+1,""),"")</f>
        <v/>
      </c>
    </row>
    <row r="1643" spans="1:8" x14ac:dyDescent="0.25">
      <c r="A1643" s="1">
        <v>8604</v>
      </c>
      <c r="B1643" t="s">
        <v>496</v>
      </c>
      <c r="C1643" s="6">
        <v>42078</v>
      </c>
      <c r="D1643" s="6">
        <v>42078</v>
      </c>
      <c r="E1643" t="s">
        <v>3</v>
      </c>
      <c r="F1643" s="19">
        <v>1</v>
      </c>
      <c r="G1643" s="20" t="str">
        <f>IF(AND($C1643&gt;=بحث!$G$7,$C1643&lt;=بحث!$G$8,$E1643=بحث!$I$7),$F1643,"")</f>
        <v/>
      </c>
      <c r="H1643" s="20" t="str">
        <f>IF(AND($C1643&gt;=بحث!$G$7,$C1643&lt;=بحث!$G$8,$E1643=بحث!$I$7),IF(SUMPRODUCT(($G$1:$G1642&lt;&gt;"")*($B$1:$B1642=$B1643))=0,MAX($H$1:$H1642)+1,""),"")</f>
        <v/>
      </c>
    </row>
    <row r="1644" spans="1:8" x14ac:dyDescent="0.25">
      <c r="A1644" s="1">
        <v>8796</v>
      </c>
      <c r="B1644" t="s">
        <v>502</v>
      </c>
      <c r="C1644" s="6">
        <v>42094</v>
      </c>
      <c r="D1644" s="6">
        <v>42096</v>
      </c>
      <c r="E1644" t="s">
        <v>6</v>
      </c>
      <c r="F1644" s="19">
        <v>3</v>
      </c>
      <c r="G1644" s="20" t="str">
        <f>IF(AND($C1644&gt;=بحث!$G$7,$C1644&lt;=بحث!$G$8,$E1644=بحث!$I$7),$F1644,"")</f>
        <v/>
      </c>
      <c r="H1644" s="20" t="str">
        <f>IF(AND($C1644&gt;=بحث!$G$7,$C1644&lt;=بحث!$G$8,$E1644=بحث!$I$7),IF(SUMPRODUCT(($G$1:$G1643&lt;&gt;"")*($B$1:$B1643=$B1644))=0,MAX($H$1:$H1643)+1,""),"")</f>
        <v/>
      </c>
    </row>
    <row r="1645" spans="1:8" x14ac:dyDescent="0.25">
      <c r="A1645" s="1">
        <v>8796</v>
      </c>
      <c r="B1645" t="s">
        <v>502</v>
      </c>
      <c r="C1645" s="6">
        <v>42099</v>
      </c>
      <c r="D1645" s="6">
        <v>42100</v>
      </c>
      <c r="E1645" t="s">
        <v>3</v>
      </c>
      <c r="F1645" s="19">
        <v>2</v>
      </c>
      <c r="G1645" s="20" t="str">
        <f>IF(AND($C1645&gt;=بحث!$G$7,$C1645&lt;=بحث!$G$8,$E1645=بحث!$I$7),$F1645,"")</f>
        <v/>
      </c>
      <c r="H1645" s="20" t="str">
        <f>IF(AND($C1645&gt;=بحث!$G$7,$C1645&lt;=بحث!$G$8,$E1645=بحث!$I$7),IF(SUMPRODUCT(($G$1:$G1644&lt;&gt;"")*($B$1:$B1644=$B1645))=0,MAX($H$1:$H1644)+1,""),"")</f>
        <v/>
      </c>
    </row>
    <row r="1646" spans="1:8" x14ac:dyDescent="0.25">
      <c r="A1646" s="1">
        <v>8796</v>
      </c>
      <c r="B1646" t="s">
        <v>502</v>
      </c>
      <c r="C1646" s="6">
        <v>42078</v>
      </c>
      <c r="D1646" s="6">
        <v>42082</v>
      </c>
      <c r="E1646" t="s">
        <v>0</v>
      </c>
      <c r="F1646" s="19">
        <v>5</v>
      </c>
      <c r="G1646" s="20" t="str">
        <f>IF(AND($C1646&gt;=بحث!$G$7,$C1646&lt;=بحث!$G$8,$E1646=بحث!$I$7),$F1646,"")</f>
        <v/>
      </c>
      <c r="H1646" s="20" t="str">
        <f>IF(AND($C1646&gt;=بحث!$G$7,$C1646&lt;=بحث!$G$8,$E1646=بحث!$I$7),IF(SUMPRODUCT(($G$1:$G1645&lt;&gt;"")*($B$1:$B1645=$B1646))=0,MAX($H$1:$H1645)+1,""),"")</f>
        <v/>
      </c>
    </row>
    <row r="1647" spans="1:8" x14ac:dyDescent="0.25">
      <c r="A1647" s="1">
        <v>8819</v>
      </c>
      <c r="B1647" t="s">
        <v>186</v>
      </c>
      <c r="C1647" s="6">
        <v>42074</v>
      </c>
      <c r="D1647" s="6">
        <v>42074</v>
      </c>
      <c r="E1647" t="s">
        <v>3</v>
      </c>
      <c r="F1647" s="19">
        <v>1</v>
      </c>
      <c r="G1647" s="20" t="str">
        <f>IF(AND($C1647&gt;=بحث!$G$7,$C1647&lt;=بحث!$G$8,$E1647=بحث!$I$7),$F1647,"")</f>
        <v/>
      </c>
      <c r="H1647" s="20" t="str">
        <f>IF(AND($C1647&gt;=بحث!$G$7,$C1647&lt;=بحث!$G$8,$E1647=بحث!$I$7),IF(SUMPRODUCT(($G$1:$G1646&lt;&gt;"")*($B$1:$B1646=$B1647))=0,MAX($H$1:$H1646)+1,""),"")</f>
        <v/>
      </c>
    </row>
    <row r="1648" spans="1:8" x14ac:dyDescent="0.25">
      <c r="A1648" s="1">
        <v>8819</v>
      </c>
      <c r="B1648" t="s">
        <v>186</v>
      </c>
      <c r="C1648" s="6">
        <v>42109</v>
      </c>
      <c r="D1648" s="6">
        <v>42109</v>
      </c>
      <c r="E1648" t="s">
        <v>3</v>
      </c>
      <c r="F1648" s="19">
        <v>1</v>
      </c>
      <c r="G1648" s="20" t="str">
        <f>IF(AND($C1648&gt;=بحث!$G$7,$C1648&lt;=بحث!$G$8,$E1648=بحث!$I$7),$F1648,"")</f>
        <v/>
      </c>
      <c r="H1648" s="20" t="str">
        <f>IF(AND($C1648&gt;=بحث!$G$7,$C1648&lt;=بحث!$G$8,$E1648=بحث!$I$7),IF(SUMPRODUCT(($G$1:$G1647&lt;&gt;"")*($B$1:$B1647=$B1648))=0,MAX($H$1:$H1647)+1,""),"")</f>
        <v/>
      </c>
    </row>
    <row r="1649" spans="1:8" x14ac:dyDescent="0.25">
      <c r="A1649">
        <v>8883</v>
      </c>
      <c r="B1649" t="s">
        <v>255</v>
      </c>
      <c r="C1649" s="6">
        <v>42078</v>
      </c>
      <c r="D1649" s="6">
        <v>42078</v>
      </c>
      <c r="E1649" t="s">
        <v>0</v>
      </c>
      <c r="F1649" s="19">
        <v>1</v>
      </c>
      <c r="G1649" s="20" t="str">
        <f>IF(AND($C1649&gt;=بحث!$G$7,$C1649&lt;=بحث!$G$8,$E1649=بحث!$I$7),$F1649,"")</f>
        <v/>
      </c>
      <c r="H1649" s="20" t="str">
        <f>IF(AND($C1649&gt;=بحث!$G$7,$C1649&lt;=بحث!$G$8,$E1649=بحث!$I$7),IF(SUMPRODUCT(($G$1:$G1648&lt;&gt;"")*($B$1:$B1648=$B1649))=0,MAX($H$1:$H1648)+1,""),"")</f>
        <v/>
      </c>
    </row>
    <row r="1650" spans="1:8" x14ac:dyDescent="0.25">
      <c r="A1650">
        <v>8868</v>
      </c>
      <c r="B1650" t="s">
        <v>179</v>
      </c>
      <c r="C1650" s="6">
        <v>42108</v>
      </c>
      <c r="D1650" s="6">
        <v>42108</v>
      </c>
      <c r="E1650" t="s">
        <v>3</v>
      </c>
      <c r="F1650" s="19">
        <v>1</v>
      </c>
      <c r="G1650" s="20" t="str">
        <f>IF(AND($C1650&gt;=بحث!$G$7,$C1650&lt;=بحث!$G$8,$E1650=بحث!$I$7),$F1650,"")</f>
        <v/>
      </c>
      <c r="H1650" s="20" t="str">
        <f>IF(AND($C1650&gt;=بحث!$G$7,$C1650&lt;=بحث!$G$8,$E1650=بحث!$I$7),IF(SUMPRODUCT(($G$1:$G1649&lt;&gt;"")*($B$1:$B1649=$B1650))=0,MAX($H$1:$H1649)+1,""),"")</f>
        <v/>
      </c>
    </row>
    <row r="1651" spans="1:8" x14ac:dyDescent="0.25">
      <c r="A1651" s="1">
        <v>8334</v>
      </c>
      <c r="B1651" t="s">
        <v>214</v>
      </c>
      <c r="C1651" s="6">
        <v>42110</v>
      </c>
      <c r="D1651" s="6">
        <v>42110</v>
      </c>
      <c r="E1651" t="s">
        <v>0</v>
      </c>
      <c r="F1651" s="19">
        <v>1</v>
      </c>
      <c r="G1651" s="20" t="str">
        <f>IF(AND($C1651&gt;=بحث!$G$7,$C1651&lt;=بحث!$G$8,$E1651=بحث!$I$7),$F1651,"")</f>
        <v/>
      </c>
      <c r="H1651" s="20" t="str">
        <f>IF(AND($C1651&gt;=بحث!$G$7,$C1651&lt;=بحث!$G$8,$E1651=بحث!$I$7),IF(SUMPRODUCT(($G$1:$G1650&lt;&gt;"")*($B$1:$B1650=$B1651))=0,MAX($H$1:$H1650)+1,""),"")</f>
        <v/>
      </c>
    </row>
    <row r="1652" spans="1:8" x14ac:dyDescent="0.25">
      <c r="A1652" s="1">
        <v>8334</v>
      </c>
      <c r="B1652" t="s">
        <v>214</v>
      </c>
      <c r="C1652" s="6">
        <v>42092</v>
      </c>
      <c r="D1652" s="6">
        <v>42092</v>
      </c>
      <c r="E1652" t="s">
        <v>0</v>
      </c>
      <c r="F1652" s="19">
        <v>1</v>
      </c>
      <c r="G1652" s="20" t="str">
        <f>IF(AND($C1652&gt;=بحث!$G$7,$C1652&lt;=بحث!$G$8,$E1652=بحث!$I$7),$F1652,"")</f>
        <v/>
      </c>
      <c r="H1652" s="20" t="str">
        <f>IF(AND($C1652&gt;=بحث!$G$7,$C1652&lt;=بحث!$G$8,$E1652=بحث!$I$7),IF(SUMPRODUCT(($G$1:$G1651&lt;&gt;"")*($B$1:$B1651=$B1652))=0,MAX($H$1:$H1651)+1,""),"")</f>
        <v/>
      </c>
    </row>
    <row r="1653" spans="1:8" x14ac:dyDescent="0.25">
      <c r="A1653" s="1">
        <v>8307</v>
      </c>
      <c r="B1653" t="s">
        <v>218</v>
      </c>
      <c r="C1653" s="6">
        <v>42088</v>
      </c>
      <c r="D1653" s="6">
        <v>42088</v>
      </c>
      <c r="E1653" t="s">
        <v>0</v>
      </c>
      <c r="F1653" s="19">
        <v>1</v>
      </c>
      <c r="G1653" s="20" t="str">
        <f>IF(AND($C1653&gt;=بحث!$G$7,$C1653&lt;=بحث!$G$8,$E1653=بحث!$I$7),$F1653,"")</f>
        <v/>
      </c>
      <c r="H1653" s="20" t="str">
        <f>IF(AND($C1653&gt;=بحث!$G$7,$C1653&lt;=بحث!$G$8,$E1653=بحث!$I$7),IF(SUMPRODUCT(($G$1:$G1652&lt;&gt;"")*($B$1:$B1652=$B1653))=0,MAX($H$1:$H1652)+1,""),"")</f>
        <v/>
      </c>
    </row>
    <row r="1654" spans="1:8" x14ac:dyDescent="0.25">
      <c r="A1654" s="1">
        <v>8673</v>
      </c>
      <c r="B1654" t="s">
        <v>158</v>
      </c>
      <c r="C1654" s="6">
        <v>42080</v>
      </c>
      <c r="D1654" s="6">
        <v>42080</v>
      </c>
      <c r="E1654" t="s">
        <v>464</v>
      </c>
      <c r="F1654" s="19">
        <v>1</v>
      </c>
      <c r="G1654" s="20" t="str">
        <f>IF(AND($C1654&gt;=بحث!$G$7,$C1654&lt;=بحث!$G$8,$E1654=بحث!$I$7),$F1654,"")</f>
        <v/>
      </c>
      <c r="H1654" s="20" t="str">
        <f>IF(AND($C1654&gt;=بحث!$G$7,$C1654&lt;=بحث!$G$8,$E1654=بحث!$I$7),IF(SUMPRODUCT(($G$1:$G1653&lt;&gt;"")*($B$1:$B1653=$B1654))=0,MAX($H$1:$H1653)+1,""),"")</f>
        <v/>
      </c>
    </row>
    <row r="1655" spans="1:8" x14ac:dyDescent="0.25">
      <c r="A1655" s="1">
        <v>8843</v>
      </c>
      <c r="B1655" t="s">
        <v>157</v>
      </c>
      <c r="C1655" s="6">
        <v>42103</v>
      </c>
      <c r="D1655" s="6">
        <v>42103</v>
      </c>
      <c r="E1655" t="s">
        <v>475</v>
      </c>
      <c r="F1655" s="19">
        <v>1</v>
      </c>
      <c r="G1655" s="20" t="str">
        <f>IF(AND($C1655&gt;=بحث!$G$7,$C1655&lt;=بحث!$G$8,$E1655=بحث!$I$7),$F1655,"")</f>
        <v/>
      </c>
      <c r="H1655" s="20" t="str">
        <f>IF(AND($C1655&gt;=بحث!$G$7,$C1655&lt;=بحث!$G$8,$E1655=بحث!$I$7),IF(SUMPRODUCT(($G$1:$G1654&lt;&gt;"")*($B$1:$B1654=$B1655))=0,MAX($H$1:$H1654)+1,""),"")</f>
        <v/>
      </c>
    </row>
    <row r="1656" spans="1:8" x14ac:dyDescent="0.25">
      <c r="A1656" s="1">
        <v>8231</v>
      </c>
      <c r="B1656" t="s">
        <v>8</v>
      </c>
      <c r="C1656" s="6">
        <v>42103</v>
      </c>
      <c r="D1656" s="6">
        <v>42103</v>
      </c>
      <c r="E1656" t="s">
        <v>0</v>
      </c>
      <c r="F1656" s="19">
        <v>1</v>
      </c>
      <c r="G1656" s="20" t="str">
        <f>IF(AND($C1656&gt;=بحث!$G$7,$C1656&lt;=بحث!$G$8,$E1656=بحث!$I$7),$F1656,"")</f>
        <v/>
      </c>
      <c r="H1656" s="20" t="str">
        <f>IF(AND($C1656&gt;=بحث!$G$7,$C1656&lt;=بحث!$G$8,$E1656=بحث!$I$7),IF(SUMPRODUCT(($G$1:$G1655&lt;&gt;"")*($B$1:$B1655=$B1656))=0,MAX($H$1:$H1655)+1,""),"")</f>
        <v/>
      </c>
    </row>
    <row r="1657" spans="1:8" x14ac:dyDescent="0.25">
      <c r="A1657" s="1">
        <v>8231</v>
      </c>
      <c r="B1657" t="s">
        <v>8</v>
      </c>
      <c r="C1657" s="6">
        <v>42096</v>
      </c>
      <c r="D1657" s="6">
        <v>42096</v>
      </c>
      <c r="E1657" t="s">
        <v>0</v>
      </c>
      <c r="F1657" s="19">
        <v>1</v>
      </c>
      <c r="G1657" s="20" t="str">
        <f>IF(AND($C1657&gt;=بحث!$G$7,$C1657&lt;=بحث!$G$8,$E1657=بحث!$I$7),$F1657,"")</f>
        <v/>
      </c>
      <c r="H1657" s="20" t="str">
        <f>IF(AND($C1657&gt;=بحث!$G$7,$C1657&lt;=بحث!$G$8,$E1657=بحث!$I$7),IF(SUMPRODUCT(($G$1:$G1656&lt;&gt;"")*($B$1:$B1656=$B1657))=0,MAX($H$1:$H1656)+1,""),"")</f>
        <v/>
      </c>
    </row>
    <row r="1658" spans="1:8" x14ac:dyDescent="0.25">
      <c r="A1658">
        <v>8888</v>
      </c>
      <c r="B1658" t="s">
        <v>228</v>
      </c>
      <c r="C1658" s="6">
        <v>42113</v>
      </c>
      <c r="D1658" s="6">
        <v>42113</v>
      </c>
      <c r="E1658" t="s">
        <v>0</v>
      </c>
      <c r="F1658" s="19">
        <v>1</v>
      </c>
      <c r="G1658" s="20" t="str">
        <f>IF(AND($C1658&gt;=بحث!$G$7,$C1658&lt;=بحث!$G$8,$E1658=بحث!$I$7),$F1658,"")</f>
        <v/>
      </c>
      <c r="H1658" s="20" t="str">
        <f>IF(AND($C1658&gt;=بحث!$G$7,$C1658&lt;=بحث!$G$8,$E1658=بحث!$I$7),IF(SUMPRODUCT(($G$1:$G1657&lt;&gt;"")*($B$1:$B1657=$B1658))=0,MAX($H$1:$H1657)+1,""),"")</f>
        <v/>
      </c>
    </row>
    <row r="1659" spans="1:8" x14ac:dyDescent="0.25">
      <c r="A1659" s="1">
        <v>8760</v>
      </c>
      <c r="B1659" t="s">
        <v>274</v>
      </c>
      <c r="C1659" s="6">
        <v>42110</v>
      </c>
      <c r="D1659" s="6">
        <v>42110</v>
      </c>
      <c r="E1659" t="s">
        <v>3</v>
      </c>
      <c r="F1659" s="19">
        <v>1</v>
      </c>
      <c r="G1659" s="20" t="str">
        <f>IF(AND($C1659&gt;=بحث!$G$7,$C1659&lt;=بحث!$G$8,$E1659=بحث!$I$7),$F1659,"")</f>
        <v/>
      </c>
      <c r="H1659" s="20" t="str">
        <f>IF(AND($C1659&gt;=بحث!$G$7,$C1659&lt;=بحث!$G$8,$E1659=بحث!$I$7),IF(SUMPRODUCT(($G$1:$G1658&lt;&gt;"")*($B$1:$B1658=$B1659))=0,MAX($H$1:$H1658)+1,""),"")</f>
        <v/>
      </c>
    </row>
    <row r="1660" spans="1:8" x14ac:dyDescent="0.25">
      <c r="A1660" s="1">
        <v>8813</v>
      </c>
      <c r="B1660" t="s">
        <v>499</v>
      </c>
      <c r="C1660" s="6">
        <v>42110</v>
      </c>
      <c r="D1660" s="6">
        <v>42110</v>
      </c>
      <c r="E1660" t="s">
        <v>0</v>
      </c>
      <c r="F1660" s="19">
        <v>1</v>
      </c>
      <c r="G1660" s="20" t="str">
        <f>IF(AND($C1660&gt;=بحث!$G$7,$C1660&lt;=بحث!$G$8,$E1660=بحث!$I$7),$F1660,"")</f>
        <v/>
      </c>
      <c r="H1660" s="20" t="str">
        <f>IF(AND($C1660&gt;=بحث!$G$7,$C1660&lt;=بحث!$G$8,$E1660=بحث!$I$7),IF(SUMPRODUCT(($G$1:$G1659&lt;&gt;"")*($B$1:$B1659=$B1660))=0,MAX($H$1:$H1659)+1,""),"")</f>
        <v/>
      </c>
    </row>
    <row r="1661" spans="1:8" x14ac:dyDescent="0.25">
      <c r="A1661" s="1">
        <v>8206</v>
      </c>
      <c r="B1661" t="s">
        <v>11</v>
      </c>
      <c r="C1661" s="6">
        <v>42092</v>
      </c>
      <c r="D1661" s="6">
        <v>42092</v>
      </c>
      <c r="E1661" t="s">
        <v>3</v>
      </c>
      <c r="F1661" s="19">
        <v>1</v>
      </c>
      <c r="G1661" s="20" t="str">
        <f>IF(AND($C1661&gt;=بحث!$G$7,$C1661&lt;=بحث!$G$8,$E1661=بحث!$I$7),$F1661,"")</f>
        <v/>
      </c>
      <c r="H1661" s="20" t="str">
        <f>IF(AND($C1661&gt;=بحث!$G$7,$C1661&lt;=بحث!$G$8,$E1661=بحث!$I$7),IF(SUMPRODUCT(($G$1:$G1660&lt;&gt;"")*($B$1:$B1660=$B1661))=0,MAX($H$1:$H1660)+1,""),"")</f>
        <v/>
      </c>
    </row>
    <row r="1662" spans="1:8" x14ac:dyDescent="0.25">
      <c r="A1662" s="1">
        <v>8206</v>
      </c>
      <c r="B1662" t="s">
        <v>11</v>
      </c>
      <c r="C1662" s="6">
        <v>42095</v>
      </c>
      <c r="D1662" s="6">
        <v>42095</v>
      </c>
      <c r="E1662" t="s">
        <v>3</v>
      </c>
      <c r="F1662" s="19">
        <v>1</v>
      </c>
      <c r="G1662" s="20" t="str">
        <f>IF(AND($C1662&gt;=بحث!$G$7,$C1662&lt;=بحث!$G$8,$E1662=بحث!$I$7),$F1662,"")</f>
        <v/>
      </c>
      <c r="H1662" s="20" t="str">
        <f>IF(AND($C1662&gt;=بحث!$G$7,$C1662&lt;=بحث!$G$8,$E1662=بحث!$I$7),IF(SUMPRODUCT(($G$1:$G1661&lt;&gt;"")*($B$1:$B1661=$B1662))=0,MAX($H$1:$H1661)+1,""),"")</f>
        <v/>
      </c>
    </row>
    <row r="1663" spans="1:8" x14ac:dyDescent="0.25">
      <c r="A1663" s="1">
        <v>8206</v>
      </c>
      <c r="B1663" t="s">
        <v>11</v>
      </c>
      <c r="C1663" s="6">
        <v>42087</v>
      </c>
      <c r="D1663" s="6">
        <v>42087</v>
      </c>
      <c r="E1663" t="s">
        <v>464</v>
      </c>
      <c r="F1663" s="19">
        <v>1</v>
      </c>
      <c r="G1663" s="20" t="str">
        <f>IF(AND($C1663&gt;=بحث!$G$7,$C1663&lt;=بحث!$G$8,$E1663=بحث!$I$7),$F1663,"")</f>
        <v/>
      </c>
      <c r="H1663" s="20" t="str">
        <f>IF(AND($C1663&gt;=بحث!$G$7,$C1663&lt;=بحث!$G$8,$E1663=بحث!$I$7),IF(SUMPRODUCT(($G$1:$G1662&lt;&gt;"")*($B$1:$B1662=$B1663))=0,MAX($H$1:$H1662)+1,""),"")</f>
        <v/>
      </c>
    </row>
    <row r="1664" spans="1:8" x14ac:dyDescent="0.25">
      <c r="A1664" s="1">
        <v>8712</v>
      </c>
      <c r="B1664" t="s">
        <v>27</v>
      </c>
      <c r="C1664" s="6">
        <v>42110</v>
      </c>
      <c r="D1664" s="6">
        <v>42110</v>
      </c>
      <c r="E1664" t="s">
        <v>3</v>
      </c>
      <c r="F1664" s="19">
        <v>1</v>
      </c>
      <c r="G1664" s="20" t="str">
        <f>IF(AND($C1664&gt;=بحث!$G$7,$C1664&lt;=بحث!$G$8,$E1664=بحث!$I$7),$F1664,"")</f>
        <v/>
      </c>
      <c r="H1664" s="20" t="str">
        <f>IF(AND($C1664&gt;=بحث!$G$7,$C1664&lt;=بحث!$G$8,$E1664=بحث!$I$7),IF(SUMPRODUCT(($G$1:$G1663&lt;&gt;"")*($B$1:$B1663=$B1664))=0,MAX($H$1:$H1663)+1,""),"")</f>
        <v/>
      </c>
    </row>
    <row r="1665" spans="1:8" x14ac:dyDescent="0.25">
      <c r="A1665" s="1">
        <v>8693</v>
      </c>
      <c r="B1665" t="s">
        <v>129</v>
      </c>
      <c r="C1665" s="6">
        <v>42109</v>
      </c>
      <c r="D1665" s="6">
        <v>42110</v>
      </c>
      <c r="E1665" t="s">
        <v>3</v>
      </c>
      <c r="F1665" s="19">
        <v>2</v>
      </c>
      <c r="G1665" s="20" t="str">
        <f>IF(AND($C1665&gt;=بحث!$G$7,$C1665&lt;=بحث!$G$8,$E1665=بحث!$I$7),$F1665,"")</f>
        <v/>
      </c>
      <c r="H1665" s="20" t="str">
        <f>IF(AND($C1665&gt;=بحث!$G$7,$C1665&lt;=بحث!$G$8,$E1665=بحث!$I$7),IF(SUMPRODUCT(($G$1:$G1664&lt;&gt;"")*($B$1:$B1664=$B1665))=0,MAX($H$1:$H1664)+1,""),"")</f>
        <v/>
      </c>
    </row>
    <row r="1666" spans="1:8" x14ac:dyDescent="0.25">
      <c r="A1666" s="1">
        <v>8204</v>
      </c>
      <c r="B1666" t="s">
        <v>285</v>
      </c>
      <c r="C1666" s="6">
        <v>42075</v>
      </c>
      <c r="D1666" s="6">
        <v>42075</v>
      </c>
      <c r="E1666" t="s">
        <v>0</v>
      </c>
      <c r="F1666" s="19">
        <v>1</v>
      </c>
      <c r="G1666" s="20" t="str">
        <f>IF(AND($C1666&gt;=بحث!$G$7,$C1666&lt;=بحث!$G$8,$E1666=بحث!$I$7),$F1666,"")</f>
        <v/>
      </c>
      <c r="H1666" s="20" t="str">
        <f>IF(AND($C1666&gt;=بحث!$G$7,$C1666&lt;=بحث!$G$8,$E1666=بحث!$I$7),IF(SUMPRODUCT(($G$1:$G1665&lt;&gt;"")*($B$1:$B1665=$B1666))=0,MAX($H$1:$H1665)+1,""),"")</f>
        <v/>
      </c>
    </row>
    <row r="1667" spans="1:8" x14ac:dyDescent="0.25">
      <c r="A1667" s="1">
        <v>8204</v>
      </c>
      <c r="B1667" t="s">
        <v>285</v>
      </c>
      <c r="C1667" s="6">
        <v>42096</v>
      </c>
      <c r="D1667" s="6">
        <v>42096</v>
      </c>
      <c r="E1667" t="s">
        <v>0</v>
      </c>
      <c r="F1667" s="19">
        <v>1</v>
      </c>
      <c r="G1667" s="20" t="str">
        <f>IF(AND($C1667&gt;=بحث!$G$7,$C1667&lt;=بحث!$G$8,$E1667=بحث!$I$7),$F1667,"")</f>
        <v/>
      </c>
      <c r="H1667" s="20" t="str">
        <f>IF(AND($C1667&gt;=بحث!$G$7,$C1667&lt;=بحث!$G$8,$E1667=بحث!$I$7),IF(SUMPRODUCT(($G$1:$G1666&lt;&gt;"")*($B$1:$B1666=$B1667))=0,MAX($H$1:$H1666)+1,""),"")</f>
        <v/>
      </c>
    </row>
    <row r="1668" spans="1:8" x14ac:dyDescent="0.25">
      <c r="A1668">
        <v>8863</v>
      </c>
      <c r="B1668" t="s">
        <v>231</v>
      </c>
      <c r="C1668" s="6">
        <v>42110</v>
      </c>
      <c r="D1668" s="6">
        <v>42110</v>
      </c>
      <c r="E1668" t="s">
        <v>3</v>
      </c>
      <c r="F1668" s="19">
        <v>1</v>
      </c>
      <c r="G1668" s="20" t="str">
        <f>IF(AND($C1668&gt;=بحث!$G$7,$C1668&lt;=بحث!$G$8,$E1668=بحث!$I$7),$F1668,"")</f>
        <v/>
      </c>
      <c r="H1668" s="20" t="str">
        <f>IF(AND($C1668&gt;=بحث!$G$7,$C1668&lt;=بحث!$G$8,$E1668=بحث!$I$7),IF(SUMPRODUCT(($G$1:$G1667&lt;&gt;"")*($B$1:$B1667=$B1668))=0,MAX($H$1:$H1667)+1,""),"")</f>
        <v/>
      </c>
    </row>
    <row r="1669" spans="1:8" x14ac:dyDescent="0.25">
      <c r="A1669" s="1">
        <v>8837</v>
      </c>
      <c r="B1669" t="s">
        <v>71</v>
      </c>
      <c r="C1669" s="6">
        <v>42110</v>
      </c>
      <c r="D1669" s="6">
        <v>42110</v>
      </c>
      <c r="E1669" t="s">
        <v>0</v>
      </c>
      <c r="F1669" s="19">
        <v>1</v>
      </c>
      <c r="G1669" s="20" t="str">
        <f>IF(AND($C1669&gt;=بحث!$G$7,$C1669&lt;=بحث!$G$8,$E1669=بحث!$I$7),$F1669,"")</f>
        <v/>
      </c>
      <c r="H1669" s="20" t="str">
        <f>IF(AND($C1669&gt;=بحث!$G$7,$C1669&lt;=بحث!$G$8,$E1669=بحث!$I$7),IF(SUMPRODUCT(($G$1:$G1668&lt;&gt;"")*($B$1:$B1668=$B1669))=0,MAX($H$1:$H1668)+1,""),"")</f>
        <v/>
      </c>
    </row>
    <row r="1670" spans="1:8" x14ac:dyDescent="0.25">
      <c r="A1670" s="1">
        <v>8365</v>
      </c>
      <c r="B1670" t="s">
        <v>511</v>
      </c>
      <c r="C1670" s="6">
        <v>42106</v>
      </c>
      <c r="D1670" s="6">
        <v>42106</v>
      </c>
      <c r="E1670" t="s">
        <v>3</v>
      </c>
      <c r="F1670" s="19">
        <v>1</v>
      </c>
      <c r="G1670" s="20" t="str">
        <f>IF(AND($C1670&gt;=بحث!$G$7,$C1670&lt;=بحث!$G$8,$E1670=بحث!$I$7),$F1670,"")</f>
        <v/>
      </c>
      <c r="H1670" s="20" t="str">
        <f>IF(AND($C1670&gt;=بحث!$G$7,$C1670&lt;=بحث!$G$8,$E1670=بحث!$I$7),IF(SUMPRODUCT(($G$1:$G1669&lt;&gt;"")*($B$1:$B1669=$B1670))=0,MAX($H$1:$H1669)+1,""),"")</f>
        <v/>
      </c>
    </row>
    <row r="1671" spans="1:8" x14ac:dyDescent="0.25">
      <c r="A1671" s="1">
        <v>8774</v>
      </c>
      <c r="B1671" t="s">
        <v>208</v>
      </c>
      <c r="C1671" s="6">
        <v>42109</v>
      </c>
      <c r="D1671" s="6">
        <v>42109</v>
      </c>
      <c r="E1671" t="s">
        <v>3</v>
      </c>
      <c r="F1671" s="19">
        <v>1</v>
      </c>
      <c r="G1671" s="20" t="str">
        <f>IF(AND($C1671&gt;=بحث!$G$7,$C1671&lt;=بحث!$G$8,$E1671=بحث!$I$7),$F1671,"")</f>
        <v/>
      </c>
      <c r="H1671" s="20" t="str">
        <f>IF(AND($C1671&gt;=بحث!$G$7,$C1671&lt;=بحث!$G$8,$E1671=بحث!$I$7),IF(SUMPRODUCT(($G$1:$G1670&lt;&gt;"")*($B$1:$B1670=$B1671))=0,MAX($H$1:$H1670)+1,""),"")</f>
        <v/>
      </c>
    </row>
    <row r="1672" spans="1:8" x14ac:dyDescent="0.25">
      <c r="A1672" s="1">
        <v>8802</v>
      </c>
      <c r="B1672" t="s">
        <v>259</v>
      </c>
      <c r="C1672" s="6">
        <v>42103</v>
      </c>
      <c r="D1672" s="6">
        <v>42103</v>
      </c>
      <c r="E1672" t="s">
        <v>0</v>
      </c>
      <c r="F1672" s="19">
        <v>1</v>
      </c>
      <c r="G1672" s="20" t="str">
        <f>IF(AND($C1672&gt;=بحث!$G$7,$C1672&lt;=بحث!$G$8,$E1672=بحث!$I$7),$F1672,"")</f>
        <v/>
      </c>
      <c r="H1672" s="20" t="str">
        <f>IF(AND($C1672&gt;=بحث!$G$7,$C1672&lt;=بحث!$G$8,$E1672=بحث!$I$7),IF(SUMPRODUCT(($G$1:$G1671&lt;&gt;"")*($B$1:$B1671=$B1672))=0,MAX($H$1:$H1671)+1,""),"")</f>
        <v/>
      </c>
    </row>
    <row r="1673" spans="1:8" x14ac:dyDescent="0.25">
      <c r="A1673" s="1">
        <v>8119</v>
      </c>
      <c r="B1673" t="s">
        <v>5</v>
      </c>
      <c r="C1673" s="6">
        <v>42108</v>
      </c>
      <c r="D1673" s="6">
        <v>42110</v>
      </c>
      <c r="E1673" t="s">
        <v>6</v>
      </c>
      <c r="F1673" s="19">
        <v>3</v>
      </c>
      <c r="G1673" s="20" t="str">
        <f>IF(AND($C1673&gt;=بحث!$G$7,$C1673&lt;=بحث!$G$8,$E1673=بحث!$I$7),$F1673,"")</f>
        <v/>
      </c>
      <c r="H1673" s="20" t="str">
        <f>IF(AND($C1673&gt;=بحث!$G$7,$C1673&lt;=بحث!$G$8,$E1673=بحث!$I$7),IF(SUMPRODUCT(($G$1:$G1672&lt;&gt;"")*($B$1:$B1672=$B1673))=0,MAX($H$1:$H1672)+1,""),"")</f>
        <v/>
      </c>
    </row>
    <row r="1674" spans="1:8" x14ac:dyDescent="0.25">
      <c r="A1674" s="1">
        <v>8307</v>
      </c>
      <c r="B1674" t="s">
        <v>218</v>
      </c>
      <c r="C1674" s="6">
        <v>42116</v>
      </c>
      <c r="D1674" s="6">
        <v>42136</v>
      </c>
      <c r="E1674" t="s">
        <v>3</v>
      </c>
      <c r="F1674" s="19">
        <v>15</v>
      </c>
      <c r="G1674" s="20" t="str">
        <f>IF(AND($C1674&gt;=بحث!$G$7,$C1674&lt;=بحث!$G$8,$E1674=بحث!$I$7),$F1674,"")</f>
        <v/>
      </c>
      <c r="H1674" s="20" t="str">
        <f>IF(AND($C1674&gt;=بحث!$G$7,$C1674&lt;=بحث!$G$8,$E1674=بحث!$I$7),IF(SUMPRODUCT(($G$1:$G1673&lt;&gt;"")*($B$1:$B1673=$B1674))=0,MAX($H$1:$H1673)+1,""),"")</f>
        <v/>
      </c>
    </row>
    <row r="1675" spans="1:8" x14ac:dyDescent="0.25">
      <c r="A1675" s="1">
        <v>8804</v>
      </c>
      <c r="B1675" t="s">
        <v>504</v>
      </c>
      <c r="C1675" s="6">
        <v>42108</v>
      </c>
      <c r="D1675" s="6">
        <v>42110</v>
      </c>
      <c r="E1675" t="s">
        <v>475</v>
      </c>
      <c r="F1675" s="19">
        <v>3</v>
      </c>
      <c r="G1675" s="20" t="str">
        <f>IF(AND($C1675&gt;=بحث!$G$7,$C1675&lt;=بحث!$G$8,$E1675=بحث!$I$7),$F1675,"")</f>
        <v/>
      </c>
      <c r="H1675" s="20" t="str">
        <f>IF(AND($C1675&gt;=بحث!$G$7,$C1675&lt;=بحث!$G$8,$E1675=بحث!$I$7),IF(SUMPRODUCT(($G$1:$G1674&lt;&gt;"")*($B$1:$B1674=$B1675))=0,MAX($H$1:$H1674)+1,""),"")</f>
        <v/>
      </c>
    </row>
    <row r="1676" spans="1:8" x14ac:dyDescent="0.25">
      <c r="A1676">
        <v>8883</v>
      </c>
      <c r="B1676" t="s">
        <v>255</v>
      </c>
      <c r="C1676" s="6">
        <v>42110</v>
      </c>
      <c r="D1676" s="6">
        <v>42110</v>
      </c>
      <c r="E1676" t="s">
        <v>0</v>
      </c>
      <c r="F1676" s="19">
        <v>1</v>
      </c>
      <c r="G1676" s="20" t="str">
        <f>IF(AND($C1676&gt;=بحث!$G$7,$C1676&lt;=بحث!$G$8,$E1676=بحث!$I$7),$F1676,"")</f>
        <v/>
      </c>
      <c r="H1676" s="20" t="str">
        <f>IF(AND($C1676&gt;=بحث!$G$7,$C1676&lt;=بحث!$G$8,$E1676=بحث!$I$7),IF(SUMPRODUCT(($G$1:$G1675&lt;&gt;"")*($B$1:$B1675=$B1676))=0,MAX($H$1:$H1675)+1,""),"")</f>
        <v/>
      </c>
    </row>
    <row r="1677" spans="1:8" x14ac:dyDescent="0.25">
      <c r="A1677" s="1">
        <v>8726</v>
      </c>
      <c r="B1677" t="s">
        <v>94</v>
      </c>
      <c r="C1677" s="6">
        <v>42110</v>
      </c>
      <c r="D1677" s="6">
        <v>42110</v>
      </c>
      <c r="E1677" t="s">
        <v>0</v>
      </c>
      <c r="F1677" s="19">
        <v>1</v>
      </c>
      <c r="G1677" s="20" t="str">
        <f>IF(AND($C1677&gt;=بحث!$G$7,$C1677&lt;=بحث!$G$8,$E1677=بحث!$I$7),$F1677,"")</f>
        <v/>
      </c>
      <c r="H1677" s="20" t="str">
        <f>IF(AND($C1677&gt;=بحث!$G$7,$C1677&lt;=بحث!$G$8,$E1677=بحث!$I$7),IF(SUMPRODUCT(($G$1:$G1676&lt;&gt;"")*($B$1:$B1676=$B1677))=0,MAX($H$1:$H1676)+1,""),"")</f>
        <v/>
      </c>
    </row>
    <row r="1678" spans="1:8" x14ac:dyDescent="0.25">
      <c r="A1678" s="1">
        <v>8306</v>
      </c>
      <c r="B1678" t="s">
        <v>87</v>
      </c>
      <c r="C1678" s="6">
        <v>42106</v>
      </c>
      <c r="D1678" s="6">
        <v>42106</v>
      </c>
      <c r="E1678" t="s">
        <v>0</v>
      </c>
      <c r="F1678" s="19">
        <v>1</v>
      </c>
      <c r="G1678" s="20" t="str">
        <f>IF(AND($C1678&gt;=بحث!$G$7,$C1678&lt;=بحث!$G$8,$E1678=بحث!$I$7),$F1678,"")</f>
        <v/>
      </c>
      <c r="H1678" s="20" t="str">
        <f>IF(AND($C1678&gt;=بحث!$G$7,$C1678&lt;=بحث!$G$8,$E1678=بحث!$I$7),IF(SUMPRODUCT(($G$1:$G1677&lt;&gt;"")*($B$1:$B1677=$B1678))=0,MAX($H$1:$H1677)+1,""),"")</f>
        <v/>
      </c>
    </row>
    <row r="1679" spans="1:8" x14ac:dyDescent="0.25">
      <c r="A1679" s="1">
        <v>8306</v>
      </c>
      <c r="B1679" t="s">
        <v>87</v>
      </c>
      <c r="C1679" s="6">
        <v>42108</v>
      </c>
      <c r="D1679" s="6">
        <v>42108</v>
      </c>
      <c r="E1679" t="s">
        <v>0</v>
      </c>
      <c r="F1679" s="19">
        <v>1</v>
      </c>
      <c r="G1679" s="20" t="str">
        <f>IF(AND($C1679&gt;=بحث!$G$7,$C1679&lt;=بحث!$G$8,$E1679=بحث!$I$7),$F1679,"")</f>
        <v/>
      </c>
      <c r="H1679" s="20" t="str">
        <f>IF(AND($C1679&gt;=بحث!$G$7,$C1679&lt;=بحث!$G$8,$E1679=بحث!$I$7),IF(SUMPRODUCT(($G$1:$G1678&lt;&gt;"")*($B$1:$B1678=$B1679))=0,MAX($H$1:$H1678)+1,""),"")</f>
        <v/>
      </c>
    </row>
    <row r="1680" spans="1:8" x14ac:dyDescent="0.25">
      <c r="A1680" s="1">
        <v>8817</v>
      </c>
      <c r="B1680" t="s">
        <v>484</v>
      </c>
      <c r="C1680" s="6">
        <v>42108</v>
      </c>
      <c r="D1680" s="6">
        <v>42108</v>
      </c>
      <c r="E1680" t="s">
        <v>0</v>
      </c>
      <c r="F1680" s="19">
        <v>1</v>
      </c>
      <c r="G1680" s="20" t="str">
        <f>IF(AND($C1680&gt;=بحث!$G$7,$C1680&lt;=بحث!$G$8,$E1680=بحث!$I$7),$F1680,"")</f>
        <v/>
      </c>
      <c r="H1680" s="20" t="str">
        <f>IF(AND($C1680&gt;=بحث!$G$7,$C1680&lt;=بحث!$G$8,$E1680=بحث!$I$7),IF(SUMPRODUCT(($G$1:$G1679&lt;&gt;"")*($B$1:$B1679=$B1680))=0,MAX($H$1:$H1679)+1,""),"")</f>
        <v/>
      </c>
    </row>
    <row r="1681" spans="1:8" x14ac:dyDescent="0.25">
      <c r="A1681" s="1">
        <v>8834</v>
      </c>
      <c r="B1681" t="s">
        <v>91</v>
      </c>
      <c r="C1681" s="6">
        <v>42108</v>
      </c>
      <c r="D1681" s="6">
        <v>42108</v>
      </c>
      <c r="E1681" t="s">
        <v>3</v>
      </c>
      <c r="F1681" s="19">
        <v>1</v>
      </c>
      <c r="G1681" s="20" t="str">
        <f>IF(AND($C1681&gt;=بحث!$G$7,$C1681&lt;=بحث!$G$8,$E1681=بحث!$I$7),$F1681,"")</f>
        <v/>
      </c>
      <c r="H1681" s="20" t="str">
        <f>IF(AND($C1681&gt;=بحث!$G$7,$C1681&lt;=بحث!$G$8,$E1681=بحث!$I$7),IF(SUMPRODUCT(($G$1:$G1680&lt;&gt;"")*($B$1:$B1680=$B1681))=0,MAX($H$1:$H1680)+1,""),"")</f>
        <v/>
      </c>
    </row>
    <row r="1682" spans="1:8" x14ac:dyDescent="0.25">
      <c r="A1682" s="1">
        <v>8817</v>
      </c>
      <c r="B1682" t="s">
        <v>484</v>
      </c>
      <c r="C1682" s="6">
        <v>42110</v>
      </c>
      <c r="D1682" s="6">
        <v>42110</v>
      </c>
      <c r="E1682" t="s">
        <v>475</v>
      </c>
      <c r="F1682" s="19">
        <v>1</v>
      </c>
      <c r="G1682" s="20" t="str">
        <f>IF(AND($C1682&gt;=بحث!$G$7,$C1682&lt;=بحث!$G$8,$E1682=بحث!$I$7),$F1682,"")</f>
        <v/>
      </c>
      <c r="H1682" s="20" t="str">
        <f>IF(AND($C1682&gt;=بحث!$G$7,$C1682&lt;=بحث!$G$8,$E1682=بحث!$I$7),IF(SUMPRODUCT(($G$1:$G1681&lt;&gt;"")*($B$1:$B1681=$B1682))=0,MAX($H$1:$H1681)+1,""),"")</f>
        <v/>
      </c>
    </row>
    <row r="1683" spans="1:8" x14ac:dyDescent="0.25">
      <c r="A1683" s="1">
        <v>8191</v>
      </c>
      <c r="B1683" t="s">
        <v>132</v>
      </c>
      <c r="C1683" s="6">
        <v>42085</v>
      </c>
      <c r="D1683" s="6">
        <v>42089</v>
      </c>
      <c r="E1683" t="s">
        <v>3</v>
      </c>
      <c r="F1683" s="19">
        <v>5</v>
      </c>
      <c r="G1683" s="20" t="str">
        <f>IF(AND($C1683&gt;=بحث!$G$7,$C1683&lt;=بحث!$G$8,$E1683=بحث!$I$7),$F1683,"")</f>
        <v/>
      </c>
      <c r="H1683" s="20" t="str">
        <f>IF(AND($C1683&gt;=بحث!$G$7,$C1683&lt;=بحث!$G$8,$E1683=بحث!$I$7),IF(SUMPRODUCT(($G$1:$G1682&lt;&gt;"")*($B$1:$B1682=$B1683))=0,MAX($H$1:$H1682)+1,""),"")</f>
        <v/>
      </c>
    </row>
    <row r="1684" spans="1:8" x14ac:dyDescent="0.25">
      <c r="A1684" s="1">
        <v>8191</v>
      </c>
      <c r="B1684" t="s">
        <v>132</v>
      </c>
      <c r="C1684" s="6">
        <v>42095</v>
      </c>
      <c r="D1684" s="6">
        <v>42096</v>
      </c>
      <c r="E1684" t="s">
        <v>3</v>
      </c>
      <c r="F1684" s="19">
        <v>1</v>
      </c>
      <c r="G1684" s="20" t="str">
        <f>IF(AND($C1684&gt;=بحث!$G$7,$C1684&lt;=بحث!$G$8,$E1684=بحث!$I$7),$F1684,"")</f>
        <v/>
      </c>
      <c r="H1684" s="20" t="str">
        <f>IF(AND($C1684&gt;=بحث!$G$7,$C1684&lt;=بحث!$G$8,$E1684=بحث!$I$7),IF(SUMPRODUCT(($G$1:$G1683&lt;&gt;"")*($B$1:$B1683=$B1684))=0,MAX($H$1:$H1683)+1,""),"")</f>
        <v/>
      </c>
    </row>
    <row r="1685" spans="1:8" x14ac:dyDescent="0.25">
      <c r="A1685" s="1">
        <v>8191</v>
      </c>
      <c r="B1685" t="s">
        <v>132</v>
      </c>
      <c r="C1685" s="6">
        <v>42099</v>
      </c>
      <c r="D1685" s="6">
        <v>42099</v>
      </c>
      <c r="E1685" t="s">
        <v>3</v>
      </c>
      <c r="F1685" s="19">
        <v>1</v>
      </c>
      <c r="G1685" s="20" t="str">
        <f>IF(AND($C1685&gt;=بحث!$G$7,$C1685&lt;=بحث!$G$8,$E1685=بحث!$I$7),$F1685,"")</f>
        <v/>
      </c>
      <c r="H1685" s="20" t="str">
        <f>IF(AND($C1685&gt;=بحث!$G$7,$C1685&lt;=بحث!$G$8,$E1685=بحث!$I$7),IF(SUMPRODUCT(($G$1:$G1684&lt;&gt;"")*($B$1:$B1684=$B1685))=0,MAX($H$1:$H1684)+1,""),"")</f>
        <v/>
      </c>
    </row>
    <row r="1686" spans="1:8" x14ac:dyDescent="0.25">
      <c r="A1686" s="1">
        <v>8741</v>
      </c>
      <c r="B1686" t="s">
        <v>136</v>
      </c>
      <c r="C1686" s="6">
        <v>42075</v>
      </c>
      <c r="D1686" s="6">
        <v>42075</v>
      </c>
      <c r="E1686" t="s">
        <v>3</v>
      </c>
      <c r="F1686" s="19">
        <v>1</v>
      </c>
      <c r="G1686" s="20" t="str">
        <f>IF(AND($C1686&gt;=بحث!$G$7,$C1686&lt;=بحث!$G$8,$E1686=بحث!$I$7),$F1686,"")</f>
        <v/>
      </c>
      <c r="H1686" s="20" t="str">
        <f>IF(AND($C1686&gt;=بحث!$G$7,$C1686&lt;=بحث!$G$8,$E1686=بحث!$I$7),IF(SUMPRODUCT(($G$1:$G1685&lt;&gt;"")*($B$1:$B1685=$B1686))=0,MAX($H$1:$H1685)+1,""),"")</f>
        <v/>
      </c>
    </row>
    <row r="1687" spans="1:8" x14ac:dyDescent="0.25">
      <c r="A1687" s="1">
        <v>8741</v>
      </c>
      <c r="B1687" t="s">
        <v>136</v>
      </c>
      <c r="C1687" s="6">
        <v>42082</v>
      </c>
      <c r="D1687" s="6">
        <v>42082</v>
      </c>
      <c r="E1687" t="s">
        <v>3</v>
      </c>
      <c r="F1687" s="19">
        <v>1</v>
      </c>
      <c r="G1687" s="20" t="str">
        <f>IF(AND($C1687&gt;=بحث!$G$7,$C1687&lt;=بحث!$G$8,$E1687=بحث!$I$7),$F1687,"")</f>
        <v/>
      </c>
      <c r="H1687" s="20" t="str">
        <f>IF(AND($C1687&gt;=بحث!$G$7,$C1687&lt;=بحث!$G$8,$E1687=بحث!$I$7),IF(SUMPRODUCT(($G$1:$G1686&lt;&gt;"")*($B$1:$B1686=$B1687))=0,MAX($H$1:$H1686)+1,""),"")</f>
        <v/>
      </c>
    </row>
    <row r="1688" spans="1:8" x14ac:dyDescent="0.25">
      <c r="A1688" s="1">
        <v>8741</v>
      </c>
      <c r="B1688" t="s">
        <v>136</v>
      </c>
      <c r="C1688" s="6">
        <v>42096</v>
      </c>
      <c r="D1688" s="6">
        <v>42096</v>
      </c>
      <c r="E1688" t="s">
        <v>3</v>
      </c>
      <c r="F1688" s="19">
        <v>1</v>
      </c>
      <c r="G1688" s="20" t="str">
        <f>IF(AND($C1688&gt;=بحث!$G$7,$C1688&lt;=بحث!$G$8,$E1688=بحث!$I$7),$F1688,"")</f>
        <v/>
      </c>
      <c r="H1688" s="20" t="str">
        <f>IF(AND($C1688&gt;=بحث!$G$7,$C1688&lt;=بحث!$G$8,$E1688=بحث!$I$7),IF(SUMPRODUCT(($G$1:$G1687&lt;&gt;"")*($B$1:$B1687=$B1688))=0,MAX($H$1:$H1687)+1,""),"")</f>
        <v/>
      </c>
    </row>
    <row r="1689" spans="1:8" x14ac:dyDescent="0.25">
      <c r="A1689" s="1">
        <v>8741</v>
      </c>
      <c r="B1689" t="s">
        <v>136</v>
      </c>
      <c r="C1689" s="6">
        <v>42103</v>
      </c>
      <c r="D1689" s="6">
        <v>42103</v>
      </c>
      <c r="E1689" t="s">
        <v>3</v>
      </c>
      <c r="F1689" s="19">
        <v>1</v>
      </c>
      <c r="G1689" s="20" t="str">
        <f>IF(AND($C1689&gt;=بحث!$G$7,$C1689&lt;=بحث!$G$8,$E1689=بحث!$I$7),$F1689,"")</f>
        <v/>
      </c>
      <c r="H1689" s="20" t="str">
        <f>IF(AND($C1689&gt;=بحث!$G$7,$C1689&lt;=بحث!$G$8,$E1689=بحث!$I$7),IF(SUMPRODUCT(($G$1:$G1688&lt;&gt;"")*($B$1:$B1688=$B1689))=0,MAX($H$1:$H1688)+1,""),"")</f>
        <v/>
      </c>
    </row>
    <row r="1690" spans="1:8" x14ac:dyDescent="0.25">
      <c r="A1690" s="1">
        <v>8224</v>
      </c>
      <c r="B1690" t="s">
        <v>204</v>
      </c>
      <c r="C1690" s="6">
        <v>42099</v>
      </c>
      <c r="D1690" s="6">
        <v>42099</v>
      </c>
      <c r="E1690" t="s">
        <v>3</v>
      </c>
      <c r="F1690" s="19">
        <v>1</v>
      </c>
      <c r="G1690" s="20" t="str">
        <f>IF(AND($C1690&gt;=بحث!$G$7,$C1690&lt;=بحث!$G$8,$E1690=بحث!$I$7),$F1690,"")</f>
        <v/>
      </c>
      <c r="H1690" s="20" t="str">
        <f>IF(AND($C1690&gt;=بحث!$G$7,$C1690&lt;=بحث!$G$8,$E1690=بحث!$I$7),IF(SUMPRODUCT(($G$1:$G1689&lt;&gt;"")*($B$1:$B1689=$B1690))=0,MAX($H$1:$H1689)+1,""),"")</f>
        <v/>
      </c>
    </row>
    <row r="1691" spans="1:8" x14ac:dyDescent="0.25">
      <c r="A1691" s="1">
        <v>8224</v>
      </c>
      <c r="B1691" t="s">
        <v>204</v>
      </c>
      <c r="C1691" s="6">
        <v>42074</v>
      </c>
      <c r="D1691" s="6">
        <v>42075</v>
      </c>
      <c r="E1691" t="s">
        <v>3</v>
      </c>
      <c r="F1691" s="19">
        <v>2</v>
      </c>
      <c r="G1691" s="20" t="str">
        <f>IF(AND($C1691&gt;=بحث!$G$7,$C1691&lt;=بحث!$G$8,$E1691=بحث!$I$7),$F1691,"")</f>
        <v/>
      </c>
      <c r="H1691" s="20" t="str">
        <f>IF(AND($C1691&gt;=بحث!$G$7,$C1691&lt;=بحث!$G$8,$E1691=بحث!$I$7),IF(SUMPRODUCT(($G$1:$G1690&lt;&gt;"")*($B$1:$B1690=$B1691))=0,MAX($H$1:$H1690)+1,""),"")</f>
        <v/>
      </c>
    </row>
    <row r="1692" spans="1:8" x14ac:dyDescent="0.25">
      <c r="A1692" s="1">
        <v>8224</v>
      </c>
      <c r="B1692" t="s">
        <v>204</v>
      </c>
      <c r="C1692" s="6">
        <v>42092</v>
      </c>
      <c r="D1692" s="6">
        <v>42092</v>
      </c>
      <c r="E1692" t="s">
        <v>0</v>
      </c>
      <c r="F1692" s="19">
        <v>1</v>
      </c>
      <c r="G1692" s="20" t="str">
        <f>IF(AND($C1692&gt;=بحث!$G$7,$C1692&lt;=بحث!$G$8,$E1692=بحث!$I$7),$F1692,"")</f>
        <v/>
      </c>
      <c r="H1692" s="20" t="str">
        <f>IF(AND($C1692&gt;=بحث!$G$7,$C1692&lt;=بحث!$G$8,$E1692=بحث!$I$7),IF(SUMPRODUCT(($G$1:$G1691&lt;&gt;"")*($B$1:$B1691=$B1692))=0,MAX($H$1:$H1691)+1,""),"")</f>
        <v/>
      </c>
    </row>
    <row r="1693" spans="1:8" x14ac:dyDescent="0.25">
      <c r="A1693" s="1">
        <v>8625</v>
      </c>
      <c r="B1693" t="s">
        <v>81</v>
      </c>
      <c r="C1693" s="6">
        <v>42117</v>
      </c>
      <c r="D1693" s="6">
        <v>42117</v>
      </c>
      <c r="E1693" t="s">
        <v>3</v>
      </c>
      <c r="F1693" s="19">
        <v>1</v>
      </c>
      <c r="G1693" s="20" t="str">
        <f>IF(AND($C1693&gt;=بحث!$G$7,$C1693&lt;=بحث!$G$8,$E1693=بحث!$I$7),$F1693,"")</f>
        <v/>
      </c>
      <c r="H1693" s="20" t="str">
        <f>IF(AND($C1693&gt;=بحث!$G$7,$C1693&lt;=بحث!$G$8,$E1693=بحث!$I$7),IF(SUMPRODUCT(($G$1:$G1692&lt;&gt;"")*($B$1:$B1692=$B1693))=0,MAX($H$1:$H1692)+1,""),"")</f>
        <v/>
      </c>
    </row>
    <row r="1694" spans="1:8" x14ac:dyDescent="0.25">
      <c r="A1694" s="1">
        <v>8625</v>
      </c>
      <c r="B1694" t="s">
        <v>81</v>
      </c>
      <c r="C1694" s="6">
        <v>42120</v>
      </c>
      <c r="D1694" s="6">
        <v>42121</v>
      </c>
      <c r="E1694" t="s">
        <v>3</v>
      </c>
      <c r="F1694" s="19">
        <v>2</v>
      </c>
      <c r="G1694" s="20" t="str">
        <f>IF(AND($C1694&gt;=بحث!$G$7,$C1694&lt;=بحث!$G$8,$E1694=بحث!$I$7),$F1694,"")</f>
        <v/>
      </c>
      <c r="H1694" s="20" t="str">
        <f>IF(AND($C1694&gt;=بحث!$G$7,$C1694&lt;=بحث!$G$8,$E1694=بحث!$I$7),IF(SUMPRODUCT(($G$1:$G1693&lt;&gt;"")*($B$1:$B1693=$B1694))=0,MAX($H$1:$H1693)+1,""),"")</f>
        <v/>
      </c>
    </row>
    <row r="1695" spans="1:8" x14ac:dyDescent="0.25">
      <c r="A1695" s="1">
        <v>8127</v>
      </c>
      <c r="B1695" t="s">
        <v>17</v>
      </c>
      <c r="C1695" s="6">
        <v>42113</v>
      </c>
      <c r="D1695" s="6">
        <v>42113</v>
      </c>
      <c r="E1695" t="s">
        <v>0</v>
      </c>
      <c r="F1695" s="19">
        <v>1</v>
      </c>
      <c r="G1695" s="20" t="str">
        <f>IF(AND($C1695&gt;=بحث!$G$7,$C1695&lt;=بحث!$G$8,$E1695=بحث!$I$7),$F1695,"")</f>
        <v/>
      </c>
      <c r="H1695" s="20" t="str">
        <f>IF(AND($C1695&gt;=بحث!$G$7,$C1695&lt;=بحث!$G$8,$E1695=بحث!$I$7),IF(SUMPRODUCT(($G$1:$G1694&lt;&gt;"")*($B$1:$B1694=$B1695))=0,MAX($H$1:$H1694)+1,""),"")</f>
        <v/>
      </c>
    </row>
    <row r="1696" spans="1:8" x14ac:dyDescent="0.25">
      <c r="A1696" s="1">
        <v>8127</v>
      </c>
      <c r="B1696" t="s">
        <v>17</v>
      </c>
      <c r="C1696" s="6">
        <v>42110</v>
      </c>
      <c r="D1696" s="6">
        <v>42110</v>
      </c>
      <c r="E1696" t="s">
        <v>0</v>
      </c>
      <c r="F1696" s="19">
        <v>1</v>
      </c>
      <c r="G1696" s="20" t="str">
        <f>IF(AND($C1696&gt;=بحث!$G$7,$C1696&lt;=بحث!$G$8,$E1696=بحث!$I$7),$F1696,"")</f>
        <v/>
      </c>
      <c r="H1696" s="20" t="str">
        <f>IF(AND($C1696&gt;=بحث!$G$7,$C1696&lt;=بحث!$G$8,$E1696=بحث!$I$7),IF(SUMPRODUCT(($G$1:$G1695&lt;&gt;"")*($B$1:$B1695=$B1696))=0,MAX($H$1:$H1695)+1,""),"")</f>
        <v/>
      </c>
    </row>
    <row r="1697" spans="1:8" x14ac:dyDescent="0.25">
      <c r="A1697" s="1">
        <v>8765</v>
      </c>
      <c r="B1697" t="s">
        <v>164</v>
      </c>
      <c r="C1697" s="6">
        <v>42108</v>
      </c>
      <c r="D1697" s="6">
        <v>42108</v>
      </c>
      <c r="E1697" t="s">
        <v>0</v>
      </c>
      <c r="F1697" s="19">
        <v>1</v>
      </c>
      <c r="G1697" s="20" t="str">
        <f>IF(AND($C1697&gt;=بحث!$G$7,$C1697&lt;=بحث!$G$8,$E1697=بحث!$I$7),$F1697,"")</f>
        <v/>
      </c>
      <c r="H1697" s="20" t="str">
        <f>IF(AND($C1697&gt;=بحث!$G$7,$C1697&lt;=بحث!$G$8,$E1697=بحث!$I$7),IF(SUMPRODUCT(($G$1:$G1696&lt;&gt;"")*($B$1:$B1696=$B1697))=0,MAX($H$1:$H1696)+1,""),"")</f>
        <v/>
      </c>
    </row>
    <row r="1698" spans="1:8" x14ac:dyDescent="0.25">
      <c r="A1698" s="1">
        <v>8775</v>
      </c>
      <c r="B1698" t="s">
        <v>74</v>
      </c>
      <c r="C1698" s="6">
        <v>42106</v>
      </c>
      <c r="D1698" s="6">
        <v>42106</v>
      </c>
      <c r="E1698" t="s">
        <v>0</v>
      </c>
      <c r="F1698" s="19">
        <v>1</v>
      </c>
      <c r="G1698" s="20" t="str">
        <f>IF(AND($C1698&gt;=بحث!$G$7,$C1698&lt;=بحث!$G$8,$E1698=بحث!$I$7),$F1698,"")</f>
        <v/>
      </c>
      <c r="H1698" s="20" t="str">
        <f>IF(AND($C1698&gt;=بحث!$G$7,$C1698&lt;=بحث!$G$8,$E1698=بحث!$I$7),IF(SUMPRODUCT(($G$1:$G1697&lt;&gt;"")*($B$1:$B1697=$B1698))=0,MAX($H$1:$H1697)+1,""),"")</f>
        <v/>
      </c>
    </row>
    <row r="1699" spans="1:8" x14ac:dyDescent="0.25">
      <c r="A1699" s="1">
        <v>8794</v>
      </c>
      <c r="B1699" t="s">
        <v>82</v>
      </c>
      <c r="C1699" s="6">
        <v>42108</v>
      </c>
      <c r="D1699" s="6">
        <v>42108</v>
      </c>
      <c r="E1699" t="s">
        <v>0</v>
      </c>
      <c r="F1699" s="19">
        <v>1</v>
      </c>
      <c r="G1699" s="20" t="str">
        <f>IF(AND($C1699&gt;=بحث!$G$7,$C1699&lt;=بحث!$G$8,$E1699=بحث!$I$7),$F1699,"")</f>
        <v/>
      </c>
      <c r="H1699" s="20" t="str">
        <f>IF(AND($C1699&gt;=بحث!$G$7,$C1699&lt;=بحث!$G$8,$E1699=بحث!$I$7),IF(SUMPRODUCT(($G$1:$G1698&lt;&gt;"")*($B$1:$B1698=$B1699))=0,MAX($H$1:$H1698)+1,""),"")</f>
        <v/>
      </c>
    </row>
    <row r="1700" spans="1:8" x14ac:dyDescent="0.25">
      <c r="A1700" s="1">
        <v>8793</v>
      </c>
      <c r="B1700" t="s">
        <v>485</v>
      </c>
      <c r="C1700" s="6">
        <v>42108</v>
      </c>
      <c r="D1700" s="6">
        <v>42108</v>
      </c>
      <c r="E1700" t="s">
        <v>3</v>
      </c>
      <c r="F1700" s="19">
        <v>1</v>
      </c>
      <c r="G1700" s="20" t="str">
        <f>IF(AND($C1700&gt;=بحث!$G$7,$C1700&lt;=بحث!$G$8,$E1700=بحث!$I$7),$F1700,"")</f>
        <v/>
      </c>
      <c r="H1700" s="20" t="str">
        <f>IF(AND($C1700&gt;=بحث!$G$7,$C1700&lt;=بحث!$G$8,$E1700=بحث!$I$7),IF(SUMPRODUCT(($G$1:$G1699&lt;&gt;"")*($B$1:$B1699=$B1700))=0,MAX($H$1:$H1699)+1,""),"")</f>
        <v/>
      </c>
    </row>
    <row r="1701" spans="1:8" x14ac:dyDescent="0.25">
      <c r="A1701">
        <v>8879</v>
      </c>
      <c r="B1701" t="s">
        <v>86</v>
      </c>
      <c r="C1701" s="6">
        <v>42102</v>
      </c>
      <c r="D1701" s="6">
        <v>42103</v>
      </c>
      <c r="E1701" t="s">
        <v>3</v>
      </c>
      <c r="F1701" s="19">
        <v>2</v>
      </c>
      <c r="G1701" s="20" t="str">
        <f>IF(AND($C1701&gt;=بحث!$G$7,$C1701&lt;=بحث!$G$8,$E1701=بحث!$I$7),$F1701,"")</f>
        <v/>
      </c>
      <c r="H1701" s="20" t="str">
        <f>IF(AND($C1701&gt;=بحث!$G$7,$C1701&lt;=بحث!$G$8,$E1701=بحث!$I$7),IF(SUMPRODUCT(($G$1:$G1700&lt;&gt;"")*($B$1:$B1700=$B1701))=0,MAX($H$1:$H1700)+1,""),"")</f>
        <v/>
      </c>
    </row>
    <row r="1702" spans="1:8" x14ac:dyDescent="0.25">
      <c r="A1702" s="1">
        <v>8304</v>
      </c>
      <c r="B1702" t="s">
        <v>14</v>
      </c>
      <c r="C1702" s="6">
        <v>42109</v>
      </c>
      <c r="D1702" s="6">
        <v>42110</v>
      </c>
      <c r="E1702" t="s">
        <v>0</v>
      </c>
      <c r="F1702" s="19">
        <v>2</v>
      </c>
      <c r="G1702" s="20" t="str">
        <f>IF(AND($C1702&gt;=بحث!$G$7,$C1702&lt;=بحث!$G$8,$E1702=بحث!$I$7),$F1702,"")</f>
        <v/>
      </c>
      <c r="H1702" s="20" t="str">
        <f>IF(AND($C1702&gt;=بحث!$G$7,$C1702&lt;=بحث!$G$8,$E1702=بحث!$I$7),IF(SUMPRODUCT(($G$1:$G1701&lt;&gt;"")*($B$1:$B1701=$B1702))=0,MAX($H$1:$H1701)+1,""),"")</f>
        <v/>
      </c>
    </row>
    <row r="1703" spans="1:8" x14ac:dyDescent="0.25">
      <c r="A1703" s="1">
        <v>8313</v>
      </c>
      <c r="B1703" t="s">
        <v>83</v>
      </c>
      <c r="C1703" s="6">
        <v>42106</v>
      </c>
      <c r="D1703" s="6">
        <v>42106</v>
      </c>
      <c r="E1703" t="s">
        <v>3</v>
      </c>
      <c r="F1703" s="19">
        <v>1</v>
      </c>
      <c r="G1703" s="20" t="str">
        <f>IF(AND($C1703&gt;=بحث!$G$7,$C1703&lt;=بحث!$G$8,$E1703=بحث!$I$7),$F1703,"")</f>
        <v/>
      </c>
      <c r="H1703" s="20" t="str">
        <f>IF(AND($C1703&gt;=بحث!$G$7,$C1703&lt;=بحث!$G$8,$E1703=بحث!$I$7),IF(SUMPRODUCT(($G$1:$G1702&lt;&gt;"")*($B$1:$B1702=$B1703))=0,MAX($H$1:$H1702)+1,""),"")</f>
        <v/>
      </c>
    </row>
    <row r="1704" spans="1:8" x14ac:dyDescent="0.25">
      <c r="A1704" s="1">
        <v>8780</v>
      </c>
      <c r="B1704" t="s">
        <v>215</v>
      </c>
      <c r="C1704" s="6">
        <v>42101</v>
      </c>
      <c r="D1704" s="6">
        <v>42101</v>
      </c>
      <c r="E1704" t="s">
        <v>0</v>
      </c>
      <c r="F1704" s="19">
        <v>1</v>
      </c>
      <c r="G1704" s="20" t="str">
        <f>IF(AND($C1704&gt;=بحث!$G$7,$C1704&lt;=بحث!$G$8,$E1704=بحث!$I$7),$F1704,"")</f>
        <v/>
      </c>
      <c r="H1704" s="20" t="str">
        <f>IF(AND($C1704&gt;=بحث!$G$7,$C1704&lt;=بحث!$G$8,$E1704=بحث!$I$7),IF(SUMPRODUCT(($G$1:$G1703&lt;&gt;"")*($B$1:$B1703=$B1704))=0,MAX($H$1:$H1703)+1,""),"")</f>
        <v/>
      </c>
    </row>
    <row r="1705" spans="1:8" x14ac:dyDescent="0.25">
      <c r="A1705" s="1">
        <v>8759</v>
      </c>
      <c r="B1705" t="s">
        <v>270</v>
      </c>
      <c r="C1705" s="6">
        <v>42113</v>
      </c>
      <c r="D1705" s="6">
        <v>42113</v>
      </c>
      <c r="E1705" t="s">
        <v>0</v>
      </c>
      <c r="F1705" s="19">
        <v>1</v>
      </c>
      <c r="G1705" s="20" t="str">
        <f>IF(AND($C1705&gt;=بحث!$G$7,$C1705&lt;=بحث!$G$8,$E1705=بحث!$I$7),$F1705,"")</f>
        <v/>
      </c>
      <c r="H1705" s="20" t="str">
        <f>IF(AND($C1705&gt;=بحث!$G$7,$C1705&lt;=بحث!$G$8,$E1705=بحث!$I$7),IF(SUMPRODUCT(($G$1:$G1704&lt;&gt;"")*($B$1:$B1704=$B1705))=0,MAX($H$1:$H1704)+1,""),"")</f>
        <v/>
      </c>
    </row>
    <row r="1706" spans="1:8" x14ac:dyDescent="0.25">
      <c r="A1706" s="1">
        <v>8757</v>
      </c>
      <c r="B1706" t="s">
        <v>75</v>
      </c>
      <c r="C1706" s="6">
        <v>42106</v>
      </c>
      <c r="D1706" s="6">
        <v>42106</v>
      </c>
      <c r="E1706" t="s">
        <v>0</v>
      </c>
      <c r="F1706" s="19">
        <v>1</v>
      </c>
      <c r="G1706" s="20" t="str">
        <f>IF(AND($C1706&gt;=بحث!$G$7,$C1706&lt;=بحث!$G$8,$E1706=بحث!$I$7),$F1706,"")</f>
        <v/>
      </c>
      <c r="H1706" s="20" t="str">
        <f>IF(AND($C1706&gt;=بحث!$G$7,$C1706&lt;=بحث!$G$8,$E1706=بحث!$I$7),IF(SUMPRODUCT(($G$1:$G1705&lt;&gt;"")*($B$1:$B1705=$B1706))=0,MAX($H$1:$H1705)+1,""),"")</f>
        <v/>
      </c>
    </row>
    <row r="1707" spans="1:8" x14ac:dyDescent="0.25">
      <c r="A1707" s="1">
        <v>8329</v>
      </c>
      <c r="B1707" t="s">
        <v>304</v>
      </c>
      <c r="C1707" s="6">
        <v>42082</v>
      </c>
      <c r="D1707" s="6">
        <v>42082</v>
      </c>
      <c r="E1707" t="s">
        <v>464</v>
      </c>
      <c r="F1707" s="19">
        <v>1</v>
      </c>
      <c r="G1707" s="20" t="str">
        <f>IF(AND($C1707&gt;=بحث!$G$7,$C1707&lt;=بحث!$G$8,$E1707=بحث!$I$7),$F1707,"")</f>
        <v/>
      </c>
      <c r="H1707" s="20" t="str">
        <f>IF(AND($C1707&gt;=بحث!$G$7,$C1707&lt;=بحث!$G$8,$E1707=بحث!$I$7),IF(SUMPRODUCT(($G$1:$G1706&lt;&gt;"")*($B$1:$B1706=$B1707))=0,MAX($H$1:$H1706)+1,""),"")</f>
        <v/>
      </c>
    </row>
    <row r="1708" spans="1:8" x14ac:dyDescent="0.25">
      <c r="A1708">
        <v>8892</v>
      </c>
      <c r="B1708" t="s">
        <v>24</v>
      </c>
      <c r="C1708" s="6">
        <v>42082</v>
      </c>
      <c r="D1708" s="6">
        <v>42082</v>
      </c>
      <c r="E1708" t="s">
        <v>464</v>
      </c>
      <c r="F1708" s="19">
        <v>1</v>
      </c>
      <c r="G1708" s="20" t="str">
        <f>IF(AND($C1708&gt;=بحث!$G$7,$C1708&lt;=بحث!$G$8,$E1708=بحث!$I$7),$F1708,"")</f>
        <v/>
      </c>
      <c r="H1708" s="20" t="str">
        <f>IF(AND($C1708&gt;=بحث!$G$7,$C1708&lt;=بحث!$G$8,$E1708=بحث!$I$7),IF(SUMPRODUCT(($G$1:$G1707&lt;&gt;"")*($B$1:$B1707=$B1708))=0,MAX($H$1:$H1707)+1,""),"")</f>
        <v/>
      </c>
    </row>
    <row r="1709" spans="1:8" x14ac:dyDescent="0.25">
      <c r="A1709">
        <v>8892</v>
      </c>
      <c r="B1709" t="s">
        <v>24</v>
      </c>
      <c r="C1709" s="6">
        <v>42094</v>
      </c>
      <c r="D1709" s="6">
        <v>42094</v>
      </c>
      <c r="E1709" t="s">
        <v>464</v>
      </c>
      <c r="F1709" s="19">
        <v>1</v>
      </c>
      <c r="G1709" s="20" t="str">
        <f>IF(AND($C1709&gt;=بحث!$G$7,$C1709&lt;=بحث!$G$8,$E1709=بحث!$I$7),$F1709,"")</f>
        <v/>
      </c>
      <c r="H1709" s="20" t="str">
        <f>IF(AND($C1709&gt;=بحث!$G$7,$C1709&lt;=بحث!$G$8,$E1709=بحث!$I$7),IF(SUMPRODUCT(($G$1:$G1708&lt;&gt;"")*($B$1:$B1708=$B1709))=0,MAX($H$1:$H1708)+1,""),"")</f>
        <v/>
      </c>
    </row>
    <row r="1710" spans="1:8" x14ac:dyDescent="0.25">
      <c r="A1710" s="1">
        <v>8831</v>
      </c>
      <c r="B1710" t="s">
        <v>25</v>
      </c>
      <c r="C1710" s="6">
        <v>42099</v>
      </c>
      <c r="D1710" s="6">
        <v>42099</v>
      </c>
      <c r="E1710" t="s">
        <v>464</v>
      </c>
      <c r="F1710" s="19">
        <v>1</v>
      </c>
      <c r="G1710" s="20" t="str">
        <f>IF(AND($C1710&gt;=بحث!$G$7,$C1710&lt;=بحث!$G$8,$E1710=بحث!$I$7),$F1710,"")</f>
        <v/>
      </c>
      <c r="H1710" s="20" t="str">
        <f>IF(AND($C1710&gt;=بحث!$G$7,$C1710&lt;=بحث!$G$8,$E1710=بحث!$I$7),IF(SUMPRODUCT(($G$1:$G1709&lt;&gt;"")*($B$1:$B1709=$B1710))=0,MAX($H$1:$H1709)+1,""),"")</f>
        <v/>
      </c>
    </row>
    <row r="1711" spans="1:8" x14ac:dyDescent="0.25">
      <c r="A1711" s="1">
        <v>8639</v>
      </c>
      <c r="B1711" t="s">
        <v>224</v>
      </c>
      <c r="C1711" s="6">
        <v>42110</v>
      </c>
      <c r="D1711" s="6">
        <v>42110</v>
      </c>
      <c r="E1711" t="s">
        <v>3</v>
      </c>
      <c r="F1711" s="19">
        <v>1</v>
      </c>
      <c r="G1711" s="20" t="str">
        <f>IF(AND($C1711&gt;=بحث!$G$7,$C1711&lt;=بحث!$G$8,$E1711=بحث!$I$7),$F1711,"")</f>
        <v/>
      </c>
      <c r="H1711" s="20" t="str">
        <f>IF(AND($C1711&gt;=بحث!$G$7,$C1711&lt;=بحث!$G$8,$E1711=بحث!$I$7),IF(SUMPRODUCT(($G$1:$G1710&lt;&gt;"")*($B$1:$B1710=$B1711))=0,MAX($H$1:$H1710)+1,""),"")</f>
        <v/>
      </c>
    </row>
    <row r="1712" spans="1:8" x14ac:dyDescent="0.25">
      <c r="A1712">
        <v>8877</v>
      </c>
      <c r="B1712" t="s">
        <v>70</v>
      </c>
      <c r="C1712" s="6">
        <v>42108</v>
      </c>
      <c r="D1712" s="6">
        <v>42108</v>
      </c>
      <c r="E1712" t="s">
        <v>6</v>
      </c>
      <c r="F1712" s="19">
        <v>1</v>
      </c>
      <c r="G1712" s="20" t="str">
        <f>IF(AND($C1712&gt;=بحث!$G$7,$C1712&lt;=بحث!$G$8,$E1712=بحث!$I$7),$F1712,"")</f>
        <v/>
      </c>
      <c r="H1712" s="20" t="str">
        <f>IF(AND($C1712&gt;=بحث!$G$7,$C1712&lt;=بحث!$G$8,$E1712=بحث!$I$7),IF(SUMPRODUCT(($G$1:$G1711&lt;&gt;"")*($B$1:$B1711=$B1712))=0,MAX($H$1:$H1711)+1,""),"")</f>
        <v/>
      </c>
    </row>
    <row r="1713" spans="1:8" x14ac:dyDescent="0.25">
      <c r="A1713">
        <v>8877</v>
      </c>
      <c r="B1713" t="s">
        <v>70</v>
      </c>
      <c r="C1713" s="6">
        <v>42110</v>
      </c>
      <c r="D1713" s="6">
        <v>42110</v>
      </c>
      <c r="E1713" t="s">
        <v>6</v>
      </c>
      <c r="F1713" s="19">
        <v>1</v>
      </c>
      <c r="G1713" s="20" t="str">
        <f>IF(AND($C1713&gt;=بحث!$G$7,$C1713&lt;=بحث!$G$8,$E1713=بحث!$I$7),$F1713,"")</f>
        <v/>
      </c>
      <c r="H1713" s="20" t="str">
        <f>IF(AND($C1713&gt;=بحث!$G$7,$C1713&lt;=بحث!$G$8,$E1713=بحث!$I$7),IF(SUMPRODUCT(($G$1:$G1712&lt;&gt;"")*($B$1:$B1712=$B1713))=0,MAX($H$1:$H1712)+1,""),"")</f>
        <v/>
      </c>
    </row>
    <row r="1714" spans="1:8" x14ac:dyDescent="0.25">
      <c r="A1714" s="1">
        <v>8762</v>
      </c>
      <c r="B1714" t="s">
        <v>268</v>
      </c>
      <c r="C1714" s="6">
        <v>42110</v>
      </c>
      <c r="D1714" s="6">
        <v>42110</v>
      </c>
      <c r="E1714" t="s">
        <v>0</v>
      </c>
      <c r="F1714" s="19">
        <v>1</v>
      </c>
      <c r="G1714" s="20" t="str">
        <f>IF(AND($C1714&gt;=بحث!$G$7,$C1714&lt;=بحث!$G$8,$E1714=بحث!$I$7),$F1714,"")</f>
        <v/>
      </c>
      <c r="H1714" s="20" t="str">
        <f>IF(AND($C1714&gt;=بحث!$G$7,$C1714&lt;=بحث!$G$8,$E1714=بحث!$I$7),IF(SUMPRODUCT(($G$1:$G1713&lt;&gt;"")*($B$1:$B1713=$B1714))=0,MAX($H$1:$H1713)+1,""),"")</f>
        <v/>
      </c>
    </row>
    <row r="1715" spans="1:8" x14ac:dyDescent="0.25">
      <c r="A1715">
        <v>8860</v>
      </c>
      <c r="B1715" t="s">
        <v>178</v>
      </c>
      <c r="C1715" s="6">
        <v>42110</v>
      </c>
      <c r="D1715" s="6">
        <v>42110</v>
      </c>
      <c r="E1715" t="s">
        <v>0</v>
      </c>
      <c r="F1715" s="19">
        <v>1</v>
      </c>
      <c r="G1715" s="20" t="str">
        <f>IF(AND($C1715&gt;=بحث!$G$7,$C1715&lt;=بحث!$G$8,$E1715=بحث!$I$7),$F1715,"")</f>
        <v/>
      </c>
      <c r="H1715" s="20" t="str">
        <f>IF(AND($C1715&gt;=بحث!$G$7,$C1715&lt;=بحث!$G$8,$E1715=بحث!$I$7),IF(SUMPRODUCT(($G$1:$G1714&lt;&gt;"")*($B$1:$B1714=$B1715))=0,MAX($H$1:$H1714)+1,""),"")</f>
        <v/>
      </c>
    </row>
    <row r="1716" spans="1:8" x14ac:dyDescent="0.25">
      <c r="A1716" s="1">
        <v>8617</v>
      </c>
      <c r="B1716" t="s">
        <v>487</v>
      </c>
      <c r="C1716" s="6">
        <v>42110</v>
      </c>
      <c r="D1716" s="6">
        <v>42110</v>
      </c>
      <c r="E1716" t="s">
        <v>475</v>
      </c>
      <c r="F1716" s="19">
        <v>1</v>
      </c>
      <c r="G1716" s="20" t="str">
        <f>IF(AND($C1716&gt;=بحث!$G$7,$C1716&lt;=بحث!$G$8,$E1716=بحث!$I$7),$F1716,"")</f>
        <v/>
      </c>
      <c r="H1716" s="20" t="str">
        <f>IF(AND($C1716&gt;=بحث!$G$7,$C1716&lt;=بحث!$G$8,$E1716=بحث!$I$7),IF(SUMPRODUCT(($G$1:$G1715&lt;&gt;"")*($B$1:$B1715=$B1716))=0,MAX($H$1:$H1715)+1,""),"")</f>
        <v/>
      </c>
    </row>
    <row r="1717" spans="1:8" x14ac:dyDescent="0.25">
      <c r="A1717" s="1">
        <v>8324</v>
      </c>
      <c r="B1717" t="s">
        <v>73</v>
      </c>
      <c r="C1717" s="6">
        <v>42113</v>
      </c>
      <c r="D1717" s="6">
        <v>42113</v>
      </c>
      <c r="E1717" t="s">
        <v>0</v>
      </c>
      <c r="F1717" s="19">
        <v>1</v>
      </c>
      <c r="G1717" s="20" t="str">
        <f>IF(AND($C1717&gt;=بحث!$G$7,$C1717&lt;=بحث!$G$8,$E1717=بحث!$I$7),$F1717,"")</f>
        <v/>
      </c>
      <c r="H1717" s="20" t="str">
        <f>IF(AND($C1717&gt;=بحث!$G$7,$C1717&lt;=بحث!$G$8,$E1717=بحث!$I$7),IF(SUMPRODUCT(($G$1:$G1716&lt;&gt;"")*($B$1:$B1716=$B1717))=0,MAX($H$1:$H1716)+1,""),"")</f>
        <v/>
      </c>
    </row>
    <row r="1718" spans="1:8" x14ac:dyDescent="0.25">
      <c r="A1718" s="1">
        <v>8324</v>
      </c>
      <c r="B1718" t="s">
        <v>73</v>
      </c>
      <c r="C1718" s="6">
        <v>42103</v>
      </c>
      <c r="D1718" s="6">
        <v>42103</v>
      </c>
      <c r="E1718" t="s">
        <v>0</v>
      </c>
      <c r="F1718" s="19">
        <v>1</v>
      </c>
      <c r="G1718" s="20" t="str">
        <f>IF(AND($C1718&gt;=بحث!$G$7,$C1718&lt;=بحث!$G$8,$E1718=بحث!$I$7),$F1718,"")</f>
        <v/>
      </c>
      <c r="H1718" s="20" t="str">
        <f>IF(AND($C1718&gt;=بحث!$G$7,$C1718&lt;=بحث!$G$8,$E1718=بحث!$I$7),IF(SUMPRODUCT(($G$1:$G1717&lt;&gt;"")*($B$1:$B1717=$B1718))=0,MAX($H$1:$H1717)+1,""),"")</f>
        <v/>
      </c>
    </row>
    <row r="1719" spans="1:8" x14ac:dyDescent="0.25">
      <c r="A1719" s="1">
        <v>8686</v>
      </c>
      <c r="B1719" t="s">
        <v>111</v>
      </c>
      <c r="C1719" s="6">
        <v>42106</v>
      </c>
      <c r="D1719" s="6">
        <v>42106</v>
      </c>
      <c r="E1719" t="s">
        <v>0</v>
      </c>
      <c r="F1719" s="19">
        <v>1</v>
      </c>
      <c r="G1719" s="20" t="str">
        <f>IF(AND($C1719&gt;=بحث!$G$7,$C1719&lt;=بحث!$G$8,$E1719=بحث!$I$7),$F1719,"")</f>
        <v/>
      </c>
      <c r="H1719" s="20" t="str">
        <f>IF(AND($C1719&gt;=بحث!$G$7,$C1719&lt;=بحث!$G$8,$E1719=بحث!$I$7),IF(SUMPRODUCT(($G$1:$G1718&lt;&gt;"")*($B$1:$B1718=$B1719))=0,MAX($H$1:$H1718)+1,""),"")</f>
        <v/>
      </c>
    </row>
    <row r="1720" spans="1:8" x14ac:dyDescent="0.25">
      <c r="A1720" s="1">
        <v>8656</v>
      </c>
      <c r="B1720" t="s">
        <v>33</v>
      </c>
      <c r="C1720" s="6">
        <v>42108</v>
      </c>
      <c r="D1720" s="6">
        <v>42108</v>
      </c>
      <c r="E1720" t="s">
        <v>0</v>
      </c>
      <c r="F1720" s="19">
        <v>1</v>
      </c>
      <c r="G1720" s="20" t="str">
        <f>IF(AND($C1720&gt;=بحث!$G$7,$C1720&lt;=بحث!$G$8,$E1720=بحث!$I$7),$F1720,"")</f>
        <v/>
      </c>
      <c r="H1720" s="20" t="str">
        <f>IF(AND($C1720&gt;=بحث!$G$7,$C1720&lt;=بحث!$G$8,$E1720=بحث!$I$7),IF(SUMPRODUCT(($G$1:$G1719&lt;&gt;"")*($B$1:$B1719=$B1720))=0,MAX($H$1:$H1719)+1,""),"")</f>
        <v/>
      </c>
    </row>
    <row r="1721" spans="1:8" x14ac:dyDescent="0.25">
      <c r="A1721" s="1">
        <v>8654</v>
      </c>
      <c r="B1721" t="s">
        <v>115</v>
      </c>
      <c r="C1721" s="6">
        <v>42108</v>
      </c>
      <c r="D1721" s="6">
        <v>42108</v>
      </c>
      <c r="E1721" t="s">
        <v>0</v>
      </c>
      <c r="F1721" s="19">
        <v>1</v>
      </c>
      <c r="G1721" s="20" t="str">
        <f>IF(AND($C1721&gt;=بحث!$G$7,$C1721&lt;=بحث!$G$8,$E1721=بحث!$I$7),$F1721,"")</f>
        <v/>
      </c>
      <c r="H1721" s="20" t="str">
        <f>IF(AND($C1721&gt;=بحث!$G$7,$C1721&lt;=بحث!$G$8,$E1721=بحث!$I$7),IF(SUMPRODUCT(($G$1:$G1720&lt;&gt;"")*($B$1:$B1720=$B1721))=0,MAX($H$1:$H1720)+1,""),"")</f>
        <v/>
      </c>
    </row>
    <row r="1722" spans="1:8" x14ac:dyDescent="0.25">
      <c r="A1722" s="1">
        <v>8644</v>
      </c>
      <c r="B1722" t="s">
        <v>30</v>
      </c>
      <c r="C1722" s="6">
        <v>42110</v>
      </c>
      <c r="D1722" s="6">
        <v>42110</v>
      </c>
      <c r="E1722" t="s">
        <v>0</v>
      </c>
      <c r="F1722" s="19">
        <v>1</v>
      </c>
      <c r="G1722" s="20" t="str">
        <f>IF(AND($C1722&gt;=بحث!$G$7,$C1722&lt;=بحث!$G$8,$E1722=بحث!$I$7),$F1722,"")</f>
        <v/>
      </c>
      <c r="H1722" s="20" t="str">
        <f>IF(AND($C1722&gt;=بحث!$G$7,$C1722&lt;=بحث!$G$8,$E1722=بحث!$I$7),IF(SUMPRODUCT(($G$1:$G1721&lt;&gt;"")*($B$1:$B1721=$B1722))=0,MAX($H$1:$H1721)+1,""),"")</f>
        <v/>
      </c>
    </row>
    <row r="1723" spans="1:8" x14ac:dyDescent="0.25">
      <c r="A1723" s="1">
        <v>8648</v>
      </c>
      <c r="B1723" t="s">
        <v>114</v>
      </c>
      <c r="C1723" s="6">
        <v>42108</v>
      </c>
      <c r="D1723" s="6">
        <v>42108</v>
      </c>
      <c r="E1723" t="s">
        <v>0</v>
      </c>
      <c r="F1723" s="19">
        <v>1</v>
      </c>
      <c r="G1723" s="20" t="str">
        <f>IF(AND($C1723&gt;=بحث!$G$7,$C1723&lt;=بحث!$G$8,$E1723=بحث!$I$7),$F1723,"")</f>
        <v/>
      </c>
      <c r="H1723" s="20" t="str">
        <f>IF(AND($C1723&gt;=بحث!$G$7,$C1723&lt;=بحث!$G$8,$E1723=بحث!$I$7),IF(SUMPRODUCT(($G$1:$G1722&lt;&gt;"")*($B$1:$B1722=$B1723))=0,MAX($H$1:$H1722)+1,""),"")</f>
        <v/>
      </c>
    </row>
    <row r="1724" spans="1:8" x14ac:dyDescent="0.25">
      <c r="A1724">
        <v>8859</v>
      </c>
      <c r="B1724" t="s">
        <v>113</v>
      </c>
      <c r="C1724" s="6">
        <v>42109</v>
      </c>
      <c r="D1724" s="6">
        <v>42110</v>
      </c>
      <c r="E1724" t="s">
        <v>0</v>
      </c>
      <c r="F1724" s="19">
        <v>2</v>
      </c>
      <c r="G1724" s="20" t="str">
        <f>IF(AND($C1724&gt;=بحث!$G$7,$C1724&lt;=بحث!$G$8,$E1724=بحث!$I$7),$F1724,"")</f>
        <v/>
      </c>
      <c r="H1724" s="20" t="str">
        <f>IF(AND($C1724&gt;=بحث!$G$7,$C1724&lt;=بحث!$G$8,$E1724=بحث!$I$7),IF(SUMPRODUCT(($G$1:$G1723&lt;&gt;"")*($B$1:$B1723=$B1724))=0,MAX($H$1:$H1723)+1,""),"")</f>
        <v/>
      </c>
    </row>
    <row r="1725" spans="1:8" x14ac:dyDescent="0.25">
      <c r="A1725">
        <v>8890</v>
      </c>
      <c r="B1725" t="s">
        <v>264</v>
      </c>
      <c r="C1725" s="6">
        <v>42108</v>
      </c>
      <c r="D1725" s="6">
        <v>42108</v>
      </c>
      <c r="E1725" t="s">
        <v>0</v>
      </c>
      <c r="F1725" s="19">
        <v>1</v>
      </c>
      <c r="G1725" s="20" t="str">
        <f>IF(AND($C1725&gt;=بحث!$G$7,$C1725&lt;=بحث!$G$8,$E1725=بحث!$I$7),$F1725,"")</f>
        <v/>
      </c>
      <c r="H1725" s="20" t="str">
        <f>IF(AND($C1725&gt;=بحث!$G$7,$C1725&lt;=بحث!$G$8,$E1725=بحث!$I$7),IF(SUMPRODUCT(($G$1:$G1724&lt;&gt;"")*($B$1:$B1724=$B1725))=0,MAX($H$1:$H1724)+1,""),"")</f>
        <v/>
      </c>
    </row>
    <row r="1726" spans="1:8" x14ac:dyDescent="0.25">
      <c r="A1726" s="1">
        <v>8646</v>
      </c>
      <c r="B1726" t="s">
        <v>196</v>
      </c>
      <c r="C1726" s="6">
        <v>42106</v>
      </c>
      <c r="D1726" s="6">
        <v>42106</v>
      </c>
      <c r="E1726" t="s">
        <v>0</v>
      </c>
      <c r="F1726" s="19">
        <v>1</v>
      </c>
      <c r="G1726" s="20" t="str">
        <f>IF(AND($C1726&gt;=بحث!$G$7,$C1726&lt;=بحث!$G$8,$E1726=بحث!$I$7),$F1726,"")</f>
        <v/>
      </c>
      <c r="H1726" s="20" t="str">
        <f>IF(AND($C1726&gt;=بحث!$G$7,$C1726&lt;=بحث!$G$8,$E1726=بحث!$I$7),IF(SUMPRODUCT(($G$1:$G1725&lt;&gt;"")*($B$1:$B1725=$B1726))=0,MAX($H$1:$H1725)+1,""),"")</f>
        <v/>
      </c>
    </row>
    <row r="1727" spans="1:8" x14ac:dyDescent="0.25">
      <c r="A1727" s="1">
        <v>8762</v>
      </c>
      <c r="B1727" t="s">
        <v>268</v>
      </c>
      <c r="C1727" s="6">
        <v>42108</v>
      </c>
      <c r="D1727" s="6">
        <v>42108</v>
      </c>
      <c r="E1727" t="s">
        <v>0</v>
      </c>
      <c r="F1727" s="19">
        <v>1</v>
      </c>
      <c r="G1727" s="20" t="str">
        <f>IF(AND($C1727&gt;=بحث!$G$7,$C1727&lt;=بحث!$G$8,$E1727=بحث!$I$7),$F1727,"")</f>
        <v/>
      </c>
      <c r="H1727" s="20" t="str">
        <f>IF(AND($C1727&gt;=بحث!$G$7,$C1727&lt;=بحث!$G$8,$E1727=بحث!$I$7),IF(SUMPRODUCT(($G$1:$G1726&lt;&gt;"")*($B$1:$B1726=$B1727))=0,MAX($H$1:$H1726)+1,""),"")</f>
        <v/>
      </c>
    </row>
    <row r="1728" spans="1:8" x14ac:dyDescent="0.25">
      <c r="A1728" s="1">
        <v>8656</v>
      </c>
      <c r="B1728" t="s">
        <v>33</v>
      </c>
      <c r="C1728" s="6">
        <v>42106</v>
      </c>
      <c r="D1728" s="6">
        <v>42106</v>
      </c>
      <c r="E1728" t="s">
        <v>0</v>
      </c>
      <c r="F1728" s="19">
        <v>0</v>
      </c>
      <c r="G1728" s="20" t="str">
        <f>IF(AND($C1728&gt;=بحث!$G$7,$C1728&lt;=بحث!$G$8,$E1728=بحث!$I$7),$F1728,"")</f>
        <v/>
      </c>
      <c r="H1728" s="20" t="str">
        <f>IF(AND($C1728&gt;=بحث!$G$7,$C1728&lt;=بحث!$G$8,$E1728=بحث!$I$7),IF(SUMPRODUCT(($G$1:$G1727&lt;&gt;"")*($B$1:$B1727=$B1728))=0,MAX($H$1:$H1727)+1,""),"")</f>
        <v/>
      </c>
    </row>
    <row r="1729" spans="1:8" x14ac:dyDescent="0.25">
      <c r="A1729" s="1">
        <v>8303</v>
      </c>
      <c r="B1729" t="s">
        <v>40</v>
      </c>
      <c r="C1729" s="6">
        <v>42101</v>
      </c>
      <c r="D1729" s="6">
        <v>42101</v>
      </c>
      <c r="E1729" t="s">
        <v>0</v>
      </c>
      <c r="F1729" s="19">
        <v>1</v>
      </c>
      <c r="G1729" s="20" t="str">
        <f>IF(AND($C1729&gt;=بحث!$G$7,$C1729&lt;=بحث!$G$8,$E1729=بحث!$I$7),$F1729,"")</f>
        <v/>
      </c>
      <c r="H1729" s="20" t="str">
        <f>IF(AND($C1729&gt;=بحث!$G$7,$C1729&lt;=بحث!$G$8,$E1729=بحث!$I$7),IF(SUMPRODUCT(($G$1:$G1728&lt;&gt;"")*($B$1:$B1728=$B1729))=0,MAX($H$1:$H1728)+1,""),"")</f>
        <v/>
      </c>
    </row>
    <row r="1730" spans="1:8" x14ac:dyDescent="0.25">
      <c r="A1730" s="1">
        <v>8655</v>
      </c>
      <c r="B1730" t="s">
        <v>112</v>
      </c>
      <c r="C1730" s="6">
        <v>42103</v>
      </c>
      <c r="D1730" s="6">
        <v>42103</v>
      </c>
      <c r="E1730" t="s">
        <v>0</v>
      </c>
      <c r="F1730" s="19">
        <v>1</v>
      </c>
      <c r="G1730" s="20" t="str">
        <f>IF(AND($C1730&gt;=بحث!$G$7,$C1730&lt;=بحث!$G$8,$E1730=بحث!$I$7),$F1730,"")</f>
        <v/>
      </c>
      <c r="H1730" s="20" t="str">
        <f>IF(AND($C1730&gt;=بحث!$G$7,$C1730&lt;=بحث!$G$8,$E1730=بحث!$I$7),IF(SUMPRODUCT(($G$1:$G1729&lt;&gt;"")*($B$1:$B1729=$B1730))=0,MAX($H$1:$H1729)+1,""),"")</f>
        <v/>
      </c>
    </row>
    <row r="1731" spans="1:8" x14ac:dyDescent="0.25">
      <c r="A1731" s="1">
        <v>8303</v>
      </c>
      <c r="B1731" t="s">
        <v>40</v>
      </c>
      <c r="C1731" s="6">
        <v>42103</v>
      </c>
      <c r="D1731" s="6">
        <v>42103</v>
      </c>
      <c r="E1731" t="s">
        <v>0</v>
      </c>
      <c r="F1731" s="19">
        <v>1</v>
      </c>
      <c r="G1731" s="20" t="str">
        <f>IF(AND($C1731&gt;=بحث!$G$7,$C1731&lt;=بحث!$G$8,$E1731=بحث!$I$7),$F1731,"")</f>
        <v/>
      </c>
      <c r="H1731" s="20" t="str">
        <f>IF(AND($C1731&gt;=بحث!$G$7,$C1731&lt;=بحث!$G$8,$E1731=بحث!$I$7),IF(SUMPRODUCT(($G$1:$G1730&lt;&gt;"")*($B$1:$B1730=$B1731))=0,MAX($H$1:$H1730)+1,""),"")</f>
        <v/>
      </c>
    </row>
    <row r="1732" spans="1:8" x14ac:dyDescent="0.25">
      <c r="A1732" s="1">
        <v>8754</v>
      </c>
      <c r="B1732" t="s">
        <v>252</v>
      </c>
      <c r="C1732" s="6">
        <v>42106</v>
      </c>
      <c r="D1732" s="6">
        <v>42106</v>
      </c>
      <c r="E1732" t="s">
        <v>0</v>
      </c>
      <c r="F1732" s="19">
        <v>1</v>
      </c>
      <c r="G1732" s="20" t="str">
        <f>IF(AND($C1732&gt;=بحث!$G$7,$C1732&lt;=بحث!$G$8,$E1732=بحث!$I$7),$F1732,"")</f>
        <v/>
      </c>
      <c r="H1732" s="20" t="str">
        <f>IF(AND($C1732&gt;=بحث!$G$7,$C1732&lt;=بحث!$G$8,$E1732=بحث!$I$7),IF(SUMPRODUCT(($G$1:$G1731&lt;&gt;"")*($B$1:$B1731=$B1732))=0,MAX($H$1:$H1731)+1,""),"")</f>
        <v/>
      </c>
    </row>
    <row r="1733" spans="1:8" x14ac:dyDescent="0.25">
      <c r="A1733" s="1">
        <v>8654</v>
      </c>
      <c r="B1733" t="s">
        <v>115</v>
      </c>
      <c r="C1733" s="6">
        <v>42106</v>
      </c>
      <c r="D1733" s="6">
        <v>42106</v>
      </c>
      <c r="E1733" t="s">
        <v>0</v>
      </c>
      <c r="F1733" s="19">
        <v>1</v>
      </c>
      <c r="G1733" s="20" t="str">
        <f>IF(AND($C1733&gt;=بحث!$G$7,$C1733&lt;=بحث!$G$8,$E1733=بحث!$I$7),$F1733,"")</f>
        <v/>
      </c>
      <c r="H1733" s="20" t="str">
        <f>IF(AND($C1733&gt;=بحث!$G$7,$C1733&lt;=بحث!$G$8,$E1733=بحث!$I$7),IF(SUMPRODUCT(($G$1:$G1732&lt;&gt;"")*($B$1:$B1732=$B1733))=0,MAX($H$1:$H1732)+1,""),"")</f>
        <v/>
      </c>
    </row>
    <row r="1734" spans="1:8" x14ac:dyDescent="0.25">
      <c r="A1734" s="1">
        <v>8692</v>
      </c>
      <c r="B1734" t="s">
        <v>108</v>
      </c>
      <c r="C1734" s="6">
        <v>42106</v>
      </c>
      <c r="D1734" s="6">
        <v>42106</v>
      </c>
      <c r="E1734" t="s">
        <v>3</v>
      </c>
      <c r="F1734" s="19">
        <v>1</v>
      </c>
      <c r="G1734" s="20" t="str">
        <f>IF(AND($C1734&gt;=بحث!$G$7,$C1734&lt;=بحث!$G$8,$E1734=بحث!$I$7),$F1734,"")</f>
        <v/>
      </c>
      <c r="H1734" s="20" t="str">
        <f>IF(AND($C1734&gt;=بحث!$G$7,$C1734&lt;=بحث!$G$8,$E1734=بحث!$I$7),IF(SUMPRODUCT(($G$1:$G1733&lt;&gt;"")*($B$1:$B1733=$B1734))=0,MAX($H$1:$H1733)+1,""),"")</f>
        <v/>
      </c>
    </row>
    <row r="1735" spans="1:8" x14ac:dyDescent="0.25">
      <c r="A1735" s="1">
        <v>8657</v>
      </c>
      <c r="B1735" t="s">
        <v>116</v>
      </c>
      <c r="C1735" s="6">
        <v>42106</v>
      </c>
      <c r="D1735" s="6">
        <v>42106</v>
      </c>
      <c r="E1735" t="s">
        <v>0</v>
      </c>
      <c r="F1735" s="19">
        <v>1</v>
      </c>
      <c r="G1735" s="20" t="str">
        <f>IF(AND($C1735&gt;=بحث!$G$7,$C1735&lt;=بحث!$G$8,$E1735=بحث!$I$7),$F1735,"")</f>
        <v/>
      </c>
      <c r="H1735" s="20" t="str">
        <f>IF(AND($C1735&gt;=بحث!$G$7,$C1735&lt;=بحث!$G$8,$E1735=بحث!$I$7),IF(SUMPRODUCT(($G$1:$G1734&lt;&gt;"")*($B$1:$B1734=$B1735))=0,MAX($H$1:$H1734)+1,""),"")</f>
        <v/>
      </c>
    </row>
    <row r="1736" spans="1:8" x14ac:dyDescent="0.25">
      <c r="A1736" s="1">
        <v>8264</v>
      </c>
      <c r="B1736" t="s">
        <v>99</v>
      </c>
      <c r="C1736" s="6">
        <v>42106</v>
      </c>
      <c r="D1736" s="6">
        <v>42106</v>
      </c>
      <c r="E1736" t="s">
        <v>475</v>
      </c>
      <c r="F1736" s="19">
        <v>1</v>
      </c>
      <c r="G1736" s="20" t="str">
        <f>IF(AND($C1736&gt;=بحث!$G$7,$C1736&lt;=بحث!$G$8,$E1736=بحث!$I$7),$F1736,"")</f>
        <v/>
      </c>
      <c r="H1736" s="20" t="str">
        <f>IF(AND($C1736&gt;=بحث!$G$7,$C1736&lt;=بحث!$G$8,$E1736=بحث!$I$7),IF(SUMPRODUCT(($G$1:$G1735&lt;&gt;"")*($B$1:$B1735=$B1736))=0,MAX($H$1:$H1735)+1,""),"")</f>
        <v/>
      </c>
    </row>
    <row r="1737" spans="1:8" x14ac:dyDescent="0.25">
      <c r="A1737" s="1">
        <v>8651</v>
      </c>
      <c r="B1737" t="s">
        <v>130</v>
      </c>
      <c r="C1737" s="6">
        <v>42106</v>
      </c>
      <c r="D1737" s="6">
        <v>42106</v>
      </c>
      <c r="E1737" t="s">
        <v>0</v>
      </c>
      <c r="F1737" s="19">
        <v>1</v>
      </c>
      <c r="G1737" s="20" t="str">
        <f>IF(AND($C1737&gt;=بحث!$G$7,$C1737&lt;=بحث!$G$8,$E1737=بحث!$I$7),$F1737,"")</f>
        <v/>
      </c>
      <c r="H1737" s="20" t="str">
        <f>IF(AND($C1737&gt;=بحث!$G$7,$C1737&lt;=بحث!$G$8,$E1737=بحث!$I$7),IF(SUMPRODUCT(($G$1:$G1736&lt;&gt;"")*($B$1:$B1736=$B1737))=0,MAX($H$1:$H1736)+1,""),"")</f>
        <v/>
      </c>
    </row>
    <row r="1738" spans="1:8" x14ac:dyDescent="0.25">
      <c r="A1738" s="1">
        <v>8655</v>
      </c>
      <c r="B1738" t="s">
        <v>112</v>
      </c>
      <c r="C1738" s="6">
        <v>42122</v>
      </c>
      <c r="D1738" s="6">
        <v>42144</v>
      </c>
      <c r="E1738" t="s">
        <v>0</v>
      </c>
      <c r="F1738" s="19">
        <v>7</v>
      </c>
      <c r="G1738" s="20" t="str">
        <f>IF(AND($C1738&gt;=بحث!$G$7,$C1738&lt;=بحث!$G$8,$E1738=بحث!$I$7),$F1738,"")</f>
        <v/>
      </c>
      <c r="H1738" s="20" t="str">
        <f>IF(AND($C1738&gt;=بحث!$G$7,$C1738&lt;=بحث!$G$8,$E1738=بحث!$I$7),IF(SUMPRODUCT(($G$1:$G1737&lt;&gt;"")*($B$1:$B1737=$B1738))=0,MAX($H$1:$H1737)+1,""),"")</f>
        <v/>
      </c>
    </row>
    <row r="1739" spans="1:8" x14ac:dyDescent="0.25">
      <c r="A1739" s="1">
        <v>8699</v>
      </c>
      <c r="B1739" t="s">
        <v>223</v>
      </c>
      <c r="C1739" s="6">
        <v>42113</v>
      </c>
      <c r="D1739" s="6">
        <v>42114</v>
      </c>
      <c r="E1739" t="s">
        <v>0</v>
      </c>
      <c r="F1739" s="19">
        <v>2</v>
      </c>
      <c r="G1739" s="20" t="str">
        <f>IF(AND($C1739&gt;=بحث!$G$7,$C1739&lt;=بحث!$G$8,$E1739=بحث!$I$7),$F1739,"")</f>
        <v/>
      </c>
      <c r="H1739" s="20" t="str">
        <f>IF(AND($C1739&gt;=بحث!$G$7,$C1739&lt;=بحث!$G$8,$E1739=بحث!$I$7),IF(SUMPRODUCT(($G$1:$G1738&lt;&gt;"")*($B$1:$B1738=$B1739))=0,MAX($H$1:$H1738)+1,""),"")</f>
        <v/>
      </c>
    </row>
    <row r="1740" spans="1:8" x14ac:dyDescent="0.25">
      <c r="A1740" s="1">
        <v>8701</v>
      </c>
      <c r="B1740" t="s">
        <v>119</v>
      </c>
      <c r="C1740" s="6">
        <v>42106</v>
      </c>
      <c r="D1740" s="6">
        <v>42106</v>
      </c>
      <c r="E1740" t="s">
        <v>3</v>
      </c>
      <c r="F1740" s="19">
        <v>1</v>
      </c>
      <c r="G1740" s="20" t="str">
        <f>IF(AND($C1740&gt;=بحث!$G$7,$C1740&lt;=بحث!$G$8,$E1740=بحث!$I$7),$F1740,"")</f>
        <v/>
      </c>
      <c r="H1740" s="20" t="str">
        <f>IF(AND($C1740&gt;=بحث!$G$7,$C1740&lt;=بحث!$G$8,$E1740=بحث!$I$7),IF(SUMPRODUCT(($G$1:$G1739&lt;&gt;"")*($B$1:$B1739=$B1740))=0,MAX($H$1:$H1739)+1,""),"")</f>
        <v/>
      </c>
    </row>
    <row r="1741" spans="1:8" x14ac:dyDescent="0.25">
      <c r="A1741" s="1">
        <v>8282</v>
      </c>
      <c r="B1741" t="s">
        <v>188</v>
      </c>
      <c r="C1741" s="6">
        <v>42106</v>
      </c>
      <c r="D1741" s="6">
        <v>42106</v>
      </c>
      <c r="E1741" t="s">
        <v>3</v>
      </c>
      <c r="F1741" s="19">
        <v>1</v>
      </c>
      <c r="G1741" s="20" t="str">
        <f>IF(AND($C1741&gt;=بحث!$G$7,$C1741&lt;=بحث!$G$8,$E1741=بحث!$I$7),$F1741,"")</f>
        <v/>
      </c>
      <c r="H1741" s="20" t="str">
        <f>IF(AND($C1741&gt;=بحث!$G$7,$C1741&lt;=بحث!$G$8,$E1741=بحث!$I$7),IF(SUMPRODUCT(($G$1:$G1740&lt;&gt;"")*($B$1:$B1740=$B1741))=0,MAX($H$1:$H1740)+1,""),"")</f>
        <v/>
      </c>
    </row>
    <row r="1742" spans="1:8" x14ac:dyDescent="0.25">
      <c r="A1742">
        <v>8886</v>
      </c>
      <c r="B1742" t="s">
        <v>100</v>
      </c>
      <c r="C1742" s="6">
        <v>42108</v>
      </c>
      <c r="D1742" s="6">
        <v>42108</v>
      </c>
      <c r="E1742" t="s">
        <v>3</v>
      </c>
      <c r="F1742" s="19">
        <v>1</v>
      </c>
      <c r="G1742" s="20" t="str">
        <f>IF(AND($C1742&gt;=بحث!$G$7,$C1742&lt;=بحث!$G$8,$E1742=بحث!$I$7),$F1742,"")</f>
        <v/>
      </c>
      <c r="H1742" s="20" t="str">
        <f>IF(AND($C1742&gt;=بحث!$G$7,$C1742&lt;=بحث!$G$8,$E1742=بحث!$I$7),IF(SUMPRODUCT(($G$1:$G1741&lt;&gt;"")*($B$1:$B1741=$B1742))=0,MAX($H$1:$H1741)+1,""),"")</f>
        <v/>
      </c>
    </row>
    <row r="1743" spans="1:8" x14ac:dyDescent="0.25">
      <c r="A1743" s="1">
        <v>8312</v>
      </c>
      <c r="B1743" t="s">
        <v>283</v>
      </c>
      <c r="C1743" s="6">
        <v>42103</v>
      </c>
      <c r="D1743" s="6">
        <v>42103</v>
      </c>
      <c r="E1743" t="s">
        <v>3</v>
      </c>
      <c r="F1743" s="19">
        <v>1</v>
      </c>
      <c r="G1743" s="20" t="str">
        <f>IF(AND($C1743&gt;=بحث!$G$7,$C1743&lt;=بحث!$G$8,$E1743=بحث!$I$7),$F1743,"")</f>
        <v/>
      </c>
      <c r="H1743" s="20" t="str">
        <f>IF(AND($C1743&gt;=بحث!$G$7,$C1743&lt;=بحث!$G$8,$E1743=بحث!$I$7),IF(SUMPRODUCT(($G$1:$G1742&lt;&gt;"")*($B$1:$B1742=$B1743))=0,MAX($H$1:$H1742)+1,""),"")</f>
        <v/>
      </c>
    </row>
    <row r="1744" spans="1:8" x14ac:dyDescent="0.25">
      <c r="A1744" s="1">
        <v>8805</v>
      </c>
      <c r="B1744" t="s">
        <v>36</v>
      </c>
      <c r="C1744" s="6">
        <v>42106</v>
      </c>
      <c r="D1744" s="6">
        <v>42106</v>
      </c>
      <c r="E1744" t="s">
        <v>3</v>
      </c>
      <c r="F1744" s="19">
        <v>1</v>
      </c>
      <c r="G1744" s="20" t="str">
        <f>IF(AND($C1744&gt;=بحث!$G$7,$C1744&lt;=بحث!$G$8,$E1744=بحث!$I$7),$F1744,"")</f>
        <v/>
      </c>
      <c r="H1744" s="20" t="str">
        <f>IF(AND($C1744&gt;=بحث!$G$7,$C1744&lt;=بحث!$G$8,$E1744=بحث!$I$7),IF(SUMPRODUCT(($G$1:$G1743&lt;&gt;"")*($B$1:$B1743=$B1744))=0,MAX($H$1:$H1743)+1,""),"")</f>
        <v/>
      </c>
    </row>
    <row r="1745" spans="1:8" x14ac:dyDescent="0.25">
      <c r="A1745" s="1">
        <v>8806</v>
      </c>
      <c r="B1745" t="s">
        <v>299</v>
      </c>
      <c r="C1745" s="6">
        <v>42106</v>
      </c>
      <c r="D1745" s="6">
        <v>42106</v>
      </c>
      <c r="E1745" t="s">
        <v>3</v>
      </c>
      <c r="F1745" s="19">
        <v>1</v>
      </c>
      <c r="G1745" s="20" t="str">
        <f>IF(AND($C1745&gt;=بحث!$G$7,$C1745&lt;=بحث!$G$8,$E1745=بحث!$I$7),$F1745,"")</f>
        <v/>
      </c>
      <c r="H1745" s="20" t="str">
        <f>IF(AND($C1745&gt;=بحث!$G$7,$C1745&lt;=بحث!$G$8,$E1745=بحث!$I$7),IF(SUMPRODUCT(($G$1:$G1744&lt;&gt;"")*($B$1:$B1744=$B1745))=0,MAX($H$1:$H1744)+1,""),"")</f>
        <v/>
      </c>
    </row>
    <row r="1746" spans="1:8" x14ac:dyDescent="0.25">
      <c r="A1746" s="1">
        <v>8805</v>
      </c>
      <c r="B1746" t="s">
        <v>36</v>
      </c>
      <c r="C1746" s="6">
        <v>42108</v>
      </c>
      <c r="D1746" s="6">
        <v>42109</v>
      </c>
      <c r="E1746" t="s">
        <v>3</v>
      </c>
      <c r="F1746" s="19">
        <v>2</v>
      </c>
      <c r="G1746" s="20" t="str">
        <f>IF(AND($C1746&gt;=بحث!$G$7,$C1746&lt;=بحث!$G$8,$E1746=بحث!$I$7),$F1746,"")</f>
        <v/>
      </c>
      <c r="H1746" s="20" t="str">
        <f>IF(AND($C1746&gt;=بحث!$G$7,$C1746&lt;=بحث!$G$8,$E1746=بحث!$I$7),IF(SUMPRODUCT(($G$1:$G1745&lt;&gt;"")*($B$1:$B1745=$B1746))=0,MAX($H$1:$H1745)+1,""),"")</f>
        <v/>
      </c>
    </row>
    <row r="1747" spans="1:8" x14ac:dyDescent="0.25">
      <c r="A1747" s="1">
        <v>8601</v>
      </c>
      <c r="B1747" t="s">
        <v>29</v>
      </c>
      <c r="C1747" s="6">
        <v>42075</v>
      </c>
      <c r="D1747" s="6">
        <v>42075</v>
      </c>
      <c r="E1747" t="s">
        <v>0</v>
      </c>
      <c r="F1747" s="19">
        <v>1</v>
      </c>
      <c r="G1747" s="20" t="str">
        <f>IF(AND($C1747&gt;=بحث!$G$7,$C1747&lt;=بحث!$G$8,$E1747=بحث!$I$7),$F1747,"")</f>
        <v/>
      </c>
      <c r="H1747" s="20" t="str">
        <f>IF(AND($C1747&gt;=بحث!$G$7,$C1747&lt;=بحث!$G$8,$E1747=بحث!$I$7),IF(SUMPRODUCT(($G$1:$G1746&lt;&gt;"")*($B$1:$B1746=$B1747))=0,MAX($H$1:$H1746)+1,""),"")</f>
        <v/>
      </c>
    </row>
    <row r="1748" spans="1:8" x14ac:dyDescent="0.25">
      <c r="A1748" s="1">
        <v>8631</v>
      </c>
      <c r="B1748" t="s">
        <v>195</v>
      </c>
      <c r="C1748" s="6">
        <v>42109</v>
      </c>
      <c r="D1748" s="6">
        <v>42109</v>
      </c>
      <c r="E1748" t="s">
        <v>3</v>
      </c>
      <c r="F1748" s="19">
        <v>1</v>
      </c>
      <c r="G1748" s="20" t="str">
        <f>IF(AND($C1748&gt;=بحث!$G$7,$C1748&lt;=بحث!$G$8,$E1748=بحث!$I$7),$F1748,"")</f>
        <v/>
      </c>
      <c r="H1748" s="20" t="str">
        <f>IF(AND($C1748&gt;=بحث!$G$7,$C1748&lt;=بحث!$G$8,$E1748=بحث!$I$7),IF(SUMPRODUCT(($G$1:$G1747&lt;&gt;"")*($B$1:$B1747=$B1748))=0,MAX($H$1:$H1747)+1,""),"")</f>
        <v/>
      </c>
    </row>
    <row r="1749" spans="1:8" x14ac:dyDescent="0.25">
      <c r="A1749" s="1">
        <v>8345</v>
      </c>
      <c r="B1749" t="s">
        <v>233</v>
      </c>
      <c r="C1749" s="6">
        <v>42106</v>
      </c>
      <c r="D1749" s="6">
        <v>42110</v>
      </c>
      <c r="E1749" t="s">
        <v>3</v>
      </c>
      <c r="F1749" s="19">
        <v>4</v>
      </c>
      <c r="G1749" s="20" t="str">
        <f>IF(AND($C1749&gt;=بحث!$G$7,$C1749&lt;=بحث!$G$8,$E1749=بحث!$I$7),$F1749,"")</f>
        <v/>
      </c>
      <c r="H1749" s="20" t="str">
        <f>IF(AND($C1749&gt;=بحث!$G$7,$C1749&lt;=بحث!$G$8,$E1749=بحث!$I$7),IF(SUMPRODUCT(($G$1:$G1748&lt;&gt;"")*($B$1:$B1748=$B1749))=0,MAX($H$1:$H1748)+1,""),"")</f>
        <v/>
      </c>
    </row>
    <row r="1750" spans="1:8" x14ac:dyDescent="0.25">
      <c r="A1750" s="1">
        <v>8328</v>
      </c>
      <c r="B1750" t="s">
        <v>232</v>
      </c>
      <c r="C1750" s="6">
        <v>42108</v>
      </c>
      <c r="D1750" s="6">
        <v>42108</v>
      </c>
      <c r="E1750" t="s">
        <v>3</v>
      </c>
      <c r="F1750" s="19">
        <v>1</v>
      </c>
      <c r="G1750" s="20" t="str">
        <f>IF(AND($C1750&gt;=بحث!$G$7,$C1750&lt;=بحث!$G$8,$E1750=بحث!$I$7),$F1750,"")</f>
        <v/>
      </c>
      <c r="H1750" s="20" t="str">
        <f>IF(AND($C1750&gt;=بحث!$G$7,$C1750&lt;=بحث!$G$8,$E1750=بحث!$I$7),IF(SUMPRODUCT(($G$1:$G1749&lt;&gt;"")*($B$1:$B1749=$B1750))=0,MAX($H$1:$H1749)+1,""),"")</f>
        <v/>
      </c>
    </row>
    <row r="1751" spans="1:8" x14ac:dyDescent="0.25">
      <c r="A1751" s="1">
        <v>8828</v>
      </c>
      <c r="B1751" t="s">
        <v>234</v>
      </c>
      <c r="C1751" s="6">
        <v>42106</v>
      </c>
      <c r="D1751" s="6">
        <v>42106</v>
      </c>
      <c r="E1751" t="s">
        <v>3</v>
      </c>
      <c r="F1751" s="19">
        <v>1</v>
      </c>
      <c r="G1751" s="20" t="str">
        <f>IF(AND($C1751&gt;=بحث!$G$7,$C1751&lt;=بحث!$G$8,$E1751=بحث!$I$7),$F1751,"")</f>
        <v/>
      </c>
      <c r="H1751" s="20" t="str">
        <f>IF(AND($C1751&gt;=بحث!$G$7,$C1751&lt;=بحث!$G$8,$E1751=بحث!$I$7),IF(SUMPRODUCT(($G$1:$G1750&lt;&gt;"")*($B$1:$B1750=$B1751))=0,MAX($H$1:$H1750)+1,""),"")</f>
        <v/>
      </c>
    </row>
    <row r="1752" spans="1:8" x14ac:dyDescent="0.25">
      <c r="A1752" s="1">
        <v>8669</v>
      </c>
      <c r="B1752" t="s">
        <v>198</v>
      </c>
      <c r="C1752" s="6">
        <v>42113</v>
      </c>
      <c r="D1752" s="6">
        <v>42113</v>
      </c>
      <c r="E1752" t="s">
        <v>0</v>
      </c>
      <c r="F1752" s="19">
        <v>1</v>
      </c>
      <c r="G1752" s="20" t="str">
        <f>IF(AND($C1752&gt;=بحث!$G$7,$C1752&lt;=بحث!$G$8,$E1752=بحث!$I$7),$F1752,"")</f>
        <v/>
      </c>
      <c r="H1752" s="20" t="str">
        <f>IF(AND($C1752&gt;=بحث!$G$7,$C1752&lt;=بحث!$G$8,$E1752=بحث!$I$7),IF(SUMPRODUCT(($G$1:$G1751&lt;&gt;"")*($B$1:$B1751=$B1752))=0,MAX($H$1:$H1751)+1,""),"")</f>
        <v/>
      </c>
    </row>
    <row r="1753" spans="1:8" x14ac:dyDescent="0.25">
      <c r="A1753" s="1">
        <v>8669</v>
      </c>
      <c r="B1753" t="s">
        <v>198</v>
      </c>
      <c r="C1753" s="6">
        <v>42121</v>
      </c>
      <c r="D1753" s="6">
        <v>42121</v>
      </c>
      <c r="E1753" t="s">
        <v>3</v>
      </c>
      <c r="F1753" s="19">
        <v>1</v>
      </c>
      <c r="G1753" s="20" t="str">
        <f>IF(AND($C1753&gt;=بحث!$G$7,$C1753&lt;=بحث!$G$8,$E1753=بحث!$I$7),$F1753,"")</f>
        <v/>
      </c>
      <c r="H1753" s="20" t="str">
        <f>IF(AND($C1753&gt;=بحث!$G$7,$C1753&lt;=بحث!$G$8,$E1753=بحث!$I$7),IF(SUMPRODUCT(($G$1:$G1752&lt;&gt;"")*($B$1:$B1752=$B1753))=0,MAX($H$1:$H1752)+1,""),"")</f>
        <v/>
      </c>
    </row>
    <row r="1754" spans="1:8" x14ac:dyDescent="0.25">
      <c r="A1754" s="1">
        <v>8731</v>
      </c>
      <c r="B1754" t="s">
        <v>200</v>
      </c>
      <c r="C1754" s="6">
        <v>42078</v>
      </c>
      <c r="D1754" s="6">
        <v>42078</v>
      </c>
      <c r="E1754" t="s">
        <v>3</v>
      </c>
      <c r="F1754" s="19">
        <v>1</v>
      </c>
      <c r="G1754" s="20" t="str">
        <f>IF(AND($C1754&gt;=بحث!$G$7,$C1754&lt;=بحث!$G$8,$E1754=بحث!$I$7),$F1754,"")</f>
        <v/>
      </c>
      <c r="H1754" s="20" t="str">
        <f>IF(AND($C1754&gt;=بحث!$G$7,$C1754&lt;=بحث!$G$8,$E1754=بحث!$I$7),IF(SUMPRODUCT(($G$1:$G1753&lt;&gt;"")*($B$1:$B1753=$B1754))=0,MAX($H$1:$H1753)+1,""),"")</f>
        <v/>
      </c>
    </row>
    <row r="1755" spans="1:8" x14ac:dyDescent="0.25">
      <c r="A1755" s="1">
        <v>8731</v>
      </c>
      <c r="B1755" t="s">
        <v>200</v>
      </c>
      <c r="C1755" s="6">
        <v>42085</v>
      </c>
      <c r="D1755" s="6">
        <v>42086</v>
      </c>
      <c r="E1755" t="s">
        <v>0</v>
      </c>
      <c r="F1755" s="19">
        <v>2</v>
      </c>
      <c r="G1755" s="20" t="str">
        <f>IF(AND($C1755&gt;=بحث!$G$7,$C1755&lt;=بحث!$G$8,$E1755=بحث!$I$7),$F1755,"")</f>
        <v/>
      </c>
      <c r="H1755" s="20" t="str">
        <f>IF(AND($C1755&gt;=بحث!$G$7,$C1755&lt;=بحث!$G$8,$E1755=بحث!$I$7),IF(SUMPRODUCT(($G$1:$G1754&lt;&gt;"")*($B$1:$B1754=$B1755))=0,MAX($H$1:$H1754)+1,""),"")</f>
        <v/>
      </c>
    </row>
    <row r="1756" spans="1:8" x14ac:dyDescent="0.25">
      <c r="A1756" s="1">
        <v>8842</v>
      </c>
      <c r="B1756" t="s">
        <v>294</v>
      </c>
      <c r="C1756" s="6">
        <v>42082</v>
      </c>
      <c r="D1756" s="6">
        <v>42082</v>
      </c>
      <c r="E1756" t="s">
        <v>3</v>
      </c>
      <c r="F1756" s="19">
        <v>1</v>
      </c>
      <c r="G1756" s="20" t="str">
        <f>IF(AND($C1756&gt;=بحث!$G$7,$C1756&lt;=بحث!$G$8,$E1756=بحث!$I$7),$F1756,"")</f>
        <v/>
      </c>
      <c r="H1756" s="20" t="str">
        <f>IF(AND($C1756&gt;=بحث!$G$7,$C1756&lt;=بحث!$G$8,$E1756=بحث!$I$7),IF(SUMPRODUCT(($G$1:$G1755&lt;&gt;"")*($B$1:$B1755=$B1756))=0,MAX($H$1:$H1755)+1,""),"")</f>
        <v/>
      </c>
    </row>
    <row r="1757" spans="1:8" x14ac:dyDescent="0.25">
      <c r="A1757" s="1">
        <v>8842</v>
      </c>
      <c r="B1757" t="s">
        <v>294</v>
      </c>
      <c r="C1757" s="6">
        <v>42099</v>
      </c>
      <c r="D1757" s="6">
        <v>42099</v>
      </c>
      <c r="E1757" t="s">
        <v>3</v>
      </c>
      <c r="F1757" s="19">
        <v>1</v>
      </c>
      <c r="G1757" s="20" t="str">
        <f>IF(AND($C1757&gt;=بحث!$G$7,$C1757&lt;=بحث!$G$8,$E1757=بحث!$I$7),$F1757,"")</f>
        <v/>
      </c>
      <c r="H1757" s="20" t="str">
        <f>IF(AND($C1757&gt;=بحث!$G$7,$C1757&lt;=بحث!$G$8,$E1757=بحث!$I$7),IF(SUMPRODUCT(($G$1:$G1756&lt;&gt;"")*($B$1:$B1756=$B1757))=0,MAX($H$1:$H1756)+1,""),"")</f>
        <v/>
      </c>
    </row>
    <row r="1758" spans="1:8" x14ac:dyDescent="0.25">
      <c r="A1758" s="1">
        <v>8849</v>
      </c>
      <c r="B1758" t="s">
        <v>503</v>
      </c>
      <c r="C1758" s="6">
        <v>42095</v>
      </c>
      <c r="D1758" s="6">
        <v>42095</v>
      </c>
      <c r="E1758" t="s">
        <v>3</v>
      </c>
      <c r="F1758" s="19">
        <v>1</v>
      </c>
      <c r="G1758" s="20" t="str">
        <f>IF(AND($C1758&gt;=بحث!$G$7,$C1758&lt;=بحث!$G$8,$E1758=بحث!$I$7),$F1758,"")</f>
        <v/>
      </c>
      <c r="H1758" s="20" t="str">
        <f>IF(AND($C1758&gt;=بحث!$G$7,$C1758&lt;=بحث!$G$8,$E1758=بحث!$I$7),IF(SUMPRODUCT(($G$1:$G1757&lt;&gt;"")*($B$1:$B1757=$B1758))=0,MAX($H$1:$H1757)+1,""),"")</f>
        <v/>
      </c>
    </row>
    <row r="1759" spans="1:8" x14ac:dyDescent="0.25">
      <c r="A1759" s="1">
        <v>8849</v>
      </c>
      <c r="B1759" t="s">
        <v>503</v>
      </c>
      <c r="C1759" s="6">
        <v>42086</v>
      </c>
      <c r="D1759" s="6">
        <v>42086</v>
      </c>
      <c r="E1759" t="s">
        <v>3</v>
      </c>
      <c r="F1759" s="19">
        <v>1</v>
      </c>
      <c r="G1759" s="20" t="str">
        <f>IF(AND($C1759&gt;=بحث!$G$7,$C1759&lt;=بحث!$G$8,$E1759=بحث!$I$7),$F1759,"")</f>
        <v/>
      </c>
      <c r="H1759" s="20" t="str">
        <f>IF(AND($C1759&gt;=بحث!$G$7,$C1759&lt;=بحث!$G$8,$E1759=بحث!$I$7),IF(SUMPRODUCT(($G$1:$G1758&lt;&gt;"")*($B$1:$B1758=$B1759))=0,MAX($H$1:$H1758)+1,""),"")</f>
        <v/>
      </c>
    </row>
    <row r="1760" spans="1:8" x14ac:dyDescent="0.25">
      <c r="A1760" s="1">
        <v>8679</v>
      </c>
      <c r="B1760" t="s">
        <v>171</v>
      </c>
      <c r="C1760" s="6">
        <v>42115</v>
      </c>
      <c r="D1760" s="6">
        <v>42115</v>
      </c>
      <c r="E1760" t="s">
        <v>3</v>
      </c>
      <c r="F1760" s="19">
        <v>1</v>
      </c>
      <c r="G1760" s="20" t="str">
        <f>IF(AND($C1760&gt;=بحث!$G$7,$C1760&lt;=بحث!$G$8,$E1760=بحث!$I$7),$F1760,"")</f>
        <v/>
      </c>
      <c r="H1760" s="20" t="str">
        <f>IF(AND($C1760&gt;=بحث!$G$7,$C1760&lt;=بحث!$G$8,$E1760=بحث!$I$7),IF(SUMPRODUCT(($G$1:$G1759&lt;&gt;"")*($B$1:$B1759=$B1760))=0,MAX($H$1:$H1759)+1,""),"")</f>
        <v/>
      </c>
    </row>
    <row r="1761" spans="1:8" x14ac:dyDescent="0.25">
      <c r="A1761">
        <v>8874</v>
      </c>
      <c r="B1761" t="s">
        <v>305</v>
      </c>
      <c r="C1761" s="6">
        <v>42057</v>
      </c>
      <c r="D1761" s="6">
        <v>42057</v>
      </c>
      <c r="E1761" t="s">
        <v>6</v>
      </c>
      <c r="F1761" s="19">
        <v>1</v>
      </c>
      <c r="G1761" s="20" t="str">
        <f>IF(AND($C1761&gt;=بحث!$G$7,$C1761&lt;=بحث!$G$8,$E1761=بحث!$I$7),$F1761,"")</f>
        <v/>
      </c>
      <c r="H1761" s="20" t="str">
        <f>IF(AND($C1761&gt;=بحث!$G$7,$C1761&lt;=بحث!$G$8,$E1761=بحث!$I$7),IF(SUMPRODUCT(($G$1:$G1760&lt;&gt;"")*($B$1:$B1760=$B1761))=0,MAX($H$1:$H1760)+1,""),"")</f>
        <v/>
      </c>
    </row>
    <row r="1762" spans="1:8" x14ac:dyDescent="0.25">
      <c r="A1762">
        <v>8874</v>
      </c>
      <c r="B1762" t="s">
        <v>305</v>
      </c>
      <c r="C1762" s="6">
        <v>42045</v>
      </c>
      <c r="D1762" s="6">
        <v>42045</v>
      </c>
      <c r="E1762" t="s">
        <v>464</v>
      </c>
      <c r="F1762" s="19">
        <v>1</v>
      </c>
      <c r="G1762" s="20">
        <f>IF(AND($C1762&gt;=بحث!$G$7,$C1762&lt;=بحث!$G$8,$E1762=بحث!$I$7),$F1762,"")</f>
        <v>1</v>
      </c>
      <c r="H1762" s="20">
        <f>IF(AND($C1762&gt;=بحث!$G$7,$C1762&lt;=بحث!$G$8,$E1762=بحث!$I$7),IF(SUMPRODUCT(($G$1:$G1761&lt;&gt;"")*($B$1:$B1761=$B1762))=0,MAX($H$1:$H1761)+1,""),"")</f>
        <v>20</v>
      </c>
    </row>
    <row r="1763" spans="1:8" x14ac:dyDescent="0.25">
      <c r="A1763">
        <v>8874</v>
      </c>
      <c r="B1763" t="s">
        <v>305</v>
      </c>
      <c r="C1763" s="6">
        <v>42039</v>
      </c>
      <c r="D1763" s="6">
        <v>42039</v>
      </c>
      <c r="E1763" t="s">
        <v>3</v>
      </c>
      <c r="F1763" s="19">
        <v>1</v>
      </c>
      <c r="G1763" s="20" t="str">
        <f>IF(AND($C1763&gt;=بحث!$G$7,$C1763&lt;=بحث!$G$8,$E1763=بحث!$I$7),$F1763,"")</f>
        <v/>
      </c>
      <c r="H1763" s="20" t="str">
        <f>IF(AND($C1763&gt;=بحث!$G$7,$C1763&lt;=بحث!$G$8,$E1763=بحث!$I$7),IF(SUMPRODUCT(($G$1:$G1762&lt;&gt;"")*($B$1:$B1762=$B1763))=0,MAX($H$1:$H1762)+1,""),"")</f>
        <v/>
      </c>
    </row>
    <row r="1764" spans="1:8" x14ac:dyDescent="0.25">
      <c r="A1764">
        <v>8874</v>
      </c>
      <c r="B1764" t="s">
        <v>305</v>
      </c>
      <c r="C1764" s="6">
        <v>42047</v>
      </c>
      <c r="D1764" s="6">
        <v>42047</v>
      </c>
      <c r="E1764" t="s">
        <v>3</v>
      </c>
      <c r="F1764" s="19">
        <v>1</v>
      </c>
      <c r="G1764" s="20" t="str">
        <f>IF(AND($C1764&gt;=بحث!$G$7,$C1764&lt;=بحث!$G$8,$E1764=بحث!$I$7),$F1764,"")</f>
        <v/>
      </c>
      <c r="H1764" s="20" t="str">
        <f>IF(AND($C1764&gt;=بحث!$G$7,$C1764&lt;=بحث!$G$8,$E1764=بحث!$I$7),IF(SUMPRODUCT(($G$1:$G1763&lt;&gt;"")*($B$1:$B1763=$B1764))=0,MAX($H$1:$H1763)+1,""),"")</f>
        <v/>
      </c>
    </row>
    <row r="1765" spans="1:8" x14ac:dyDescent="0.25">
      <c r="A1765" s="1">
        <v>8742</v>
      </c>
      <c r="B1765" t="s">
        <v>54</v>
      </c>
      <c r="C1765" s="6">
        <v>42113</v>
      </c>
      <c r="D1765" s="6">
        <v>42113</v>
      </c>
      <c r="E1765" t="s">
        <v>3</v>
      </c>
      <c r="F1765" s="19">
        <v>1</v>
      </c>
      <c r="G1765" s="20" t="str">
        <f>IF(AND($C1765&gt;=بحث!$G$7,$C1765&lt;=بحث!$G$8,$E1765=بحث!$I$7),$F1765,"")</f>
        <v/>
      </c>
      <c r="H1765" s="20" t="str">
        <f>IF(AND($C1765&gt;=بحث!$G$7,$C1765&lt;=بحث!$G$8,$E1765=بحث!$I$7),IF(SUMPRODUCT(($G$1:$G1764&lt;&gt;"")*($B$1:$B1764=$B1765))=0,MAX($H$1:$H1764)+1,""),"")</f>
        <v/>
      </c>
    </row>
    <row r="1766" spans="1:8" x14ac:dyDescent="0.25">
      <c r="A1766">
        <v>8864</v>
      </c>
      <c r="B1766" t="s">
        <v>293</v>
      </c>
      <c r="C1766" s="6">
        <v>42100</v>
      </c>
      <c r="D1766" s="6">
        <v>42100</v>
      </c>
      <c r="E1766" t="s">
        <v>3</v>
      </c>
      <c r="F1766" s="19">
        <v>1</v>
      </c>
      <c r="G1766" s="20" t="str">
        <f>IF(AND($C1766&gt;=بحث!$G$7,$C1766&lt;=بحث!$G$8,$E1766=بحث!$I$7),$F1766,"")</f>
        <v/>
      </c>
      <c r="H1766" s="20" t="str">
        <f>IF(AND($C1766&gt;=بحث!$G$7,$C1766&lt;=بحث!$G$8,$E1766=بحث!$I$7),IF(SUMPRODUCT(($G$1:$G1765&lt;&gt;"")*($B$1:$B1765=$B1766))=0,MAX($H$1:$H1765)+1,""),"")</f>
        <v/>
      </c>
    </row>
    <row r="1767" spans="1:8" x14ac:dyDescent="0.25">
      <c r="A1767" s="1">
        <v>8715</v>
      </c>
      <c r="B1767" t="s">
        <v>92</v>
      </c>
      <c r="C1767" s="6">
        <v>42099</v>
      </c>
      <c r="D1767" s="6">
        <v>42099</v>
      </c>
      <c r="E1767" t="s">
        <v>3</v>
      </c>
      <c r="F1767" s="19">
        <v>1</v>
      </c>
      <c r="G1767" s="20" t="str">
        <f>IF(AND($C1767&gt;=بحث!$G$7,$C1767&lt;=بحث!$G$8,$E1767=بحث!$I$7),$F1767,"")</f>
        <v/>
      </c>
      <c r="H1767" s="20" t="str">
        <f>IF(AND($C1767&gt;=بحث!$G$7,$C1767&lt;=بحث!$G$8,$E1767=بحث!$I$7),IF(SUMPRODUCT(($G$1:$G1766&lt;&gt;"")*($B$1:$B1766=$B1767))=0,MAX($H$1:$H1766)+1,""),"")</f>
        <v/>
      </c>
    </row>
    <row r="1768" spans="1:8" x14ac:dyDescent="0.25">
      <c r="A1768" s="1">
        <v>8715</v>
      </c>
      <c r="B1768" t="s">
        <v>92</v>
      </c>
      <c r="C1768" s="6">
        <v>42089</v>
      </c>
      <c r="D1768" s="6">
        <v>42089</v>
      </c>
      <c r="E1768" t="s">
        <v>3</v>
      </c>
      <c r="F1768" s="19">
        <v>1</v>
      </c>
      <c r="G1768" s="20" t="str">
        <f>IF(AND($C1768&gt;=بحث!$G$7,$C1768&lt;=بحث!$G$8,$E1768=بحث!$I$7),$F1768,"")</f>
        <v/>
      </c>
      <c r="H1768" s="20" t="str">
        <f>IF(AND($C1768&gt;=بحث!$G$7,$C1768&lt;=بحث!$G$8,$E1768=بحث!$I$7),IF(SUMPRODUCT(($G$1:$G1767&lt;&gt;"")*($B$1:$B1767=$B1768))=0,MAX($H$1:$H1767)+1,""),"")</f>
        <v/>
      </c>
    </row>
    <row r="1769" spans="1:8" x14ac:dyDescent="0.25">
      <c r="A1769" s="1">
        <v>8715</v>
      </c>
      <c r="B1769" t="s">
        <v>92</v>
      </c>
      <c r="C1769" s="6">
        <v>42092</v>
      </c>
      <c r="D1769" s="6">
        <v>42092</v>
      </c>
      <c r="E1769" t="s">
        <v>0</v>
      </c>
      <c r="F1769" s="19">
        <v>1</v>
      </c>
      <c r="G1769" s="20" t="str">
        <f>IF(AND($C1769&gt;=بحث!$G$7,$C1769&lt;=بحث!$G$8,$E1769=بحث!$I$7),$F1769,"")</f>
        <v/>
      </c>
      <c r="H1769" s="20" t="str">
        <f>IF(AND($C1769&gt;=بحث!$G$7,$C1769&lt;=بحث!$G$8,$E1769=بحث!$I$7),IF(SUMPRODUCT(($G$1:$G1768&lt;&gt;"")*($B$1:$B1768=$B1769))=0,MAX($H$1:$H1768)+1,""),"")</f>
        <v/>
      </c>
    </row>
    <row r="1770" spans="1:8" x14ac:dyDescent="0.25">
      <c r="A1770" s="1">
        <v>8668</v>
      </c>
      <c r="B1770" t="s">
        <v>197</v>
      </c>
      <c r="C1770" s="6">
        <v>42103</v>
      </c>
      <c r="D1770" s="6">
        <v>42103</v>
      </c>
      <c r="E1770" t="s">
        <v>0</v>
      </c>
      <c r="F1770" s="19">
        <v>1</v>
      </c>
      <c r="G1770" s="20" t="str">
        <f>IF(AND($C1770&gt;=بحث!$G$7,$C1770&lt;=بحث!$G$8,$E1770=بحث!$I$7),$F1770,"")</f>
        <v/>
      </c>
      <c r="H1770" s="20" t="str">
        <f>IF(AND($C1770&gt;=بحث!$G$7,$C1770&lt;=بحث!$G$8,$E1770=بحث!$I$7),IF(SUMPRODUCT(($G$1:$G1769&lt;&gt;"")*($B$1:$B1769=$B1770))=0,MAX($H$1:$H1769)+1,""),"")</f>
        <v/>
      </c>
    </row>
    <row r="1771" spans="1:8" x14ac:dyDescent="0.25">
      <c r="A1771" s="1">
        <v>8668</v>
      </c>
      <c r="B1771" t="s">
        <v>197</v>
      </c>
      <c r="C1771" s="6">
        <v>42088</v>
      </c>
      <c r="D1771" s="6">
        <v>42089</v>
      </c>
      <c r="E1771" t="s">
        <v>0</v>
      </c>
      <c r="F1771" s="19">
        <v>2</v>
      </c>
      <c r="G1771" s="20" t="str">
        <f>IF(AND($C1771&gt;=بحث!$G$7,$C1771&lt;=بحث!$G$8,$E1771=بحث!$I$7),$F1771,"")</f>
        <v/>
      </c>
      <c r="H1771" s="20" t="str">
        <f>IF(AND($C1771&gt;=بحث!$G$7,$C1771&lt;=بحث!$G$8,$E1771=بحث!$I$7),IF(SUMPRODUCT(($G$1:$G1770&lt;&gt;"")*($B$1:$B1770=$B1771))=0,MAX($H$1:$H1770)+1,""),"")</f>
        <v/>
      </c>
    </row>
    <row r="1772" spans="1:8" x14ac:dyDescent="0.25">
      <c r="A1772" s="1">
        <v>8668</v>
      </c>
      <c r="B1772" t="s">
        <v>197</v>
      </c>
      <c r="C1772" s="6">
        <v>42092</v>
      </c>
      <c r="D1772" s="6">
        <v>42092</v>
      </c>
      <c r="E1772" t="s">
        <v>0</v>
      </c>
      <c r="F1772" s="19">
        <v>1</v>
      </c>
      <c r="G1772" s="20" t="str">
        <f>IF(AND($C1772&gt;=بحث!$G$7,$C1772&lt;=بحث!$G$8,$E1772=بحث!$I$7),$F1772,"")</f>
        <v/>
      </c>
      <c r="H1772" s="20" t="str">
        <f>IF(AND($C1772&gt;=بحث!$G$7,$C1772&lt;=بحث!$G$8,$E1772=بحث!$I$7),IF(SUMPRODUCT(($G$1:$G1771&lt;&gt;"")*($B$1:$B1771=$B1772))=0,MAX($H$1:$H1771)+1,""),"")</f>
        <v/>
      </c>
    </row>
    <row r="1773" spans="1:8" x14ac:dyDescent="0.25">
      <c r="A1773" s="1">
        <v>8659</v>
      </c>
      <c r="B1773" t="s">
        <v>138</v>
      </c>
      <c r="C1773" s="6">
        <v>42115</v>
      </c>
      <c r="D1773" s="6">
        <v>42117</v>
      </c>
      <c r="E1773" t="s">
        <v>3</v>
      </c>
      <c r="F1773" s="19">
        <v>3</v>
      </c>
      <c r="G1773" s="20" t="str">
        <f>IF(AND($C1773&gt;=بحث!$G$7,$C1773&lt;=بحث!$G$8,$E1773=بحث!$I$7),$F1773,"")</f>
        <v/>
      </c>
      <c r="H1773" s="20" t="str">
        <f>IF(AND($C1773&gt;=بحث!$G$7,$C1773&lt;=بحث!$G$8,$E1773=بحث!$I$7),IF(SUMPRODUCT(($G$1:$G1772&lt;&gt;"")*($B$1:$B1772=$B1773))=0,MAX($H$1:$H1772)+1,""),"")</f>
        <v/>
      </c>
    </row>
    <row r="1774" spans="1:8" x14ac:dyDescent="0.25">
      <c r="A1774" s="1">
        <v>8638</v>
      </c>
      <c r="B1774" t="s">
        <v>306</v>
      </c>
      <c r="C1774" s="6">
        <v>42101</v>
      </c>
      <c r="D1774" s="6">
        <v>42101</v>
      </c>
      <c r="E1774" t="s">
        <v>0</v>
      </c>
      <c r="F1774" s="19">
        <v>1</v>
      </c>
      <c r="G1774" s="20" t="str">
        <f>IF(AND($C1774&gt;=بحث!$G$7,$C1774&lt;=بحث!$G$8,$E1774=بحث!$I$7),$F1774,"")</f>
        <v/>
      </c>
      <c r="H1774" s="20" t="str">
        <f>IF(AND($C1774&gt;=بحث!$G$7,$C1774&lt;=بحث!$G$8,$E1774=بحث!$I$7),IF(SUMPRODUCT(($G$1:$G1773&lt;&gt;"")*($B$1:$B1773=$B1774))=0,MAX($H$1:$H1773)+1,""),"")</f>
        <v/>
      </c>
    </row>
    <row r="1775" spans="1:8" x14ac:dyDescent="0.25">
      <c r="A1775" s="1">
        <v>8830</v>
      </c>
      <c r="B1775" t="s">
        <v>43</v>
      </c>
      <c r="C1775" s="6">
        <v>42115</v>
      </c>
      <c r="D1775" s="6">
        <v>42115</v>
      </c>
      <c r="E1775" t="s">
        <v>3</v>
      </c>
      <c r="F1775" s="19">
        <v>1</v>
      </c>
      <c r="G1775" s="20" t="str">
        <f>IF(AND($C1775&gt;=بحث!$G$7,$C1775&lt;=بحث!$G$8,$E1775=بحث!$I$7),$F1775,"")</f>
        <v/>
      </c>
      <c r="H1775" s="20" t="str">
        <f>IF(AND($C1775&gt;=بحث!$G$7,$C1775&lt;=بحث!$G$8,$E1775=بحث!$I$7),IF(SUMPRODUCT(($G$1:$G1774&lt;&gt;"")*($B$1:$B1774=$B1775))=0,MAX($H$1:$H1774)+1,""),"")</f>
        <v/>
      </c>
    </row>
    <row r="1776" spans="1:8" x14ac:dyDescent="0.25">
      <c r="A1776">
        <v>8874</v>
      </c>
      <c r="B1776" t="s">
        <v>305</v>
      </c>
      <c r="C1776" s="6">
        <v>42116</v>
      </c>
      <c r="D1776" s="6">
        <v>42124</v>
      </c>
      <c r="E1776" t="s">
        <v>3</v>
      </c>
      <c r="F1776" s="19">
        <v>7</v>
      </c>
      <c r="G1776" s="20" t="str">
        <f>IF(AND($C1776&gt;=بحث!$G$7,$C1776&lt;=بحث!$G$8,$E1776=بحث!$I$7),$F1776,"")</f>
        <v/>
      </c>
      <c r="H1776" s="20" t="str">
        <f>IF(AND($C1776&gt;=بحث!$G$7,$C1776&lt;=بحث!$G$8,$E1776=بحث!$I$7),IF(SUMPRODUCT(($G$1:$G1775&lt;&gt;"")*($B$1:$B1775=$B1776))=0,MAX($H$1:$H1775)+1,""),"")</f>
        <v/>
      </c>
    </row>
    <row r="1777" spans="1:8" x14ac:dyDescent="0.25">
      <c r="A1777">
        <v>8874</v>
      </c>
      <c r="B1777" t="s">
        <v>305</v>
      </c>
      <c r="C1777" s="6">
        <v>42086</v>
      </c>
      <c r="D1777" s="6">
        <v>42086</v>
      </c>
      <c r="E1777" t="s">
        <v>3</v>
      </c>
      <c r="F1777" s="19">
        <v>1</v>
      </c>
      <c r="G1777" s="20" t="str">
        <f>IF(AND($C1777&gt;=بحث!$G$7,$C1777&lt;=بحث!$G$8,$E1777=بحث!$I$7),$F1777,"")</f>
        <v/>
      </c>
      <c r="H1777" s="20" t="str">
        <f>IF(AND($C1777&gt;=بحث!$G$7,$C1777&lt;=بحث!$G$8,$E1777=بحث!$I$7),IF(SUMPRODUCT(($G$1:$G1776&lt;&gt;"")*($B$1:$B1776=$B1777))=0,MAX($H$1:$H1776)+1,""),"")</f>
        <v/>
      </c>
    </row>
    <row r="1778" spans="1:8" x14ac:dyDescent="0.25">
      <c r="A1778" s="1">
        <v>8119</v>
      </c>
      <c r="B1778" t="s">
        <v>5</v>
      </c>
      <c r="C1778" s="6">
        <v>42106</v>
      </c>
      <c r="D1778" s="6">
        <v>42106</v>
      </c>
      <c r="E1778" t="s">
        <v>3</v>
      </c>
      <c r="F1778" s="19">
        <v>1</v>
      </c>
      <c r="G1778" s="20" t="str">
        <f>IF(AND($C1778&gt;=بحث!$G$7,$C1778&lt;=بحث!$G$8,$E1778=بحث!$I$7),$F1778,"")</f>
        <v/>
      </c>
      <c r="H1778" s="20" t="str">
        <f>IF(AND($C1778&gt;=بحث!$G$7,$C1778&lt;=بحث!$G$8,$E1778=بحث!$I$7),IF(SUMPRODUCT(($G$1:$G1777&lt;&gt;"")*($B$1:$B1777=$B1778))=0,MAX($H$1:$H1777)+1,""),"")</f>
        <v/>
      </c>
    </row>
    <row r="1779" spans="1:8" x14ac:dyDescent="0.25">
      <c r="A1779" s="1">
        <v>8716</v>
      </c>
      <c r="B1779" t="s">
        <v>123</v>
      </c>
      <c r="C1779" s="6">
        <v>42113</v>
      </c>
      <c r="D1779" s="6">
        <v>42113</v>
      </c>
      <c r="E1779" t="s">
        <v>3</v>
      </c>
      <c r="F1779" s="19">
        <v>1</v>
      </c>
      <c r="G1779" s="20" t="str">
        <f>IF(AND($C1779&gt;=بحث!$G$7,$C1779&lt;=بحث!$G$8,$E1779=بحث!$I$7),$F1779,"")</f>
        <v/>
      </c>
      <c r="H1779" s="20" t="str">
        <f>IF(AND($C1779&gt;=بحث!$G$7,$C1779&lt;=بحث!$G$8,$E1779=بحث!$I$7),IF(SUMPRODUCT(($G$1:$G1778&lt;&gt;"")*($B$1:$B1778=$B1779))=0,MAX($H$1:$H1778)+1,""),"")</f>
        <v/>
      </c>
    </row>
    <row r="1780" spans="1:8" x14ac:dyDescent="0.25">
      <c r="A1780" s="1">
        <v>8310</v>
      </c>
      <c r="B1780" t="s">
        <v>165</v>
      </c>
      <c r="C1780" s="6">
        <v>42089</v>
      </c>
      <c r="D1780" s="6">
        <v>42089</v>
      </c>
      <c r="E1780" t="s">
        <v>0</v>
      </c>
      <c r="F1780" s="19">
        <v>1</v>
      </c>
      <c r="G1780" s="20" t="str">
        <f>IF(AND($C1780&gt;=بحث!$G$7,$C1780&lt;=بحث!$G$8,$E1780=بحث!$I$7),$F1780,"")</f>
        <v/>
      </c>
      <c r="H1780" s="20" t="str">
        <f>IF(AND($C1780&gt;=بحث!$G$7,$C1780&lt;=بحث!$G$8,$E1780=بحث!$I$7),IF(SUMPRODUCT(($G$1:$G1779&lt;&gt;"")*($B$1:$B1779=$B1780))=0,MAX($H$1:$H1779)+1,""),"")</f>
        <v/>
      </c>
    </row>
    <row r="1781" spans="1:8" x14ac:dyDescent="0.25">
      <c r="A1781" s="1">
        <v>8310</v>
      </c>
      <c r="B1781" t="s">
        <v>165</v>
      </c>
      <c r="C1781" s="6">
        <v>42099</v>
      </c>
      <c r="D1781" s="6">
        <v>42099</v>
      </c>
      <c r="E1781" t="s">
        <v>0</v>
      </c>
      <c r="F1781" s="19">
        <v>1</v>
      </c>
      <c r="G1781" s="20" t="str">
        <f>IF(AND($C1781&gt;=بحث!$G$7,$C1781&lt;=بحث!$G$8,$E1781=بحث!$I$7),$F1781,"")</f>
        <v/>
      </c>
      <c r="H1781" s="20" t="str">
        <f>IF(AND($C1781&gt;=بحث!$G$7,$C1781&lt;=بحث!$G$8,$E1781=بحث!$I$7),IF(SUMPRODUCT(($G$1:$G1780&lt;&gt;"")*($B$1:$B1780=$B1781))=0,MAX($H$1:$H1780)+1,""),"")</f>
        <v/>
      </c>
    </row>
    <row r="1782" spans="1:8" x14ac:dyDescent="0.25">
      <c r="A1782">
        <v>8870</v>
      </c>
      <c r="B1782" t="s">
        <v>245</v>
      </c>
      <c r="C1782" s="6">
        <v>42117</v>
      </c>
      <c r="D1782" s="6">
        <v>42120</v>
      </c>
      <c r="E1782" t="s">
        <v>475</v>
      </c>
      <c r="F1782" s="19">
        <v>2</v>
      </c>
      <c r="G1782" s="20" t="str">
        <f>IF(AND($C1782&gt;=بحث!$G$7,$C1782&lt;=بحث!$G$8,$E1782=بحث!$I$7),$F1782,"")</f>
        <v/>
      </c>
      <c r="H1782" s="20" t="str">
        <f>IF(AND($C1782&gt;=بحث!$G$7,$C1782&lt;=بحث!$G$8,$E1782=بحث!$I$7),IF(SUMPRODUCT(($G$1:$G1781&lt;&gt;"")*($B$1:$B1781=$B1782))=0,MAX($H$1:$H1781)+1,""),"")</f>
        <v/>
      </c>
    </row>
    <row r="1783" spans="1:8" x14ac:dyDescent="0.25">
      <c r="A1783" s="1">
        <v>8779</v>
      </c>
      <c r="B1783" t="s">
        <v>135</v>
      </c>
      <c r="C1783" s="6">
        <v>42074</v>
      </c>
      <c r="D1783" s="6">
        <v>42074</v>
      </c>
      <c r="E1783" t="s">
        <v>0</v>
      </c>
      <c r="F1783" s="19">
        <v>1</v>
      </c>
      <c r="G1783" s="20" t="str">
        <f>IF(AND($C1783&gt;=بحث!$G$7,$C1783&lt;=بحث!$G$8,$E1783=بحث!$I$7),$F1783,"")</f>
        <v/>
      </c>
      <c r="H1783" s="20" t="str">
        <f>IF(AND($C1783&gt;=بحث!$G$7,$C1783&lt;=بحث!$G$8,$E1783=بحث!$I$7),IF(SUMPRODUCT(($G$1:$G1782&lt;&gt;"")*($B$1:$B1782=$B1783))=0,MAX($H$1:$H1782)+1,""),"")</f>
        <v/>
      </c>
    </row>
    <row r="1784" spans="1:8" x14ac:dyDescent="0.25">
      <c r="A1784" s="1">
        <v>8779</v>
      </c>
      <c r="B1784" t="s">
        <v>135</v>
      </c>
      <c r="C1784" s="6">
        <v>42086</v>
      </c>
      <c r="D1784" s="6">
        <v>42086</v>
      </c>
      <c r="E1784" t="s">
        <v>0</v>
      </c>
      <c r="F1784" s="19">
        <v>1</v>
      </c>
      <c r="G1784" s="20" t="str">
        <f>IF(AND($C1784&gt;=بحث!$G$7,$C1784&lt;=بحث!$G$8,$E1784=بحث!$I$7),$F1784,"")</f>
        <v/>
      </c>
      <c r="H1784" s="20" t="str">
        <f>IF(AND($C1784&gt;=بحث!$G$7,$C1784&lt;=بحث!$G$8,$E1784=بحث!$I$7),IF(SUMPRODUCT(($G$1:$G1783&lt;&gt;"")*($B$1:$B1783=$B1784))=0,MAX($H$1:$H1783)+1,""),"")</f>
        <v/>
      </c>
    </row>
    <row r="1785" spans="1:8" x14ac:dyDescent="0.25">
      <c r="A1785" s="1">
        <v>8755</v>
      </c>
      <c r="B1785" t="s">
        <v>278</v>
      </c>
      <c r="C1785" s="6">
        <v>42115</v>
      </c>
      <c r="D1785" s="6">
        <v>42115</v>
      </c>
      <c r="E1785" t="s">
        <v>0</v>
      </c>
      <c r="F1785" s="19">
        <v>1</v>
      </c>
      <c r="G1785" s="20" t="str">
        <f>IF(AND($C1785&gt;=بحث!$G$7,$C1785&lt;=بحث!$G$8,$E1785=بحث!$I$7),$F1785,"")</f>
        <v/>
      </c>
      <c r="H1785" s="20" t="str">
        <f>IF(AND($C1785&gt;=بحث!$G$7,$C1785&lt;=بحث!$G$8,$E1785=بحث!$I$7),IF(SUMPRODUCT(($G$1:$G1784&lt;&gt;"")*($B$1:$B1784=$B1785))=0,MAX($H$1:$H1784)+1,""),"")</f>
        <v/>
      </c>
    </row>
    <row r="1786" spans="1:8" x14ac:dyDescent="0.25">
      <c r="A1786" s="1">
        <v>8764</v>
      </c>
      <c r="B1786" t="s">
        <v>253</v>
      </c>
      <c r="C1786" s="6">
        <v>42116</v>
      </c>
      <c r="D1786" s="6">
        <v>42116</v>
      </c>
      <c r="E1786" t="s">
        <v>0</v>
      </c>
      <c r="F1786" s="19">
        <v>1</v>
      </c>
      <c r="G1786" s="20" t="str">
        <f>IF(AND($C1786&gt;=بحث!$G$7,$C1786&lt;=بحث!$G$8,$E1786=بحث!$I$7),$F1786,"")</f>
        <v/>
      </c>
      <c r="H1786" s="20" t="str">
        <f>IF(AND($C1786&gt;=بحث!$G$7,$C1786&lt;=بحث!$G$8,$E1786=بحث!$I$7),IF(SUMPRODUCT(($G$1:$G1785&lt;&gt;"")*($B$1:$B1785=$B1786))=0,MAX($H$1:$H1785)+1,""),"")</f>
        <v/>
      </c>
    </row>
    <row r="1787" spans="1:8" x14ac:dyDescent="0.25">
      <c r="A1787" s="1">
        <v>8785</v>
      </c>
      <c r="B1787" t="s">
        <v>301</v>
      </c>
      <c r="C1787" s="6">
        <v>42115</v>
      </c>
      <c r="D1787" s="6">
        <v>42115</v>
      </c>
      <c r="E1787" t="s">
        <v>0</v>
      </c>
      <c r="F1787" s="19">
        <v>1</v>
      </c>
      <c r="G1787" s="20" t="str">
        <f>IF(AND($C1787&gt;=بحث!$G$7,$C1787&lt;=بحث!$G$8,$E1787=بحث!$I$7),$F1787,"")</f>
        <v/>
      </c>
      <c r="H1787" s="20" t="str">
        <f>IF(AND($C1787&gt;=بحث!$G$7,$C1787&lt;=بحث!$G$8,$E1787=بحث!$I$7),IF(SUMPRODUCT(($G$1:$G1786&lt;&gt;"")*($B$1:$B1786=$B1787))=0,MAX($H$1:$H1786)+1,""),"")</f>
        <v/>
      </c>
    </row>
    <row r="1788" spans="1:8" x14ac:dyDescent="0.25">
      <c r="A1788" s="1">
        <v>8725</v>
      </c>
      <c r="B1788" t="s">
        <v>307</v>
      </c>
      <c r="C1788" s="6">
        <v>42096</v>
      </c>
      <c r="D1788" s="6">
        <v>42096</v>
      </c>
      <c r="E1788" t="s">
        <v>0</v>
      </c>
      <c r="F1788" s="19">
        <v>1</v>
      </c>
      <c r="G1788" s="20" t="str">
        <f>IF(AND($C1788&gt;=بحث!$G$7,$C1788&lt;=بحث!$G$8,$E1788=بحث!$I$7),$F1788,"")</f>
        <v/>
      </c>
      <c r="H1788" s="20" t="str">
        <f>IF(AND($C1788&gt;=بحث!$G$7,$C1788&lt;=بحث!$G$8,$E1788=بحث!$I$7),IF(SUMPRODUCT(($G$1:$G1787&lt;&gt;"")*($B$1:$B1787=$B1788))=0,MAX($H$1:$H1787)+1,""),"")</f>
        <v/>
      </c>
    </row>
    <row r="1789" spans="1:8" x14ac:dyDescent="0.25">
      <c r="A1789" s="1">
        <v>8779</v>
      </c>
      <c r="B1789" t="s">
        <v>135</v>
      </c>
      <c r="C1789" s="6">
        <v>42096</v>
      </c>
      <c r="D1789" s="6">
        <v>42096</v>
      </c>
      <c r="E1789" t="s">
        <v>0</v>
      </c>
      <c r="F1789" s="19">
        <v>1</v>
      </c>
      <c r="G1789" s="20" t="str">
        <f>IF(AND($C1789&gt;=بحث!$G$7,$C1789&lt;=بحث!$G$8,$E1789=بحث!$I$7),$F1789,"")</f>
        <v/>
      </c>
      <c r="H1789" s="20" t="str">
        <f>IF(AND($C1789&gt;=بحث!$G$7,$C1789&lt;=بحث!$G$8,$E1789=بحث!$I$7),IF(SUMPRODUCT(($G$1:$G1788&lt;&gt;"")*($B$1:$B1788=$B1789))=0,MAX($H$1:$H1788)+1,""),"")</f>
        <v/>
      </c>
    </row>
    <row r="1790" spans="1:8" x14ac:dyDescent="0.25">
      <c r="A1790" s="1">
        <v>8733</v>
      </c>
      <c r="B1790" t="s">
        <v>89</v>
      </c>
      <c r="C1790" s="6">
        <v>42094</v>
      </c>
      <c r="D1790" s="6">
        <v>42094</v>
      </c>
      <c r="E1790" t="s">
        <v>3</v>
      </c>
      <c r="F1790" s="19">
        <v>1</v>
      </c>
      <c r="G1790" s="20" t="str">
        <f>IF(AND($C1790&gt;=بحث!$G$7,$C1790&lt;=بحث!$G$8,$E1790=بحث!$I$7),$F1790,"")</f>
        <v/>
      </c>
      <c r="H1790" s="20" t="str">
        <f>IF(AND($C1790&gt;=بحث!$G$7,$C1790&lt;=بحث!$G$8,$E1790=بحث!$I$7),IF(SUMPRODUCT(($G$1:$G1789&lt;&gt;"")*($B$1:$B1789=$B1790))=0,MAX($H$1:$H1789)+1,""),"")</f>
        <v/>
      </c>
    </row>
    <row r="1791" spans="1:8" x14ac:dyDescent="0.25">
      <c r="A1791" s="1">
        <v>8761</v>
      </c>
      <c r="B1791" t="s">
        <v>150</v>
      </c>
      <c r="C1791" s="6">
        <v>42113</v>
      </c>
      <c r="D1791" s="6">
        <v>42113</v>
      </c>
      <c r="E1791" t="s">
        <v>0</v>
      </c>
      <c r="F1791" s="19">
        <v>1</v>
      </c>
      <c r="G1791" s="20" t="str">
        <f>IF(AND($C1791&gt;=بحث!$G$7,$C1791&lt;=بحث!$G$8,$E1791=بحث!$I$7),$F1791,"")</f>
        <v/>
      </c>
      <c r="H1791" s="20" t="str">
        <f>IF(AND($C1791&gt;=بحث!$G$7,$C1791&lt;=بحث!$G$8,$E1791=بحث!$I$7),IF(SUMPRODUCT(($G$1:$G1790&lt;&gt;"")*($B$1:$B1790=$B1791))=0,MAX($H$1:$H1790)+1,""),"")</f>
        <v/>
      </c>
    </row>
    <row r="1792" spans="1:8" x14ac:dyDescent="0.25">
      <c r="A1792" s="1">
        <v>8789</v>
      </c>
      <c r="B1792" t="s">
        <v>512</v>
      </c>
      <c r="C1792" s="6">
        <v>42095</v>
      </c>
      <c r="D1792" s="6">
        <v>42095</v>
      </c>
      <c r="E1792" t="s">
        <v>475</v>
      </c>
      <c r="F1792" s="19">
        <v>1</v>
      </c>
      <c r="G1792" s="20" t="str">
        <f>IF(AND($C1792&gt;=بحث!$G$7,$C1792&lt;=بحث!$G$8,$E1792=بحث!$I$7),$F1792,"")</f>
        <v/>
      </c>
      <c r="H1792" s="20" t="str">
        <f>IF(AND($C1792&gt;=بحث!$G$7,$C1792&lt;=بحث!$G$8,$E1792=بحث!$I$7),IF(SUMPRODUCT(($G$1:$G1791&lt;&gt;"")*($B$1:$B1791=$B1792))=0,MAX($H$1:$H1791)+1,""),"")</f>
        <v/>
      </c>
    </row>
    <row r="1793" spans="1:8" x14ac:dyDescent="0.25">
      <c r="A1793" s="1">
        <v>8008</v>
      </c>
      <c r="B1793" t="s">
        <v>84</v>
      </c>
      <c r="C1793" s="6">
        <v>42108</v>
      </c>
      <c r="D1793" s="6">
        <v>42108</v>
      </c>
      <c r="E1793" t="s">
        <v>0</v>
      </c>
      <c r="F1793" s="19">
        <v>1</v>
      </c>
      <c r="G1793" s="20" t="str">
        <f>IF(AND($C1793&gt;=بحث!$G$7,$C1793&lt;=بحث!$G$8,$E1793=بحث!$I$7),$F1793,"")</f>
        <v/>
      </c>
      <c r="H1793" s="20" t="str">
        <f>IF(AND($C1793&gt;=بحث!$G$7,$C1793&lt;=بحث!$G$8,$E1793=بحث!$I$7),IF(SUMPRODUCT(($G$1:$G1792&lt;&gt;"")*($B$1:$B1792=$B1793))=0,MAX($H$1:$H1792)+1,""),"")</f>
        <v/>
      </c>
    </row>
    <row r="1794" spans="1:8" x14ac:dyDescent="0.25">
      <c r="A1794" s="1">
        <v>8008</v>
      </c>
      <c r="B1794" t="s">
        <v>84</v>
      </c>
      <c r="C1794" s="6">
        <v>42106</v>
      </c>
      <c r="D1794" s="6">
        <v>42106</v>
      </c>
      <c r="E1794" t="s">
        <v>3</v>
      </c>
      <c r="F1794" s="19">
        <v>1</v>
      </c>
      <c r="G1794" s="20" t="str">
        <f>IF(AND($C1794&gt;=بحث!$G$7,$C1794&lt;=بحث!$G$8,$E1794=بحث!$I$7),$F1794,"")</f>
        <v/>
      </c>
      <c r="H1794" s="20" t="str">
        <f>IF(AND($C1794&gt;=بحث!$G$7,$C1794&lt;=بحث!$G$8,$E1794=بحث!$I$7),IF(SUMPRODUCT(($G$1:$G1793&lt;&gt;"")*($B$1:$B1793=$B1794))=0,MAX($H$1:$H1793)+1,""),"")</f>
        <v/>
      </c>
    </row>
    <row r="1795" spans="1:8" x14ac:dyDescent="0.25">
      <c r="A1795" s="1">
        <v>8782</v>
      </c>
      <c r="B1795" t="s">
        <v>297</v>
      </c>
      <c r="C1795" s="6">
        <v>42113</v>
      </c>
      <c r="D1795" s="6">
        <v>42113</v>
      </c>
      <c r="E1795" t="s">
        <v>0</v>
      </c>
      <c r="F1795" s="19">
        <v>1</v>
      </c>
      <c r="G1795" s="20" t="str">
        <f>IF(AND($C1795&gt;=بحث!$G$7,$C1795&lt;=بحث!$G$8,$E1795=بحث!$I$7),$F1795,"")</f>
        <v/>
      </c>
      <c r="H1795" s="20" t="str">
        <f>IF(AND($C1795&gt;=بحث!$G$7,$C1795&lt;=بحث!$G$8,$E1795=بحث!$I$7),IF(SUMPRODUCT(($G$1:$G1794&lt;&gt;"")*($B$1:$B1794=$B1795))=0,MAX($H$1:$H1794)+1,""),"")</f>
        <v/>
      </c>
    </row>
    <row r="1796" spans="1:8" x14ac:dyDescent="0.25">
      <c r="A1796" s="1">
        <v>8666</v>
      </c>
      <c r="B1796" t="s">
        <v>160</v>
      </c>
      <c r="C1796" s="6">
        <v>42116</v>
      </c>
      <c r="D1796" s="6">
        <v>42117</v>
      </c>
      <c r="E1796" t="s">
        <v>475</v>
      </c>
      <c r="F1796" s="19">
        <v>2</v>
      </c>
      <c r="G1796" s="20" t="str">
        <f>IF(AND($C1796&gt;=بحث!$G$7,$C1796&lt;=بحث!$G$8,$E1796=بحث!$I$7),$F1796,"")</f>
        <v/>
      </c>
      <c r="H1796" s="20" t="str">
        <f>IF(AND($C1796&gt;=بحث!$G$7,$C1796&lt;=بحث!$G$8,$E1796=بحث!$I$7),IF(SUMPRODUCT(($G$1:$G1795&lt;&gt;"")*($B$1:$B1795=$B1796))=0,MAX($H$1:$H1795)+1,""),"")</f>
        <v/>
      </c>
    </row>
    <row r="1797" spans="1:8" x14ac:dyDescent="0.25">
      <c r="A1797">
        <v>8893</v>
      </c>
      <c r="B1797" t="s">
        <v>492</v>
      </c>
      <c r="C1797" s="6">
        <v>42113</v>
      </c>
      <c r="D1797" s="6">
        <v>42113</v>
      </c>
      <c r="E1797" t="s">
        <v>3</v>
      </c>
      <c r="F1797" s="19">
        <v>1</v>
      </c>
      <c r="G1797" s="20" t="str">
        <f>IF(AND($C1797&gt;=بحث!$G$7,$C1797&lt;=بحث!$G$8,$E1797=بحث!$I$7),$F1797,"")</f>
        <v/>
      </c>
      <c r="H1797" s="20" t="str">
        <f>IF(AND($C1797&gt;=بحث!$G$7,$C1797&lt;=بحث!$G$8,$E1797=بحث!$I$7),IF(SUMPRODUCT(($G$1:$G1796&lt;&gt;"")*($B$1:$B1796=$B1797))=0,MAX($H$1:$H1796)+1,""),"")</f>
        <v/>
      </c>
    </row>
    <row r="1798" spans="1:8" x14ac:dyDescent="0.25">
      <c r="A1798">
        <v>8875</v>
      </c>
      <c r="B1798" t="s">
        <v>241</v>
      </c>
      <c r="C1798" s="6">
        <v>42115</v>
      </c>
      <c r="D1798" s="6">
        <v>42115</v>
      </c>
      <c r="E1798" t="s">
        <v>3</v>
      </c>
      <c r="F1798" s="19">
        <v>1</v>
      </c>
      <c r="G1798" s="20" t="str">
        <f>IF(AND($C1798&gt;=بحث!$G$7,$C1798&lt;=بحث!$G$8,$E1798=بحث!$I$7),$F1798,"")</f>
        <v/>
      </c>
      <c r="H1798" s="20" t="str">
        <f>IF(AND($C1798&gt;=بحث!$G$7,$C1798&lt;=بحث!$G$8,$E1798=بحث!$I$7),IF(SUMPRODUCT(($G$1:$G1797&lt;&gt;"")*($B$1:$B1797=$B1798))=0,MAX($H$1:$H1797)+1,""),"")</f>
        <v/>
      </c>
    </row>
    <row r="1799" spans="1:8" x14ac:dyDescent="0.25">
      <c r="A1799" s="1">
        <v>8823</v>
      </c>
      <c r="B1799" t="s">
        <v>137</v>
      </c>
      <c r="C1799" s="6">
        <v>42114</v>
      </c>
      <c r="D1799" s="6">
        <v>42114</v>
      </c>
      <c r="E1799" t="s">
        <v>3</v>
      </c>
      <c r="F1799" s="19">
        <v>1</v>
      </c>
      <c r="G1799" s="20" t="str">
        <f>IF(AND($C1799&gt;=بحث!$G$7,$C1799&lt;=بحث!$G$8,$E1799=بحث!$I$7),$F1799,"")</f>
        <v/>
      </c>
      <c r="H1799" s="20" t="str">
        <f>IF(AND($C1799&gt;=بحث!$G$7,$C1799&lt;=بحث!$G$8,$E1799=بحث!$I$7),IF(SUMPRODUCT(($G$1:$G1798&lt;&gt;"")*($B$1:$B1798=$B1799))=0,MAX($H$1:$H1798)+1,""),"")</f>
        <v/>
      </c>
    </row>
    <row r="1800" spans="1:8" x14ac:dyDescent="0.25">
      <c r="A1800" s="1">
        <v>8812</v>
      </c>
      <c r="B1800" t="s">
        <v>495</v>
      </c>
      <c r="C1800" s="6">
        <v>42117</v>
      </c>
      <c r="D1800" s="6">
        <v>42117</v>
      </c>
      <c r="E1800" t="s">
        <v>475</v>
      </c>
      <c r="F1800" s="19">
        <v>1</v>
      </c>
      <c r="G1800" s="20" t="str">
        <f>IF(AND($C1800&gt;=بحث!$G$7,$C1800&lt;=بحث!$G$8,$E1800=بحث!$I$7),$F1800,"")</f>
        <v/>
      </c>
      <c r="H1800" s="20" t="str">
        <f>IF(AND($C1800&gt;=بحث!$G$7,$C1800&lt;=بحث!$G$8,$E1800=بحث!$I$7),IF(SUMPRODUCT(($G$1:$G1799&lt;&gt;"")*($B$1:$B1799=$B1800))=0,MAX($H$1:$H1799)+1,""),"")</f>
        <v/>
      </c>
    </row>
    <row r="1801" spans="1:8" x14ac:dyDescent="0.25">
      <c r="A1801" s="1">
        <v>8263</v>
      </c>
      <c r="B1801" t="s">
        <v>127</v>
      </c>
      <c r="C1801" s="6">
        <v>42113</v>
      </c>
      <c r="D1801" s="6">
        <v>42113</v>
      </c>
      <c r="E1801" t="s">
        <v>0</v>
      </c>
      <c r="F1801" s="19">
        <v>1</v>
      </c>
      <c r="G1801" s="20" t="str">
        <f>IF(AND($C1801&gt;=بحث!$G$7,$C1801&lt;=بحث!$G$8,$E1801=بحث!$I$7),$F1801,"")</f>
        <v/>
      </c>
      <c r="H1801" s="20" t="str">
        <f>IF(AND($C1801&gt;=بحث!$G$7,$C1801&lt;=بحث!$G$8,$E1801=بحث!$I$7),IF(SUMPRODUCT(($G$1:$G1800&lt;&gt;"")*($B$1:$B1800=$B1801))=0,MAX($H$1:$H1800)+1,""),"")</f>
        <v/>
      </c>
    </row>
    <row r="1802" spans="1:8" x14ac:dyDescent="0.25">
      <c r="A1802" s="1">
        <v>8760</v>
      </c>
      <c r="B1802" t="s">
        <v>274</v>
      </c>
      <c r="C1802" s="6">
        <v>42115</v>
      </c>
      <c r="D1802" s="6">
        <v>42115</v>
      </c>
      <c r="E1802" t="s">
        <v>0</v>
      </c>
      <c r="F1802" s="19">
        <v>1</v>
      </c>
      <c r="G1802" s="20" t="str">
        <f>IF(AND($C1802&gt;=بحث!$G$7,$C1802&lt;=بحث!$G$8,$E1802=بحث!$I$7),$F1802,"")</f>
        <v/>
      </c>
      <c r="H1802" s="20" t="str">
        <f>IF(AND($C1802&gt;=بحث!$G$7,$C1802&lt;=بحث!$G$8,$E1802=بحث!$I$7),IF(SUMPRODUCT(($G$1:$G1801&lt;&gt;"")*($B$1:$B1801=$B1802))=0,MAX($H$1:$H1801)+1,""),"")</f>
        <v/>
      </c>
    </row>
    <row r="1803" spans="1:8" x14ac:dyDescent="0.25">
      <c r="A1803">
        <v>8870</v>
      </c>
      <c r="B1803" t="s">
        <v>245</v>
      </c>
      <c r="C1803" s="6">
        <v>42106</v>
      </c>
      <c r="D1803" s="6">
        <v>42106</v>
      </c>
      <c r="E1803" t="s">
        <v>0</v>
      </c>
      <c r="F1803" s="19">
        <v>1</v>
      </c>
      <c r="G1803" s="20" t="str">
        <f>IF(AND($C1803&gt;=بحث!$G$7,$C1803&lt;=بحث!$G$8,$E1803=بحث!$I$7),$F1803,"")</f>
        <v/>
      </c>
      <c r="H1803" s="20" t="str">
        <f>IF(AND($C1803&gt;=بحث!$G$7,$C1803&lt;=بحث!$G$8,$E1803=بحث!$I$7),IF(SUMPRODUCT(($G$1:$G1802&lt;&gt;"")*($B$1:$B1802=$B1803))=0,MAX($H$1:$H1802)+1,""),"")</f>
        <v/>
      </c>
    </row>
    <row r="1804" spans="1:8" x14ac:dyDescent="0.25">
      <c r="A1804" s="1">
        <v>8330</v>
      </c>
      <c r="B1804" t="s">
        <v>120</v>
      </c>
      <c r="C1804" s="6">
        <v>42117</v>
      </c>
      <c r="D1804" s="6">
        <v>42117</v>
      </c>
      <c r="E1804" t="s">
        <v>464</v>
      </c>
      <c r="F1804" s="19">
        <v>1</v>
      </c>
      <c r="G1804" s="20" t="str">
        <f>IF(AND($C1804&gt;=بحث!$G$7,$C1804&lt;=بحث!$G$8,$E1804=بحث!$I$7),$F1804,"")</f>
        <v/>
      </c>
      <c r="H1804" s="20" t="str">
        <f>IF(AND($C1804&gt;=بحث!$G$7,$C1804&lt;=بحث!$G$8,$E1804=بحث!$I$7),IF(SUMPRODUCT(($G$1:$G1803&lt;&gt;"")*($B$1:$B1803=$B1804))=0,MAX($H$1:$H1803)+1,""),"")</f>
        <v/>
      </c>
    </row>
    <row r="1805" spans="1:8" x14ac:dyDescent="0.25">
      <c r="A1805" s="1">
        <v>8787</v>
      </c>
      <c r="B1805" t="s">
        <v>498</v>
      </c>
      <c r="C1805" s="6">
        <v>42074</v>
      </c>
      <c r="D1805" s="6">
        <v>42074</v>
      </c>
      <c r="E1805" t="s">
        <v>0</v>
      </c>
      <c r="F1805" s="19">
        <v>1</v>
      </c>
      <c r="G1805" s="20" t="str">
        <f>IF(AND($C1805&gt;=بحث!$G$7,$C1805&lt;=بحث!$G$8,$E1805=بحث!$I$7),$F1805,"")</f>
        <v/>
      </c>
      <c r="H1805" s="20" t="str">
        <f>IF(AND($C1805&gt;=بحث!$G$7,$C1805&lt;=بحث!$G$8,$E1805=بحث!$I$7),IF(SUMPRODUCT(($G$1:$G1804&lt;&gt;"")*($B$1:$B1804=$B1805))=0,MAX($H$1:$H1804)+1,""),"")</f>
        <v/>
      </c>
    </row>
    <row r="1806" spans="1:8" x14ac:dyDescent="0.25">
      <c r="A1806" s="1">
        <v>8698</v>
      </c>
      <c r="B1806" t="s">
        <v>109</v>
      </c>
      <c r="C1806" s="6">
        <v>42082</v>
      </c>
      <c r="D1806" s="6">
        <v>42082</v>
      </c>
      <c r="E1806" t="s">
        <v>0</v>
      </c>
      <c r="F1806" s="19">
        <v>0</v>
      </c>
      <c r="G1806" s="20" t="str">
        <f>IF(AND($C1806&gt;=بحث!$G$7,$C1806&lt;=بحث!$G$8,$E1806=بحث!$I$7),$F1806,"")</f>
        <v/>
      </c>
      <c r="H1806" s="20" t="str">
        <f>IF(AND($C1806&gt;=بحث!$G$7,$C1806&lt;=بحث!$G$8,$E1806=بحث!$I$7),IF(SUMPRODUCT(($G$1:$G1805&lt;&gt;"")*($B$1:$B1805=$B1806))=0,MAX($H$1:$H1805)+1,""),"")</f>
        <v/>
      </c>
    </row>
    <row r="1807" spans="1:8" x14ac:dyDescent="0.25">
      <c r="A1807" s="1">
        <v>8655</v>
      </c>
      <c r="B1807" t="s">
        <v>112</v>
      </c>
      <c r="C1807" s="6">
        <v>42100</v>
      </c>
      <c r="D1807" s="6">
        <v>42100</v>
      </c>
      <c r="E1807" t="s">
        <v>0</v>
      </c>
      <c r="F1807" s="19">
        <v>1</v>
      </c>
      <c r="G1807" s="20" t="str">
        <f>IF(AND($C1807&gt;=بحث!$G$7,$C1807&lt;=بحث!$G$8,$E1807=بحث!$I$7),$F1807,"")</f>
        <v/>
      </c>
      <c r="H1807" s="20" t="str">
        <f>IF(AND($C1807&gt;=بحث!$G$7,$C1807&lt;=بحث!$G$8,$E1807=بحث!$I$7),IF(SUMPRODUCT(($G$1:$G1806&lt;&gt;"")*($B$1:$B1806=$B1807))=0,MAX($H$1:$H1806)+1,""),"")</f>
        <v/>
      </c>
    </row>
    <row r="1808" spans="1:8" x14ac:dyDescent="0.25">
      <c r="A1808" s="1">
        <v>8644</v>
      </c>
      <c r="B1808" t="s">
        <v>30</v>
      </c>
      <c r="C1808" s="6">
        <v>42088</v>
      </c>
      <c r="D1808" s="6">
        <v>42088</v>
      </c>
      <c r="E1808" t="s">
        <v>0</v>
      </c>
      <c r="F1808" s="19">
        <v>1</v>
      </c>
      <c r="G1808" s="20" t="str">
        <f>IF(AND($C1808&gt;=بحث!$G$7,$C1808&lt;=بحث!$G$8,$E1808=بحث!$I$7),$F1808,"")</f>
        <v/>
      </c>
      <c r="H1808" s="20" t="str">
        <f>IF(AND($C1808&gt;=بحث!$G$7,$C1808&lt;=بحث!$G$8,$E1808=بحث!$I$7),IF(SUMPRODUCT(($G$1:$G1807&lt;&gt;"")*($B$1:$B1807=$B1808))=0,MAX($H$1:$H1807)+1,""),"")</f>
        <v/>
      </c>
    </row>
    <row r="1809" spans="1:8" x14ac:dyDescent="0.25">
      <c r="A1809" s="1">
        <v>8836</v>
      </c>
      <c r="B1809" t="s">
        <v>189</v>
      </c>
      <c r="C1809" s="6">
        <v>42115</v>
      </c>
      <c r="D1809" s="6">
        <v>42115</v>
      </c>
      <c r="E1809" t="s">
        <v>0</v>
      </c>
      <c r="F1809" s="19">
        <v>1</v>
      </c>
      <c r="G1809" s="20" t="str">
        <f>IF(AND($C1809&gt;=بحث!$G$7,$C1809&lt;=بحث!$G$8,$E1809=بحث!$I$7),$F1809,"")</f>
        <v/>
      </c>
      <c r="H1809" s="20" t="str">
        <f>IF(AND($C1809&gt;=بحث!$G$7,$C1809&lt;=بحث!$G$8,$E1809=بحث!$I$7),IF(SUMPRODUCT(($G$1:$G1808&lt;&gt;"")*($B$1:$B1808=$B1809))=0,MAX($H$1:$H1808)+1,""),"")</f>
        <v/>
      </c>
    </row>
    <row r="1810" spans="1:8" x14ac:dyDescent="0.25">
      <c r="A1810" s="1">
        <v>8299</v>
      </c>
      <c r="B1810" t="s">
        <v>62</v>
      </c>
      <c r="C1810" s="6">
        <v>42117</v>
      </c>
      <c r="D1810" s="6">
        <v>42117</v>
      </c>
      <c r="E1810" t="s">
        <v>0</v>
      </c>
      <c r="F1810" s="19">
        <v>1</v>
      </c>
      <c r="G1810" s="20" t="str">
        <f>IF(AND($C1810&gt;=بحث!$G$7,$C1810&lt;=بحث!$G$8,$E1810=بحث!$I$7),$F1810,"")</f>
        <v/>
      </c>
      <c r="H1810" s="20" t="str">
        <f>IF(AND($C1810&gt;=بحث!$G$7,$C1810&lt;=بحث!$G$8,$E1810=بحث!$I$7),IF(SUMPRODUCT(($G$1:$G1809&lt;&gt;"")*($B$1:$B1809=$B1810))=0,MAX($H$1:$H1809)+1,""),"")</f>
        <v/>
      </c>
    </row>
    <row r="1811" spans="1:8" x14ac:dyDescent="0.25">
      <c r="A1811" s="1">
        <v>8766</v>
      </c>
      <c r="B1811" t="s">
        <v>300</v>
      </c>
      <c r="C1811" s="6">
        <v>42117</v>
      </c>
      <c r="D1811" s="6">
        <v>42117</v>
      </c>
      <c r="E1811" t="s">
        <v>0</v>
      </c>
      <c r="F1811" s="19">
        <v>1</v>
      </c>
      <c r="G1811" s="20" t="str">
        <f>IF(AND($C1811&gt;=بحث!$G$7,$C1811&lt;=بحث!$G$8,$E1811=بحث!$I$7),$F1811,"")</f>
        <v/>
      </c>
      <c r="H1811" s="20" t="str">
        <f>IF(AND($C1811&gt;=بحث!$G$7,$C1811&lt;=بحث!$G$8,$E1811=بحث!$I$7),IF(SUMPRODUCT(($G$1:$G1810&lt;&gt;"")*($B$1:$B1810=$B1811))=0,MAX($H$1:$H1810)+1,""),"")</f>
        <v/>
      </c>
    </row>
    <row r="1812" spans="1:8" x14ac:dyDescent="0.25">
      <c r="A1812" s="1">
        <v>8766</v>
      </c>
      <c r="B1812" t="s">
        <v>300</v>
      </c>
      <c r="C1812" s="6">
        <v>42115</v>
      </c>
      <c r="D1812" s="6">
        <v>42115</v>
      </c>
      <c r="E1812" t="s">
        <v>3</v>
      </c>
      <c r="F1812" s="19">
        <v>1</v>
      </c>
      <c r="G1812" s="20" t="str">
        <f>IF(AND($C1812&gt;=بحث!$G$7,$C1812&lt;=بحث!$G$8,$E1812=بحث!$I$7),$F1812,"")</f>
        <v/>
      </c>
      <c r="H1812" s="20" t="str">
        <f>IF(AND($C1812&gt;=بحث!$G$7,$C1812&lt;=بحث!$G$8,$E1812=بحث!$I$7),IF(SUMPRODUCT(($G$1:$G1811&lt;&gt;"")*($B$1:$B1811=$B1812))=0,MAX($H$1:$H1811)+1,""),"")</f>
        <v/>
      </c>
    </row>
    <row r="1813" spans="1:8" x14ac:dyDescent="0.25">
      <c r="A1813" s="1">
        <v>8833</v>
      </c>
      <c r="B1813" t="s">
        <v>482</v>
      </c>
      <c r="C1813" s="6">
        <v>42113</v>
      </c>
      <c r="D1813" s="6">
        <v>42114</v>
      </c>
      <c r="E1813" t="s">
        <v>3</v>
      </c>
      <c r="F1813" s="19">
        <v>2</v>
      </c>
      <c r="G1813" s="20" t="str">
        <f>IF(AND($C1813&gt;=بحث!$G$7,$C1813&lt;=بحث!$G$8,$E1813=بحث!$I$7),$F1813,"")</f>
        <v/>
      </c>
      <c r="H1813" s="20" t="str">
        <f>IF(AND($C1813&gt;=بحث!$G$7,$C1813&lt;=بحث!$G$8,$E1813=بحث!$I$7),IF(SUMPRODUCT(($G$1:$G1812&lt;&gt;"")*($B$1:$B1812=$B1813))=0,MAX($H$1:$H1812)+1,""),"")</f>
        <v/>
      </c>
    </row>
    <row r="1814" spans="1:8" x14ac:dyDescent="0.25">
      <c r="A1814" s="1">
        <v>8770</v>
      </c>
      <c r="B1814" t="s">
        <v>308</v>
      </c>
      <c r="C1814" s="6">
        <v>42078</v>
      </c>
      <c r="D1814" s="6">
        <v>42078</v>
      </c>
      <c r="E1814" t="s">
        <v>0</v>
      </c>
      <c r="F1814" s="19">
        <v>1</v>
      </c>
      <c r="G1814" s="20" t="str">
        <f>IF(AND($C1814&gt;=بحث!$G$7,$C1814&lt;=بحث!$G$8,$E1814=بحث!$I$7),$F1814,"")</f>
        <v/>
      </c>
      <c r="H1814" s="20" t="str">
        <f>IF(AND($C1814&gt;=بحث!$G$7,$C1814&lt;=بحث!$G$8,$E1814=بحث!$I$7),IF(SUMPRODUCT(($G$1:$G1813&lt;&gt;"")*($B$1:$B1813=$B1814))=0,MAX($H$1:$H1813)+1,""),"")</f>
        <v/>
      </c>
    </row>
    <row r="1815" spans="1:8" x14ac:dyDescent="0.25">
      <c r="A1815">
        <v>8866</v>
      </c>
      <c r="B1815" t="s">
        <v>239</v>
      </c>
      <c r="C1815" s="6">
        <v>42103</v>
      </c>
      <c r="D1815" s="6">
        <v>42103</v>
      </c>
      <c r="E1815" t="s">
        <v>3</v>
      </c>
      <c r="F1815" s="19">
        <v>1</v>
      </c>
      <c r="G1815" s="20" t="str">
        <f>IF(AND($C1815&gt;=بحث!$G$7,$C1815&lt;=بحث!$G$8,$E1815=بحث!$I$7),$F1815,"")</f>
        <v/>
      </c>
      <c r="H1815" s="20" t="str">
        <f>IF(AND($C1815&gt;=بحث!$G$7,$C1815&lt;=بحث!$G$8,$E1815=بحث!$I$7),IF(SUMPRODUCT(($G$1:$G1814&lt;&gt;"")*($B$1:$B1814=$B1815))=0,MAX($H$1:$H1814)+1,""),"")</f>
        <v/>
      </c>
    </row>
    <row r="1816" spans="1:8" x14ac:dyDescent="0.25">
      <c r="A1816">
        <v>8866</v>
      </c>
      <c r="B1816" t="s">
        <v>239</v>
      </c>
      <c r="C1816" s="6">
        <v>42093</v>
      </c>
      <c r="D1816" s="6">
        <v>42093</v>
      </c>
      <c r="E1816" t="s">
        <v>3</v>
      </c>
      <c r="F1816" s="19">
        <v>1</v>
      </c>
      <c r="G1816" s="20" t="str">
        <f>IF(AND($C1816&gt;=بحث!$G$7,$C1816&lt;=بحث!$G$8,$E1816=بحث!$I$7),$F1816,"")</f>
        <v/>
      </c>
      <c r="H1816" s="20" t="str">
        <f>IF(AND($C1816&gt;=بحث!$G$7,$C1816&lt;=بحث!$G$8,$E1816=بحث!$I$7),IF(SUMPRODUCT(($G$1:$G1815&lt;&gt;"")*($B$1:$B1815=$B1816))=0,MAX($H$1:$H1815)+1,""),"")</f>
        <v/>
      </c>
    </row>
    <row r="1817" spans="1:8" x14ac:dyDescent="0.25">
      <c r="A1817" s="1">
        <v>8703</v>
      </c>
      <c r="B1817" t="s">
        <v>44</v>
      </c>
      <c r="C1817" s="6">
        <v>42092</v>
      </c>
      <c r="D1817" s="6">
        <v>42092</v>
      </c>
      <c r="E1817" t="s">
        <v>0</v>
      </c>
      <c r="F1817" s="19">
        <v>1</v>
      </c>
      <c r="G1817" s="20" t="str">
        <f>IF(AND($C1817&gt;=بحث!$G$7,$C1817&lt;=بحث!$G$8,$E1817=بحث!$I$7),$F1817,"")</f>
        <v/>
      </c>
      <c r="H1817" s="20" t="str">
        <f>IF(AND($C1817&gt;=بحث!$G$7,$C1817&lt;=بحث!$G$8,$E1817=بحث!$I$7),IF(SUMPRODUCT(($G$1:$G1816&lt;&gt;"")*($B$1:$B1816=$B1817))=0,MAX($H$1:$H1816)+1,""),"")</f>
        <v/>
      </c>
    </row>
    <row r="1818" spans="1:8" x14ac:dyDescent="0.25">
      <c r="A1818" s="1">
        <v>8792</v>
      </c>
      <c r="B1818" t="s">
        <v>506</v>
      </c>
      <c r="C1818" s="6">
        <v>42117</v>
      </c>
      <c r="D1818" s="6">
        <v>42117</v>
      </c>
      <c r="E1818" t="s">
        <v>3</v>
      </c>
      <c r="F1818" s="19">
        <v>1</v>
      </c>
      <c r="G1818" s="20" t="str">
        <f>IF(AND($C1818&gt;=بحث!$G$7,$C1818&lt;=بحث!$G$8,$E1818=بحث!$I$7),$F1818,"")</f>
        <v/>
      </c>
      <c r="H1818" s="20" t="str">
        <f>IF(AND($C1818&gt;=بحث!$G$7,$C1818&lt;=بحث!$G$8,$E1818=بحث!$I$7),IF(SUMPRODUCT(($G$1:$G1817&lt;&gt;"")*($B$1:$B1817=$B1818))=0,MAX($H$1:$H1817)+1,""),"")</f>
        <v/>
      </c>
    </row>
    <row r="1819" spans="1:8" x14ac:dyDescent="0.25">
      <c r="A1819">
        <v>8860</v>
      </c>
      <c r="B1819" t="s">
        <v>178</v>
      </c>
      <c r="C1819" s="6">
        <v>42100</v>
      </c>
      <c r="D1819" s="6">
        <v>42100</v>
      </c>
      <c r="E1819" t="s">
        <v>0</v>
      </c>
      <c r="F1819" s="19">
        <v>1</v>
      </c>
      <c r="G1819" s="20" t="str">
        <f>IF(AND($C1819&gt;=بحث!$G$7,$C1819&lt;=بحث!$G$8,$E1819=بحث!$I$7),$F1819,"")</f>
        <v/>
      </c>
      <c r="H1819" s="20" t="str">
        <f>IF(AND($C1819&gt;=بحث!$G$7,$C1819&lt;=بحث!$G$8,$E1819=بحث!$I$7),IF(SUMPRODUCT(($G$1:$G1818&lt;&gt;"")*($B$1:$B1818=$B1819))=0,MAX($H$1:$H1818)+1,""),"")</f>
        <v/>
      </c>
    </row>
    <row r="1820" spans="1:8" x14ac:dyDescent="0.25">
      <c r="A1820" s="1">
        <v>8702</v>
      </c>
      <c r="B1820" t="s">
        <v>45</v>
      </c>
      <c r="C1820" s="6">
        <v>42095</v>
      </c>
      <c r="D1820" s="6">
        <v>42099</v>
      </c>
      <c r="E1820" t="s">
        <v>475</v>
      </c>
      <c r="F1820" s="19">
        <v>3</v>
      </c>
      <c r="G1820" s="20" t="str">
        <f>IF(AND($C1820&gt;=بحث!$G$7,$C1820&lt;=بحث!$G$8,$E1820=بحث!$I$7),$F1820,"")</f>
        <v/>
      </c>
      <c r="H1820" s="20" t="str">
        <f>IF(AND($C1820&gt;=بحث!$G$7,$C1820&lt;=بحث!$G$8,$E1820=بحث!$I$7),IF(SUMPRODUCT(($G$1:$G1819&lt;&gt;"")*($B$1:$B1819=$B1820))=0,MAX($H$1:$H1819)+1,""),"")</f>
        <v/>
      </c>
    </row>
    <row r="1821" spans="1:8" x14ac:dyDescent="0.25">
      <c r="A1821" s="1">
        <v>8624</v>
      </c>
      <c r="B1821" t="s">
        <v>106</v>
      </c>
      <c r="C1821" s="6">
        <v>42096</v>
      </c>
      <c r="D1821" s="6">
        <v>42096</v>
      </c>
      <c r="E1821" t="s">
        <v>475</v>
      </c>
      <c r="F1821" s="19">
        <v>1</v>
      </c>
      <c r="G1821" s="20" t="str">
        <f>IF(AND($C1821&gt;=بحث!$G$7,$C1821&lt;=بحث!$G$8,$E1821=بحث!$I$7),$F1821,"")</f>
        <v/>
      </c>
      <c r="H1821" s="20" t="str">
        <f>IF(AND($C1821&gt;=بحث!$G$7,$C1821&lt;=بحث!$G$8,$E1821=بحث!$I$7),IF(SUMPRODUCT(($G$1:$G1820&lt;&gt;"")*($B$1:$B1820=$B1821))=0,MAX($H$1:$H1820)+1,""),"")</f>
        <v/>
      </c>
    </row>
    <row r="1822" spans="1:8" x14ac:dyDescent="0.25">
      <c r="A1822" s="1">
        <v>8629</v>
      </c>
      <c r="B1822" t="s">
        <v>2</v>
      </c>
      <c r="C1822" s="6">
        <v>42023</v>
      </c>
      <c r="D1822" s="6">
        <v>42023</v>
      </c>
      <c r="E1822" t="s">
        <v>475</v>
      </c>
      <c r="F1822" s="19">
        <v>1</v>
      </c>
      <c r="G1822" s="20" t="str">
        <f>IF(AND($C1822&gt;=بحث!$G$7,$C1822&lt;=بحث!$G$8,$E1822=بحث!$I$7),$F1822,"")</f>
        <v/>
      </c>
      <c r="H1822" s="20" t="str">
        <f>IF(AND($C1822&gt;=بحث!$G$7,$C1822&lt;=بحث!$G$8,$E1822=بحث!$I$7),IF(SUMPRODUCT(($G$1:$G1821&lt;&gt;"")*($B$1:$B1821=$B1822))=0,MAX($H$1:$H1821)+1,""),"")</f>
        <v/>
      </c>
    </row>
    <row r="1823" spans="1:8" x14ac:dyDescent="0.25">
      <c r="A1823" s="1">
        <v>8629</v>
      </c>
      <c r="B1823" t="s">
        <v>2</v>
      </c>
      <c r="C1823" s="6">
        <v>42047</v>
      </c>
      <c r="D1823" s="6">
        <v>42047</v>
      </c>
      <c r="E1823" t="s">
        <v>475</v>
      </c>
      <c r="F1823" s="19">
        <v>1</v>
      </c>
      <c r="G1823" s="20" t="str">
        <f>IF(AND($C1823&gt;=بحث!$G$7,$C1823&lt;=بحث!$G$8,$E1823=بحث!$I$7),$F1823,"")</f>
        <v/>
      </c>
      <c r="H1823" s="20" t="str">
        <f>IF(AND($C1823&gt;=بحث!$G$7,$C1823&lt;=بحث!$G$8,$E1823=بحث!$I$7),IF(SUMPRODUCT(($G$1:$G1822&lt;&gt;"")*($B$1:$B1822=$B1823))=0,MAX($H$1:$H1822)+1,""),"")</f>
        <v/>
      </c>
    </row>
    <row r="1824" spans="1:8" x14ac:dyDescent="0.25">
      <c r="A1824" s="1">
        <v>8629</v>
      </c>
      <c r="B1824" t="s">
        <v>2</v>
      </c>
      <c r="C1824" s="6">
        <v>42061</v>
      </c>
      <c r="D1824" s="6">
        <v>42061</v>
      </c>
      <c r="E1824" t="s">
        <v>475</v>
      </c>
      <c r="F1824" s="19">
        <v>1</v>
      </c>
      <c r="G1824" s="20" t="str">
        <f>IF(AND($C1824&gt;=بحث!$G$7,$C1824&lt;=بحث!$G$8,$E1824=بحث!$I$7),$F1824,"")</f>
        <v/>
      </c>
      <c r="H1824" s="20" t="str">
        <f>IF(AND($C1824&gt;=بحث!$G$7,$C1824&lt;=بحث!$G$8,$E1824=بحث!$I$7),IF(SUMPRODUCT(($G$1:$G1823&lt;&gt;"")*($B$1:$B1823=$B1824))=0,MAX($H$1:$H1823)+1,""),"")</f>
        <v/>
      </c>
    </row>
    <row r="1825" spans="1:8" x14ac:dyDescent="0.25">
      <c r="A1825" s="1">
        <v>8629</v>
      </c>
      <c r="B1825" t="s">
        <v>2</v>
      </c>
      <c r="C1825" s="6">
        <v>42096</v>
      </c>
      <c r="D1825" s="6">
        <v>42096</v>
      </c>
      <c r="E1825" t="s">
        <v>475</v>
      </c>
      <c r="F1825" s="19">
        <v>1</v>
      </c>
      <c r="G1825" s="20" t="str">
        <f>IF(AND($C1825&gt;=بحث!$G$7,$C1825&lt;=بحث!$G$8,$E1825=بحث!$I$7),$F1825,"")</f>
        <v/>
      </c>
      <c r="H1825" s="20" t="str">
        <f>IF(AND($C1825&gt;=بحث!$G$7,$C1825&lt;=بحث!$G$8,$E1825=بحث!$I$7),IF(SUMPRODUCT(($G$1:$G1824&lt;&gt;"")*($B$1:$B1824=$B1825))=0,MAX($H$1:$H1824)+1,""),"")</f>
        <v/>
      </c>
    </row>
    <row r="1826" spans="1:8" x14ac:dyDescent="0.25">
      <c r="A1826" s="1">
        <v>8629</v>
      </c>
      <c r="B1826" t="s">
        <v>2</v>
      </c>
      <c r="C1826" s="6">
        <v>42099</v>
      </c>
      <c r="D1826" s="6">
        <v>42099</v>
      </c>
      <c r="E1826" t="s">
        <v>475</v>
      </c>
      <c r="F1826" s="19">
        <v>1</v>
      </c>
      <c r="G1826" s="20" t="str">
        <f>IF(AND($C1826&gt;=بحث!$G$7,$C1826&lt;=بحث!$G$8,$E1826=بحث!$I$7),$F1826,"")</f>
        <v/>
      </c>
      <c r="H1826" s="20" t="str">
        <f>IF(AND($C1826&gt;=بحث!$G$7,$C1826&lt;=بحث!$G$8,$E1826=بحث!$I$7),IF(SUMPRODUCT(($G$1:$G1825&lt;&gt;"")*($B$1:$B1825=$B1826))=0,MAX($H$1:$H1825)+1,""),"")</f>
        <v/>
      </c>
    </row>
    <row r="1827" spans="1:8" x14ac:dyDescent="0.25">
      <c r="A1827" s="1">
        <v>8663</v>
      </c>
      <c r="B1827" t="s">
        <v>51</v>
      </c>
      <c r="C1827" s="6">
        <v>42074</v>
      </c>
      <c r="D1827" s="6">
        <v>42074</v>
      </c>
      <c r="E1827" t="s">
        <v>475</v>
      </c>
      <c r="F1827" s="19">
        <v>1</v>
      </c>
      <c r="G1827" s="20" t="str">
        <f>IF(AND($C1827&gt;=بحث!$G$7,$C1827&lt;=بحث!$G$8,$E1827=بحث!$I$7),$F1827,"")</f>
        <v/>
      </c>
      <c r="H1827" s="20" t="str">
        <f>IF(AND($C1827&gt;=بحث!$G$7,$C1827&lt;=بحث!$G$8,$E1827=بحث!$I$7),IF(SUMPRODUCT(($G$1:$G1826&lt;&gt;"")*($B$1:$B1826=$B1827))=0,MAX($H$1:$H1826)+1,""),"")</f>
        <v/>
      </c>
    </row>
    <row r="1828" spans="1:8" x14ac:dyDescent="0.25">
      <c r="A1828" s="1">
        <v>8663</v>
      </c>
      <c r="B1828" t="s">
        <v>51</v>
      </c>
      <c r="C1828" s="6">
        <v>42085</v>
      </c>
      <c r="D1828" s="6">
        <v>42085</v>
      </c>
      <c r="E1828" t="s">
        <v>475</v>
      </c>
      <c r="F1828" s="19">
        <v>1</v>
      </c>
      <c r="G1828" s="20" t="str">
        <f>IF(AND($C1828&gt;=بحث!$G$7,$C1828&lt;=بحث!$G$8,$E1828=بحث!$I$7),$F1828,"")</f>
        <v/>
      </c>
      <c r="H1828" s="20" t="str">
        <f>IF(AND($C1828&gt;=بحث!$G$7,$C1828&lt;=بحث!$G$8,$E1828=بحث!$I$7),IF(SUMPRODUCT(($G$1:$G1827&lt;&gt;"")*($B$1:$B1827=$B1828))=0,MAX($H$1:$H1827)+1,""),"")</f>
        <v/>
      </c>
    </row>
    <row r="1829" spans="1:8" x14ac:dyDescent="0.25">
      <c r="A1829" s="1">
        <v>8792</v>
      </c>
      <c r="B1829" t="s">
        <v>506</v>
      </c>
      <c r="C1829" s="6">
        <v>42120</v>
      </c>
      <c r="D1829" s="6">
        <v>42124</v>
      </c>
      <c r="E1829" t="s">
        <v>3</v>
      </c>
      <c r="F1829" s="19">
        <v>5</v>
      </c>
      <c r="G1829" s="20" t="str">
        <f>IF(AND($C1829&gt;=بحث!$G$7,$C1829&lt;=بحث!$G$8,$E1829=بحث!$I$7),$F1829,"")</f>
        <v/>
      </c>
      <c r="H1829" s="20" t="str">
        <f>IF(AND($C1829&gt;=بحث!$G$7,$C1829&lt;=بحث!$G$8,$E1829=بحث!$I$7),IF(SUMPRODUCT(($G$1:$G1828&lt;&gt;"")*($B$1:$B1828=$B1829))=0,MAX($H$1:$H1828)+1,""),"")</f>
        <v/>
      </c>
    </row>
    <row r="1830" spans="1:8" x14ac:dyDescent="0.25">
      <c r="A1830" s="1">
        <v>8792</v>
      </c>
      <c r="B1830" t="s">
        <v>506</v>
      </c>
      <c r="C1830" s="6">
        <v>42127</v>
      </c>
      <c r="D1830" s="6">
        <v>42131</v>
      </c>
      <c r="E1830" t="s">
        <v>3</v>
      </c>
      <c r="F1830" s="19">
        <v>5</v>
      </c>
      <c r="G1830" s="20" t="str">
        <f>IF(AND($C1830&gt;=بحث!$G$7,$C1830&lt;=بحث!$G$8,$E1830=بحث!$I$7),$F1830,"")</f>
        <v/>
      </c>
      <c r="H1830" s="20" t="str">
        <f>IF(AND($C1830&gt;=بحث!$G$7,$C1830&lt;=بحث!$G$8,$E1830=بحث!$I$7),IF(SUMPRODUCT(($G$1:$G1829&lt;&gt;"")*($B$1:$B1829=$B1830))=0,MAX($H$1:$H1829)+1,""),"")</f>
        <v/>
      </c>
    </row>
    <row r="1831" spans="1:8" x14ac:dyDescent="0.25">
      <c r="A1831" s="1">
        <v>8852</v>
      </c>
      <c r="B1831" t="s">
        <v>102</v>
      </c>
      <c r="C1831" s="6">
        <v>42100</v>
      </c>
      <c r="D1831" s="6">
        <v>42100</v>
      </c>
      <c r="E1831" t="s">
        <v>0</v>
      </c>
      <c r="F1831" s="19">
        <v>1</v>
      </c>
      <c r="G1831" s="20" t="str">
        <f>IF(AND($C1831&gt;=بحث!$G$7,$C1831&lt;=بحث!$G$8,$E1831=بحث!$I$7),$F1831,"")</f>
        <v/>
      </c>
      <c r="H1831" s="20" t="str">
        <f>IF(AND($C1831&gt;=بحث!$G$7,$C1831&lt;=بحث!$G$8,$E1831=بحث!$I$7),IF(SUMPRODUCT(($G$1:$G1830&lt;&gt;"")*($B$1:$B1830=$B1831))=0,MAX($H$1:$H1830)+1,""),"")</f>
        <v/>
      </c>
    </row>
    <row r="1832" spans="1:8" x14ac:dyDescent="0.25">
      <c r="A1832">
        <v>8875</v>
      </c>
      <c r="B1832" t="s">
        <v>241</v>
      </c>
      <c r="C1832" s="6">
        <v>42116</v>
      </c>
      <c r="D1832" s="6">
        <v>42117</v>
      </c>
      <c r="E1832" t="s">
        <v>6</v>
      </c>
      <c r="F1832" s="19">
        <v>2</v>
      </c>
      <c r="G1832" s="20" t="str">
        <f>IF(AND($C1832&gt;=بحث!$G$7,$C1832&lt;=بحث!$G$8,$E1832=بحث!$I$7),$F1832,"")</f>
        <v/>
      </c>
      <c r="H1832" s="20" t="str">
        <f>IF(AND($C1832&gt;=بحث!$G$7,$C1832&lt;=بحث!$G$8,$E1832=بحث!$I$7),IF(SUMPRODUCT(($G$1:$G1831&lt;&gt;"")*($B$1:$B1831=$B1832))=0,MAX($H$1:$H1831)+1,""),"")</f>
        <v/>
      </c>
    </row>
    <row r="1833" spans="1:8" x14ac:dyDescent="0.25">
      <c r="A1833" s="1">
        <v>8612</v>
      </c>
      <c r="B1833" t="s">
        <v>173</v>
      </c>
      <c r="C1833" s="6">
        <v>42089</v>
      </c>
      <c r="D1833" s="6">
        <v>42089</v>
      </c>
      <c r="E1833" t="s">
        <v>0</v>
      </c>
      <c r="F1833" s="19">
        <v>1</v>
      </c>
      <c r="G1833" s="20" t="str">
        <f>IF(AND($C1833&gt;=بحث!$G$7,$C1833&lt;=بحث!$G$8,$E1833=بحث!$I$7),$F1833,"")</f>
        <v/>
      </c>
      <c r="H1833" s="20" t="str">
        <f>IF(AND($C1833&gt;=بحث!$G$7,$C1833&lt;=بحث!$G$8,$E1833=بحث!$I$7),IF(SUMPRODUCT(($G$1:$G1832&lt;&gt;"")*($B$1:$B1832=$B1833))=0,MAX($H$1:$H1832)+1,""),"")</f>
        <v/>
      </c>
    </row>
    <row r="1834" spans="1:8" x14ac:dyDescent="0.25">
      <c r="A1834" s="1">
        <v>8636</v>
      </c>
      <c r="B1834" t="s">
        <v>64</v>
      </c>
      <c r="C1834" s="6">
        <v>42082</v>
      </c>
      <c r="D1834" s="6">
        <v>42082</v>
      </c>
      <c r="E1834" t="s">
        <v>475</v>
      </c>
      <c r="F1834" s="19">
        <v>1</v>
      </c>
      <c r="G1834" s="20" t="str">
        <f>IF(AND($C1834&gt;=بحث!$G$7,$C1834&lt;=بحث!$G$8,$E1834=بحث!$I$7),$F1834,"")</f>
        <v/>
      </c>
      <c r="H1834" s="20" t="str">
        <f>IF(AND($C1834&gt;=بحث!$G$7,$C1834&lt;=بحث!$G$8,$E1834=بحث!$I$7),IF(SUMPRODUCT(($G$1:$G1833&lt;&gt;"")*($B$1:$B1833=$B1834))=0,MAX($H$1:$H1833)+1,""),"")</f>
        <v/>
      </c>
    </row>
    <row r="1835" spans="1:8" x14ac:dyDescent="0.25">
      <c r="A1835">
        <v>8856</v>
      </c>
      <c r="B1835" t="s">
        <v>187</v>
      </c>
      <c r="C1835" s="6">
        <v>42079</v>
      </c>
      <c r="D1835" s="6">
        <v>42079</v>
      </c>
      <c r="E1835" t="s">
        <v>3</v>
      </c>
      <c r="F1835" s="19">
        <v>1</v>
      </c>
      <c r="G1835" s="20" t="str">
        <f>IF(AND($C1835&gt;=بحث!$G$7,$C1835&lt;=بحث!$G$8,$E1835=بحث!$I$7),$F1835,"")</f>
        <v/>
      </c>
      <c r="H1835" s="20" t="str">
        <f>IF(AND($C1835&gt;=بحث!$G$7,$C1835&lt;=بحث!$G$8,$E1835=بحث!$I$7),IF(SUMPRODUCT(($G$1:$G1834&lt;&gt;"")*($B$1:$B1834=$B1835))=0,MAX($H$1:$H1834)+1,""),"")</f>
        <v/>
      </c>
    </row>
    <row r="1836" spans="1:8" x14ac:dyDescent="0.25">
      <c r="A1836">
        <v>8856</v>
      </c>
      <c r="B1836" t="s">
        <v>187</v>
      </c>
      <c r="C1836" s="6">
        <v>42096</v>
      </c>
      <c r="D1836" s="6">
        <v>42096</v>
      </c>
      <c r="E1836" t="s">
        <v>3</v>
      </c>
      <c r="F1836" s="19">
        <v>1</v>
      </c>
      <c r="G1836" s="20" t="str">
        <f>IF(AND($C1836&gt;=بحث!$G$7,$C1836&lt;=بحث!$G$8,$E1836=بحث!$I$7),$F1836,"")</f>
        <v/>
      </c>
      <c r="H1836" s="20" t="str">
        <f>IF(AND($C1836&gt;=بحث!$G$7,$C1836&lt;=بحث!$G$8,$E1836=بحث!$I$7),IF(SUMPRODUCT(($G$1:$G1835&lt;&gt;"")*($B$1:$B1835=$B1836))=0,MAX($H$1:$H1835)+1,""),"")</f>
        <v/>
      </c>
    </row>
    <row r="1837" spans="1:8" x14ac:dyDescent="0.25">
      <c r="A1837" s="1">
        <v>8320</v>
      </c>
      <c r="B1837" t="s">
        <v>163</v>
      </c>
      <c r="C1837" s="6">
        <v>42075</v>
      </c>
      <c r="D1837" s="6">
        <v>42075</v>
      </c>
      <c r="E1837" t="s">
        <v>0</v>
      </c>
      <c r="F1837" s="19">
        <v>1</v>
      </c>
      <c r="G1837" s="20" t="str">
        <f>IF(AND($C1837&gt;=بحث!$G$7,$C1837&lt;=بحث!$G$8,$E1837=بحث!$I$7),$F1837,"")</f>
        <v/>
      </c>
      <c r="H1837" s="20" t="str">
        <f>IF(AND($C1837&gt;=بحث!$G$7,$C1837&lt;=بحث!$G$8,$E1837=بحث!$I$7),IF(SUMPRODUCT(($G$1:$G1836&lt;&gt;"")*($B$1:$B1836=$B1837))=0,MAX($H$1:$H1836)+1,""),"")</f>
        <v/>
      </c>
    </row>
    <row r="1838" spans="1:8" x14ac:dyDescent="0.25">
      <c r="A1838" s="1">
        <v>8320</v>
      </c>
      <c r="B1838" t="s">
        <v>163</v>
      </c>
      <c r="C1838" s="6">
        <v>42088</v>
      </c>
      <c r="D1838" s="6">
        <v>42088</v>
      </c>
      <c r="E1838" t="s">
        <v>0</v>
      </c>
      <c r="F1838" s="19">
        <v>1</v>
      </c>
      <c r="G1838" s="20" t="str">
        <f>IF(AND($C1838&gt;=بحث!$G$7,$C1838&lt;=بحث!$G$8,$E1838=بحث!$I$7),$F1838,"")</f>
        <v/>
      </c>
      <c r="H1838" s="20" t="str">
        <f>IF(AND($C1838&gt;=بحث!$G$7,$C1838&lt;=بحث!$G$8,$E1838=بحث!$I$7),IF(SUMPRODUCT(($G$1:$G1837&lt;&gt;"")*($B$1:$B1837=$B1838))=0,MAX($H$1:$H1837)+1,""),"")</f>
        <v/>
      </c>
    </row>
    <row r="1839" spans="1:8" x14ac:dyDescent="0.25">
      <c r="A1839" s="1">
        <v>8064</v>
      </c>
      <c r="B1839" t="s">
        <v>67</v>
      </c>
      <c r="C1839" s="6">
        <v>42075</v>
      </c>
      <c r="D1839" s="6">
        <v>42075</v>
      </c>
      <c r="E1839" t="s">
        <v>0</v>
      </c>
      <c r="F1839" s="19">
        <v>0</v>
      </c>
      <c r="G1839" s="20" t="str">
        <f>IF(AND($C1839&gt;=بحث!$G$7,$C1839&lt;=بحث!$G$8,$E1839=بحث!$I$7),$F1839,"")</f>
        <v/>
      </c>
      <c r="H1839" s="20" t="str">
        <f>IF(AND($C1839&gt;=بحث!$G$7,$C1839&lt;=بحث!$G$8,$E1839=بحث!$I$7),IF(SUMPRODUCT(($G$1:$G1838&lt;&gt;"")*($B$1:$B1838=$B1839))=0,MAX($H$1:$H1838)+1,""),"")</f>
        <v/>
      </c>
    </row>
    <row r="1840" spans="1:8" x14ac:dyDescent="0.25">
      <c r="A1840" s="1">
        <v>8790</v>
      </c>
      <c r="B1840" t="s">
        <v>500</v>
      </c>
      <c r="C1840" s="6">
        <v>42087</v>
      </c>
      <c r="D1840" s="6">
        <v>42087</v>
      </c>
      <c r="E1840" t="s">
        <v>3</v>
      </c>
      <c r="F1840" s="19">
        <v>1</v>
      </c>
      <c r="G1840" s="20" t="str">
        <f>IF(AND($C1840&gt;=بحث!$G$7,$C1840&lt;=بحث!$G$8,$E1840=بحث!$I$7),$F1840,"")</f>
        <v/>
      </c>
      <c r="H1840" s="20" t="str">
        <f>IF(AND($C1840&gt;=بحث!$G$7,$C1840&lt;=بحث!$G$8,$E1840=بحث!$I$7),IF(SUMPRODUCT(($G$1:$G1839&lt;&gt;"")*($B$1:$B1839=$B1840))=0,MAX($H$1:$H1839)+1,""),"")</f>
        <v/>
      </c>
    </row>
    <row r="1841" spans="1:8" x14ac:dyDescent="0.25">
      <c r="A1841" s="1">
        <v>8708</v>
      </c>
      <c r="B1841" t="s">
        <v>207</v>
      </c>
      <c r="C1841" s="6">
        <v>42078</v>
      </c>
      <c r="D1841" s="6">
        <v>42078</v>
      </c>
      <c r="E1841" t="s">
        <v>3</v>
      </c>
      <c r="F1841" s="19">
        <v>1</v>
      </c>
      <c r="G1841" s="20" t="str">
        <f>IF(AND($C1841&gt;=بحث!$G$7,$C1841&lt;=بحث!$G$8,$E1841=بحث!$I$7),$F1841,"")</f>
        <v/>
      </c>
      <c r="H1841" s="20" t="str">
        <f>IF(AND($C1841&gt;=بحث!$G$7,$C1841&lt;=بحث!$G$8,$E1841=بحث!$I$7),IF(SUMPRODUCT(($G$1:$G1840&lt;&gt;"")*($B$1:$B1840=$B1841))=0,MAX($H$1:$H1840)+1,""),"")</f>
        <v/>
      </c>
    </row>
    <row r="1842" spans="1:8" x14ac:dyDescent="0.25">
      <c r="A1842" s="1">
        <v>8708</v>
      </c>
      <c r="B1842" t="s">
        <v>207</v>
      </c>
      <c r="C1842" s="6">
        <v>42081</v>
      </c>
      <c r="D1842" s="6">
        <v>42082</v>
      </c>
      <c r="E1842" t="s">
        <v>3</v>
      </c>
      <c r="F1842" s="19">
        <v>2</v>
      </c>
      <c r="G1842" s="20" t="str">
        <f>IF(AND($C1842&gt;=بحث!$G$7,$C1842&lt;=بحث!$G$8,$E1842=بحث!$I$7),$F1842,"")</f>
        <v/>
      </c>
      <c r="H1842" s="20" t="str">
        <f>IF(AND($C1842&gt;=بحث!$G$7,$C1842&lt;=بحث!$G$8,$E1842=بحث!$I$7),IF(SUMPRODUCT(($G$1:$G1841&lt;&gt;"")*($B$1:$B1841=$B1842))=0,MAX($H$1:$H1841)+1,""),"")</f>
        <v/>
      </c>
    </row>
    <row r="1843" spans="1:8" x14ac:dyDescent="0.25">
      <c r="A1843" s="1">
        <v>8708</v>
      </c>
      <c r="B1843" t="s">
        <v>207</v>
      </c>
      <c r="C1843" s="6">
        <v>42089</v>
      </c>
      <c r="D1843" s="6">
        <v>42089</v>
      </c>
      <c r="E1843" t="s">
        <v>3</v>
      </c>
      <c r="F1843" s="19">
        <v>1</v>
      </c>
      <c r="G1843" s="20" t="str">
        <f>IF(AND($C1843&gt;=بحث!$G$7,$C1843&lt;=بحث!$G$8,$E1843=بحث!$I$7),$F1843,"")</f>
        <v/>
      </c>
      <c r="H1843" s="20" t="str">
        <f>IF(AND($C1843&gt;=بحث!$G$7,$C1843&lt;=بحث!$G$8,$E1843=بحث!$I$7),IF(SUMPRODUCT(($G$1:$G1842&lt;&gt;"")*($B$1:$B1842=$B1843))=0,MAX($H$1:$H1842)+1,""),"")</f>
        <v/>
      </c>
    </row>
    <row r="1844" spans="1:8" x14ac:dyDescent="0.25">
      <c r="A1844" s="1">
        <v>8708</v>
      </c>
      <c r="B1844" t="s">
        <v>207</v>
      </c>
      <c r="C1844" s="6">
        <v>42096</v>
      </c>
      <c r="D1844" s="6">
        <v>42096</v>
      </c>
      <c r="E1844" t="s">
        <v>3</v>
      </c>
      <c r="F1844" s="19">
        <v>1</v>
      </c>
      <c r="G1844" s="20" t="str">
        <f>IF(AND($C1844&gt;=بحث!$G$7,$C1844&lt;=بحث!$G$8,$E1844=بحث!$I$7),$F1844,"")</f>
        <v/>
      </c>
      <c r="H1844" s="20" t="str">
        <f>IF(AND($C1844&gt;=بحث!$G$7,$C1844&lt;=بحث!$G$8,$E1844=بحث!$I$7),IF(SUMPRODUCT(($G$1:$G1843&lt;&gt;"")*($B$1:$B1843=$B1844))=0,MAX($H$1:$H1843)+1,""),"")</f>
        <v/>
      </c>
    </row>
    <row r="1845" spans="1:8" x14ac:dyDescent="0.25">
      <c r="A1845" s="1">
        <v>8708</v>
      </c>
      <c r="B1845" t="s">
        <v>207</v>
      </c>
      <c r="C1845" s="6">
        <v>42100</v>
      </c>
      <c r="D1845" s="6">
        <v>42100</v>
      </c>
      <c r="E1845" t="s">
        <v>3</v>
      </c>
      <c r="F1845" s="19">
        <v>1</v>
      </c>
      <c r="G1845" s="20" t="str">
        <f>IF(AND($C1845&gt;=بحث!$G$7,$C1845&lt;=بحث!$G$8,$E1845=بحث!$I$7),$F1845,"")</f>
        <v/>
      </c>
      <c r="H1845" s="20" t="str">
        <f>IF(AND($C1845&gt;=بحث!$G$7,$C1845&lt;=بحث!$G$8,$E1845=بحث!$I$7),IF(SUMPRODUCT(($G$1:$G1844&lt;&gt;"")*($B$1:$B1844=$B1845))=0,MAX($H$1:$H1844)+1,""),"")</f>
        <v/>
      </c>
    </row>
    <row r="1846" spans="1:8" x14ac:dyDescent="0.25">
      <c r="A1846" s="1">
        <v>8206</v>
      </c>
      <c r="B1846" t="s">
        <v>11</v>
      </c>
      <c r="C1846" s="6">
        <v>42109</v>
      </c>
      <c r="D1846" s="6">
        <v>42109</v>
      </c>
      <c r="E1846" t="s">
        <v>3</v>
      </c>
      <c r="F1846" s="19">
        <v>1</v>
      </c>
      <c r="G1846" s="20" t="str">
        <f>IF(AND($C1846&gt;=بحث!$G$7,$C1846&lt;=بحث!$G$8,$E1846=بحث!$I$7),$F1846,"")</f>
        <v/>
      </c>
      <c r="H1846" s="20" t="str">
        <f>IF(AND($C1846&gt;=بحث!$G$7,$C1846&lt;=بحث!$G$8,$E1846=بحث!$I$7),IF(SUMPRODUCT(($G$1:$G1845&lt;&gt;"")*($B$1:$B1845=$B1846))=0,MAX($H$1:$H1845)+1,""),"")</f>
        <v/>
      </c>
    </row>
    <row r="1847" spans="1:8" x14ac:dyDescent="0.25">
      <c r="A1847" s="1">
        <v>8206</v>
      </c>
      <c r="B1847" t="s">
        <v>11</v>
      </c>
      <c r="C1847" s="6">
        <v>42115</v>
      </c>
      <c r="D1847" s="6">
        <v>42115</v>
      </c>
      <c r="E1847" t="s">
        <v>3</v>
      </c>
      <c r="F1847" s="19">
        <v>1</v>
      </c>
      <c r="G1847" s="20" t="str">
        <f>IF(AND($C1847&gt;=بحث!$G$7,$C1847&lt;=بحث!$G$8,$E1847=بحث!$I$7),$F1847,"")</f>
        <v/>
      </c>
      <c r="H1847" s="20" t="str">
        <f>IF(AND($C1847&gt;=بحث!$G$7,$C1847&lt;=بحث!$G$8,$E1847=بحث!$I$7),IF(SUMPRODUCT(($G$1:$G1846&lt;&gt;"")*($B$1:$B1846=$B1847))=0,MAX($H$1:$H1846)+1,""),"")</f>
        <v/>
      </c>
    </row>
    <row r="1848" spans="1:8" x14ac:dyDescent="0.25">
      <c r="A1848" s="1">
        <v>8783</v>
      </c>
      <c r="B1848" t="s">
        <v>296</v>
      </c>
      <c r="C1848" s="6">
        <v>42079</v>
      </c>
      <c r="D1848" s="6">
        <v>42079</v>
      </c>
      <c r="E1848" t="s">
        <v>0</v>
      </c>
      <c r="F1848" s="19">
        <v>1</v>
      </c>
      <c r="G1848" s="20" t="str">
        <f>IF(AND($C1848&gt;=بحث!$G$7,$C1848&lt;=بحث!$G$8,$E1848=بحث!$I$7),$F1848,"")</f>
        <v/>
      </c>
      <c r="H1848" s="20" t="str">
        <f>IF(AND($C1848&gt;=بحث!$G$7,$C1848&lt;=بحث!$G$8,$E1848=بحث!$I$7),IF(SUMPRODUCT(($G$1:$G1847&lt;&gt;"")*($B$1:$B1847=$B1848))=0,MAX($H$1:$H1847)+1,""),"")</f>
        <v/>
      </c>
    </row>
    <row r="1849" spans="1:8" x14ac:dyDescent="0.25">
      <c r="A1849" s="1">
        <v>8707</v>
      </c>
      <c r="B1849" t="s">
        <v>497</v>
      </c>
      <c r="C1849" s="6">
        <v>42082</v>
      </c>
      <c r="D1849" s="6">
        <v>42082</v>
      </c>
      <c r="E1849" t="s">
        <v>0</v>
      </c>
      <c r="F1849" s="19">
        <v>1</v>
      </c>
      <c r="G1849" s="20" t="str">
        <f>IF(AND($C1849&gt;=بحث!$G$7,$C1849&lt;=بحث!$G$8,$E1849=بحث!$I$7),$F1849,"")</f>
        <v/>
      </c>
      <c r="H1849" s="20" t="str">
        <f>IF(AND($C1849&gt;=بحث!$G$7,$C1849&lt;=بحث!$G$8,$E1849=بحث!$I$7),IF(SUMPRODUCT(($G$1:$G1848&lt;&gt;"")*($B$1:$B1848=$B1849))=0,MAX($H$1:$H1848)+1,""),"")</f>
        <v/>
      </c>
    </row>
    <row r="1850" spans="1:8" x14ac:dyDescent="0.25">
      <c r="A1850" s="1">
        <v>8786</v>
      </c>
      <c r="B1850" t="s">
        <v>309</v>
      </c>
      <c r="C1850" s="6">
        <v>42103</v>
      </c>
      <c r="D1850" s="6">
        <v>42103</v>
      </c>
      <c r="E1850" t="s">
        <v>0</v>
      </c>
      <c r="F1850" s="19">
        <v>1</v>
      </c>
      <c r="G1850" s="20" t="str">
        <f>IF(AND($C1850&gt;=بحث!$G$7,$C1850&lt;=بحث!$G$8,$E1850=بحث!$I$7),$F1850,"")</f>
        <v/>
      </c>
      <c r="H1850" s="20" t="str">
        <f>IF(AND($C1850&gt;=بحث!$G$7,$C1850&lt;=بحث!$G$8,$E1850=بحث!$I$7),IF(SUMPRODUCT(($G$1:$G1849&lt;&gt;"")*($B$1:$B1849=$B1850))=0,MAX($H$1:$H1849)+1,""),"")</f>
        <v/>
      </c>
    </row>
    <row r="1851" spans="1:8" x14ac:dyDescent="0.25">
      <c r="A1851" s="1">
        <v>8667</v>
      </c>
      <c r="B1851" t="s">
        <v>20</v>
      </c>
      <c r="C1851" s="6">
        <v>42082</v>
      </c>
      <c r="D1851" s="6">
        <v>42082</v>
      </c>
      <c r="E1851" t="s">
        <v>0</v>
      </c>
      <c r="F1851" s="19">
        <v>1</v>
      </c>
      <c r="G1851" s="20" t="str">
        <f>IF(AND($C1851&gt;=بحث!$G$7,$C1851&lt;=بحث!$G$8,$E1851=بحث!$I$7),$F1851,"")</f>
        <v/>
      </c>
      <c r="H1851" s="20" t="str">
        <f>IF(AND($C1851&gt;=بحث!$G$7,$C1851&lt;=بحث!$G$8,$E1851=بحث!$I$7),IF(SUMPRODUCT(($G$1:$G1850&lt;&gt;"")*($B$1:$B1850=$B1851))=0,MAX($H$1:$H1850)+1,""),"")</f>
        <v/>
      </c>
    </row>
    <row r="1852" spans="1:8" x14ac:dyDescent="0.25">
      <c r="A1852" s="1">
        <v>8619</v>
      </c>
      <c r="B1852" t="s">
        <v>194</v>
      </c>
      <c r="C1852" s="6">
        <v>42099</v>
      </c>
      <c r="D1852" s="6">
        <v>42100</v>
      </c>
      <c r="E1852" t="s">
        <v>0</v>
      </c>
      <c r="F1852" s="19">
        <v>2</v>
      </c>
      <c r="G1852" s="20" t="str">
        <f>IF(AND($C1852&gt;=بحث!$G$7,$C1852&lt;=بحث!$G$8,$E1852=بحث!$I$7),$F1852,"")</f>
        <v/>
      </c>
      <c r="H1852" s="20" t="str">
        <f>IF(AND($C1852&gt;=بحث!$G$7,$C1852&lt;=بحث!$G$8,$E1852=بحث!$I$7),IF(SUMPRODUCT(($G$1:$G1851&lt;&gt;"")*($B$1:$B1851=$B1852))=0,MAX($H$1:$H1851)+1,""),"")</f>
        <v/>
      </c>
    </row>
    <row r="1853" spans="1:8" x14ac:dyDescent="0.25">
      <c r="A1853" s="1">
        <v>8180</v>
      </c>
      <c r="B1853" t="s">
        <v>184</v>
      </c>
      <c r="C1853" s="6">
        <v>42074</v>
      </c>
      <c r="D1853" s="6">
        <v>42075</v>
      </c>
      <c r="E1853" t="s">
        <v>3</v>
      </c>
      <c r="F1853" s="19">
        <v>2</v>
      </c>
      <c r="G1853" s="20" t="str">
        <f>IF(AND($C1853&gt;=بحث!$G$7,$C1853&lt;=بحث!$G$8,$E1853=بحث!$I$7),$F1853,"")</f>
        <v/>
      </c>
      <c r="H1853" s="20" t="str">
        <f>IF(AND($C1853&gt;=بحث!$G$7,$C1853&lt;=بحث!$G$8,$E1853=بحث!$I$7),IF(SUMPRODUCT(($G$1:$G1852&lt;&gt;"")*($B$1:$B1852=$B1853))=0,MAX($H$1:$H1852)+1,""),"")</f>
        <v/>
      </c>
    </row>
    <row r="1854" spans="1:8" x14ac:dyDescent="0.25">
      <c r="A1854" s="1">
        <v>8836</v>
      </c>
      <c r="B1854" t="s">
        <v>189</v>
      </c>
      <c r="C1854" s="6">
        <v>42099</v>
      </c>
      <c r="D1854" s="6">
        <v>42100</v>
      </c>
      <c r="E1854" t="s">
        <v>475</v>
      </c>
      <c r="F1854" s="19">
        <v>2</v>
      </c>
      <c r="G1854" s="20" t="str">
        <f>IF(AND($C1854&gt;=بحث!$G$7,$C1854&lt;=بحث!$G$8,$E1854=بحث!$I$7),$F1854,"")</f>
        <v/>
      </c>
      <c r="H1854" s="20" t="str">
        <f>IF(AND($C1854&gt;=بحث!$G$7,$C1854&lt;=بحث!$G$8,$E1854=بحث!$I$7),IF(SUMPRODUCT(($G$1:$G1853&lt;&gt;"")*($B$1:$B1853=$B1854))=0,MAX($H$1:$H1853)+1,""),"")</f>
        <v/>
      </c>
    </row>
    <row r="1855" spans="1:8" x14ac:dyDescent="0.25">
      <c r="A1855" s="1">
        <v>8073</v>
      </c>
      <c r="B1855" t="s">
        <v>478</v>
      </c>
      <c r="C1855" s="6">
        <v>42074</v>
      </c>
      <c r="D1855" s="6">
        <v>42075</v>
      </c>
      <c r="E1855" t="s">
        <v>3</v>
      </c>
      <c r="F1855" s="19">
        <v>2</v>
      </c>
      <c r="G1855" s="20" t="str">
        <f>IF(AND($C1855&gt;=بحث!$G$7,$C1855&lt;=بحث!$G$8,$E1855=بحث!$I$7),$F1855,"")</f>
        <v/>
      </c>
      <c r="H1855" s="20" t="str">
        <f>IF(AND($C1855&gt;=بحث!$G$7,$C1855&lt;=بحث!$G$8,$E1855=بحث!$I$7),IF(SUMPRODUCT(($G$1:$G1854&lt;&gt;"")*($B$1:$B1854=$B1855))=0,MAX($H$1:$H1854)+1,""),"")</f>
        <v/>
      </c>
    </row>
    <row r="1856" spans="1:8" x14ac:dyDescent="0.25">
      <c r="A1856" s="1">
        <v>8641</v>
      </c>
      <c r="B1856" t="s">
        <v>152</v>
      </c>
      <c r="C1856" s="6">
        <v>42089</v>
      </c>
      <c r="D1856" s="6">
        <v>42089</v>
      </c>
      <c r="E1856" t="s">
        <v>0</v>
      </c>
      <c r="F1856" s="19">
        <v>1</v>
      </c>
      <c r="G1856" s="20" t="str">
        <f>IF(AND($C1856&gt;=بحث!$G$7,$C1856&lt;=بحث!$G$8,$E1856=بحث!$I$7),$F1856,"")</f>
        <v/>
      </c>
      <c r="H1856" s="20" t="str">
        <f>IF(AND($C1856&gt;=بحث!$G$7,$C1856&lt;=بحث!$G$8,$E1856=بحث!$I$7),IF(SUMPRODUCT(($G$1:$G1855&lt;&gt;"")*($B$1:$B1855=$B1856))=0,MAX($H$1:$H1855)+1,""),"")</f>
        <v/>
      </c>
    </row>
    <row r="1857" spans="1:8" x14ac:dyDescent="0.25">
      <c r="A1857" s="1">
        <v>8634</v>
      </c>
      <c r="B1857" t="s">
        <v>69</v>
      </c>
      <c r="C1857" s="6">
        <v>42074</v>
      </c>
      <c r="D1857" s="6">
        <v>42075</v>
      </c>
      <c r="E1857" t="s">
        <v>0</v>
      </c>
      <c r="F1857" s="19">
        <v>2</v>
      </c>
      <c r="G1857" s="20" t="str">
        <f>IF(AND($C1857&gt;=بحث!$G$7,$C1857&lt;=بحث!$G$8,$E1857=بحث!$I$7),$F1857,"")</f>
        <v/>
      </c>
      <c r="H1857" s="20" t="str">
        <f>IF(AND($C1857&gt;=بحث!$G$7,$C1857&lt;=بحث!$G$8,$E1857=بحث!$I$7),IF(SUMPRODUCT(($G$1:$G1856&lt;&gt;"")*($B$1:$B1856=$B1857))=0,MAX($H$1:$H1856)+1,""),"")</f>
        <v/>
      </c>
    </row>
    <row r="1858" spans="1:8" x14ac:dyDescent="0.25">
      <c r="A1858" s="1">
        <v>8853</v>
      </c>
      <c r="B1858" t="s">
        <v>131</v>
      </c>
      <c r="C1858" s="6">
        <v>42088</v>
      </c>
      <c r="D1858" s="6">
        <v>42088</v>
      </c>
      <c r="E1858" t="s">
        <v>0</v>
      </c>
      <c r="F1858" s="19">
        <v>1</v>
      </c>
      <c r="G1858" s="20" t="str">
        <f>IF(AND($C1858&gt;=بحث!$G$7,$C1858&lt;=بحث!$G$8,$E1858=بحث!$I$7),$F1858,"")</f>
        <v/>
      </c>
      <c r="H1858" s="20" t="str">
        <f>IF(AND($C1858&gt;=بحث!$G$7,$C1858&lt;=بحث!$G$8,$E1858=بحث!$I$7),IF(SUMPRODUCT(($G$1:$G1857&lt;&gt;"")*($B$1:$B1857=$B1858))=0,MAX($H$1:$H1857)+1,""),"")</f>
        <v/>
      </c>
    </row>
    <row r="1859" spans="1:8" x14ac:dyDescent="0.25">
      <c r="A1859" s="1">
        <v>8662</v>
      </c>
      <c r="B1859" t="s">
        <v>47</v>
      </c>
      <c r="C1859" s="6">
        <v>42075</v>
      </c>
      <c r="D1859" s="6">
        <v>42075</v>
      </c>
      <c r="E1859" t="s">
        <v>464</v>
      </c>
      <c r="F1859" s="19">
        <v>1</v>
      </c>
      <c r="G1859" s="20" t="str">
        <f>IF(AND($C1859&gt;=بحث!$G$7,$C1859&lt;=بحث!$G$8,$E1859=بحث!$I$7),$F1859,"")</f>
        <v/>
      </c>
      <c r="H1859" s="20" t="str">
        <f>IF(AND($C1859&gt;=بحث!$G$7,$C1859&lt;=بحث!$G$8,$E1859=بحث!$I$7),IF(SUMPRODUCT(($G$1:$G1858&lt;&gt;"")*($B$1:$B1858=$B1859))=0,MAX($H$1:$H1858)+1,""),"")</f>
        <v/>
      </c>
    </row>
    <row r="1860" spans="1:8" x14ac:dyDescent="0.25">
      <c r="A1860" s="1">
        <v>8602</v>
      </c>
      <c r="B1860" t="s">
        <v>41</v>
      </c>
      <c r="C1860" s="6">
        <v>42078</v>
      </c>
      <c r="D1860" s="6">
        <v>42078</v>
      </c>
      <c r="E1860" t="s">
        <v>475</v>
      </c>
      <c r="F1860" s="19">
        <v>1</v>
      </c>
      <c r="G1860" s="20" t="str">
        <f>IF(AND($C1860&gt;=بحث!$G$7,$C1860&lt;=بحث!$G$8,$E1860=بحث!$I$7),$F1860,"")</f>
        <v/>
      </c>
      <c r="H1860" s="20" t="str">
        <f>IF(AND($C1860&gt;=بحث!$G$7,$C1860&lt;=بحث!$G$8,$E1860=بحث!$I$7),IF(SUMPRODUCT(($G$1:$G1859&lt;&gt;"")*($B$1:$B1859=$B1860))=0,MAX($H$1:$H1859)+1,""),"")</f>
        <v/>
      </c>
    </row>
    <row r="1861" spans="1:8" x14ac:dyDescent="0.25">
      <c r="A1861" s="1">
        <v>8717</v>
      </c>
      <c r="B1861" t="s">
        <v>166</v>
      </c>
      <c r="C1861" s="6">
        <v>42106</v>
      </c>
      <c r="D1861" s="6">
        <v>42106</v>
      </c>
      <c r="E1861" t="s">
        <v>0</v>
      </c>
      <c r="F1861" s="19">
        <v>1</v>
      </c>
      <c r="G1861" s="20" t="str">
        <f>IF(AND($C1861&gt;=بحث!$G$7,$C1861&lt;=بحث!$G$8,$E1861=بحث!$I$7),$F1861,"")</f>
        <v/>
      </c>
      <c r="H1861" s="20" t="str">
        <f>IF(AND($C1861&gt;=بحث!$G$7,$C1861&lt;=بحث!$G$8,$E1861=بحث!$I$7),IF(SUMPRODUCT(($G$1:$G1860&lt;&gt;"")*($B$1:$B1860=$B1861))=0,MAX($H$1:$H1860)+1,""),"")</f>
        <v/>
      </c>
    </row>
    <row r="1862" spans="1:8" x14ac:dyDescent="0.25">
      <c r="A1862" s="1">
        <v>8720</v>
      </c>
      <c r="B1862" t="s">
        <v>4</v>
      </c>
      <c r="C1862" s="6">
        <v>42108</v>
      </c>
      <c r="D1862" s="6">
        <v>42108</v>
      </c>
      <c r="E1862" t="s">
        <v>475</v>
      </c>
      <c r="F1862" s="19">
        <v>1</v>
      </c>
      <c r="G1862" s="20" t="str">
        <f>IF(AND($C1862&gt;=بحث!$G$7,$C1862&lt;=بحث!$G$8,$E1862=بحث!$I$7),$F1862,"")</f>
        <v/>
      </c>
      <c r="H1862" s="20" t="str">
        <f>IF(AND($C1862&gt;=بحث!$G$7,$C1862&lt;=بحث!$G$8,$E1862=بحث!$I$7),IF(SUMPRODUCT(($G$1:$G1861&lt;&gt;"")*($B$1:$B1861=$B1862))=0,MAX($H$1:$H1861)+1,""),"")</f>
        <v/>
      </c>
    </row>
    <row r="1863" spans="1:8" x14ac:dyDescent="0.25">
      <c r="A1863" s="1">
        <v>8333</v>
      </c>
      <c r="B1863" t="s">
        <v>168</v>
      </c>
      <c r="C1863" s="6">
        <v>42108</v>
      </c>
      <c r="D1863" s="6">
        <v>42109</v>
      </c>
      <c r="E1863" t="s">
        <v>0</v>
      </c>
      <c r="F1863" s="19">
        <v>2</v>
      </c>
      <c r="G1863" s="20" t="str">
        <f>IF(AND($C1863&gt;=بحث!$G$7,$C1863&lt;=بحث!$G$8,$E1863=بحث!$I$7),$F1863,"")</f>
        <v/>
      </c>
      <c r="H1863" s="20" t="str">
        <f>IF(AND($C1863&gt;=بحث!$G$7,$C1863&lt;=بحث!$G$8,$E1863=بحث!$I$7),IF(SUMPRODUCT(($G$1:$G1862&lt;&gt;"")*($B$1:$B1862=$B1863))=0,MAX($H$1:$H1862)+1,""),"")</f>
        <v/>
      </c>
    </row>
    <row r="1864" spans="1:8" x14ac:dyDescent="0.25">
      <c r="A1864" s="1">
        <v>8356</v>
      </c>
      <c r="B1864" t="s">
        <v>284</v>
      </c>
      <c r="C1864" s="6">
        <v>42106</v>
      </c>
      <c r="D1864" s="6">
        <v>42106</v>
      </c>
      <c r="E1864" t="s">
        <v>0</v>
      </c>
      <c r="F1864" s="19">
        <v>1</v>
      </c>
      <c r="G1864" s="20" t="str">
        <f>IF(AND($C1864&gt;=بحث!$G$7,$C1864&lt;=بحث!$G$8,$E1864=بحث!$I$7),$F1864,"")</f>
        <v/>
      </c>
      <c r="H1864" s="20" t="str">
        <f>IF(AND($C1864&gt;=بحث!$G$7,$C1864&lt;=بحث!$G$8,$E1864=بحث!$I$7),IF(SUMPRODUCT(($G$1:$G1863&lt;&gt;"")*($B$1:$B1863=$B1864))=0,MAX($H$1:$H1863)+1,""),"")</f>
        <v/>
      </c>
    </row>
    <row r="1865" spans="1:8" x14ac:dyDescent="0.25">
      <c r="A1865">
        <v>8862</v>
      </c>
      <c r="B1865" t="s">
        <v>238</v>
      </c>
      <c r="C1865" s="6">
        <v>42109</v>
      </c>
      <c r="D1865" s="6">
        <v>42109</v>
      </c>
      <c r="E1865" t="s">
        <v>0</v>
      </c>
      <c r="F1865" s="19">
        <v>1</v>
      </c>
      <c r="G1865" s="20" t="str">
        <f>IF(AND($C1865&gt;=بحث!$G$7,$C1865&lt;=بحث!$G$8,$E1865=بحث!$I$7),$F1865,"")</f>
        <v/>
      </c>
      <c r="H1865" s="20" t="str">
        <f>IF(AND($C1865&gt;=بحث!$G$7,$C1865&lt;=بحث!$G$8,$E1865=بحث!$I$7),IF(SUMPRODUCT(($G$1:$G1864&lt;&gt;"")*($B$1:$B1864=$B1865))=0,MAX($H$1:$H1864)+1,""),"")</f>
        <v/>
      </c>
    </row>
    <row r="1866" spans="1:8" x14ac:dyDescent="0.25">
      <c r="A1866" s="1">
        <v>8615</v>
      </c>
      <c r="B1866" t="s">
        <v>140</v>
      </c>
      <c r="C1866" s="6">
        <v>42087</v>
      </c>
      <c r="D1866" s="6">
        <v>42089</v>
      </c>
      <c r="E1866" t="s">
        <v>0</v>
      </c>
      <c r="F1866" s="19">
        <v>3</v>
      </c>
      <c r="G1866" s="20" t="str">
        <f>IF(AND($C1866&gt;=بحث!$G$7,$C1866&lt;=بحث!$G$8,$E1866=بحث!$I$7),$F1866,"")</f>
        <v/>
      </c>
      <c r="H1866" s="20" t="str">
        <f>IF(AND($C1866&gt;=بحث!$G$7,$C1866&lt;=بحث!$G$8,$E1866=بحث!$I$7),IF(SUMPRODUCT(($G$1:$G1865&lt;&gt;"")*($B$1:$B1865=$B1866))=0,MAX($H$1:$H1865)+1,""),"")</f>
        <v/>
      </c>
    </row>
    <row r="1867" spans="1:8" x14ac:dyDescent="0.25">
      <c r="A1867" s="1">
        <v>8689</v>
      </c>
      <c r="B1867" t="s">
        <v>295</v>
      </c>
      <c r="C1867" s="6">
        <v>42106</v>
      </c>
      <c r="D1867" s="6">
        <v>42108</v>
      </c>
      <c r="E1867" t="s">
        <v>0</v>
      </c>
      <c r="F1867" s="19">
        <v>2</v>
      </c>
      <c r="G1867" s="20" t="str">
        <f>IF(AND($C1867&gt;=بحث!$G$7,$C1867&lt;=بحث!$G$8,$E1867=بحث!$I$7),$F1867,"")</f>
        <v/>
      </c>
      <c r="H1867" s="20" t="str">
        <f>IF(AND($C1867&gt;=بحث!$G$7,$C1867&lt;=بحث!$G$8,$E1867=بحث!$I$7),IF(SUMPRODUCT(($G$1:$G1866&lt;&gt;"")*($B$1:$B1866=$B1867))=0,MAX($H$1:$H1866)+1,""),"")</f>
        <v/>
      </c>
    </row>
    <row r="1868" spans="1:8" x14ac:dyDescent="0.25">
      <c r="A1868" s="1">
        <v>8815</v>
      </c>
      <c r="B1868" t="s">
        <v>483</v>
      </c>
      <c r="C1868" s="6">
        <v>42099</v>
      </c>
      <c r="D1868" s="6">
        <v>42099</v>
      </c>
      <c r="E1868" t="s">
        <v>3</v>
      </c>
      <c r="F1868" s="19">
        <v>1</v>
      </c>
      <c r="G1868" s="20" t="str">
        <f>IF(AND($C1868&gt;=بحث!$G$7,$C1868&lt;=بحث!$G$8,$E1868=بحث!$I$7),$F1868,"")</f>
        <v/>
      </c>
      <c r="H1868" s="20" t="str">
        <f>IF(AND($C1868&gt;=بحث!$G$7,$C1868&lt;=بحث!$G$8,$E1868=بحث!$I$7),IF(SUMPRODUCT(($G$1:$G1867&lt;&gt;"")*($B$1:$B1867=$B1868))=0,MAX($H$1:$H1867)+1,""),"")</f>
        <v/>
      </c>
    </row>
    <row r="1869" spans="1:8" x14ac:dyDescent="0.25">
      <c r="A1869" s="1">
        <v>4006</v>
      </c>
      <c r="B1869" t="s">
        <v>277</v>
      </c>
      <c r="C1869" s="6">
        <v>42100</v>
      </c>
      <c r="D1869" s="6">
        <v>42100</v>
      </c>
      <c r="E1869" t="s">
        <v>0</v>
      </c>
      <c r="F1869" s="19">
        <v>1</v>
      </c>
      <c r="G1869" s="20" t="str">
        <f>IF(AND($C1869&gt;=بحث!$G$7,$C1869&lt;=بحث!$G$8,$E1869=بحث!$I$7),$F1869,"")</f>
        <v/>
      </c>
      <c r="H1869" s="20" t="str">
        <f>IF(AND($C1869&gt;=بحث!$G$7,$C1869&lt;=بحث!$G$8,$E1869=بحث!$I$7),IF(SUMPRODUCT(($G$1:$G1868&lt;&gt;"")*($B$1:$B1868=$B1869))=0,MAX($H$1:$H1868)+1,""),"")</f>
        <v/>
      </c>
    </row>
    <row r="1870" spans="1:8" x14ac:dyDescent="0.25">
      <c r="A1870" s="1">
        <v>8835</v>
      </c>
      <c r="B1870" t="s">
        <v>190</v>
      </c>
      <c r="C1870" s="6">
        <v>42100</v>
      </c>
      <c r="D1870" s="6">
        <v>42100</v>
      </c>
      <c r="E1870" t="s">
        <v>3</v>
      </c>
      <c r="F1870" s="19">
        <v>1</v>
      </c>
      <c r="G1870" s="20" t="str">
        <f>IF(AND($C1870&gt;=بحث!$G$7,$C1870&lt;=بحث!$G$8,$E1870=بحث!$I$7),$F1870,"")</f>
        <v/>
      </c>
      <c r="H1870" s="20" t="str">
        <f>IF(AND($C1870&gt;=بحث!$G$7,$C1870&lt;=بحث!$G$8,$E1870=بحث!$I$7),IF(SUMPRODUCT(($G$1:$G1869&lt;&gt;"")*($B$1:$B1869=$B1870))=0,MAX($H$1:$H1869)+1,""),"")</f>
        <v/>
      </c>
    </row>
    <row r="1871" spans="1:8" x14ac:dyDescent="0.25">
      <c r="A1871" s="1">
        <v>8356</v>
      </c>
      <c r="B1871" t="s">
        <v>284</v>
      </c>
      <c r="C1871" s="6">
        <v>42099</v>
      </c>
      <c r="D1871" s="6">
        <v>42099</v>
      </c>
      <c r="E1871" t="s">
        <v>0</v>
      </c>
      <c r="F1871" s="19">
        <v>0</v>
      </c>
      <c r="G1871" s="20" t="str">
        <f>IF(AND($C1871&gt;=بحث!$G$7,$C1871&lt;=بحث!$G$8,$E1871=بحث!$I$7),$F1871,"")</f>
        <v/>
      </c>
      <c r="H1871" s="20" t="str">
        <f>IF(AND($C1871&gt;=بحث!$G$7,$C1871&lt;=بحث!$G$8,$E1871=بحث!$I$7),IF(SUMPRODUCT(($G$1:$G1870&lt;&gt;"")*($B$1:$B1870=$B1871))=0,MAX($H$1:$H1870)+1,""),"")</f>
        <v/>
      </c>
    </row>
    <row r="1872" spans="1:8" x14ac:dyDescent="0.25">
      <c r="A1872" s="1">
        <v>4006</v>
      </c>
      <c r="B1872" t="s">
        <v>277</v>
      </c>
      <c r="C1872" s="6">
        <v>42095</v>
      </c>
      <c r="D1872" s="6">
        <v>42095</v>
      </c>
      <c r="E1872" t="s">
        <v>0</v>
      </c>
      <c r="F1872" s="19">
        <v>1</v>
      </c>
      <c r="G1872" s="20" t="str">
        <f>IF(AND($C1872&gt;=بحث!$G$7,$C1872&lt;=بحث!$G$8,$E1872=بحث!$I$7),$F1872,"")</f>
        <v/>
      </c>
      <c r="H1872" s="20" t="str">
        <f>IF(AND($C1872&gt;=بحث!$G$7,$C1872&lt;=بحث!$G$8,$E1872=بحث!$I$7),IF(SUMPRODUCT(($G$1:$G1871&lt;&gt;"")*($B$1:$B1871=$B1872))=0,MAX($H$1:$H1871)+1,""),"")</f>
        <v/>
      </c>
    </row>
    <row r="1873" spans="1:8" x14ac:dyDescent="0.25">
      <c r="A1873" s="1">
        <v>8852</v>
      </c>
      <c r="B1873" t="s">
        <v>102</v>
      </c>
      <c r="C1873" s="6">
        <v>42095</v>
      </c>
      <c r="D1873" s="6">
        <v>42096</v>
      </c>
      <c r="E1873" t="s">
        <v>3</v>
      </c>
      <c r="F1873" s="19">
        <v>2</v>
      </c>
      <c r="G1873" s="20" t="str">
        <f>IF(AND($C1873&gt;=بحث!$G$7,$C1873&lt;=بحث!$G$8,$E1873=بحث!$I$7),$F1873,"")</f>
        <v/>
      </c>
      <c r="H1873" s="20" t="str">
        <f>IF(AND($C1873&gt;=بحث!$G$7,$C1873&lt;=بحث!$G$8,$E1873=بحث!$I$7),IF(SUMPRODUCT(($G$1:$G1872&lt;&gt;"")*($B$1:$B1872=$B1873))=0,MAX($H$1:$H1872)+1,""),"")</f>
        <v/>
      </c>
    </row>
    <row r="1874" spans="1:8" x14ac:dyDescent="0.25">
      <c r="A1874" s="1">
        <v>8709</v>
      </c>
      <c r="B1874" t="s">
        <v>213</v>
      </c>
      <c r="C1874" s="6">
        <v>42120</v>
      </c>
      <c r="D1874" s="6">
        <v>42121</v>
      </c>
      <c r="E1874" t="s">
        <v>3</v>
      </c>
      <c r="F1874" s="19">
        <v>2</v>
      </c>
      <c r="G1874" s="20" t="str">
        <f>IF(AND($C1874&gt;=بحث!$G$7,$C1874&lt;=بحث!$G$8,$E1874=بحث!$I$7),$F1874,"")</f>
        <v/>
      </c>
      <c r="H1874" s="20" t="str">
        <f>IF(AND($C1874&gt;=بحث!$G$7,$C1874&lt;=بحث!$G$8,$E1874=بحث!$I$7),IF(SUMPRODUCT(($G$1:$G1873&lt;&gt;"")*($B$1:$B1873=$B1874))=0,MAX($H$1:$H1873)+1,""),"")</f>
        <v/>
      </c>
    </row>
    <row r="1875" spans="1:8" x14ac:dyDescent="0.25">
      <c r="A1875">
        <v>8894</v>
      </c>
      <c r="B1875" t="s">
        <v>76</v>
      </c>
      <c r="C1875" s="6">
        <v>42123</v>
      </c>
      <c r="D1875" s="6">
        <v>42124</v>
      </c>
      <c r="E1875" t="s">
        <v>3</v>
      </c>
      <c r="F1875" s="19">
        <v>2</v>
      </c>
      <c r="G1875" s="20" t="str">
        <f>IF(AND($C1875&gt;=بحث!$G$7,$C1875&lt;=بحث!$G$8,$E1875=بحث!$I$7),$F1875,"")</f>
        <v/>
      </c>
      <c r="H1875" s="20" t="str">
        <f>IF(AND($C1875&gt;=بحث!$G$7,$C1875&lt;=بحث!$G$8,$E1875=بحث!$I$7),IF(SUMPRODUCT(($G$1:$G1874&lt;&gt;"")*($B$1:$B1874=$B1875))=0,MAX($H$1:$H1874)+1,""),"")</f>
        <v/>
      </c>
    </row>
    <row r="1876" spans="1:8" x14ac:dyDescent="0.25">
      <c r="A1876" s="1">
        <v>8824</v>
      </c>
      <c r="B1876" t="s">
        <v>93</v>
      </c>
      <c r="C1876" s="6">
        <v>42116</v>
      </c>
      <c r="D1876" s="6">
        <v>42117</v>
      </c>
      <c r="E1876" t="s">
        <v>6</v>
      </c>
      <c r="F1876" s="19">
        <v>2</v>
      </c>
      <c r="G1876" s="20" t="str">
        <f>IF(AND($C1876&gt;=بحث!$G$7,$C1876&lt;=بحث!$G$8,$E1876=بحث!$I$7),$F1876,"")</f>
        <v/>
      </c>
      <c r="H1876" s="20" t="str">
        <f>IF(AND($C1876&gt;=بحث!$G$7,$C1876&lt;=بحث!$G$8,$E1876=بحث!$I$7),IF(SUMPRODUCT(($G$1:$G1875&lt;&gt;"")*($B$1:$B1875=$B1876))=0,MAX($H$1:$H1875)+1,""),"")</f>
        <v/>
      </c>
    </row>
    <row r="1877" spans="1:8" x14ac:dyDescent="0.25">
      <c r="A1877" s="1">
        <v>8857</v>
      </c>
      <c r="B1877" t="s">
        <v>60</v>
      </c>
      <c r="C1877" s="6">
        <v>42120</v>
      </c>
      <c r="D1877" s="6">
        <v>42120</v>
      </c>
      <c r="E1877" t="s">
        <v>3</v>
      </c>
      <c r="F1877" s="19">
        <v>1</v>
      </c>
      <c r="G1877" s="20" t="str">
        <f>IF(AND($C1877&gt;=بحث!$G$7,$C1877&lt;=بحث!$G$8,$E1877=بحث!$I$7),$F1877,"")</f>
        <v/>
      </c>
      <c r="H1877" s="20" t="str">
        <f>IF(AND($C1877&gt;=بحث!$G$7,$C1877&lt;=بحث!$G$8,$E1877=بحث!$I$7),IF(SUMPRODUCT(($G$1:$G1876&lt;&gt;"")*($B$1:$B1876=$B1877))=0,MAX($H$1:$H1876)+1,""),"")</f>
        <v/>
      </c>
    </row>
    <row r="1878" spans="1:8" x14ac:dyDescent="0.25">
      <c r="A1878" s="1">
        <v>8227</v>
      </c>
      <c r="B1878" t="s">
        <v>13</v>
      </c>
      <c r="C1878" s="6">
        <v>42115</v>
      </c>
      <c r="D1878" s="6">
        <v>42115</v>
      </c>
      <c r="E1878" t="s">
        <v>3</v>
      </c>
      <c r="F1878" s="19">
        <v>1</v>
      </c>
      <c r="G1878" s="20" t="str">
        <f>IF(AND($C1878&gt;=بحث!$G$7,$C1878&lt;=بحث!$G$8,$E1878=بحث!$I$7),$F1878,"")</f>
        <v/>
      </c>
      <c r="H1878" s="20" t="str">
        <f>IF(AND($C1878&gt;=بحث!$G$7,$C1878&lt;=بحث!$G$8,$E1878=بحث!$I$7),IF(SUMPRODUCT(($G$1:$G1877&lt;&gt;"")*($B$1:$B1877=$B1878))=0,MAX($H$1:$H1877)+1,""),"")</f>
        <v/>
      </c>
    </row>
    <row r="1879" spans="1:8" x14ac:dyDescent="0.25">
      <c r="A1879" s="1">
        <v>8834</v>
      </c>
      <c r="B1879" t="s">
        <v>91</v>
      </c>
      <c r="C1879" s="6">
        <v>42120</v>
      </c>
      <c r="D1879" s="6">
        <v>42120</v>
      </c>
      <c r="E1879" t="s">
        <v>3</v>
      </c>
      <c r="F1879" s="19">
        <v>1</v>
      </c>
      <c r="G1879" s="20" t="str">
        <f>IF(AND($C1879&gt;=بحث!$G$7,$C1879&lt;=بحث!$G$8,$E1879=بحث!$I$7),$F1879,"")</f>
        <v/>
      </c>
      <c r="H1879" s="20" t="str">
        <f>IF(AND($C1879&gt;=بحث!$G$7,$C1879&lt;=بحث!$G$8,$E1879=بحث!$I$7),IF(SUMPRODUCT(($G$1:$G1878&lt;&gt;"")*($B$1:$B1878=$B1879))=0,MAX($H$1:$H1878)+1,""),"")</f>
        <v/>
      </c>
    </row>
    <row r="1880" spans="1:8" x14ac:dyDescent="0.25">
      <c r="A1880">
        <v>8878</v>
      </c>
      <c r="B1880" t="s">
        <v>191</v>
      </c>
      <c r="C1880" s="6">
        <v>42082</v>
      </c>
      <c r="D1880" s="6">
        <v>42082</v>
      </c>
      <c r="E1880" t="s">
        <v>3</v>
      </c>
      <c r="F1880" s="19">
        <v>1</v>
      </c>
      <c r="G1880" s="20" t="str">
        <f>IF(AND($C1880&gt;=بحث!$G$7,$C1880&lt;=بحث!$G$8,$E1880=بحث!$I$7),$F1880,"")</f>
        <v/>
      </c>
      <c r="H1880" s="20" t="str">
        <f>IF(AND($C1880&gt;=بحث!$G$7,$C1880&lt;=بحث!$G$8,$E1880=بحث!$I$7),IF(SUMPRODUCT(($G$1:$G1879&lt;&gt;"")*($B$1:$B1879=$B1880))=0,MAX($H$1:$H1879)+1,""),"")</f>
        <v/>
      </c>
    </row>
    <row r="1881" spans="1:8" x14ac:dyDescent="0.25">
      <c r="A1881" s="1">
        <v>8698</v>
      </c>
      <c r="B1881" t="s">
        <v>109</v>
      </c>
      <c r="C1881" s="6">
        <v>42120</v>
      </c>
      <c r="D1881" s="6">
        <v>42120</v>
      </c>
      <c r="E1881" t="s">
        <v>0</v>
      </c>
      <c r="F1881" s="19">
        <v>1</v>
      </c>
      <c r="G1881" s="20" t="str">
        <f>IF(AND($C1881&gt;=بحث!$G$7,$C1881&lt;=بحث!$G$8,$E1881=بحث!$I$7),$F1881,"")</f>
        <v/>
      </c>
      <c r="H1881" s="20" t="str">
        <f>IF(AND($C1881&gt;=بحث!$G$7,$C1881&lt;=بحث!$G$8,$E1881=بحث!$I$7),IF(SUMPRODUCT(($G$1:$G1880&lt;&gt;"")*($B$1:$B1880=$B1881))=0,MAX($H$1:$H1880)+1,""),"")</f>
        <v/>
      </c>
    </row>
    <row r="1882" spans="1:8" x14ac:dyDescent="0.25">
      <c r="A1882" s="1">
        <v>8728</v>
      </c>
      <c r="B1882" t="s">
        <v>103</v>
      </c>
      <c r="C1882" s="6">
        <v>42110</v>
      </c>
      <c r="D1882" s="6">
        <v>42110</v>
      </c>
      <c r="E1882" t="s">
        <v>0</v>
      </c>
      <c r="F1882" s="19">
        <v>0</v>
      </c>
      <c r="G1882" s="20" t="str">
        <f>IF(AND($C1882&gt;=بحث!$G$7,$C1882&lt;=بحث!$G$8,$E1882=بحث!$I$7),$F1882,"")</f>
        <v/>
      </c>
      <c r="H1882" s="20" t="str">
        <f>IF(AND($C1882&gt;=بحث!$G$7,$C1882&lt;=بحث!$G$8,$E1882=بحث!$I$7),IF(SUMPRODUCT(($G$1:$G1881&lt;&gt;"")*($B$1:$B1881=$B1882))=0,MAX($H$1:$H1881)+1,""),"")</f>
        <v/>
      </c>
    </row>
    <row r="1883" spans="1:8" x14ac:dyDescent="0.25">
      <c r="A1883" s="1">
        <v>8302</v>
      </c>
      <c r="B1883" t="s">
        <v>66</v>
      </c>
      <c r="C1883" s="6">
        <v>42116</v>
      </c>
      <c r="D1883" s="6">
        <v>42116</v>
      </c>
      <c r="E1883" t="s">
        <v>0</v>
      </c>
      <c r="F1883" s="19">
        <v>1</v>
      </c>
      <c r="G1883" s="20" t="str">
        <f>IF(AND($C1883&gt;=بحث!$G$7,$C1883&lt;=بحث!$G$8,$E1883=بحث!$I$7),$F1883,"")</f>
        <v/>
      </c>
      <c r="H1883" s="20" t="str">
        <f>IF(AND($C1883&gt;=بحث!$G$7,$C1883&lt;=بحث!$G$8,$E1883=بحث!$I$7),IF(SUMPRODUCT(($G$1:$G1882&lt;&gt;"")*($B$1:$B1882=$B1883))=0,MAX($H$1:$H1882)+1,""),"")</f>
        <v/>
      </c>
    </row>
    <row r="1884" spans="1:8" x14ac:dyDescent="0.25">
      <c r="A1884">
        <v>8860</v>
      </c>
      <c r="B1884" t="s">
        <v>178</v>
      </c>
      <c r="C1884" s="6">
        <v>42117</v>
      </c>
      <c r="D1884" s="6">
        <v>42117</v>
      </c>
      <c r="E1884" t="s">
        <v>0</v>
      </c>
      <c r="F1884" s="19">
        <v>1</v>
      </c>
      <c r="G1884" s="20" t="str">
        <f>IF(AND($C1884&gt;=بحث!$G$7,$C1884&lt;=بحث!$G$8,$E1884=بحث!$I$7),$F1884,"")</f>
        <v/>
      </c>
      <c r="H1884" s="20" t="str">
        <f>IF(AND($C1884&gt;=بحث!$G$7,$C1884&lt;=بحث!$G$8,$E1884=بحث!$I$7),IF(SUMPRODUCT(($G$1:$G1883&lt;&gt;"")*($B$1:$B1883=$B1884))=0,MAX($H$1:$H1883)+1,""),"")</f>
        <v/>
      </c>
    </row>
    <row r="1885" spans="1:8" x14ac:dyDescent="0.25">
      <c r="A1885" s="1">
        <v>8657</v>
      </c>
      <c r="B1885" t="s">
        <v>116</v>
      </c>
      <c r="C1885" s="6">
        <v>42117</v>
      </c>
      <c r="D1885" s="6">
        <v>42117</v>
      </c>
      <c r="E1885" t="s">
        <v>0</v>
      </c>
      <c r="F1885" s="19">
        <v>1</v>
      </c>
      <c r="G1885" s="20" t="str">
        <f>IF(AND($C1885&gt;=بحث!$G$7,$C1885&lt;=بحث!$G$8,$E1885=بحث!$I$7),$F1885,"")</f>
        <v/>
      </c>
      <c r="H1885" s="20" t="str">
        <f>IF(AND($C1885&gt;=بحث!$G$7,$C1885&lt;=بحث!$G$8,$E1885=بحث!$I$7),IF(SUMPRODUCT(($G$1:$G1884&lt;&gt;"")*($B$1:$B1884=$B1885))=0,MAX($H$1:$H1884)+1,""),"")</f>
        <v/>
      </c>
    </row>
    <row r="1886" spans="1:8" x14ac:dyDescent="0.25">
      <c r="A1886" s="1">
        <v>8654</v>
      </c>
      <c r="B1886" t="s">
        <v>115</v>
      </c>
      <c r="C1886" s="6">
        <v>42117</v>
      </c>
      <c r="D1886" s="6">
        <v>42117</v>
      </c>
      <c r="E1886" t="s">
        <v>0</v>
      </c>
      <c r="F1886" s="19">
        <v>1</v>
      </c>
      <c r="G1886" s="20" t="str">
        <f>IF(AND($C1886&gt;=بحث!$G$7,$C1886&lt;=بحث!$G$8,$E1886=بحث!$I$7),$F1886,"")</f>
        <v/>
      </c>
      <c r="H1886" s="20" t="str">
        <f>IF(AND($C1886&gt;=بحث!$G$7,$C1886&lt;=بحث!$G$8,$E1886=بحث!$I$7),IF(SUMPRODUCT(($G$1:$G1885&lt;&gt;"")*($B$1:$B1885=$B1886))=0,MAX($H$1:$H1885)+1,""),"")</f>
        <v/>
      </c>
    </row>
    <row r="1887" spans="1:8" x14ac:dyDescent="0.25">
      <c r="A1887" s="1">
        <v>8687</v>
      </c>
      <c r="B1887" t="s">
        <v>95</v>
      </c>
      <c r="C1887" s="6">
        <v>42115</v>
      </c>
      <c r="D1887" s="6">
        <v>42117</v>
      </c>
      <c r="E1887" t="s">
        <v>0</v>
      </c>
      <c r="F1887" s="19">
        <v>3</v>
      </c>
      <c r="G1887" s="20" t="str">
        <f>IF(AND($C1887&gt;=بحث!$G$7,$C1887&lt;=بحث!$G$8,$E1887=بحث!$I$7),$F1887,"")</f>
        <v/>
      </c>
      <c r="H1887" s="20" t="str">
        <f>IF(AND($C1887&gt;=بحث!$G$7,$C1887&lt;=بحث!$G$8,$E1887=بحث!$I$7),IF(SUMPRODUCT(($G$1:$G1886&lt;&gt;"")*($B$1:$B1886=$B1887))=0,MAX($H$1:$H1886)+1,""),"")</f>
        <v/>
      </c>
    </row>
    <row r="1888" spans="1:8" x14ac:dyDescent="0.25">
      <c r="A1888" s="1">
        <v>8303</v>
      </c>
      <c r="B1888" t="s">
        <v>40</v>
      </c>
      <c r="C1888" s="6">
        <v>42120</v>
      </c>
      <c r="D1888" s="6">
        <v>42120</v>
      </c>
      <c r="E1888" t="s">
        <v>0</v>
      </c>
      <c r="F1888" s="19">
        <v>1</v>
      </c>
      <c r="G1888" s="20" t="str">
        <f>IF(AND($C1888&gt;=بحث!$G$7,$C1888&lt;=بحث!$G$8,$E1888=بحث!$I$7),$F1888,"")</f>
        <v/>
      </c>
      <c r="H1888" s="20" t="str">
        <f>IF(AND($C1888&gt;=بحث!$G$7,$C1888&lt;=بحث!$G$8,$E1888=بحث!$I$7),IF(SUMPRODUCT(($G$1:$G1887&lt;&gt;"")*($B$1:$B1887=$B1888))=0,MAX($H$1:$H1887)+1,""),"")</f>
        <v/>
      </c>
    </row>
    <row r="1889" spans="1:8" x14ac:dyDescent="0.25">
      <c r="A1889" s="1">
        <v>8264</v>
      </c>
      <c r="B1889" t="s">
        <v>99</v>
      </c>
      <c r="C1889" s="6">
        <v>42117</v>
      </c>
      <c r="D1889" s="6">
        <v>42117</v>
      </c>
      <c r="E1889" t="s">
        <v>0</v>
      </c>
      <c r="F1889" s="19">
        <v>1</v>
      </c>
      <c r="G1889" s="20" t="str">
        <f>IF(AND($C1889&gt;=بحث!$G$7,$C1889&lt;=بحث!$G$8,$E1889=بحث!$I$7),$F1889,"")</f>
        <v/>
      </c>
      <c r="H1889" s="20" t="str">
        <f>IF(AND($C1889&gt;=بحث!$G$7,$C1889&lt;=بحث!$G$8,$E1889=بحث!$I$7),IF(SUMPRODUCT(($G$1:$G1888&lt;&gt;"")*($B$1:$B1888=$B1889))=0,MAX($H$1:$H1888)+1,""),"")</f>
        <v/>
      </c>
    </row>
    <row r="1890" spans="1:8" x14ac:dyDescent="0.25">
      <c r="A1890" s="1">
        <v>8302</v>
      </c>
      <c r="B1890" t="s">
        <v>66</v>
      </c>
      <c r="C1890" s="6">
        <v>42114</v>
      </c>
      <c r="D1890" s="6">
        <v>42115</v>
      </c>
      <c r="E1890" t="s">
        <v>0</v>
      </c>
      <c r="F1890" s="19">
        <v>2</v>
      </c>
      <c r="G1890" s="20" t="str">
        <f>IF(AND($C1890&gt;=بحث!$G$7,$C1890&lt;=بحث!$G$8,$E1890=بحث!$I$7),$F1890,"")</f>
        <v/>
      </c>
      <c r="H1890" s="20" t="str">
        <f>IF(AND($C1890&gt;=بحث!$G$7,$C1890&lt;=بحث!$G$8,$E1890=بحث!$I$7),IF(SUMPRODUCT(($G$1:$G1889&lt;&gt;"")*($B$1:$B1889=$B1890))=0,MAX($H$1:$H1889)+1,""),"")</f>
        <v/>
      </c>
    </row>
    <row r="1891" spans="1:8" x14ac:dyDescent="0.25">
      <c r="A1891" s="1">
        <v>8656</v>
      </c>
      <c r="B1891" t="s">
        <v>33</v>
      </c>
      <c r="C1891" s="6">
        <v>42113</v>
      </c>
      <c r="D1891" s="6">
        <v>42113</v>
      </c>
      <c r="E1891" t="s">
        <v>0</v>
      </c>
      <c r="F1891" s="19">
        <v>1</v>
      </c>
      <c r="G1891" s="20" t="str">
        <f>IF(AND($C1891&gt;=بحث!$G$7,$C1891&lt;=بحث!$G$8,$E1891=بحث!$I$7),$F1891,"")</f>
        <v/>
      </c>
      <c r="H1891" s="20" t="str">
        <f>IF(AND($C1891&gt;=بحث!$G$7,$C1891&lt;=بحث!$G$8,$E1891=بحث!$I$7),IF(SUMPRODUCT(($G$1:$G1890&lt;&gt;"")*($B$1:$B1890=$B1891))=0,MAX($H$1:$H1890)+1,""),"")</f>
        <v/>
      </c>
    </row>
    <row r="1892" spans="1:8" x14ac:dyDescent="0.25">
      <c r="A1892" s="1">
        <v>8303</v>
      </c>
      <c r="B1892" t="s">
        <v>40</v>
      </c>
      <c r="C1892" s="6">
        <v>42113</v>
      </c>
      <c r="D1892" s="6">
        <v>42113</v>
      </c>
      <c r="E1892" t="s">
        <v>0</v>
      </c>
      <c r="F1892" s="19">
        <v>1</v>
      </c>
      <c r="G1892" s="20" t="str">
        <f>IF(AND($C1892&gt;=بحث!$G$7,$C1892&lt;=بحث!$G$8,$E1892=بحث!$I$7),$F1892,"")</f>
        <v/>
      </c>
      <c r="H1892" s="20" t="str">
        <f>IF(AND($C1892&gt;=بحث!$G$7,$C1892&lt;=بحث!$G$8,$E1892=بحث!$I$7),IF(SUMPRODUCT(($G$1:$G1891&lt;&gt;"")*($B$1:$B1891=$B1892))=0,MAX($H$1:$H1891)+1,""),"")</f>
        <v/>
      </c>
    </row>
    <row r="1893" spans="1:8" x14ac:dyDescent="0.25">
      <c r="A1893" s="1">
        <v>8655</v>
      </c>
      <c r="B1893" t="s">
        <v>112</v>
      </c>
      <c r="C1893" s="6">
        <v>42113</v>
      </c>
      <c r="D1893" s="6">
        <v>42113</v>
      </c>
      <c r="E1893" t="s">
        <v>475</v>
      </c>
      <c r="F1893" s="19">
        <v>1</v>
      </c>
      <c r="G1893" s="20" t="str">
        <f>IF(AND($C1893&gt;=بحث!$G$7,$C1893&lt;=بحث!$G$8,$E1893=بحث!$I$7),$F1893,"")</f>
        <v/>
      </c>
      <c r="H1893" s="20" t="str">
        <f>IF(AND($C1893&gt;=بحث!$G$7,$C1893&lt;=بحث!$G$8,$E1893=بحث!$I$7),IF(SUMPRODUCT(($G$1:$G1892&lt;&gt;"")*($B$1:$B1892=$B1893))=0,MAX($H$1:$H1892)+1,""),"")</f>
        <v/>
      </c>
    </row>
    <row r="1894" spans="1:8" x14ac:dyDescent="0.25">
      <c r="A1894" s="1">
        <v>8822</v>
      </c>
      <c r="B1894" t="s">
        <v>175</v>
      </c>
      <c r="C1894" s="6">
        <v>42110</v>
      </c>
      <c r="D1894" s="6">
        <v>42110</v>
      </c>
      <c r="E1894" t="s">
        <v>0</v>
      </c>
      <c r="F1894" s="19">
        <v>0</v>
      </c>
      <c r="G1894" s="20" t="str">
        <f>IF(AND($C1894&gt;=بحث!$G$7,$C1894&lt;=بحث!$G$8,$E1894=بحث!$I$7),$F1894,"")</f>
        <v/>
      </c>
      <c r="H1894" s="20" t="str">
        <f>IF(AND($C1894&gt;=بحث!$G$7,$C1894&lt;=بحث!$G$8,$E1894=بحث!$I$7),IF(SUMPRODUCT(($G$1:$G1893&lt;&gt;"")*($B$1:$B1893=$B1894))=0,MAX($H$1:$H1893)+1,""),"")</f>
        <v/>
      </c>
    </row>
    <row r="1895" spans="1:8" x14ac:dyDescent="0.25">
      <c r="A1895" s="1">
        <v>8814</v>
      </c>
      <c r="B1895" t="s">
        <v>491</v>
      </c>
      <c r="C1895" s="6">
        <v>42113</v>
      </c>
      <c r="D1895" s="6">
        <v>42113</v>
      </c>
      <c r="E1895" t="s">
        <v>0</v>
      </c>
      <c r="F1895" s="19">
        <v>1</v>
      </c>
      <c r="G1895" s="20" t="str">
        <f>IF(AND($C1895&gt;=بحث!$G$7,$C1895&lt;=بحث!$G$8,$E1895=بحث!$I$7),$F1895,"")</f>
        <v/>
      </c>
      <c r="H1895" s="20" t="str">
        <f>IF(AND($C1895&gt;=بحث!$G$7,$C1895&lt;=بحث!$G$8,$E1895=بحث!$I$7),IF(SUMPRODUCT(($G$1:$G1894&lt;&gt;"")*($B$1:$B1894=$B1895))=0,MAX($H$1:$H1894)+1,""),"")</f>
        <v/>
      </c>
    </row>
    <row r="1896" spans="1:8" x14ac:dyDescent="0.25">
      <c r="A1896" s="1">
        <v>8738</v>
      </c>
      <c r="B1896" t="s">
        <v>310</v>
      </c>
      <c r="C1896" s="6">
        <v>42113</v>
      </c>
      <c r="D1896" s="6">
        <v>42113</v>
      </c>
      <c r="E1896" t="s">
        <v>0</v>
      </c>
      <c r="F1896" s="19">
        <v>1</v>
      </c>
      <c r="G1896" s="20" t="str">
        <f>IF(AND($C1896&gt;=بحث!$G$7,$C1896&lt;=بحث!$G$8,$E1896=بحث!$I$7),$F1896,"")</f>
        <v/>
      </c>
      <c r="H1896" s="20" t="str">
        <f>IF(AND($C1896&gt;=بحث!$G$7,$C1896&lt;=بحث!$G$8,$E1896=بحث!$I$7),IF(SUMPRODUCT(($G$1:$G1895&lt;&gt;"")*($B$1:$B1895=$B1896))=0,MAX($H$1:$H1895)+1,""),"")</f>
        <v/>
      </c>
    </row>
    <row r="1897" spans="1:8" x14ac:dyDescent="0.25">
      <c r="A1897" s="1">
        <v>8683</v>
      </c>
      <c r="B1897" t="s">
        <v>39</v>
      </c>
      <c r="C1897" s="6">
        <v>42115</v>
      </c>
      <c r="D1897" s="6">
        <v>42115</v>
      </c>
      <c r="E1897" t="s">
        <v>0</v>
      </c>
      <c r="F1897" s="19">
        <v>1</v>
      </c>
      <c r="G1897" s="20" t="str">
        <f>IF(AND($C1897&gt;=بحث!$G$7,$C1897&lt;=بحث!$G$8,$E1897=بحث!$I$7),$F1897,"")</f>
        <v/>
      </c>
      <c r="H1897" s="20" t="str">
        <f>IF(AND($C1897&gt;=بحث!$G$7,$C1897&lt;=بحث!$G$8,$E1897=بحث!$I$7),IF(SUMPRODUCT(($G$1:$G1896&lt;&gt;"")*($B$1:$B1896=$B1897))=0,MAX($H$1:$H1896)+1,""),"")</f>
        <v/>
      </c>
    </row>
    <row r="1898" spans="1:8" x14ac:dyDescent="0.25">
      <c r="A1898" s="1">
        <v>8698</v>
      </c>
      <c r="B1898" t="s">
        <v>109</v>
      </c>
      <c r="C1898" s="6">
        <v>42114</v>
      </c>
      <c r="D1898" s="6">
        <v>42115</v>
      </c>
      <c r="E1898" t="s">
        <v>0</v>
      </c>
      <c r="F1898" s="19">
        <v>2</v>
      </c>
      <c r="G1898" s="20" t="str">
        <f>IF(AND($C1898&gt;=بحث!$G$7,$C1898&lt;=بحث!$G$8,$E1898=بحث!$I$7),$F1898,"")</f>
        <v/>
      </c>
      <c r="H1898" s="20" t="str">
        <f>IF(AND($C1898&gt;=بحث!$G$7,$C1898&lt;=بحث!$G$8,$E1898=بحث!$I$7),IF(SUMPRODUCT(($G$1:$G1897&lt;&gt;"")*($B$1:$B1897=$B1898))=0,MAX($H$1:$H1897)+1,""),"")</f>
        <v/>
      </c>
    </row>
    <row r="1899" spans="1:8" x14ac:dyDescent="0.25">
      <c r="A1899" s="1">
        <v>8852</v>
      </c>
      <c r="B1899" t="s">
        <v>102</v>
      </c>
      <c r="C1899" s="6">
        <v>42114</v>
      </c>
      <c r="D1899" s="6">
        <v>42114</v>
      </c>
      <c r="E1899" t="s">
        <v>0</v>
      </c>
      <c r="F1899" s="19">
        <v>0</v>
      </c>
      <c r="G1899" s="20" t="str">
        <f>IF(AND($C1899&gt;=بحث!$G$7,$C1899&lt;=بحث!$G$8,$E1899=بحث!$I$7),$F1899,"")</f>
        <v/>
      </c>
      <c r="H1899" s="20" t="str">
        <f>IF(AND($C1899&gt;=بحث!$G$7,$C1899&lt;=بحث!$G$8,$E1899=بحث!$I$7),IF(SUMPRODUCT(($G$1:$G1898&lt;&gt;"")*($B$1:$B1898=$B1899))=0,MAX($H$1:$H1898)+1,""),"")</f>
        <v/>
      </c>
    </row>
    <row r="1900" spans="1:8" x14ac:dyDescent="0.25">
      <c r="A1900" s="1">
        <v>8646</v>
      </c>
      <c r="B1900" t="s">
        <v>196</v>
      </c>
      <c r="C1900" s="6">
        <v>42114</v>
      </c>
      <c r="D1900" s="6">
        <v>42115</v>
      </c>
      <c r="E1900" t="s">
        <v>0</v>
      </c>
      <c r="F1900" s="19">
        <v>2</v>
      </c>
      <c r="G1900" s="20" t="str">
        <f>IF(AND($C1900&gt;=بحث!$G$7,$C1900&lt;=بحث!$G$8,$E1900=بحث!$I$7),$F1900,"")</f>
        <v/>
      </c>
      <c r="H1900" s="20" t="str">
        <f>IF(AND($C1900&gt;=بحث!$G$7,$C1900&lt;=بحث!$G$8,$E1900=بحث!$I$7),IF(SUMPRODUCT(($G$1:$G1899&lt;&gt;"")*($B$1:$B1899=$B1900))=0,MAX($H$1:$H1899)+1,""),"")</f>
        <v/>
      </c>
    </row>
    <row r="1901" spans="1:8" x14ac:dyDescent="0.25">
      <c r="A1901" s="1">
        <v>8655</v>
      </c>
      <c r="B1901" t="s">
        <v>112</v>
      </c>
      <c r="C1901" s="6">
        <v>42113</v>
      </c>
      <c r="D1901" s="6">
        <v>42114</v>
      </c>
      <c r="E1901" t="s">
        <v>475</v>
      </c>
      <c r="F1901" s="19">
        <v>2</v>
      </c>
      <c r="G1901" s="20" t="str">
        <f>IF(AND($C1901&gt;=بحث!$G$7,$C1901&lt;=بحث!$G$8,$E1901=بحث!$I$7),$F1901,"")</f>
        <v/>
      </c>
      <c r="H1901" s="20" t="str">
        <f>IF(AND($C1901&gt;=بحث!$G$7,$C1901&lt;=بحث!$G$8,$E1901=بحث!$I$7),IF(SUMPRODUCT(($G$1:$G1900&lt;&gt;"")*($B$1:$B1900=$B1901))=0,MAX($H$1:$H1900)+1,""),"")</f>
        <v/>
      </c>
    </row>
    <row r="1902" spans="1:8" x14ac:dyDescent="0.25">
      <c r="A1902" s="1">
        <v>8814</v>
      </c>
      <c r="B1902" t="s">
        <v>491</v>
      </c>
      <c r="C1902" s="6">
        <v>42114</v>
      </c>
      <c r="D1902" s="6">
        <v>42114</v>
      </c>
      <c r="E1902" t="s">
        <v>0</v>
      </c>
      <c r="F1902" s="19">
        <v>1</v>
      </c>
      <c r="G1902" s="20" t="str">
        <f>IF(AND($C1902&gt;=بحث!$G$7,$C1902&lt;=بحث!$G$8,$E1902=بحث!$I$7),$F1902,"")</f>
        <v/>
      </c>
      <c r="H1902" s="20" t="str">
        <f>IF(AND($C1902&gt;=بحث!$G$7,$C1902&lt;=بحث!$G$8,$E1902=بحث!$I$7),IF(SUMPRODUCT(($G$1:$G1901&lt;&gt;"")*($B$1:$B1901=$B1902))=0,MAX($H$1:$H1901)+1,""),"")</f>
        <v/>
      </c>
    </row>
    <row r="1903" spans="1:8" x14ac:dyDescent="0.25">
      <c r="A1903">
        <v>8880</v>
      </c>
      <c r="B1903" t="s">
        <v>288</v>
      </c>
      <c r="C1903" s="6">
        <v>42113</v>
      </c>
      <c r="D1903" s="6">
        <v>42113</v>
      </c>
      <c r="E1903" t="s">
        <v>0</v>
      </c>
      <c r="F1903" s="19">
        <v>1</v>
      </c>
      <c r="G1903" s="20" t="str">
        <f>IF(AND($C1903&gt;=بحث!$G$7,$C1903&lt;=بحث!$G$8,$E1903=بحث!$I$7),$F1903,"")</f>
        <v/>
      </c>
      <c r="H1903" s="20" t="str">
        <f>IF(AND($C1903&gt;=بحث!$G$7,$C1903&lt;=بحث!$G$8,$E1903=بحث!$I$7),IF(SUMPRODUCT(($G$1:$G1902&lt;&gt;"")*($B$1:$B1902=$B1903))=0,MAX($H$1:$H1902)+1,""),"")</f>
        <v/>
      </c>
    </row>
    <row r="1904" spans="1:8" x14ac:dyDescent="0.25">
      <c r="A1904" s="1">
        <v>8631</v>
      </c>
      <c r="B1904" t="s">
        <v>195</v>
      </c>
      <c r="C1904" s="6">
        <v>42115</v>
      </c>
      <c r="D1904" s="6">
        <v>42115</v>
      </c>
      <c r="E1904" t="s">
        <v>3</v>
      </c>
      <c r="F1904" s="19">
        <v>1</v>
      </c>
      <c r="G1904" s="20" t="str">
        <f>IF(AND($C1904&gt;=بحث!$G$7,$C1904&lt;=بحث!$G$8,$E1904=بحث!$I$7),$F1904,"")</f>
        <v/>
      </c>
      <c r="H1904" s="20" t="str">
        <f>IF(AND($C1904&gt;=بحث!$G$7,$C1904&lt;=بحث!$G$8,$E1904=بحث!$I$7),IF(SUMPRODUCT(($G$1:$G1903&lt;&gt;"")*($B$1:$B1903=$B1904))=0,MAX($H$1:$H1903)+1,""),"")</f>
        <v/>
      </c>
    </row>
    <row r="1905" spans="1:8" x14ac:dyDescent="0.25">
      <c r="A1905" s="1">
        <v>8631</v>
      </c>
      <c r="B1905" t="s">
        <v>195</v>
      </c>
      <c r="C1905" s="6">
        <v>42117</v>
      </c>
      <c r="D1905" s="6">
        <v>42117</v>
      </c>
      <c r="E1905" t="s">
        <v>3</v>
      </c>
      <c r="F1905" s="19">
        <v>1</v>
      </c>
      <c r="G1905" s="20" t="str">
        <f>IF(AND($C1905&gt;=بحث!$G$7,$C1905&lt;=بحث!$G$8,$E1905=بحث!$I$7),$F1905,"")</f>
        <v/>
      </c>
      <c r="H1905" s="20" t="str">
        <f>IF(AND($C1905&gt;=بحث!$G$7,$C1905&lt;=بحث!$G$8,$E1905=بحث!$I$7),IF(SUMPRODUCT(($G$1:$G1904&lt;&gt;"")*($B$1:$B1904=$B1905))=0,MAX($H$1:$H1904)+1,""),"")</f>
        <v/>
      </c>
    </row>
    <row r="1906" spans="1:8" x14ac:dyDescent="0.25">
      <c r="A1906" s="1">
        <v>8756</v>
      </c>
      <c r="B1906" t="s">
        <v>107</v>
      </c>
      <c r="C1906" s="6">
        <v>42116</v>
      </c>
      <c r="D1906" s="6">
        <v>42124</v>
      </c>
      <c r="E1906" t="s">
        <v>0</v>
      </c>
      <c r="F1906" s="19">
        <v>7</v>
      </c>
      <c r="G1906" s="20" t="str">
        <f>IF(AND($C1906&gt;=بحث!$G$7,$C1906&lt;=بحث!$G$8,$E1906=بحث!$I$7),$F1906,"")</f>
        <v/>
      </c>
      <c r="H1906" s="20" t="str">
        <f>IF(AND($C1906&gt;=بحث!$G$7,$C1906&lt;=بحث!$G$8,$E1906=بحث!$I$7),IF(SUMPRODUCT(($G$1:$G1905&lt;&gt;"")*($B$1:$B1905=$B1906))=0,MAX($H$1:$H1905)+1,""),"")</f>
        <v/>
      </c>
    </row>
    <row r="1907" spans="1:8" x14ac:dyDescent="0.25">
      <c r="A1907">
        <v>8860</v>
      </c>
      <c r="B1907" t="s">
        <v>178</v>
      </c>
      <c r="C1907" s="6">
        <v>42115</v>
      </c>
      <c r="D1907" s="6">
        <v>42116</v>
      </c>
      <c r="E1907" t="s">
        <v>0</v>
      </c>
      <c r="F1907" s="19">
        <v>2</v>
      </c>
      <c r="G1907" s="20" t="str">
        <f>IF(AND($C1907&gt;=بحث!$G$7,$C1907&lt;=بحث!$G$8,$E1907=بحث!$I$7),$F1907,"")</f>
        <v/>
      </c>
      <c r="H1907" s="20" t="str">
        <f>IF(AND($C1907&gt;=بحث!$G$7,$C1907&lt;=بحث!$G$8,$E1907=بحث!$I$7),IF(SUMPRODUCT(($G$1:$G1906&lt;&gt;"")*($B$1:$B1906=$B1907))=0,MAX($H$1:$H1906)+1,""),"")</f>
        <v/>
      </c>
    </row>
    <row r="1908" spans="1:8" x14ac:dyDescent="0.25">
      <c r="A1908" s="1">
        <v>8652</v>
      </c>
      <c r="B1908" t="s">
        <v>149</v>
      </c>
      <c r="C1908" s="6">
        <v>42116</v>
      </c>
      <c r="D1908" s="6">
        <v>42116</v>
      </c>
      <c r="E1908" t="s">
        <v>0</v>
      </c>
      <c r="F1908" s="19">
        <v>1</v>
      </c>
      <c r="G1908" s="20" t="str">
        <f>IF(AND($C1908&gt;=بحث!$G$7,$C1908&lt;=بحث!$G$8,$E1908=بحث!$I$7),$F1908,"")</f>
        <v/>
      </c>
      <c r="H1908" s="20" t="str">
        <f>IF(AND($C1908&gt;=بحث!$G$7,$C1908&lt;=بحث!$G$8,$E1908=بحث!$I$7),IF(SUMPRODUCT(($G$1:$G1907&lt;&gt;"")*($B$1:$B1907=$B1908))=0,MAX($H$1:$H1907)+1,""),"")</f>
        <v/>
      </c>
    </row>
    <row r="1909" spans="1:8" x14ac:dyDescent="0.25">
      <c r="A1909" s="1">
        <v>8822</v>
      </c>
      <c r="B1909" t="s">
        <v>175</v>
      </c>
      <c r="C1909" s="6">
        <v>42117</v>
      </c>
      <c r="D1909" s="6">
        <v>42117</v>
      </c>
      <c r="E1909" t="s">
        <v>0</v>
      </c>
      <c r="F1909" s="19">
        <v>1</v>
      </c>
      <c r="G1909" s="20" t="str">
        <f>IF(AND($C1909&gt;=بحث!$G$7,$C1909&lt;=بحث!$G$8,$E1909=بحث!$I$7),$F1909,"")</f>
        <v/>
      </c>
      <c r="H1909" s="20" t="str">
        <f>IF(AND($C1909&gt;=بحث!$G$7,$C1909&lt;=بحث!$G$8,$E1909=بحث!$I$7),IF(SUMPRODUCT(($G$1:$G1908&lt;&gt;"")*($B$1:$B1908=$B1909))=0,MAX($H$1:$H1908)+1,""),"")</f>
        <v/>
      </c>
    </row>
    <row r="1910" spans="1:8" x14ac:dyDescent="0.25">
      <c r="A1910">
        <v>8873</v>
      </c>
      <c r="B1910" t="s">
        <v>261</v>
      </c>
      <c r="C1910" s="6">
        <v>42116</v>
      </c>
      <c r="D1910" s="6">
        <v>42120</v>
      </c>
      <c r="E1910" t="s">
        <v>0</v>
      </c>
      <c r="F1910" s="19">
        <v>3</v>
      </c>
      <c r="G1910" s="20" t="str">
        <f>IF(AND($C1910&gt;=بحث!$G$7,$C1910&lt;=بحث!$G$8,$E1910=بحث!$I$7),$F1910,"")</f>
        <v/>
      </c>
      <c r="H1910" s="20" t="str">
        <f>IF(AND($C1910&gt;=بحث!$G$7,$C1910&lt;=بحث!$G$8,$E1910=بحث!$I$7),IF(SUMPRODUCT(($G$1:$G1909&lt;&gt;"")*($B$1:$B1909=$B1910))=0,MAX($H$1:$H1909)+1,""),"")</f>
        <v/>
      </c>
    </row>
    <row r="1911" spans="1:8" x14ac:dyDescent="0.25">
      <c r="A1911" s="1">
        <v>8805</v>
      </c>
      <c r="B1911" t="s">
        <v>36</v>
      </c>
      <c r="C1911" s="6">
        <v>42116</v>
      </c>
      <c r="D1911" s="6">
        <v>42116</v>
      </c>
      <c r="E1911" t="s">
        <v>0</v>
      </c>
      <c r="F1911" s="19">
        <v>1</v>
      </c>
      <c r="G1911" s="20" t="str">
        <f>IF(AND($C1911&gt;=بحث!$G$7,$C1911&lt;=بحث!$G$8,$E1911=بحث!$I$7),$F1911,"")</f>
        <v/>
      </c>
      <c r="H1911" s="20" t="str">
        <f>IF(AND($C1911&gt;=بحث!$G$7,$C1911&lt;=بحث!$G$8,$E1911=بحث!$I$7),IF(SUMPRODUCT(($G$1:$G1910&lt;&gt;"")*($B$1:$B1910=$B1911))=0,MAX($H$1:$H1910)+1,""),"")</f>
        <v/>
      </c>
    </row>
    <row r="1912" spans="1:8" x14ac:dyDescent="0.25">
      <c r="A1912" s="1">
        <v>8714</v>
      </c>
      <c r="B1912" t="s">
        <v>98</v>
      </c>
      <c r="C1912" s="6">
        <v>42117</v>
      </c>
      <c r="D1912" s="6">
        <v>42117</v>
      </c>
      <c r="E1912" t="s">
        <v>0</v>
      </c>
      <c r="F1912" s="19">
        <v>1</v>
      </c>
      <c r="G1912" s="20" t="str">
        <f>IF(AND($C1912&gt;=بحث!$G$7,$C1912&lt;=بحث!$G$8,$E1912=بحث!$I$7),$F1912,"")</f>
        <v/>
      </c>
      <c r="H1912" s="20" t="str">
        <f>IF(AND($C1912&gt;=بحث!$G$7,$C1912&lt;=بحث!$G$8,$E1912=بحث!$I$7),IF(SUMPRODUCT(($G$1:$G1911&lt;&gt;"")*($B$1:$B1911=$B1912))=0,MAX($H$1:$H1911)+1,""),"")</f>
        <v/>
      </c>
    </row>
    <row r="1913" spans="1:8" x14ac:dyDescent="0.25">
      <c r="A1913" s="1">
        <v>8728</v>
      </c>
      <c r="B1913" t="s">
        <v>103</v>
      </c>
      <c r="C1913" s="6">
        <v>42103</v>
      </c>
      <c r="D1913" s="6">
        <v>42103</v>
      </c>
      <c r="E1913" t="s">
        <v>3</v>
      </c>
      <c r="F1913" s="19">
        <v>1</v>
      </c>
      <c r="G1913" s="20" t="str">
        <f>IF(AND($C1913&gt;=بحث!$G$7,$C1913&lt;=بحث!$G$8,$E1913=بحث!$I$7),$F1913,"")</f>
        <v/>
      </c>
      <c r="H1913" s="20" t="str">
        <f>IF(AND($C1913&gt;=بحث!$G$7,$C1913&lt;=بحث!$G$8,$E1913=بحث!$I$7),IF(SUMPRODUCT(($G$1:$G1912&lt;&gt;"")*($B$1:$B1912=$B1913))=0,MAX($H$1:$H1912)+1,""),"")</f>
        <v/>
      </c>
    </row>
    <row r="1914" spans="1:8" x14ac:dyDescent="0.25">
      <c r="A1914" s="1">
        <v>8762</v>
      </c>
      <c r="B1914" t="s">
        <v>268</v>
      </c>
      <c r="C1914" s="6">
        <v>42120</v>
      </c>
      <c r="D1914" s="6">
        <v>42120</v>
      </c>
      <c r="E1914" t="s">
        <v>0</v>
      </c>
      <c r="F1914" s="19">
        <v>1</v>
      </c>
      <c r="G1914" s="20" t="str">
        <f>IF(AND($C1914&gt;=بحث!$G$7,$C1914&lt;=بحث!$G$8,$E1914=بحث!$I$7),$F1914,"")</f>
        <v/>
      </c>
      <c r="H1914" s="20" t="str">
        <f>IF(AND($C1914&gt;=بحث!$G$7,$C1914&lt;=بحث!$G$8,$E1914=بحث!$I$7),IF(SUMPRODUCT(($G$1:$G1913&lt;&gt;"")*($B$1:$B1913=$B1914))=0,MAX($H$1:$H1913)+1,""),"")</f>
        <v/>
      </c>
    </row>
    <row r="1915" spans="1:8" x14ac:dyDescent="0.25">
      <c r="A1915" s="1">
        <v>8617</v>
      </c>
      <c r="B1915" t="s">
        <v>487</v>
      </c>
      <c r="C1915" s="6">
        <v>42117</v>
      </c>
      <c r="D1915" s="6">
        <v>42117</v>
      </c>
      <c r="E1915" t="s">
        <v>0</v>
      </c>
      <c r="F1915" s="19">
        <v>0</v>
      </c>
      <c r="G1915" s="20" t="str">
        <f>IF(AND($C1915&gt;=بحث!$G$7,$C1915&lt;=بحث!$G$8,$E1915=بحث!$I$7),$F1915,"")</f>
        <v/>
      </c>
      <c r="H1915" s="20" t="str">
        <f>IF(AND($C1915&gt;=بحث!$G$7,$C1915&lt;=بحث!$G$8,$E1915=بحث!$I$7),IF(SUMPRODUCT(($G$1:$G1914&lt;&gt;"")*($B$1:$B1914=$B1915))=0,MAX($H$1:$H1914)+1,""),"")</f>
        <v/>
      </c>
    </row>
    <row r="1916" spans="1:8" x14ac:dyDescent="0.25">
      <c r="A1916" s="1">
        <v>8314</v>
      </c>
      <c r="B1916" t="s">
        <v>133</v>
      </c>
      <c r="C1916" s="6">
        <v>42120</v>
      </c>
      <c r="D1916" s="6">
        <v>42120</v>
      </c>
      <c r="E1916" t="s">
        <v>0</v>
      </c>
      <c r="F1916" s="19">
        <v>1</v>
      </c>
      <c r="G1916" s="20" t="str">
        <f>IF(AND($C1916&gt;=بحث!$G$7,$C1916&lt;=بحث!$G$8,$E1916=بحث!$I$7),$F1916,"")</f>
        <v/>
      </c>
      <c r="H1916" s="20" t="str">
        <f>IF(AND($C1916&gt;=بحث!$G$7,$C1916&lt;=بحث!$G$8,$E1916=بحث!$I$7),IF(SUMPRODUCT(($G$1:$G1915&lt;&gt;"")*($B$1:$B1915=$B1916))=0,MAX($H$1:$H1915)+1,""),"")</f>
        <v/>
      </c>
    </row>
    <row r="1917" spans="1:8" x14ac:dyDescent="0.25">
      <c r="A1917" s="1">
        <v>8649</v>
      </c>
      <c r="B1917" t="s">
        <v>177</v>
      </c>
      <c r="C1917" s="6">
        <v>42110</v>
      </c>
      <c r="D1917" s="6">
        <v>42110</v>
      </c>
      <c r="E1917" t="s">
        <v>3</v>
      </c>
      <c r="F1917" s="19">
        <v>1</v>
      </c>
      <c r="G1917" s="20" t="str">
        <f>IF(AND($C1917&gt;=بحث!$G$7,$C1917&lt;=بحث!$G$8,$E1917=بحث!$I$7),$F1917,"")</f>
        <v/>
      </c>
      <c r="H1917" s="20" t="str">
        <f>IF(AND($C1917&gt;=بحث!$G$7,$C1917&lt;=بحث!$G$8,$E1917=بحث!$I$7),IF(SUMPRODUCT(($G$1:$G1916&lt;&gt;"")*($B$1:$B1916=$B1917))=0,MAX($H$1:$H1916)+1,""),"")</f>
        <v/>
      </c>
    </row>
    <row r="1918" spans="1:8" x14ac:dyDescent="0.25">
      <c r="A1918">
        <v>8861</v>
      </c>
      <c r="B1918" t="s">
        <v>172</v>
      </c>
      <c r="C1918" s="6">
        <v>42114</v>
      </c>
      <c r="D1918" s="6">
        <v>42114</v>
      </c>
      <c r="E1918" t="s">
        <v>3</v>
      </c>
      <c r="F1918" s="19">
        <v>1</v>
      </c>
      <c r="G1918" s="20" t="str">
        <f>IF(AND($C1918&gt;=بحث!$G$7,$C1918&lt;=بحث!$G$8,$E1918=بحث!$I$7),$F1918,"")</f>
        <v/>
      </c>
      <c r="H1918" s="20" t="str">
        <f>IF(AND($C1918&gt;=بحث!$G$7,$C1918&lt;=بحث!$G$8,$E1918=بحث!$I$7),IF(SUMPRODUCT(($G$1:$G1917&lt;&gt;"")*($B$1:$B1917=$B1918))=0,MAX($H$1:$H1917)+1,""),"")</f>
        <v/>
      </c>
    </row>
    <row r="1919" spans="1:8" x14ac:dyDescent="0.25">
      <c r="A1919" s="1">
        <v>8324</v>
      </c>
      <c r="B1919" t="s">
        <v>73</v>
      </c>
      <c r="C1919" s="6">
        <v>42120</v>
      </c>
      <c r="D1919" s="6">
        <v>42124</v>
      </c>
      <c r="E1919" t="s">
        <v>3</v>
      </c>
      <c r="F1919" s="19">
        <v>5</v>
      </c>
      <c r="G1919" s="20" t="str">
        <f>IF(AND($C1919&gt;=بحث!$G$7,$C1919&lt;=بحث!$G$8,$E1919=بحث!$I$7),$F1919,"")</f>
        <v/>
      </c>
      <c r="H1919" s="20" t="str">
        <f>IF(AND($C1919&gt;=بحث!$G$7,$C1919&lt;=بحث!$G$8,$E1919=بحث!$I$7),IF(SUMPRODUCT(($G$1:$G1918&lt;&gt;"")*($B$1:$B1918=$B1919))=0,MAX($H$1:$H1918)+1,""),"")</f>
        <v/>
      </c>
    </row>
    <row r="1920" spans="1:8" x14ac:dyDescent="0.25">
      <c r="A1920">
        <v>8886</v>
      </c>
      <c r="B1920" t="s">
        <v>100</v>
      </c>
      <c r="C1920" s="6">
        <v>42117</v>
      </c>
      <c r="D1920" s="6">
        <v>42117</v>
      </c>
      <c r="E1920" t="s">
        <v>3</v>
      </c>
      <c r="F1920" s="19">
        <v>1</v>
      </c>
      <c r="G1920" s="20" t="str">
        <f>IF(AND($C1920&gt;=بحث!$G$7,$C1920&lt;=بحث!$G$8,$E1920=بحث!$I$7),$F1920,"")</f>
        <v/>
      </c>
      <c r="H1920" s="20" t="str">
        <f>IF(AND($C1920&gt;=بحث!$G$7,$C1920&lt;=بحث!$G$8,$E1920=بحث!$I$7),IF(SUMPRODUCT(($G$1:$G1919&lt;&gt;"")*($B$1:$B1919=$B1920))=0,MAX($H$1:$H1919)+1,""),"")</f>
        <v/>
      </c>
    </row>
    <row r="1921" spans="1:8" x14ac:dyDescent="0.25">
      <c r="A1921" s="1">
        <v>8806</v>
      </c>
      <c r="B1921" t="s">
        <v>299</v>
      </c>
      <c r="C1921" s="6">
        <v>42116</v>
      </c>
      <c r="D1921" s="6">
        <v>42116</v>
      </c>
      <c r="E1921" t="s">
        <v>3</v>
      </c>
      <c r="F1921" s="19">
        <v>1</v>
      </c>
      <c r="G1921" s="20" t="str">
        <f>IF(AND($C1921&gt;=بحث!$G$7,$C1921&lt;=بحث!$G$8,$E1921=بحث!$I$7),$F1921,"")</f>
        <v/>
      </c>
      <c r="H1921" s="20" t="str">
        <f>IF(AND($C1921&gt;=بحث!$G$7,$C1921&lt;=بحث!$G$8,$E1921=بحث!$I$7),IF(SUMPRODUCT(($G$1:$G1920&lt;&gt;"")*($B$1:$B1920=$B1921))=0,MAX($H$1:$H1920)+1,""),"")</f>
        <v/>
      </c>
    </row>
    <row r="1922" spans="1:8" x14ac:dyDescent="0.25">
      <c r="A1922" s="1">
        <v>8312</v>
      </c>
      <c r="B1922" t="s">
        <v>283</v>
      </c>
      <c r="C1922" s="6">
        <v>42089</v>
      </c>
      <c r="D1922" s="6">
        <v>42089</v>
      </c>
      <c r="E1922" t="s">
        <v>3</v>
      </c>
      <c r="F1922" s="19">
        <v>1</v>
      </c>
      <c r="G1922" s="20" t="str">
        <f>IF(AND($C1922&gt;=بحث!$G$7,$C1922&lt;=بحث!$G$8,$E1922=بحث!$I$7),$F1922,"")</f>
        <v/>
      </c>
      <c r="H1922" s="20" t="str">
        <f>IF(AND($C1922&gt;=بحث!$G$7,$C1922&lt;=بحث!$G$8,$E1922=بحث!$I$7),IF(SUMPRODUCT(($G$1:$G1921&lt;&gt;"")*($B$1:$B1921=$B1922))=0,MAX($H$1:$H1921)+1,""),"")</f>
        <v/>
      </c>
    </row>
    <row r="1923" spans="1:8" x14ac:dyDescent="0.25">
      <c r="A1923" s="1">
        <v>8841</v>
      </c>
      <c r="B1923" t="s">
        <v>174</v>
      </c>
      <c r="C1923" s="6">
        <v>42117</v>
      </c>
      <c r="D1923" s="6">
        <v>42120</v>
      </c>
      <c r="E1923" t="s">
        <v>3</v>
      </c>
      <c r="F1923" s="19">
        <v>2</v>
      </c>
      <c r="G1923" s="20" t="str">
        <f>IF(AND($C1923&gt;=بحث!$G$7,$C1923&lt;=بحث!$G$8,$E1923=بحث!$I$7),$F1923,"")</f>
        <v/>
      </c>
      <c r="H1923" s="20" t="str">
        <f>IF(AND($C1923&gt;=بحث!$G$7,$C1923&lt;=بحث!$G$8,$E1923=بحث!$I$7),IF(SUMPRODUCT(($G$1:$G1922&lt;&gt;"")*($B$1:$B1922=$B1923))=0,MAX($H$1:$H1922)+1,""),"")</f>
        <v/>
      </c>
    </row>
    <row r="1924" spans="1:8" x14ac:dyDescent="0.25">
      <c r="A1924" s="1">
        <v>8312</v>
      </c>
      <c r="B1924" t="s">
        <v>283</v>
      </c>
      <c r="C1924" s="6">
        <v>42121</v>
      </c>
      <c r="D1924" s="6">
        <v>42121</v>
      </c>
      <c r="E1924" t="s">
        <v>3</v>
      </c>
      <c r="F1924" s="19">
        <v>1</v>
      </c>
      <c r="G1924" s="20" t="str">
        <f>IF(AND($C1924&gt;=بحث!$G$7,$C1924&lt;=بحث!$G$8,$E1924=بحث!$I$7),$F1924,"")</f>
        <v/>
      </c>
      <c r="H1924" s="20" t="str">
        <f>IF(AND($C1924&gt;=بحث!$G$7,$C1924&lt;=بحث!$G$8,$E1924=بحث!$I$7),IF(SUMPRODUCT(($G$1:$G1923&lt;&gt;"")*($B$1:$B1923=$B1924))=0,MAX($H$1:$H1923)+1,""),"")</f>
        <v/>
      </c>
    </row>
    <row r="1925" spans="1:8" x14ac:dyDescent="0.25">
      <c r="A1925" s="1">
        <v>8624</v>
      </c>
      <c r="B1925" t="s">
        <v>106</v>
      </c>
      <c r="C1925" s="6">
        <v>42124</v>
      </c>
      <c r="D1925" s="6">
        <v>42124</v>
      </c>
      <c r="E1925" t="s">
        <v>0</v>
      </c>
      <c r="F1925" s="19">
        <v>1</v>
      </c>
      <c r="G1925" s="20" t="str">
        <f>IF(AND($C1925&gt;=بحث!$G$7,$C1925&lt;=بحث!$G$8,$E1925=بحث!$I$7),$F1925,"")</f>
        <v/>
      </c>
      <c r="H1925" s="20" t="str">
        <f>IF(AND($C1925&gt;=بحث!$G$7,$C1925&lt;=بحث!$G$8,$E1925=بحث!$I$7),IF(SUMPRODUCT(($G$1:$G1924&lt;&gt;"")*($B$1:$B1924=$B1925))=0,MAX($H$1:$H1924)+1,""),"")</f>
        <v/>
      </c>
    </row>
    <row r="1926" spans="1:8" x14ac:dyDescent="0.25">
      <c r="A1926" s="1">
        <v>8706</v>
      </c>
      <c r="B1926" t="s">
        <v>28</v>
      </c>
      <c r="C1926" s="6">
        <v>42127</v>
      </c>
      <c r="D1926" s="6">
        <v>42127</v>
      </c>
      <c r="E1926" t="s">
        <v>3</v>
      </c>
      <c r="F1926" s="19">
        <v>1</v>
      </c>
      <c r="G1926" s="20" t="str">
        <f>IF(AND($C1926&gt;=بحث!$G$7,$C1926&lt;=بحث!$G$8,$E1926=بحث!$I$7),$F1926,"")</f>
        <v/>
      </c>
      <c r="H1926" s="20" t="str">
        <f>IF(AND($C1926&gt;=بحث!$G$7,$C1926&lt;=بحث!$G$8,$E1926=بحث!$I$7),IF(SUMPRODUCT(($G$1:$G1925&lt;&gt;"")*($B$1:$B1925=$B1926))=0,MAX($H$1:$H1925)+1,""),"")</f>
        <v/>
      </c>
    </row>
    <row r="1927" spans="1:8" x14ac:dyDescent="0.25">
      <c r="A1927" s="1">
        <v>8843</v>
      </c>
      <c r="B1927" t="s">
        <v>157</v>
      </c>
      <c r="C1927" s="6">
        <v>42120</v>
      </c>
      <c r="D1927" s="6">
        <v>42120</v>
      </c>
      <c r="E1927" t="s">
        <v>464</v>
      </c>
      <c r="F1927" s="19">
        <v>1</v>
      </c>
      <c r="G1927" s="20" t="str">
        <f>IF(AND($C1927&gt;=بحث!$G$7,$C1927&lt;=بحث!$G$8,$E1927=بحث!$I$7),$F1927,"")</f>
        <v/>
      </c>
      <c r="H1927" s="20" t="str">
        <f>IF(AND($C1927&gt;=بحث!$G$7,$C1927&lt;=بحث!$G$8,$E1927=بحث!$I$7),IF(SUMPRODUCT(($G$1:$G1926&lt;&gt;"")*($B$1:$B1926=$B1927))=0,MAX($H$1:$H1926)+1,""),"")</f>
        <v/>
      </c>
    </row>
    <row r="1928" spans="1:8" x14ac:dyDescent="0.25">
      <c r="A1928" s="1">
        <v>8603</v>
      </c>
      <c r="B1928" t="s">
        <v>509</v>
      </c>
      <c r="C1928" s="6">
        <v>42134</v>
      </c>
      <c r="D1928" s="6">
        <v>42134</v>
      </c>
      <c r="E1928" t="s">
        <v>3</v>
      </c>
      <c r="F1928" s="19">
        <v>1</v>
      </c>
      <c r="G1928" s="20" t="str">
        <f>IF(AND($C1928&gt;=بحث!$G$7,$C1928&lt;=بحث!$G$8,$E1928=بحث!$I$7),$F1928,"")</f>
        <v/>
      </c>
      <c r="H1928" s="20" t="str">
        <f>IF(AND($C1928&gt;=بحث!$G$7,$C1928&lt;=بحث!$G$8,$E1928=بحث!$I$7),IF(SUMPRODUCT(($G$1:$G1927&lt;&gt;"")*($B$1:$B1927=$B1928))=0,MAX($H$1:$H1927)+1,""),"")</f>
        <v/>
      </c>
    </row>
    <row r="1929" spans="1:8" x14ac:dyDescent="0.25">
      <c r="A1929" s="1">
        <v>8663</v>
      </c>
      <c r="B1929" t="s">
        <v>51</v>
      </c>
      <c r="C1929" s="6">
        <v>42099</v>
      </c>
      <c r="D1929" s="6">
        <v>42110</v>
      </c>
      <c r="E1929" t="s">
        <v>6</v>
      </c>
      <c r="F1929" s="19">
        <v>12</v>
      </c>
      <c r="G1929" s="20" t="str">
        <f>IF(AND($C1929&gt;=بحث!$G$7,$C1929&lt;=بحث!$G$8,$E1929=بحث!$I$7),$F1929,"")</f>
        <v/>
      </c>
      <c r="H1929" s="20" t="str">
        <f>IF(AND($C1929&gt;=بحث!$G$7,$C1929&lt;=بحث!$G$8,$E1929=بحث!$I$7),IF(SUMPRODUCT(($G$1:$G1928&lt;&gt;"")*($B$1:$B1928=$B1929))=0,MAX($H$1:$H1928)+1,""),"")</f>
        <v/>
      </c>
    </row>
    <row r="1930" spans="1:8" x14ac:dyDescent="0.25">
      <c r="A1930" s="1">
        <v>8711</v>
      </c>
      <c r="B1930" t="s">
        <v>121</v>
      </c>
      <c r="C1930" s="6">
        <v>42123</v>
      </c>
      <c r="D1930" s="6">
        <v>42123</v>
      </c>
      <c r="E1930" t="s">
        <v>3</v>
      </c>
      <c r="F1930" s="19">
        <v>1</v>
      </c>
      <c r="G1930" s="20" t="str">
        <f>IF(AND($C1930&gt;=بحث!$G$7,$C1930&lt;=بحث!$G$8,$E1930=بحث!$I$7),$F1930,"")</f>
        <v/>
      </c>
      <c r="H1930" s="20" t="str">
        <f>IF(AND($C1930&gt;=بحث!$G$7,$C1930&lt;=بحث!$G$8,$E1930=بحث!$I$7),IF(SUMPRODUCT(($G$1:$G1929&lt;&gt;"")*($B$1:$B1929=$B1930))=0,MAX($H$1:$H1929)+1,""),"")</f>
        <v/>
      </c>
    </row>
    <row r="1931" spans="1:8" x14ac:dyDescent="0.25">
      <c r="A1931" s="1">
        <v>8618</v>
      </c>
      <c r="B1931" t="s">
        <v>489</v>
      </c>
      <c r="C1931" s="6">
        <v>42120</v>
      </c>
      <c r="D1931" s="6">
        <v>42120</v>
      </c>
      <c r="E1931" t="s">
        <v>3</v>
      </c>
      <c r="F1931" s="19">
        <v>1</v>
      </c>
      <c r="G1931" s="20" t="str">
        <f>IF(AND($C1931&gt;=بحث!$G$7,$C1931&lt;=بحث!$G$8,$E1931=بحث!$I$7),$F1931,"")</f>
        <v/>
      </c>
      <c r="H1931" s="20" t="str">
        <f>IF(AND($C1931&gt;=بحث!$G$7,$C1931&lt;=بحث!$G$8,$E1931=بحث!$I$7),IF(SUMPRODUCT(($G$1:$G1930&lt;&gt;"")*($B$1:$B1930=$B1931))=0,MAX($H$1:$H1930)+1,""),"")</f>
        <v/>
      </c>
    </row>
    <row r="1932" spans="1:8" x14ac:dyDescent="0.25">
      <c r="A1932" s="1">
        <v>8623</v>
      </c>
      <c r="B1932" t="s">
        <v>125</v>
      </c>
      <c r="C1932" s="6">
        <v>42117</v>
      </c>
      <c r="D1932" s="6">
        <v>42117</v>
      </c>
      <c r="E1932" t="s">
        <v>475</v>
      </c>
      <c r="F1932" s="19">
        <v>1</v>
      </c>
      <c r="G1932" s="20" t="str">
        <f>IF(AND($C1932&gt;=بحث!$G$7,$C1932&lt;=بحث!$G$8,$E1932=بحث!$I$7),$F1932,"")</f>
        <v/>
      </c>
      <c r="H1932" s="20" t="str">
        <f>IF(AND($C1932&gt;=بحث!$G$7,$C1932&lt;=بحث!$G$8,$E1932=بحث!$I$7),IF(SUMPRODUCT(($G$1:$G1931&lt;&gt;"")*($B$1:$B1931=$B1932))=0,MAX($H$1:$H1931)+1,""),"")</f>
        <v/>
      </c>
    </row>
    <row r="1933" spans="1:8" x14ac:dyDescent="0.25">
      <c r="A1933" s="1">
        <v>8812</v>
      </c>
      <c r="B1933" t="s">
        <v>495</v>
      </c>
      <c r="C1933" s="6">
        <v>42120</v>
      </c>
      <c r="D1933" s="6">
        <v>42120</v>
      </c>
      <c r="E1933" t="s">
        <v>475</v>
      </c>
      <c r="F1933" s="19">
        <v>1</v>
      </c>
      <c r="G1933" s="20" t="str">
        <f>IF(AND($C1933&gt;=بحث!$G$7,$C1933&lt;=بحث!$G$8,$E1933=بحث!$I$7),$F1933,"")</f>
        <v/>
      </c>
      <c r="H1933" s="20" t="str">
        <f>IF(AND($C1933&gt;=بحث!$G$7,$C1933&lt;=بحث!$G$8,$E1933=بحث!$I$7),IF(SUMPRODUCT(($G$1:$G1932&lt;&gt;"")*($B$1:$B1932=$B1933))=0,MAX($H$1:$H1932)+1,""),"")</f>
        <v/>
      </c>
    </row>
    <row r="1934" spans="1:8" x14ac:dyDescent="0.25">
      <c r="A1934" s="1">
        <v>8710</v>
      </c>
      <c r="B1934" t="s">
        <v>105</v>
      </c>
      <c r="C1934" s="6">
        <v>42123</v>
      </c>
      <c r="D1934" s="6">
        <v>42123</v>
      </c>
      <c r="E1934" t="s">
        <v>464</v>
      </c>
      <c r="F1934" s="19">
        <v>1</v>
      </c>
      <c r="G1934" s="20" t="str">
        <f>IF(AND($C1934&gt;=بحث!$G$7,$C1934&lt;=بحث!$G$8,$E1934=بحث!$I$7),$F1934,"")</f>
        <v/>
      </c>
      <c r="H1934" s="20" t="str">
        <f>IF(AND($C1934&gt;=بحث!$G$7,$C1934&lt;=بحث!$G$8,$E1934=بحث!$I$7),IF(SUMPRODUCT(($G$1:$G1933&lt;&gt;"")*($B$1:$B1933=$B1934))=0,MAX($H$1:$H1933)+1,""),"")</f>
        <v/>
      </c>
    </row>
    <row r="1935" spans="1:8" x14ac:dyDescent="0.25">
      <c r="A1935" s="1">
        <v>8716</v>
      </c>
      <c r="B1935" t="s">
        <v>123</v>
      </c>
      <c r="C1935" s="6">
        <v>42123</v>
      </c>
      <c r="D1935" s="6">
        <v>42123</v>
      </c>
      <c r="E1935" t="s">
        <v>464</v>
      </c>
      <c r="F1935" s="19">
        <v>1</v>
      </c>
      <c r="G1935" s="20" t="str">
        <f>IF(AND($C1935&gt;=بحث!$G$7,$C1935&lt;=بحث!$G$8,$E1935=بحث!$I$7),$F1935,"")</f>
        <v/>
      </c>
      <c r="H1935" s="20" t="str">
        <f>IF(AND($C1935&gt;=بحث!$G$7,$C1935&lt;=بحث!$G$8,$E1935=بحث!$I$7),IF(SUMPRODUCT(($G$1:$G1934&lt;&gt;"")*($B$1:$B1934=$B1935))=0,MAX($H$1:$H1934)+1,""),"")</f>
        <v/>
      </c>
    </row>
    <row r="1936" spans="1:8" x14ac:dyDescent="0.25">
      <c r="A1936" s="1">
        <v>8717</v>
      </c>
      <c r="B1936" t="s">
        <v>166</v>
      </c>
      <c r="C1936" s="6">
        <v>42123</v>
      </c>
      <c r="D1936" s="6">
        <v>42123</v>
      </c>
      <c r="E1936" t="s">
        <v>464</v>
      </c>
      <c r="F1936" s="19">
        <v>1</v>
      </c>
      <c r="G1936" s="20" t="str">
        <f>IF(AND($C1936&gt;=بحث!$G$7,$C1936&lt;=بحث!$G$8,$E1936=بحث!$I$7),$F1936,"")</f>
        <v/>
      </c>
      <c r="H1936" s="20" t="str">
        <f>IF(AND($C1936&gt;=بحث!$G$7,$C1936&lt;=بحث!$G$8,$E1936=بحث!$I$7),IF(SUMPRODUCT(($G$1:$G1935&lt;&gt;"")*($B$1:$B1935=$B1936))=0,MAX($H$1:$H1935)+1,""),"")</f>
        <v/>
      </c>
    </row>
    <row r="1937" spans="1:8" x14ac:dyDescent="0.25">
      <c r="A1937">
        <v>8869</v>
      </c>
      <c r="B1937" t="s">
        <v>225</v>
      </c>
      <c r="C1937" s="6">
        <v>42122</v>
      </c>
      <c r="D1937" s="6">
        <v>42122</v>
      </c>
      <c r="E1937" t="s">
        <v>3</v>
      </c>
      <c r="F1937" s="19">
        <v>0</v>
      </c>
      <c r="G1937" s="20" t="str">
        <f>IF(AND($C1937&gt;=بحث!$G$7,$C1937&lt;=بحث!$G$8,$E1937=بحث!$I$7),$F1937,"")</f>
        <v/>
      </c>
      <c r="H1937" s="20" t="str">
        <f>IF(AND($C1937&gt;=بحث!$G$7,$C1937&lt;=بحث!$G$8,$E1937=بحث!$I$7),IF(SUMPRODUCT(($G$1:$G1936&lt;&gt;"")*($B$1:$B1936=$B1937))=0,MAX($H$1:$H1936)+1,""),"")</f>
        <v/>
      </c>
    </row>
    <row r="1938" spans="1:8" x14ac:dyDescent="0.25">
      <c r="A1938" s="1">
        <v>8606</v>
      </c>
      <c r="B1938" t="s">
        <v>311</v>
      </c>
      <c r="C1938" s="6">
        <v>42005</v>
      </c>
      <c r="D1938" s="6">
        <v>42005</v>
      </c>
      <c r="E1938" t="s">
        <v>0</v>
      </c>
      <c r="F1938" s="19">
        <v>1</v>
      </c>
      <c r="G1938" s="20" t="str">
        <f>IF(AND($C1938&gt;=بحث!$G$7,$C1938&lt;=بحث!$G$8,$E1938=بحث!$I$7),$F1938,"")</f>
        <v/>
      </c>
      <c r="H1938" s="20" t="str">
        <f>IF(AND($C1938&gt;=بحث!$G$7,$C1938&lt;=بحث!$G$8,$E1938=بحث!$I$7),IF(SUMPRODUCT(($G$1:$G1937&lt;&gt;"")*($B$1:$B1937=$B1938))=0,MAX($H$1:$H1937)+1,""),"")</f>
        <v/>
      </c>
    </row>
    <row r="1939" spans="1:8" x14ac:dyDescent="0.25">
      <c r="A1939" s="1">
        <v>8606</v>
      </c>
      <c r="B1939" t="s">
        <v>311</v>
      </c>
      <c r="C1939" s="6">
        <v>42030</v>
      </c>
      <c r="D1939" s="6">
        <v>42030</v>
      </c>
      <c r="E1939" t="s">
        <v>0</v>
      </c>
      <c r="F1939" s="19">
        <v>1</v>
      </c>
      <c r="G1939" s="20" t="str">
        <f>IF(AND($C1939&gt;=بحث!$G$7,$C1939&lt;=بحث!$G$8,$E1939=بحث!$I$7),$F1939,"")</f>
        <v/>
      </c>
      <c r="H1939" s="20" t="str">
        <f>IF(AND($C1939&gt;=بحث!$G$7,$C1939&lt;=بحث!$G$8,$E1939=بحث!$I$7),IF(SUMPRODUCT(($G$1:$G1938&lt;&gt;"")*($B$1:$B1938=$B1939))=0,MAX($H$1:$H1938)+1,""),"")</f>
        <v/>
      </c>
    </row>
    <row r="1940" spans="1:8" x14ac:dyDescent="0.25">
      <c r="A1940" s="1">
        <v>8606</v>
      </c>
      <c r="B1940" t="s">
        <v>311</v>
      </c>
      <c r="C1940" s="6">
        <v>42040</v>
      </c>
      <c r="D1940" s="6">
        <v>42040</v>
      </c>
      <c r="E1940" t="s">
        <v>0</v>
      </c>
      <c r="F1940" s="19">
        <v>1</v>
      </c>
      <c r="G1940" s="20" t="str">
        <f>IF(AND($C1940&gt;=بحث!$G$7,$C1940&lt;=بحث!$G$8,$E1940=بحث!$I$7),$F1940,"")</f>
        <v/>
      </c>
      <c r="H1940" s="20" t="str">
        <f>IF(AND($C1940&gt;=بحث!$G$7,$C1940&lt;=بحث!$G$8,$E1940=بحث!$I$7),IF(SUMPRODUCT(($G$1:$G1939&lt;&gt;"")*($B$1:$B1939=$B1940))=0,MAX($H$1:$H1939)+1,""),"")</f>
        <v/>
      </c>
    </row>
    <row r="1941" spans="1:8" x14ac:dyDescent="0.25">
      <c r="A1941" s="1">
        <v>8606</v>
      </c>
      <c r="B1941" t="s">
        <v>311</v>
      </c>
      <c r="C1941" s="6">
        <v>42061</v>
      </c>
      <c r="D1941" s="6">
        <v>42064</v>
      </c>
      <c r="E1941" t="s">
        <v>0</v>
      </c>
      <c r="F1941" s="19">
        <v>2</v>
      </c>
      <c r="G1941" s="20" t="str">
        <f>IF(AND($C1941&gt;=بحث!$G$7,$C1941&lt;=بحث!$G$8,$E1941=بحث!$I$7),$F1941,"")</f>
        <v/>
      </c>
      <c r="H1941" s="20" t="str">
        <f>IF(AND($C1941&gt;=بحث!$G$7,$C1941&lt;=بحث!$G$8,$E1941=بحث!$I$7),IF(SUMPRODUCT(($G$1:$G1940&lt;&gt;"")*($B$1:$B1940=$B1941))=0,MAX($H$1:$H1940)+1,""),"")</f>
        <v/>
      </c>
    </row>
    <row r="1942" spans="1:8" x14ac:dyDescent="0.25">
      <c r="A1942" s="1">
        <v>8606</v>
      </c>
      <c r="B1942" t="s">
        <v>311</v>
      </c>
      <c r="C1942" s="6">
        <v>42092</v>
      </c>
      <c r="D1942" s="6">
        <v>42092</v>
      </c>
      <c r="E1942" t="s">
        <v>0</v>
      </c>
      <c r="F1942" s="19">
        <v>1</v>
      </c>
      <c r="G1942" s="20" t="str">
        <f>IF(AND($C1942&gt;=بحث!$G$7,$C1942&lt;=بحث!$G$8,$E1942=بحث!$I$7),$F1942,"")</f>
        <v/>
      </c>
      <c r="H1942" s="20" t="str">
        <f>IF(AND($C1942&gt;=بحث!$G$7,$C1942&lt;=بحث!$G$8,$E1942=بحث!$I$7),IF(SUMPRODUCT(($G$1:$G1941&lt;&gt;"")*($B$1:$B1941=$B1942))=0,MAX($H$1:$H1941)+1,""),"")</f>
        <v/>
      </c>
    </row>
    <row r="1943" spans="1:8" x14ac:dyDescent="0.25">
      <c r="A1943" s="1">
        <v>8606</v>
      </c>
      <c r="B1943" t="s">
        <v>311</v>
      </c>
      <c r="C1943" s="6">
        <v>42082</v>
      </c>
      <c r="D1943" s="6">
        <v>42082</v>
      </c>
      <c r="E1943" t="s">
        <v>0</v>
      </c>
      <c r="F1943" s="19">
        <v>1</v>
      </c>
      <c r="G1943" s="20" t="str">
        <f>IF(AND($C1943&gt;=بحث!$G$7,$C1943&lt;=بحث!$G$8,$E1943=بحث!$I$7),$F1943,"")</f>
        <v/>
      </c>
      <c r="H1943" s="20" t="str">
        <f>IF(AND($C1943&gt;=بحث!$G$7,$C1943&lt;=بحث!$G$8,$E1943=بحث!$I$7),IF(SUMPRODUCT(($G$1:$G1942&lt;&gt;"")*($B$1:$B1942=$B1943))=0,MAX($H$1:$H1942)+1,""),"")</f>
        <v/>
      </c>
    </row>
    <row r="1944" spans="1:8" x14ac:dyDescent="0.25">
      <c r="A1944" s="1">
        <v>8606</v>
      </c>
      <c r="B1944" t="s">
        <v>311</v>
      </c>
      <c r="C1944" s="6">
        <v>42094</v>
      </c>
      <c r="D1944" s="6">
        <v>42100</v>
      </c>
      <c r="E1944" t="s">
        <v>0</v>
      </c>
      <c r="F1944" s="19">
        <v>5</v>
      </c>
      <c r="G1944" s="20" t="str">
        <f>IF(AND($C1944&gt;=بحث!$G$7,$C1944&lt;=بحث!$G$8,$E1944=بحث!$I$7),$F1944,"")</f>
        <v/>
      </c>
      <c r="H1944" s="20" t="str">
        <f>IF(AND($C1944&gt;=بحث!$G$7,$C1944&lt;=بحث!$G$8,$E1944=بحث!$I$7),IF(SUMPRODUCT(($G$1:$G1943&lt;&gt;"")*($B$1:$B1943=$B1944))=0,MAX($H$1:$H1943)+1,""),"")</f>
        <v/>
      </c>
    </row>
    <row r="1945" spans="1:8" x14ac:dyDescent="0.25">
      <c r="A1945" s="1">
        <v>8606</v>
      </c>
      <c r="B1945" t="s">
        <v>311</v>
      </c>
      <c r="C1945" s="6">
        <v>42017</v>
      </c>
      <c r="D1945" s="6">
        <v>42018</v>
      </c>
      <c r="E1945" t="s">
        <v>3</v>
      </c>
      <c r="F1945" s="19">
        <v>2</v>
      </c>
      <c r="G1945" s="20" t="str">
        <f>IF(AND($C1945&gt;=بحث!$G$7,$C1945&lt;=بحث!$G$8,$E1945=بحث!$I$7),$F1945,"")</f>
        <v/>
      </c>
      <c r="H1945" s="20" t="str">
        <f>IF(AND($C1945&gt;=بحث!$G$7,$C1945&lt;=بحث!$G$8,$E1945=بحث!$I$7),IF(SUMPRODUCT(($G$1:$G1944&lt;&gt;"")*($B$1:$B1944=$B1945))=0,MAX($H$1:$H1944)+1,""),"")</f>
        <v/>
      </c>
    </row>
    <row r="1946" spans="1:8" x14ac:dyDescent="0.25">
      <c r="A1946" s="1">
        <v>8606</v>
      </c>
      <c r="B1946" t="s">
        <v>311</v>
      </c>
      <c r="C1946" s="6">
        <v>42101</v>
      </c>
      <c r="D1946" s="6">
        <v>42103</v>
      </c>
      <c r="E1946" t="s">
        <v>3</v>
      </c>
      <c r="F1946" s="19">
        <v>3</v>
      </c>
      <c r="G1946" s="20" t="str">
        <f>IF(AND($C1946&gt;=بحث!$G$7,$C1946&lt;=بحث!$G$8,$E1946=بحث!$I$7),$F1946,"")</f>
        <v/>
      </c>
      <c r="H1946" s="20" t="str">
        <f>IF(AND($C1946&gt;=بحث!$G$7,$C1946&lt;=بحث!$G$8,$E1946=بحث!$I$7),IF(SUMPRODUCT(($G$1:$G1945&lt;&gt;"")*($B$1:$B1945=$B1946))=0,MAX($H$1:$H1945)+1,""),"")</f>
        <v/>
      </c>
    </row>
    <row r="1947" spans="1:8" x14ac:dyDescent="0.25">
      <c r="A1947" s="1">
        <v>8606</v>
      </c>
      <c r="B1947" t="s">
        <v>311</v>
      </c>
      <c r="C1947" s="6">
        <v>42116</v>
      </c>
      <c r="D1947" s="6">
        <v>42116</v>
      </c>
      <c r="E1947" t="s">
        <v>3</v>
      </c>
      <c r="F1947" s="19">
        <v>1</v>
      </c>
      <c r="G1947" s="20" t="str">
        <f>IF(AND($C1947&gt;=بحث!$G$7,$C1947&lt;=بحث!$G$8,$E1947=بحث!$I$7),$F1947,"")</f>
        <v/>
      </c>
      <c r="H1947" s="20" t="str">
        <f>IF(AND($C1947&gt;=بحث!$G$7,$C1947&lt;=بحث!$G$8,$E1947=بحث!$I$7),IF(SUMPRODUCT(($G$1:$G1946&lt;&gt;"")*($B$1:$B1946=$B1947))=0,MAX($H$1:$H1946)+1,""),"")</f>
        <v/>
      </c>
    </row>
    <row r="1948" spans="1:8" x14ac:dyDescent="0.25">
      <c r="A1948" s="1">
        <v>8606</v>
      </c>
      <c r="B1948" t="s">
        <v>311</v>
      </c>
      <c r="C1948" s="6">
        <v>42093</v>
      </c>
      <c r="D1948" s="6">
        <v>42093</v>
      </c>
      <c r="E1948" t="s">
        <v>475</v>
      </c>
      <c r="F1948" s="19">
        <v>1</v>
      </c>
      <c r="G1948" s="20" t="str">
        <f>IF(AND($C1948&gt;=بحث!$G$7,$C1948&lt;=بحث!$G$8,$E1948=بحث!$I$7),$F1948,"")</f>
        <v/>
      </c>
      <c r="H1948" s="20" t="str">
        <f>IF(AND($C1948&gt;=بحث!$G$7,$C1948&lt;=بحث!$G$8,$E1948=بحث!$I$7),IF(SUMPRODUCT(($G$1:$G1947&lt;&gt;"")*($B$1:$B1947=$B1948))=0,MAX($H$1:$H1947)+1,""),"")</f>
        <v/>
      </c>
    </row>
    <row r="1949" spans="1:8" x14ac:dyDescent="0.25">
      <c r="A1949" s="1">
        <v>8601</v>
      </c>
      <c r="B1949" t="s">
        <v>29</v>
      </c>
      <c r="C1949" s="6">
        <v>42124</v>
      </c>
      <c r="D1949" s="6">
        <v>42124</v>
      </c>
      <c r="E1949" t="s">
        <v>0</v>
      </c>
      <c r="F1949" s="19">
        <v>1</v>
      </c>
      <c r="G1949" s="20" t="str">
        <f>IF(AND($C1949&gt;=بحث!$G$7,$C1949&lt;=بحث!$G$8,$E1949=بحث!$I$7),$F1949,"")</f>
        <v/>
      </c>
      <c r="H1949" s="20" t="str">
        <f>IF(AND($C1949&gt;=بحث!$G$7,$C1949&lt;=بحث!$G$8,$E1949=بحث!$I$7),IF(SUMPRODUCT(($G$1:$G1948&lt;&gt;"")*($B$1:$B1948=$B1949))=0,MAX($H$1:$H1948)+1,""),"")</f>
        <v/>
      </c>
    </row>
    <row r="1950" spans="1:8" x14ac:dyDescent="0.25">
      <c r="A1950" s="1">
        <v>8821</v>
      </c>
      <c r="B1950" t="s">
        <v>59</v>
      </c>
      <c r="C1950" s="6">
        <v>42122</v>
      </c>
      <c r="D1950" s="6">
        <v>42123</v>
      </c>
      <c r="E1950" t="s">
        <v>3</v>
      </c>
      <c r="F1950" s="19">
        <v>2</v>
      </c>
      <c r="G1950" s="20" t="str">
        <f>IF(AND($C1950&gt;=بحث!$G$7,$C1950&lt;=بحث!$G$8,$E1950=بحث!$I$7),$F1950,"")</f>
        <v/>
      </c>
      <c r="H1950" s="20" t="str">
        <f>IF(AND($C1950&gt;=بحث!$G$7,$C1950&lt;=بحث!$G$8,$E1950=بحث!$I$7),IF(SUMPRODUCT(($G$1:$G1949&lt;&gt;"")*($B$1:$B1949=$B1950))=0,MAX($H$1:$H1949)+1,""),"")</f>
        <v/>
      </c>
    </row>
    <row r="1951" spans="1:8" x14ac:dyDescent="0.25">
      <c r="A1951" s="1">
        <v>8634</v>
      </c>
      <c r="B1951" t="s">
        <v>69</v>
      </c>
      <c r="C1951" s="6">
        <v>42117</v>
      </c>
      <c r="D1951" s="6">
        <v>42117</v>
      </c>
      <c r="E1951" t="s">
        <v>0</v>
      </c>
      <c r="F1951" s="19">
        <v>1</v>
      </c>
      <c r="G1951" s="20" t="str">
        <f>IF(AND($C1951&gt;=بحث!$G$7,$C1951&lt;=بحث!$G$8,$E1951=بحث!$I$7),$F1951,"")</f>
        <v/>
      </c>
      <c r="H1951" s="20" t="str">
        <f>IF(AND($C1951&gt;=بحث!$G$7,$C1951&lt;=بحث!$G$8,$E1951=بحث!$I$7),IF(SUMPRODUCT(($G$1:$G1950&lt;&gt;"")*($B$1:$B1950=$B1951))=0,MAX($H$1:$H1950)+1,""),"")</f>
        <v/>
      </c>
    </row>
    <row r="1952" spans="1:8" x14ac:dyDescent="0.25">
      <c r="A1952" s="1">
        <v>8213</v>
      </c>
      <c r="B1952" t="s">
        <v>46</v>
      </c>
      <c r="C1952" s="6">
        <v>42120</v>
      </c>
      <c r="D1952" s="6">
        <v>42122</v>
      </c>
      <c r="E1952" t="s">
        <v>6</v>
      </c>
      <c r="F1952" s="19">
        <v>3</v>
      </c>
      <c r="G1952" s="20" t="str">
        <f>IF(AND($C1952&gt;=بحث!$G$7,$C1952&lt;=بحث!$G$8,$E1952=بحث!$I$7),$F1952,"")</f>
        <v/>
      </c>
      <c r="H1952" s="20" t="str">
        <f>IF(AND($C1952&gt;=بحث!$G$7,$C1952&lt;=بحث!$G$8,$E1952=بحث!$I$7),IF(SUMPRODUCT(($G$1:$G1951&lt;&gt;"")*($B$1:$B1951=$B1952))=0,MAX($H$1:$H1951)+1,""),"")</f>
        <v/>
      </c>
    </row>
    <row r="1953" spans="1:8" x14ac:dyDescent="0.25">
      <c r="A1953" s="1">
        <v>8606</v>
      </c>
      <c r="B1953" t="s">
        <v>311</v>
      </c>
      <c r="C1953" s="6">
        <v>42124</v>
      </c>
      <c r="D1953" s="6">
        <v>42124</v>
      </c>
      <c r="E1953" t="s">
        <v>3</v>
      </c>
      <c r="F1953" s="19">
        <v>1</v>
      </c>
      <c r="G1953" s="20" t="str">
        <f>IF(AND($C1953&gt;=بحث!$G$7,$C1953&lt;=بحث!$G$8,$E1953=بحث!$I$7),$F1953,"")</f>
        <v/>
      </c>
      <c r="H1953" s="20" t="str">
        <f>IF(AND($C1953&gt;=بحث!$G$7,$C1953&lt;=بحث!$G$8,$E1953=بحث!$I$7),IF(SUMPRODUCT(($G$1:$G1952&lt;&gt;"")*($B$1:$B1952=$B1953))=0,MAX($H$1:$H1952)+1,""),"")</f>
        <v/>
      </c>
    </row>
    <row r="1954" spans="1:8" x14ac:dyDescent="0.25">
      <c r="A1954" s="1">
        <v>8366</v>
      </c>
      <c r="B1954" t="s">
        <v>514</v>
      </c>
      <c r="C1954" s="6">
        <v>42124</v>
      </c>
      <c r="D1954" s="6">
        <v>42124</v>
      </c>
      <c r="E1954" t="s">
        <v>3</v>
      </c>
      <c r="F1954" s="19">
        <v>1</v>
      </c>
      <c r="G1954" s="20" t="str">
        <f>IF(AND($C1954&gt;=بحث!$G$7,$C1954&lt;=بحث!$G$8,$E1954=بحث!$I$7),$F1954,"")</f>
        <v/>
      </c>
      <c r="H1954" s="20" t="str">
        <f>IF(AND($C1954&gt;=بحث!$G$7,$C1954&lt;=بحث!$G$8,$E1954=بحث!$I$7),IF(SUMPRODUCT(($G$1:$G1953&lt;&gt;"")*($B$1:$B1953=$B1954))=0,MAX($H$1:$H1953)+1,""),"")</f>
        <v/>
      </c>
    </row>
    <row r="1955" spans="1:8" x14ac:dyDescent="0.25">
      <c r="A1955" s="1">
        <v>8694</v>
      </c>
      <c r="B1955" t="s">
        <v>104</v>
      </c>
      <c r="C1955" s="6">
        <v>42122</v>
      </c>
      <c r="D1955" s="6">
        <v>42122</v>
      </c>
      <c r="E1955" t="s">
        <v>3</v>
      </c>
      <c r="F1955" s="19">
        <v>1</v>
      </c>
      <c r="G1955" s="20" t="str">
        <f>IF(AND($C1955&gt;=بحث!$G$7,$C1955&lt;=بحث!$G$8,$E1955=بحث!$I$7),$F1955,"")</f>
        <v/>
      </c>
      <c r="H1955" s="20" t="str">
        <f>IF(AND($C1955&gt;=بحث!$G$7,$C1955&lt;=بحث!$G$8,$E1955=بحث!$I$7),IF(SUMPRODUCT(($G$1:$G1954&lt;&gt;"")*($B$1:$B1954=$B1955))=0,MAX($H$1:$H1954)+1,""),"")</f>
        <v/>
      </c>
    </row>
    <row r="1956" spans="1:8" x14ac:dyDescent="0.25">
      <c r="A1956" s="1">
        <v>8833</v>
      </c>
      <c r="B1956" t="s">
        <v>482</v>
      </c>
      <c r="C1956" s="6">
        <v>42120</v>
      </c>
      <c r="D1956" s="6">
        <v>42120</v>
      </c>
      <c r="E1956" t="s">
        <v>3</v>
      </c>
      <c r="F1956" s="19">
        <v>1</v>
      </c>
      <c r="G1956" s="20" t="str">
        <f>IF(AND($C1956&gt;=بحث!$G$7,$C1956&lt;=بحث!$G$8,$E1956=بحث!$I$7),$F1956,"")</f>
        <v/>
      </c>
      <c r="H1956" s="20" t="str">
        <f>IF(AND($C1956&gt;=بحث!$G$7,$C1956&lt;=بحث!$G$8,$E1956=بحث!$I$7),IF(SUMPRODUCT(($G$1:$G1955&lt;&gt;"")*($B$1:$B1955=$B1956))=0,MAX($H$1:$H1955)+1,""),"")</f>
        <v/>
      </c>
    </row>
    <row r="1957" spans="1:8" x14ac:dyDescent="0.25">
      <c r="A1957" s="1">
        <v>8826</v>
      </c>
      <c r="B1957" t="s">
        <v>481</v>
      </c>
      <c r="C1957" s="6">
        <v>42123</v>
      </c>
      <c r="D1957" s="6">
        <v>42123</v>
      </c>
      <c r="E1957" t="s">
        <v>3</v>
      </c>
      <c r="F1957" s="19">
        <v>1</v>
      </c>
      <c r="G1957" s="20" t="str">
        <f>IF(AND($C1957&gt;=بحث!$G$7,$C1957&lt;=بحث!$G$8,$E1957=بحث!$I$7),$F1957,"")</f>
        <v/>
      </c>
      <c r="H1957" s="20" t="str">
        <f>IF(AND($C1957&gt;=بحث!$G$7,$C1957&lt;=بحث!$G$8,$E1957=بحث!$I$7),IF(SUMPRODUCT(($G$1:$G1956&lt;&gt;"")*($B$1:$B1956=$B1957))=0,MAX($H$1:$H1956)+1,""),"")</f>
        <v/>
      </c>
    </row>
    <row r="1958" spans="1:8" x14ac:dyDescent="0.25">
      <c r="A1958" s="1">
        <v>8659</v>
      </c>
      <c r="B1958" t="s">
        <v>138</v>
      </c>
      <c r="C1958" s="6">
        <v>42097</v>
      </c>
      <c r="D1958" s="6">
        <v>42127</v>
      </c>
      <c r="E1958" t="s">
        <v>0</v>
      </c>
      <c r="F1958" s="19">
        <v>1</v>
      </c>
      <c r="G1958" s="20" t="str">
        <f>IF(AND($C1958&gt;=بحث!$G$7,$C1958&lt;=بحث!$G$8,$E1958=بحث!$I$7),$F1958,"")</f>
        <v/>
      </c>
      <c r="H1958" s="20" t="str">
        <f>IF(AND($C1958&gt;=بحث!$G$7,$C1958&lt;=بحث!$G$8,$E1958=بحث!$I$7),IF(SUMPRODUCT(($G$1:$G1957&lt;&gt;"")*($B$1:$B1957=$B1958))=0,MAX($H$1:$H1957)+1,""),"")</f>
        <v/>
      </c>
    </row>
    <row r="1959" spans="1:8" x14ac:dyDescent="0.25">
      <c r="A1959" s="1">
        <v>8639</v>
      </c>
      <c r="B1959" t="s">
        <v>224</v>
      </c>
      <c r="C1959" s="6">
        <v>42123</v>
      </c>
      <c r="D1959" s="6">
        <v>42123</v>
      </c>
      <c r="E1959" t="s">
        <v>3</v>
      </c>
      <c r="F1959" s="19">
        <v>1</v>
      </c>
      <c r="G1959" s="20" t="str">
        <f>IF(AND($C1959&gt;=بحث!$G$7,$C1959&lt;=بحث!$G$8,$E1959=بحث!$I$7),$F1959,"")</f>
        <v/>
      </c>
      <c r="H1959" s="20" t="str">
        <f>IF(AND($C1959&gt;=بحث!$G$7,$C1959&lt;=بحث!$G$8,$E1959=بحث!$I$7),IF(SUMPRODUCT(($G$1:$G1958&lt;&gt;"")*($B$1:$B1958=$B1959))=0,MAX($H$1:$H1958)+1,""),"")</f>
        <v/>
      </c>
    </row>
    <row r="1960" spans="1:8" x14ac:dyDescent="0.25">
      <c r="A1960" s="1">
        <v>8629</v>
      </c>
      <c r="B1960" t="s">
        <v>2</v>
      </c>
      <c r="C1960" s="6">
        <v>42114</v>
      </c>
      <c r="D1960" s="6">
        <v>42114</v>
      </c>
      <c r="E1960" t="s">
        <v>3</v>
      </c>
      <c r="F1960" s="19">
        <v>1</v>
      </c>
      <c r="G1960" s="20" t="str">
        <f>IF(AND($C1960&gt;=بحث!$G$7,$C1960&lt;=بحث!$G$8,$E1960=بحث!$I$7),$F1960,"")</f>
        <v/>
      </c>
      <c r="H1960" s="20" t="str">
        <f>IF(AND($C1960&gt;=بحث!$G$7,$C1960&lt;=بحث!$G$8,$E1960=بحث!$I$7),IF(SUMPRODUCT(($G$1:$G1959&lt;&gt;"")*($B$1:$B1959=$B1960))=0,MAX($H$1:$H1959)+1,""),"")</f>
        <v/>
      </c>
    </row>
    <row r="1961" spans="1:8" x14ac:dyDescent="0.25">
      <c r="A1961" s="1">
        <v>8629</v>
      </c>
      <c r="B1961" t="s">
        <v>2</v>
      </c>
      <c r="C1961" s="6">
        <v>42116</v>
      </c>
      <c r="D1961" s="6">
        <v>42116</v>
      </c>
      <c r="E1961" t="s">
        <v>475</v>
      </c>
      <c r="F1961" s="19">
        <v>1</v>
      </c>
      <c r="G1961" s="20" t="str">
        <f>IF(AND($C1961&gt;=بحث!$G$7,$C1961&lt;=بحث!$G$8,$E1961=بحث!$I$7),$F1961,"")</f>
        <v/>
      </c>
      <c r="H1961" s="20" t="str">
        <f>IF(AND($C1961&gt;=بحث!$G$7,$C1961&lt;=بحث!$G$8,$E1961=بحث!$I$7),IF(SUMPRODUCT(($G$1:$G1960&lt;&gt;"")*($B$1:$B1960=$B1961))=0,MAX($H$1:$H1960)+1,""),"")</f>
        <v/>
      </c>
    </row>
    <row r="1962" spans="1:8" x14ac:dyDescent="0.25">
      <c r="A1962" s="1">
        <v>8629</v>
      </c>
      <c r="B1962" t="s">
        <v>2</v>
      </c>
      <c r="C1962" s="6">
        <v>42117</v>
      </c>
      <c r="D1962" s="6">
        <v>42117</v>
      </c>
      <c r="E1962" t="s">
        <v>0</v>
      </c>
      <c r="F1962" s="19">
        <v>1</v>
      </c>
      <c r="G1962" s="20" t="str">
        <f>IF(AND($C1962&gt;=بحث!$G$7,$C1962&lt;=بحث!$G$8,$E1962=بحث!$I$7),$F1962,"")</f>
        <v/>
      </c>
      <c r="H1962" s="20" t="str">
        <f>IF(AND($C1962&gt;=بحث!$G$7,$C1962&lt;=بحث!$G$8,$E1962=بحث!$I$7),IF(SUMPRODUCT(($G$1:$G1961&lt;&gt;"")*($B$1:$B1961=$B1962))=0,MAX($H$1:$H1961)+1,""),"")</f>
        <v/>
      </c>
    </row>
    <row r="1963" spans="1:8" x14ac:dyDescent="0.25">
      <c r="A1963" s="1">
        <v>8322</v>
      </c>
      <c r="B1963" t="s">
        <v>275</v>
      </c>
      <c r="C1963" s="6">
        <v>42127</v>
      </c>
      <c r="D1963" s="6">
        <v>42127</v>
      </c>
      <c r="E1963" t="s">
        <v>3</v>
      </c>
      <c r="F1963" s="19">
        <v>1</v>
      </c>
      <c r="G1963" s="20" t="str">
        <f>IF(AND($C1963&gt;=بحث!$G$7,$C1963&lt;=بحث!$G$8,$E1963=بحث!$I$7),$F1963,"")</f>
        <v/>
      </c>
      <c r="H1963" s="20" t="str">
        <f>IF(AND($C1963&gt;=بحث!$G$7,$C1963&lt;=بحث!$G$8,$E1963=بحث!$I$7),IF(SUMPRODUCT(($G$1:$G1962&lt;&gt;"")*($B$1:$B1962=$B1963))=0,MAX($H$1:$H1962)+1,""),"")</f>
        <v/>
      </c>
    </row>
    <row r="1964" spans="1:8" x14ac:dyDescent="0.25">
      <c r="A1964" s="1">
        <v>8685</v>
      </c>
      <c r="B1964" t="s">
        <v>101</v>
      </c>
      <c r="C1964" s="6">
        <v>42120</v>
      </c>
      <c r="D1964" s="6">
        <v>42120</v>
      </c>
      <c r="E1964" t="s">
        <v>6</v>
      </c>
      <c r="F1964" s="19">
        <v>1</v>
      </c>
      <c r="G1964" s="20" t="str">
        <f>IF(AND($C1964&gt;=بحث!$G$7,$C1964&lt;=بحث!$G$8,$E1964=بحث!$I$7),$F1964,"")</f>
        <v/>
      </c>
      <c r="H1964" s="20" t="str">
        <f>IF(AND($C1964&gt;=بحث!$G$7,$C1964&lt;=بحث!$G$8,$E1964=بحث!$I$7),IF(SUMPRODUCT(($G$1:$G1963&lt;&gt;"")*($B$1:$B1963=$B1964))=0,MAX($H$1:$H1963)+1,""),"")</f>
        <v/>
      </c>
    </row>
    <row r="1965" spans="1:8" x14ac:dyDescent="0.25">
      <c r="A1965">
        <v>8892</v>
      </c>
      <c r="B1965" t="s">
        <v>24</v>
      </c>
      <c r="C1965" s="6">
        <v>42124</v>
      </c>
      <c r="D1965" s="6">
        <v>42124</v>
      </c>
      <c r="E1965" t="s">
        <v>3</v>
      </c>
      <c r="F1965" s="19">
        <v>1</v>
      </c>
      <c r="G1965" s="20" t="str">
        <f>IF(AND($C1965&gt;=بحث!$G$7,$C1965&lt;=بحث!$G$8,$E1965=بحث!$I$7),$F1965,"")</f>
        <v/>
      </c>
      <c r="H1965" s="20" t="str">
        <f>IF(AND($C1965&gt;=بحث!$G$7,$C1965&lt;=بحث!$G$8,$E1965=بحث!$I$7),IF(SUMPRODUCT(($G$1:$G1964&lt;&gt;"")*($B$1:$B1964=$B1965))=0,MAX($H$1:$H1964)+1,""),"")</f>
        <v/>
      </c>
    </row>
    <row r="1966" spans="1:8" x14ac:dyDescent="0.25">
      <c r="A1966" s="1">
        <v>8602</v>
      </c>
      <c r="B1966" t="s">
        <v>41</v>
      </c>
      <c r="C1966" s="6">
        <v>42124</v>
      </c>
      <c r="D1966" s="6">
        <v>42124</v>
      </c>
      <c r="E1966" t="s">
        <v>475</v>
      </c>
      <c r="F1966" s="19">
        <v>1</v>
      </c>
      <c r="G1966" s="20" t="str">
        <f>IF(AND($C1966&gt;=بحث!$G$7,$C1966&lt;=بحث!$G$8,$E1966=بحث!$I$7),$F1966,"")</f>
        <v/>
      </c>
      <c r="H1966" s="20" t="str">
        <f>IF(AND($C1966&gt;=بحث!$G$7,$C1966&lt;=بحث!$G$8,$E1966=بحث!$I$7),IF(SUMPRODUCT(($G$1:$G1965&lt;&gt;"")*($B$1:$B1965=$B1966))=0,MAX($H$1:$H1965)+1,""),"")</f>
        <v/>
      </c>
    </row>
    <row r="1967" spans="1:8" x14ac:dyDescent="0.25">
      <c r="A1967" s="1">
        <v>8073</v>
      </c>
      <c r="B1967" t="s">
        <v>478</v>
      </c>
      <c r="C1967" s="6">
        <v>42134</v>
      </c>
      <c r="D1967" s="6">
        <v>42145</v>
      </c>
      <c r="E1967" t="s">
        <v>3</v>
      </c>
      <c r="F1967" s="19">
        <v>10</v>
      </c>
      <c r="G1967" s="20" t="str">
        <f>IF(AND($C1967&gt;=بحث!$G$7,$C1967&lt;=بحث!$G$8,$E1967=بحث!$I$7),$F1967,"")</f>
        <v/>
      </c>
      <c r="H1967" s="20" t="str">
        <f>IF(AND($C1967&gt;=بحث!$G$7,$C1967&lt;=بحث!$G$8,$E1967=بحث!$I$7),IF(SUMPRODUCT(($G$1:$G1966&lt;&gt;"")*($B$1:$B1966=$B1967))=0,MAX($H$1:$H1966)+1,""),"")</f>
        <v/>
      </c>
    </row>
    <row r="1968" spans="1:8" x14ac:dyDescent="0.25">
      <c r="A1968" s="1">
        <v>8708</v>
      </c>
      <c r="B1968" t="s">
        <v>207</v>
      </c>
      <c r="C1968" s="6">
        <v>42127</v>
      </c>
      <c r="D1968" s="6">
        <v>42131</v>
      </c>
      <c r="E1968" t="s">
        <v>3</v>
      </c>
      <c r="F1968" s="19">
        <v>5</v>
      </c>
      <c r="G1968" s="20" t="str">
        <f>IF(AND($C1968&gt;=بحث!$G$7,$C1968&lt;=بحث!$G$8,$E1968=بحث!$I$7),$F1968,"")</f>
        <v/>
      </c>
      <c r="H1968" s="20" t="str">
        <f>IF(AND($C1968&gt;=بحث!$G$7,$C1968&lt;=بحث!$G$8,$E1968=بحث!$I$7),IF(SUMPRODUCT(($G$1:$G1967&lt;&gt;"")*($B$1:$B1967=$B1968))=0,MAX($H$1:$H1967)+1,""),"")</f>
        <v/>
      </c>
    </row>
    <row r="1969" spans="1:8" x14ac:dyDescent="0.25">
      <c r="A1969">
        <v>8862</v>
      </c>
      <c r="B1969" t="s">
        <v>238</v>
      </c>
      <c r="C1969" s="6">
        <v>42124</v>
      </c>
      <c r="D1969" s="6">
        <v>42124</v>
      </c>
      <c r="E1969" t="s">
        <v>0</v>
      </c>
      <c r="F1969" s="19">
        <v>1</v>
      </c>
      <c r="G1969" s="20" t="str">
        <f>IF(AND($C1969&gt;=بحث!$G$7,$C1969&lt;=بحث!$G$8,$E1969=بحث!$I$7),$F1969,"")</f>
        <v/>
      </c>
      <c r="H1969" s="20" t="str">
        <f>IF(AND($C1969&gt;=بحث!$G$7,$C1969&lt;=بحث!$G$8,$E1969=بحث!$I$7),IF(SUMPRODUCT(($G$1:$G1968&lt;&gt;"")*($B$1:$B1968=$B1969))=0,MAX($H$1:$H1968)+1,""),"")</f>
        <v/>
      </c>
    </row>
    <row r="1970" spans="1:8" x14ac:dyDescent="0.25">
      <c r="A1970" s="1">
        <v>4006</v>
      </c>
      <c r="B1970" t="s">
        <v>277</v>
      </c>
      <c r="C1970" s="6">
        <v>42092</v>
      </c>
      <c r="D1970" s="6">
        <v>42092</v>
      </c>
      <c r="E1970" t="s">
        <v>0</v>
      </c>
      <c r="F1970" s="19">
        <v>1</v>
      </c>
      <c r="G1970" s="20" t="str">
        <f>IF(AND($C1970&gt;=بحث!$G$7,$C1970&lt;=بحث!$G$8,$E1970=بحث!$I$7),$F1970,"")</f>
        <v/>
      </c>
      <c r="H1970" s="20" t="str">
        <f>IF(AND($C1970&gt;=بحث!$G$7,$C1970&lt;=بحث!$G$8,$E1970=بحث!$I$7),IF(SUMPRODUCT(($G$1:$G1969&lt;&gt;"")*($B$1:$B1969=$B1970))=0,MAX($H$1:$H1969)+1,""),"")</f>
        <v/>
      </c>
    </row>
    <row r="1971" spans="1:8" x14ac:dyDescent="0.25">
      <c r="A1971" s="1">
        <v>8844</v>
      </c>
      <c r="B1971" t="s">
        <v>141</v>
      </c>
      <c r="C1971" s="6">
        <v>42124</v>
      </c>
      <c r="D1971" s="6">
        <v>42124</v>
      </c>
      <c r="E1971" t="s">
        <v>0</v>
      </c>
      <c r="F1971" s="19">
        <v>1</v>
      </c>
      <c r="G1971" s="20" t="str">
        <f>IF(AND($C1971&gt;=بحث!$G$7,$C1971&lt;=بحث!$G$8,$E1971=بحث!$I$7),$F1971,"")</f>
        <v/>
      </c>
      <c r="H1971" s="20" t="str">
        <f>IF(AND($C1971&gt;=بحث!$G$7,$C1971&lt;=بحث!$G$8,$E1971=بحث!$I$7),IF(SUMPRODUCT(($G$1:$G1970&lt;&gt;"")*($B$1:$B1970=$B1971))=0,MAX($H$1:$H1970)+1,""),"")</f>
        <v/>
      </c>
    </row>
    <row r="1972" spans="1:8" x14ac:dyDescent="0.25">
      <c r="A1972" s="1">
        <v>8809</v>
      </c>
      <c r="B1972" t="s">
        <v>508</v>
      </c>
      <c r="C1972" s="6">
        <v>42120</v>
      </c>
      <c r="D1972" s="6">
        <v>42122</v>
      </c>
      <c r="E1972" t="s">
        <v>3</v>
      </c>
      <c r="F1972" s="19">
        <v>3</v>
      </c>
      <c r="G1972" s="20" t="str">
        <f>IF(AND($C1972&gt;=بحث!$G$7,$C1972&lt;=بحث!$G$8,$E1972=بحث!$I$7),$F1972,"")</f>
        <v/>
      </c>
      <c r="H1972" s="20" t="str">
        <f>IF(AND($C1972&gt;=بحث!$G$7,$C1972&lt;=بحث!$G$8,$E1972=بحث!$I$7),IF(SUMPRODUCT(($G$1:$G1971&lt;&gt;"")*($B$1:$B1971=$B1972))=0,MAX($H$1:$H1971)+1,""),"")</f>
        <v/>
      </c>
    </row>
    <row r="1973" spans="1:8" x14ac:dyDescent="0.25">
      <c r="A1973" s="1">
        <v>8817</v>
      </c>
      <c r="B1973" t="s">
        <v>484</v>
      </c>
      <c r="C1973" s="6">
        <v>42123</v>
      </c>
      <c r="D1973" s="6">
        <v>42123</v>
      </c>
      <c r="E1973" t="s">
        <v>475</v>
      </c>
      <c r="F1973" s="19">
        <v>1</v>
      </c>
      <c r="G1973" s="20" t="str">
        <f>IF(AND($C1973&gt;=بحث!$G$7,$C1973&lt;=بحث!$G$8,$E1973=بحث!$I$7),$F1973,"")</f>
        <v/>
      </c>
      <c r="H1973" s="20" t="str">
        <f>IF(AND($C1973&gt;=بحث!$G$7,$C1973&lt;=بحث!$G$8,$E1973=بحث!$I$7),IF(SUMPRODUCT(($G$1:$G1972&lt;&gt;"")*($B$1:$B1972=$B1973))=0,MAX($H$1:$H1972)+1,""),"")</f>
        <v/>
      </c>
    </row>
    <row r="1974" spans="1:8" x14ac:dyDescent="0.25">
      <c r="A1974" s="1">
        <v>8061</v>
      </c>
      <c r="B1974" t="s">
        <v>88</v>
      </c>
      <c r="C1974" s="6">
        <v>42124</v>
      </c>
      <c r="D1974" s="6">
        <v>42124</v>
      </c>
      <c r="E1974" t="s">
        <v>3</v>
      </c>
      <c r="F1974" s="19">
        <v>0</v>
      </c>
      <c r="G1974" s="20" t="str">
        <f>IF(AND($C1974&gt;=بحث!$G$7,$C1974&lt;=بحث!$G$8,$E1974=بحث!$I$7),$F1974,"")</f>
        <v/>
      </c>
      <c r="H1974" s="20" t="str">
        <f>IF(AND($C1974&gt;=بحث!$G$7,$C1974&lt;=بحث!$G$8,$E1974=بحث!$I$7),IF(SUMPRODUCT(($G$1:$G1973&lt;&gt;"")*($B$1:$B1973=$B1974))=0,MAX($H$1:$H1973)+1,""),"")</f>
        <v/>
      </c>
    </row>
    <row r="1975" spans="1:8" x14ac:dyDescent="0.25">
      <c r="A1975" s="1">
        <v>8333</v>
      </c>
      <c r="B1975" t="s">
        <v>168</v>
      </c>
      <c r="C1975" s="6">
        <v>42127</v>
      </c>
      <c r="D1975" s="6">
        <v>42131</v>
      </c>
      <c r="E1975" t="s">
        <v>3</v>
      </c>
      <c r="F1975" s="19">
        <v>5</v>
      </c>
      <c r="G1975" s="20" t="str">
        <f>IF(AND($C1975&gt;=بحث!$G$7,$C1975&lt;=بحث!$G$8,$E1975=بحث!$I$7),$F1975,"")</f>
        <v/>
      </c>
      <c r="H1975" s="20" t="str">
        <f>IF(AND($C1975&gt;=بحث!$G$7,$C1975&lt;=بحث!$G$8,$E1975=بحث!$I$7),IF(SUMPRODUCT(($G$1:$G1974&lt;&gt;"")*($B$1:$B1974=$B1975))=0,MAX($H$1:$H1974)+1,""),"")</f>
        <v/>
      </c>
    </row>
    <row r="1976" spans="1:8" x14ac:dyDescent="0.25">
      <c r="A1976" s="1">
        <v>8281</v>
      </c>
      <c r="B1976" t="s">
        <v>16</v>
      </c>
      <c r="C1976" s="6">
        <v>42120</v>
      </c>
      <c r="D1976" s="6">
        <v>42120</v>
      </c>
      <c r="E1976" t="s">
        <v>0</v>
      </c>
      <c r="F1976" s="19">
        <v>0</v>
      </c>
      <c r="G1976" s="20" t="str">
        <f>IF(AND($C1976&gt;=بحث!$G$7,$C1976&lt;=بحث!$G$8,$E1976=بحث!$I$7),$F1976,"")</f>
        <v/>
      </c>
      <c r="H1976" s="20" t="str">
        <f>IF(AND($C1976&gt;=بحث!$G$7,$C1976&lt;=بحث!$G$8,$E1976=بحث!$I$7),IF(SUMPRODUCT(($G$1:$G1975&lt;&gt;"")*($B$1:$B1975=$B1976))=0,MAX($H$1:$H1975)+1,""),"")</f>
        <v/>
      </c>
    </row>
    <row r="1977" spans="1:8" x14ac:dyDescent="0.25">
      <c r="A1977" s="1">
        <v>8281</v>
      </c>
      <c r="B1977" t="s">
        <v>16</v>
      </c>
      <c r="C1977" s="6">
        <v>42123</v>
      </c>
      <c r="D1977" s="6">
        <v>42123</v>
      </c>
      <c r="E1977" t="s">
        <v>0</v>
      </c>
      <c r="F1977" s="19">
        <v>0</v>
      </c>
      <c r="G1977" s="20" t="str">
        <f>IF(AND($C1977&gt;=بحث!$G$7,$C1977&lt;=بحث!$G$8,$E1977=بحث!$I$7),$F1977,"")</f>
        <v/>
      </c>
      <c r="H1977" s="20" t="str">
        <f>IF(AND($C1977&gt;=بحث!$G$7,$C1977&lt;=بحث!$G$8,$E1977=بحث!$I$7),IF(SUMPRODUCT(($G$1:$G1976&lt;&gt;"")*($B$1:$B1976=$B1977))=0,MAX($H$1:$H1976)+1,""),"")</f>
        <v/>
      </c>
    </row>
    <row r="1978" spans="1:8" x14ac:dyDescent="0.25">
      <c r="A1978" s="1">
        <v>8281</v>
      </c>
      <c r="B1978" t="s">
        <v>16</v>
      </c>
      <c r="C1978" s="6">
        <v>42128</v>
      </c>
      <c r="D1978" s="6">
        <v>42128</v>
      </c>
      <c r="E1978" t="s">
        <v>0</v>
      </c>
      <c r="F1978" s="19">
        <v>0</v>
      </c>
      <c r="G1978" s="20" t="str">
        <f>IF(AND($C1978&gt;=بحث!$G$7,$C1978&lt;=بحث!$G$8,$E1978=بحث!$I$7),$F1978,"")</f>
        <v/>
      </c>
      <c r="H1978" s="20" t="str">
        <f>IF(AND($C1978&gt;=بحث!$G$7,$C1978&lt;=بحث!$G$8,$E1978=بحث!$I$7),IF(SUMPRODUCT(($G$1:$G1977&lt;&gt;"")*($B$1:$B1977=$B1978))=0,MAX($H$1:$H1977)+1,""),"")</f>
        <v/>
      </c>
    </row>
    <row r="1979" spans="1:8" x14ac:dyDescent="0.25">
      <c r="A1979" s="1">
        <v>8793</v>
      </c>
      <c r="B1979" t="s">
        <v>485</v>
      </c>
      <c r="C1979" s="6">
        <v>42127</v>
      </c>
      <c r="D1979" s="6">
        <v>42127</v>
      </c>
      <c r="E1979" t="s">
        <v>0</v>
      </c>
      <c r="F1979" s="19">
        <v>0</v>
      </c>
      <c r="G1979" s="20" t="str">
        <f>IF(AND($C1979&gt;=بحث!$G$7,$C1979&lt;=بحث!$G$8,$E1979=بحث!$I$7),$F1979,"")</f>
        <v/>
      </c>
      <c r="H1979" s="20" t="str">
        <f>IF(AND($C1979&gt;=بحث!$G$7,$C1979&lt;=بحث!$G$8,$E1979=بحث!$I$7),IF(SUMPRODUCT(($G$1:$G1978&lt;&gt;"")*($B$1:$B1978=$B1979))=0,MAX($H$1:$H1978)+1,""),"")</f>
        <v/>
      </c>
    </row>
    <row r="1980" spans="1:8" x14ac:dyDescent="0.25">
      <c r="A1980" s="1">
        <v>8227</v>
      </c>
      <c r="B1980" t="s">
        <v>13</v>
      </c>
      <c r="C1980" s="6">
        <v>42127</v>
      </c>
      <c r="D1980" s="6">
        <v>42136</v>
      </c>
      <c r="E1980" t="s">
        <v>3</v>
      </c>
      <c r="F1980" s="19">
        <v>8</v>
      </c>
      <c r="G1980" s="20" t="str">
        <f>IF(AND($C1980&gt;=بحث!$G$7,$C1980&lt;=بحث!$G$8,$E1980=بحث!$I$7),$F1980,"")</f>
        <v/>
      </c>
      <c r="H1980" s="20" t="str">
        <f>IF(AND($C1980&gt;=بحث!$G$7,$C1980&lt;=بحث!$G$8,$E1980=بحث!$I$7),IF(SUMPRODUCT(($G$1:$G1979&lt;&gt;"")*($B$1:$B1979=$B1980))=0,MAX($H$1:$H1979)+1,""),"")</f>
        <v/>
      </c>
    </row>
    <row r="1981" spans="1:8" x14ac:dyDescent="0.25">
      <c r="A1981" s="1">
        <v>8757</v>
      </c>
      <c r="B1981" t="s">
        <v>75</v>
      </c>
      <c r="C1981" s="6">
        <v>42124</v>
      </c>
      <c r="D1981" s="6">
        <v>42124</v>
      </c>
      <c r="E1981" t="s">
        <v>0</v>
      </c>
      <c r="F1981" s="19">
        <v>1</v>
      </c>
      <c r="G1981" s="20" t="str">
        <f>IF(AND($C1981&gt;=بحث!$G$7,$C1981&lt;=بحث!$G$8,$E1981=بحث!$I$7),$F1981,"")</f>
        <v/>
      </c>
      <c r="H1981" s="20" t="str">
        <f>IF(AND($C1981&gt;=بحث!$G$7,$C1981&lt;=بحث!$G$8,$E1981=بحث!$I$7),IF(SUMPRODUCT(($G$1:$G1980&lt;&gt;"")*($B$1:$B1980=$B1981))=0,MAX($H$1:$H1980)+1,""),"")</f>
        <v/>
      </c>
    </row>
    <row r="1982" spans="1:8" x14ac:dyDescent="0.25">
      <c r="A1982" s="1">
        <v>8759</v>
      </c>
      <c r="B1982" t="s">
        <v>270</v>
      </c>
      <c r="C1982" s="6">
        <v>42123</v>
      </c>
      <c r="D1982" s="6">
        <v>42123</v>
      </c>
      <c r="E1982" t="s">
        <v>0</v>
      </c>
      <c r="F1982" s="19">
        <v>1</v>
      </c>
      <c r="G1982" s="20" t="str">
        <f>IF(AND($C1982&gt;=بحث!$G$7,$C1982&lt;=بحث!$G$8,$E1982=بحث!$I$7),$F1982,"")</f>
        <v/>
      </c>
      <c r="H1982" s="20" t="str">
        <f>IF(AND($C1982&gt;=بحث!$G$7,$C1982&lt;=بحث!$G$8,$E1982=بحث!$I$7),IF(SUMPRODUCT(($G$1:$G1981&lt;&gt;"")*($B$1:$B1981=$B1982))=0,MAX($H$1:$H1981)+1,""),"")</f>
        <v/>
      </c>
    </row>
    <row r="1983" spans="1:8" x14ac:dyDescent="0.25">
      <c r="A1983" s="1">
        <v>8753</v>
      </c>
      <c r="B1983" t="s">
        <v>77</v>
      </c>
      <c r="C1983" s="6">
        <v>42122</v>
      </c>
      <c r="D1983" s="6">
        <v>42122</v>
      </c>
      <c r="E1983" t="s">
        <v>0</v>
      </c>
      <c r="F1983" s="19">
        <v>1</v>
      </c>
      <c r="G1983" s="20" t="str">
        <f>IF(AND($C1983&gt;=بحث!$G$7,$C1983&lt;=بحث!$G$8,$E1983=بحث!$I$7),$F1983,"")</f>
        <v/>
      </c>
      <c r="H1983" s="20" t="str">
        <f>IF(AND($C1983&gt;=بحث!$G$7,$C1983&lt;=بحث!$G$8,$E1983=بحث!$I$7),IF(SUMPRODUCT(($G$1:$G1982&lt;&gt;"")*($B$1:$B1982=$B1983))=0,MAX($H$1:$H1982)+1,""),"")</f>
        <v/>
      </c>
    </row>
    <row r="1984" spans="1:8" x14ac:dyDescent="0.25">
      <c r="A1984" s="1">
        <v>8800</v>
      </c>
      <c r="B1984" t="s">
        <v>312</v>
      </c>
      <c r="C1984" s="6">
        <v>42124</v>
      </c>
      <c r="D1984" s="6">
        <v>42124</v>
      </c>
      <c r="E1984" t="s">
        <v>0</v>
      </c>
      <c r="F1984" s="19">
        <v>1</v>
      </c>
      <c r="G1984" s="20" t="str">
        <f>IF(AND($C1984&gt;=بحث!$G$7,$C1984&lt;=بحث!$G$8,$E1984=بحث!$I$7),$F1984,"")</f>
        <v/>
      </c>
      <c r="H1984" s="20" t="str">
        <f>IF(AND($C1984&gt;=بحث!$G$7,$C1984&lt;=بحث!$G$8,$E1984=بحث!$I$7),IF(SUMPRODUCT(($G$1:$G1983&lt;&gt;"")*($B$1:$B1983=$B1984))=0,MAX($H$1:$H1983)+1,""),"")</f>
        <v/>
      </c>
    </row>
    <row r="1985" spans="1:8" x14ac:dyDescent="0.25">
      <c r="A1985" s="1">
        <v>8008</v>
      </c>
      <c r="B1985" t="s">
        <v>84</v>
      </c>
      <c r="C1985" s="6">
        <v>42124</v>
      </c>
      <c r="D1985" s="6">
        <v>42124</v>
      </c>
      <c r="E1985" t="s">
        <v>3</v>
      </c>
      <c r="F1985" s="19">
        <v>1</v>
      </c>
      <c r="G1985" s="20" t="str">
        <f>IF(AND($C1985&gt;=بحث!$G$7,$C1985&lt;=بحث!$G$8,$E1985=بحث!$I$7),$F1985,"")</f>
        <v/>
      </c>
      <c r="H1985" s="20" t="str">
        <f>IF(AND($C1985&gt;=بحث!$G$7,$C1985&lt;=بحث!$G$8,$E1985=بحث!$I$7),IF(SUMPRODUCT(($G$1:$G1984&lt;&gt;"")*($B$1:$B1984=$B1985))=0,MAX($H$1:$H1984)+1,""),"")</f>
        <v/>
      </c>
    </row>
    <row r="1986" spans="1:8" x14ac:dyDescent="0.25">
      <c r="A1986" s="1">
        <v>8780</v>
      </c>
      <c r="B1986" t="s">
        <v>215</v>
      </c>
      <c r="C1986" s="6">
        <v>42114</v>
      </c>
      <c r="D1986" s="6">
        <v>42114</v>
      </c>
      <c r="E1986" t="s">
        <v>0</v>
      </c>
      <c r="F1986" s="19">
        <v>1</v>
      </c>
      <c r="G1986" s="20" t="str">
        <f>IF(AND($C1986&gt;=بحث!$G$7,$C1986&lt;=بحث!$G$8,$E1986=بحث!$I$7),$F1986,"")</f>
        <v/>
      </c>
      <c r="H1986" s="20" t="str">
        <f>IF(AND($C1986&gt;=بحث!$G$7,$C1986&lt;=بحث!$G$8,$E1986=بحث!$I$7),IF(SUMPRODUCT(($G$1:$G1985&lt;&gt;"")*($B$1:$B1985=$B1986))=0,MAX($H$1:$H1985)+1,""),"")</f>
        <v/>
      </c>
    </row>
    <row r="1987" spans="1:8" x14ac:dyDescent="0.25">
      <c r="A1987" s="1">
        <v>8356</v>
      </c>
      <c r="B1987" t="s">
        <v>284</v>
      </c>
      <c r="C1987" s="6">
        <v>42127</v>
      </c>
      <c r="D1987" s="6">
        <v>42128</v>
      </c>
      <c r="E1987" t="s">
        <v>3</v>
      </c>
      <c r="F1987" s="19">
        <v>2</v>
      </c>
      <c r="G1987" s="20" t="str">
        <f>IF(AND($C1987&gt;=بحث!$G$7,$C1987&lt;=بحث!$G$8,$E1987=بحث!$I$7),$F1987,"")</f>
        <v/>
      </c>
      <c r="H1987" s="20" t="str">
        <f>IF(AND($C1987&gt;=بحث!$G$7,$C1987&lt;=بحث!$G$8,$E1987=بحث!$I$7),IF(SUMPRODUCT(($G$1:$G1986&lt;&gt;"")*($B$1:$B1986=$B1987))=0,MAX($H$1:$H1986)+1,""),"")</f>
        <v/>
      </c>
    </row>
    <row r="1988" spans="1:8" x14ac:dyDescent="0.25">
      <c r="A1988" s="1">
        <v>8008</v>
      </c>
      <c r="B1988" t="s">
        <v>84</v>
      </c>
      <c r="C1988" s="6">
        <v>42121</v>
      </c>
      <c r="D1988" s="6">
        <v>42121</v>
      </c>
      <c r="E1988" t="s">
        <v>3</v>
      </c>
      <c r="F1988" s="19">
        <v>0</v>
      </c>
      <c r="G1988" s="20" t="str">
        <f>IF(AND($C1988&gt;=بحث!$G$7,$C1988&lt;=بحث!$G$8,$E1988=بحث!$I$7),$F1988,"")</f>
        <v/>
      </c>
      <c r="H1988" s="20" t="str">
        <f>IF(AND($C1988&gt;=بحث!$G$7,$C1988&lt;=بحث!$G$8,$E1988=بحث!$I$7),IF(SUMPRODUCT(($G$1:$G1987&lt;&gt;"")*($B$1:$B1987=$B1988))=0,MAX($H$1:$H1987)+1,""),"")</f>
        <v/>
      </c>
    </row>
    <row r="1989" spans="1:8" x14ac:dyDescent="0.25">
      <c r="A1989" s="1">
        <v>8332</v>
      </c>
      <c r="B1989" t="s">
        <v>65</v>
      </c>
      <c r="C1989" s="6">
        <v>42120</v>
      </c>
      <c r="D1989" s="6">
        <v>42120</v>
      </c>
      <c r="E1989" t="s">
        <v>0</v>
      </c>
      <c r="F1989" s="19">
        <v>1</v>
      </c>
      <c r="G1989" s="20" t="str">
        <f>IF(AND($C1989&gt;=بحث!$G$7,$C1989&lt;=بحث!$G$8,$E1989=بحث!$I$7),$F1989,"")</f>
        <v/>
      </c>
      <c r="H1989" s="20" t="str">
        <f>IF(AND($C1989&gt;=بحث!$G$7,$C1989&lt;=بحث!$G$8,$E1989=بحث!$I$7),IF(SUMPRODUCT(($G$1:$G1988&lt;&gt;"")*($B$1:$B1988=$B1989))=0,MAX($H$1:$H1988)+1,""),"")</f>
        <v/>
      </c>
    </row>
    <row r="1990" spans="1:8" x14ac:dyDescent="0.25">
      <c r="A1990" s="1">
        <v>8254</v>
      </c>
      <c r="B1990" t="s">
        <v>79</v>
      </c>
      <c r="C1990" s="6">
        <v>42113</v>
      </c>
      <c r="D1990" s="6">
        <v>42113</v>
      </c>
      <c r="E1990" t="s">
        <v>3</v>
      </c>
      <c r="F1990" s="19">
        <v>1</v>
      </c>
      <c r="G1990" s="20" t="str">
        <f>IF(AND($C1990&gt;=بحث!$G$7,$C1990&lt;=بحث!$G$8,$E1990=بحث!$I$7),$F1990,"")</f>
        <v/>
      </c>
      <c r="H1990" s="20" t="str">
        <f>IF(AND($C1990&gt;=بحث!$G$7,$C1990&lt;=بحث!$G$8,$E1990=بحث!$I$7),IF(SUMPRODUCT(($G$1:$G1989&lt;&gt;"")*($B$1:$B1989=$B1990))=0,MAX($H$1:$H1989)+1,""),"")</f>
        <v/>
      </c>
    </row>
    <row r="1991" spans="1:8" x14ac:dyDescent="0.25">
      <c r="A1991" s="1">
        <v>8254</v>
      </c>
      <c r="B1991" t="s">
        <v>79</v>
      </c>
      <c r="C1991" s="6">
        <v>42120</v>
      </c>
      <c r="D1991" s="6">
        <v>42120</v>
      </c>
      <c r="E1991" t="s">
        <v>3</v>
      </c>
      <c r="F1991" s="19">
        <v>1</v>
      </c>
      <c r="G1991" s="20" t="str">
        <f>IF(AND($C1991&gt;=بحث!$G$7,$C1991&lt;=بحث!$G$8,$E1991=بحث!$I$7),$F1991,"")</f>
        <v/>
      </c>
      <c r="H1991" s="20" t="str">
        <f>IF(AND($C1991&gt;=بحث!$G$7,$C1991&lt;=بحث!$G$8,$E1991=بحث!$I$7),IF(SUMPRODUCT(($G$1:$G1990&lt;&gt;"")*($B$1:$B1990=$B1991))=0,MAX($H$1:$H1990)+1,""),"")</f>
        <v/>
      </c>
    </row>
    <row r="1992" spans="1:8" x14ac:dyDescent="0.25">
      <c r="A1992" s="1">
        <v>8794</v>
      </c>
      <c r="B1992" t="s">
        <v>82</v>
      </c>
      <c r="C1992" s="6">
        <v>42120</v>
      </c>
      <c r="D1992" s="6">
        <v>42120</v>
      </c>
      <c r="E1992" t="s">
        <v>0</v>
      </c>
      <c r="F1992" s="19">
        <v>1</v>
      </c>
      <c r="G1992" s="20" t="str">
        <f>IF(AND($C1992&gt;=بحث!$G$7,$C1992&lt;=بحث!$G$8,$E1992=بحث!$I$7),$F1992,"")</f>
        <v/>
      </c>
      <c r="H1992" s="20" t="str">
        <f>IF(AND($C1992&gt;=بحث!$G$7,$C1992&lt;=بحث!$G$8,$E1992=بحث!$I$7),IF(SUMPRODUCT(($G$1:$G1991&lt;&gt;"")*($B$1:$B1991=$B1992))=0,MAX($H$1:$H1991)+1,""),"")</f>
        <v/>
      </c>
    </row>
    <row r="1993" spans="1:8" x14ac:dyDescent="0.25">
      <c r="A1993" s="1">
        <v>8734</v>
      </c>
      <c r="B1993" t="s">
        <v>313</v>
      </c>
      <c r="C1993" s="6">
        <v>42121</v>
      </c>
      <c r="D1993" s="6">
        <v>42121</v>
      </c>
      <c r="E1993" t="s">
        <v>0</v>
      </c>
      <c r="F1993" s="19">
        <v>1</v>
      </c>
      <c r="G1993" s="20" t="str">
        <f>IF(AND($C1993&gt;=بحث!$G$7,$C1993&lt;=بحث!$G$8,$E1993=بحث!$I$7),$F1993,"")</f>
        <v/>
      </c>
      <c r="H1993" s="20" t="str">
        <f>IF(AND($C1993&gt;=بحث!$G$7,$C1993&lt;=بحث!$G$8,$E1993=بحث!$I$7),IF(SUMPRODUCT(($G$1:$G1992&lt;&gt;"")*($B$1:$B1992=$B1993))=0,MAX($H$1:$H1992)+1,""),"")</f>
        <v/>
      </c>
    </row>
    <row r="1994" spans="1:8" x14ac:dyDescent="0.25">
      <c r="A1994">
        <v>8889</v>
      </c>
      <c r="B1994" t="s">
        <v>18</v>
      </c>
      <c r="C1994" s="6">
        <v>42120</v>
      </c>
      <c r="D1994" s="6">
        <v>42120</v>
      </c>
      <c r="E1994" t="s">
        <v>0</v>
      </c>
      <c r="F1994" s="19">
        <v>0</v>
      </c>
      <c r="G1994" s="20" t="str">
        <f>IF(AND($C1994&gt;=بحث!$G$7,$C1994&lt;=بحث!$G$8,$E1994=بحث!$I$7),$F1994,"")</f>
        <v/>
      </c>
      <c r="H1994" s="20" t="str">
        <f>IF(AND($C1994&gt;=بحث!$G$7,$C1994&lt;=بحث!$G$8,$E1994=بحث!$I$7),IF(SUMPRODUCT(($G$1:$G1993&lt;&gt;"")*($B$1:$B1993=$B1994))=0,MAX($H$1:$H1993)+1,""),"")</f>
        <v/>
      </c>
    </row>
    <row r="1995" spans="1:8" x14ac:dyDescent="0.25">
      <c r="A1995" s="1">
        <v>8320</v>
      </c>
      <c r="B1995" t="s">
        <v>163</v>
      </c>
      <c r="C1995" s="6">
        <v>42120</v>
      </c>
      <c r="D1995" s="6">
        <v>42120</v>
      </c>
      <c r="E1995" t="s">
        <v>0</v>
      </c>
      <c r="F1995" s="19">
        <v>1</v>
      </c>
      <c r="G1995" s="20" t="str">
        <f>IF(AND($C1995&gt;=بحث!$G$7,$C1995&lt;=بحث!$G$8,$E1995=بحث!$I$7),$F1995,"")</f>
        <v/>
      </c>
      <c r="H1995" s="20" t="str">
        <f>IF(AND($C1995&gt;=بحث!$G$7,$C1995&lt;=بحث!$G$8,$E1995=بحث!$I$7),IF(SUMPRODUCT(($G$1:$G1994&lt;&gt;"")*($B$1:$B1994=$B1995))=0,MAX($H$1:$H1994)+1,""),"")</f>
        <v/>
      </c>
    </row>
    <row r="1996" spans="1:8" x14ac:dyDescent="0.25">
      <c r="A1996" s="1">
        <v>8127</v>
      </c>
      <c r="B1996" t="s">
        <v>17</v>
      </c>
      <c r="C1996" s="6">
        <v>42114</v>
      </c>
      <c r="D1996" s="6">
        <v>42114</v>
      </c>
      <c r="E1996" t="s">
        <v>0</v>
      </c>
      <c r="F1996" s="19">
        <v>1</v>
      </c>
      <c r="G1996" s="20" t="str">
        <f>IF(AND($C1996&gt;=بحث!$G$7,$C1996&lt;=بحث!$G$8,$E1996=بحث!$I$7),$F1996,"")</f>
        <v/>
      </c>
      <c r="H1996" s="20" t="str">
        <f>IF(AND($C1996&gt;=بحث!$G$7,$C1996&lt;=بحث!$G$8,$E1996=بحث!$I$7),IF(SUMPRODUCT(($G$1:$G1995&lt;&gt;"")*($B$1:$B1995=$B1996))=0,MAX($H$1:$H1995)+1,""),"")</f>
        <v/>
      </c>
    </row>
    <row r="1997" spans="1:8" x14ac:dyDescent="0.25">
      <c r="A1997" s="1">
        <v>8797</v>
      </c>
      <c r="B1997" t="s">
        <v>302</v>
      </c>
      <c r="C1997" s="6">
        <v>42117</v>
      </c>
      <c r="D1997" s="6">
        <v>42117</v>
      </c>
      <c r="E1997" t="s">
        <v>0</v>
      </c>
      <c r="F1997" s="19">
        <v>1</v>
      </c>
      <c r="G1997" s="20" t="str">
        <f>IF(AND($C1997&gt;=بحث!$G$7,$C1997&lt;=بحث!$G$8,$E1997=بحث!$I$7),$F1997,"")</f>
        <v/>
      </c>
      <c r="H1997" s="20" t="str">
        <f>IF(AND($C1997&gt;=بحث!$G$7,$C1997&lt;=بحث!$G$8,$E1997=بحث!$I$7),IF(SUMPRODUCT(($G$1:$G1996&lt;&gt;"")*($B$1:$B1996=$B1997))=0,MAX($H$1:$H1996)+1,""),"")</f>
        <v/>
      </c>
    </row>
    <row r="1998" spans="1:8" x14ac:dyDescent="0.25">
      <c r="A1998" s="1">
        <v>8786</v>
      </c>
      <c r="B1998" t="s">
        <v>309</v>
      </c>
      <c r="C1998" s="6">
        <v>42117</v>
      </c>
      <c r="D1998" s="6">
        <v>42117</v>
      </c>
      <c r="E1998" t="s">
        <v>0</v>
      </c>
      <c r="F1998" s="19">
        <v>1</v>
      </c>
      <c r="G1998" s="20" t="str">
        <f>IF(AND($C1998&gt;=بحث!$G$7,$C1998&lt;=بحث!$G$8,$E1998=بحث!$I$7),$F1998,"")</f>
        <v/>
      </c>
      <c r="H1998" s="20" t="str">
        <f>IF(AND($C1998&gt;=بحث!$G$7,$C1998&lt;=بحث!$G$8,$E1998=بحث!$I$7),IF(SUMPRODUCT(($G$1:$G1997&lt;&gt;"")*($B$1:$B1997=$B1998))=0,MAX($H$1:$H1997)+1,""),"")</f>
        <v/>
      </c>
    </row>
    <row r="1999" spans="1:8" x14ac:dyDescent="0.25">
      <c r="A1999" s="1">
        <v>8783</v>
      </c>
      <c r="B1999" t="s">
        <v>296</v>
      </c>
      <c r="C1999" s="6">
        <v>42120</v>
      </c>
      <c r="D1999" s="6">
        <v>42120</v>
      </c>
      <c r="E1999" t="s">
        <v>0</v>
      </c>
      <c r="F1999" s="19">
        <v>1</v>
      </c>
      <c r="G1999" s="20" t="str">
        <f>IF(AND($C1999&gt;=بحث!$G$7,$C1999&lt;=بحث!$G$8,$E1999=بحث!$I$7),$F1999,"")</f>
        <v/>
      </c>
      <c r="H1999" s="20" t="str">
        <f>IF(AND($C1999&gt;=بحث!$G$7,$C1999&lt;=بحث!$G$8,$E1999=بحث!$I$7),IF(SUMPRODUCT(($G$1:$G1998&lt;&gt;"")*($B$1:$B1998=$B1999))=0,MAX($H$1:$H1998)+1,""),"")</f>
        <v/>
      </c>
    </row>
    <row r="2000" spans="1:8" x14ac:dyDescent="0.25">
      <c r="A2000" s="1">
        <v>8815</v>
      </c>
      <c r="B2000" t="s">
        <v>483</v>
      </c>
      <c r="C2000" s="6">
        <v>42120</v>
      </c>
      <c r="D2000" s="6">
        <v>42120</v>
      </c>
      <c r="E2000" t="s">
        <v>3</v>
      </c>
      <c r="F2000" s="19">
        <v>1</v>
      </c>
      <c r="G2000" s="20" t="str">
        <f>IF(AND($C2000&gt;=بحث!$G$7,$C2000&lt;=بحث!$G$8,$E2000=بحث!$I$7),$F2000,"")</f>
        <v/>
      </c>
      <c r="H2000" s="20" t="str">
        <f>IF(AND($C2000&gt;=بحث!$G$7,$C2000&lt;=بحث!$G$8,$E2000=بحث!$I$7),IF(SUMPRODUCT(($G$1:$G1999&lt;&gt;"")*($B$1:$B1999=$B2000))=0,MAX($H$1:$H1999)+1,""),"")</f>
        <v/>
      </c>
    </row>
    <row r="2001" spans="1:8" x14ac:dyDescent="0.25">
      <c r="A2001" s="1">
        <v>8763</v>
      </c>
      <c r="B2001" t="s">
        <v>63</v>
      </c>
      <c r="C2001" s="6">
        <v>42127</v>
      </c>
      <c r="D2001" s="6">
        <v>42127</v>
      </c>
      <c r="E2001" t="s">
        <v>3</v>
      </c>
      <c r="F2001" s="19">
        <v>1</v>
      </c>
      <c r="G2001" s="20" t="str">
        <f>IF(AND($C2001&gt;=بحث!$G$7,$C2001&lt;=بحث!$G$8,$E2001=بحث!$I$7),$F2001,"")</f>
        <v/>
      </c>
      <c r="H2001" s="20" t="str">
        <f>IF(AND($C2001&gt;=بحث!$G$7,$C2001&lt;=بحث!$G$8,$E2001=بحث!$I$7),IF(SUMPRODUCT(($G$1:$G2000&lt;&gt;"")*($B$1:$B2000=$B2001))=0,MAX($H$1:$H2000)+1,""),"")</f>
        <v/>
      </c>
    </row>
    <row r="2002" spans="1:8" x14ac:dyDescent="0.25">
      <c r="A2002" s="1">
        <v>8761</v>
      </c>
      <c r="B2002" t="s">
        <v>150</v>
      </c>
      <c r="C2002" s="6">
        <v>42127</v>
      </c>
      <c r="D2002" s="6">
        <v>42127</v>
      </c>
      <c r="E2002" t="s">
        <v>0</v>
      </c>
      <c r="F2002" s="19">
        <v>1</v>
      </c>
      <c r="G2002" s="20" t="str">
        <f>IF(AND($C2002&gt;=بحث!$G$7,$C2002&lt;=بحث!$G$8,$E2002=بحث!$I$7),$F2002,"")</f>
        <v/>
      </c>
      <c r="H2002" s="20" t="str">
        <f>IF(AND($C2002&gt;=بحث!$G$7,$C2002&lt;=بحث!$G$8,$E2002=بحث!$I$7),IF(SUMPRODUCT(($G$1:$G2001&lt;&gt;"")*($B$1:$B2001=$B2002))=0,MAX($H$1:$H2001)+1,""),"")</f>
        <v/>
      </c>
    </row>
    <row r="2003" spans="1:8" x14ac:dyDescent="0.25">
      <c r="A2003">
        <v>8874</v>
      </c>
      <c r="B2003" t="s">
        <v>305</v>
      </c>
      <c r="C2003" s="6">
        <v>42127</v>
      </c>
      <c r="D2003" s="6">
        <v>42127</v>
      </c>
      <c r="E2003" t="s">
        <v>464</v>
      </c>
      <c r="F2003" s="19">
        <v>1</v>
      </c>
      <c r="G2003" s="20" t="str">
        <f>IF(AND($C2003&gt;=بحث!$G$7,$C2003&lt;=بحث!$G$8,$E2003=بحث!$I$7),$F2003,"")</f>
        <v/>
      </c>
      <c r="H2003" s="20" t="str">
        <f>IF(AND($C2003&gt;=بحث!$G$7,$C2003&lt;=بحث!$G$8,$E2003=بحث!$I$7),IF(SUMPRODUCT(($G$1:$G2002&lt;&gt;"")*($B$1:$B2002=$B2003))=0,MAX($H$1:$H2002)+1,""),"")</f>
        <v/>
      </c>
    </row>
    <row r="2004" spans="1:8" x14ac:dyDescent="0.25">
      <c r="A2004" s="1">
        <v>8826</v>
      </c>
      <c r="B2004" t="s">
        <v>481</v>
      </c>
      <c r="C2004" s="6">
        <v>42127</v>
      </c>
      <c r="D2004" s="6">
        <v>42127</v>
      </c>
      <c r="E2004" t="s">
        <v>3</v>
      </c>
      <c r="F2004" s="19">
        <v>1</v>
      </c>
      <c r="G2004" s="20" t="str">
        <f>IF(AND($C2004&gt;=بحث!$G$7,$C2004&lt;=بحث!$G$8,$E2004=بحث!$I$7),$F2004,"")</f>
        <v/>
      </c>
      <c r="H2004" s="20" t="str">
        <f>IF(AND($C2004&gt;=بحث!$G$7,$C2004&lt;=بحث!$G$8,$E2004=بحث!$I$7),IF(SUMPRODUCT(($G$1:$G2003&lt;&gt;"")*($B$1:$B2003=$B2004))=0,MAX($H$1:$H2003)+1,""),"")</f>
        <v/>
      </c>
    </row>
    <row r="2005" spans="1:8" x14ac:dyDescent="0.25">
      <c r="A2005">
        <v>8875</v>
      </c>
      <c r="B2005" t="s">
        <v>241</v>
      </c>
      <c r="C2005" s="6">
        <v>42127</v>
      </c>
      <c r="D2005" s="6">
        <v>42127</v>
      </c>
      <c r="E2005" t="s">
        <v>0</v>
      </c>
      <c r="F2005" s="19">
        <v>1</v>
      </c>
      <c r="G2005" s="20" t="str">
        <f>IF(AND($C2005&gt;=بحث!$G$7,$C2005&lt;=بحث!$G$8,$E2005=بحث!$I$7),$F2005,"")</f>
        <v/>
      </c>
      <c r="H2005" s="20" t="str">
        <f>IF(AND($C2005&gt;=بحث!$G$7,$C2005&lt;=بحث!$G$8,$E2005=بحث!$I$7),IF(SUMPRODUCT(($G$1:$G2004&lt;&gt;"")*($B$1:$B2004=$B2005))=0,MAX($H$1:$H2004)+1,""),"")</f>
        <v/>
      </c>
    </row>
    <row r="2006" spans="1:8" x14ac:dyDescent="0.25">
      <c r="A2006" s="1">
        <v>8702</v>
      </c>
      <c r="B2006" t="s">
        <v>45</v>
      </c>
      <c r="C2006" s="6">
        <v>42124</v>
      </c>
      <c r="D2006" s="6">
        <v>42124</v>
      </c>
      <c r="E2006" t="s">
        <v>0</v>
      </c>
      <c r="F2006" s="19">
        <v>1</v>
      </c>
      <c r="G2006" s="20" t="str">
        <f>IF(AND($C2006&gt;=بحث!$G$7,$C2006&lt;=بحث!$G$8,$E2006=بحث!$I$7),$F2006,"")</f>
        <v/>
      </c>
      <c r="H2006" s="20" t="str">
        <f>IF(AND($C2006&gt;=بحث!$G$7,$C2006&lt;=بحث!$G$8,$E2006=بحث!$I$7),IF(SUMPRODUCT(($G$1:$G2005&lt;&gt;"")*($B$1:$B2005=$B2006))=0,MAX($H$1:$H2005)+1,""),"")</f>
        <v/>
      </c>
    </row>
    <row r="2007" spans="1:8" x14ac:dyDescent="0.25">
      <c r="A2007" s="1">
        <v>8833</v>
      </c>
      <c r="B2007" t="s">
        <v>482</v>
      </c>
      <c r="C2007" s="6">
        <v>42130</v>
      </c>
      <c r="D2007" s="6">
        <v>42131</v>
      </c>
      <c r="E2007" t="s">
        <v>3</v>
      </c>
      <c r="F2007" s="19">
        <v>2</v>
      </c>
      <c r="G2007" s="20" t="str">
        <f>IF(AND($C2007&gt;=بحث!$G$7,$C2007&lt;=بحث!$G$8,$E2007=بحث!$I$7),$F2007,"")</f>
        <v/>
      </c>
      <c r="H2007" s="20" t="str">
        <f>IF(AND($C2007&gt;=بحث!$G$7,$C2007&lt;=بحث!$G$8,$E2007=بحث!$I$7),IF(SUMPRODUCT(($G$1:$G2006&lt;&gt;"")*($B$1:$B2006=$B2007))=0,MAX($H$1:$H2006)+1,""),"")</f>
        <v/>
      </c>
    </row>
    <row r="2008" spans="1:8" x14ac:dyDescent="0.25">
      <c r="A2008" s="1">
        <v>8675</v>
      </c>
      <c r="B2008" t="s">
        <v>48</v>
      </c>
      <c r="C2008" s="6">
        <v>42108</v>
      </c>
      <c r="D2008" s="6">
        <v>42108</v>
      </c>
      <c r="E2008" t="s">
        <v>0</v>
      </c>
      <c r="F2008" s="19">
        <v>1</v>
      </c>
      <c r="G2008" s="20" t="str">
        <f>IF(AND($C2008&gt;=بحث!$G$7,$C2008&lt;=بحث!$G$8,$E2008=بحث!$I$7),$F2008,"")</f>
        <v/>
      </c>
      <c r="H2008" s="20" t="str">
        <f>IF(AND($C2008&gt;=بحث!$G$7,$C2008&lt;=بحث!$G$8,$E2008=بحث!$I$7),IF(SUMPRODUCT(($G$1:$G2007&lt;&gt;"")*($B$1:$B2007=$B2008))=0,MAX($H$1:$H2007)+1,""),"")</f>
        <v/>
      </c>
    </row>
    <row r="2009" spans="1:8" x14ac:dyDescent="0.25">
      <c r="A2009" s="1">
        <v>8613</v>
      </c>
      <c r="B2009" t="s">
        <v>58</v>
      </c>
      <c r="C2009" s="6">
        <v>42113</v>
      </c>
      <c r="D2009" s="6">
        <v>42117</v>
      </c>
      <c r="E2009" t="s">
        <v>0</v>
      </c>
      <c r="F2009" s="19">
        <v>5</v>
      </c>
      <c r="G2009" s="20" t="str">
        <f>IF(AND($C2009&gt;=بحث!$G$7,$C2009&lt;=بحث!$G$8,$E2009=بحث!$I$7),$F2009,"")</f>
        <v/>
      </c>
      <c r="H2009" s="20" t="str">
        <f>IF(AND($C2009&gt;=بحث!$G$7,$C2009&lt;=بحث!$G$8,$E2009=بحث!$I$7),IF(SUMPRODUCT(($G$1:$G2008&lt;&gt;"")*($B$1:$B2008=$B2009))=0,MAX($H$1:$H2008)+1,""),"")</f>
        <v/>
      </c>
    </row>
    <row r="2010" spans="1:8" x14ac:dyDescent="0.25">
      <c r="A2010" s="1">
        <v>8817</v>
      </c>
      <c r="B2010" t="s">
        <v>484</v>
      </c>
      <c r="C2010" s="6">
        <v>42120</v>
      </c>
      <c r="D2010" s="6">
        <v>42120</v>
      </c>
      <c r="E2010" t="s">
        <v>475</v>
      </c>
      <c r="F2010" s="19">
        <v>1</v>
      </c>
      <c r="G2010" s="20" t="str">
        <f>IF(AND($C2010&gt;=بحث!$G$7,$C2010&lt;=بحث!$G$8,$E2010=بحث!$I$7),$F2010,"")</f>
        <v/>
      </c>
      <c r="H2010" s="20" t="str">
        <f>IF(AND($C2010&gt;=بحث!$G$7,$C2010&lt;=بحث!$G$8,$E2010=بحث!$I$7),IF(SUMPRODUCT(($G$1:$G2009&lt;&gt;"")*($B$1:$B2009=$B2010))=0,MAX($H$1:$H2009)+1,""),"")</f>
        <v/>
      </c>
    </row>
    <row r="2011" spans="1:8" x14ac:dyDescent="0.25">
      <c r="A2011" s="1">
        <v>8299</v>
      </c>
      <c r="B2011" t="s">
        <v>62</v>
      </c>
      <c r="C2011" s="6">
        <v>42110</v>
      </c>
      <c r="D2011" s="6">
        <v>42110</v>
      </c>
      <c r="E2011" t="s">
        <v>0</v>
      </c>
      <c r="F2011" s="19">
        <v>1</v>
      </c>
      <c r="G2011" s="20" t="str">
        <f>IF(AND($C2011&gt;=بحث!$G$7,$C2011&lt;=بحث!$G$8,$E2011=بحث!$I$7),$F2011,"")</f>
        <v/>
      </c>
      <c r="H2011" s="20" t="str">
        <f>IF(AND($C2011&gt;=بحث!$G$7,$C2011&lt;=بحث!$G$8,$E2011=بحث!$I$7),IF(SUMPRODUCT(($G$1:$G2010&lt;&gt;"")*($B$1:$B2010=$B2011))=0,MAX($H$1:$H2010)+1,""),"")</f>
        <v/>
      </c>
    </row>
    <row r="2012" spans="1:8" x14ac:dyDescent="0.25">
      <c r="A2012" s="1">
        <v>8624</v>
      </c>
      <c r="B2012" t="s">
        <v>106</v>
      </c>
      <c r="C2012" s="6">
        <v>42127</v>
      </c>
      <c r="D2012" s="6">
        <v>42127</v>
      </c>
      <c r="E2012" t="s">
        <v>464</v>
      </c>
      <c r="F2012" s="19">
        <v>1</v>
      </c>
      <c r="G2012" s="20" t="str">
        <f>IF(AND($C2012&gt;=بحث!$G$7,$C2012&lt;=بحث!$G$8,$E2012=بحث!$I$7),$F2012,"")</f>
        <v/>
      </c>
      <c r="H2012" s="20" t="str">
        <f>IF(AND($C2012&gt;=بحث!$G$7,$C2012&lt;=بحث!$G$8,$E2012=بحث!$I$7),IF(SUMPRODUCT(($G$1:$G2011&lt;&gt;"")*($B$1:$B2011=$B2012))=0,MAX($H$1:$H2011)+1,""),"")</f>
        <v/>
      </c>
    </row>
    <row r="2013" spans="1:8" x14ac:dyDescent="0.25">
      <c r="A2013" s="1">
        <v>8744</v>
      </c>
      <c r="B2013" t="s">
        <v>7</v>
      </c>
      <c r="C2013" s="6">
        <v>42128</v>
      </c>
      <c r="D2013" s="6">
        <v>42128</v>
      </c>
      <c r="E2013" t="s">
        <v>3</v>
      </c>
      <c r="F2013" s="19">
        <v>0</v>
      </c>
      <c r="G2013" s="20" t="str">
        <f>IF(AND($C2013&gt;=بحث!$G$7,$C2013&lt;=بحث!$G$8,$E2013=بحث!$I$7),$F2013,"")</f>
        <v/>
      </c>
      <c r="H2013" s="20" t="str">
        <f>IF(AND($C2013&gt;=بحث!$G$7,$C2013&lt;=بحث!$G$8,$E2013=بحث!$I$7),IF(SUMPRODUCT(($G$1:$G2012&lt;&gt;"")*($B$1:$B2012=$B2013))=0,MAX($H$1:$H2012)+1,""),"")</f>
        <v/>
      </c>
    </row>
    <row r="2014" spans="1:8" x14ac:dyDescent="0.25">
      <c r="A2014" s="1">
        <v>8744</v>
      </c>
      <c r="B2014" t="s">
        <v>7</v>
      </c>
      <c r="C2014" s="6">
        <v>42120</v>
      </c>
      <c r="D2014" s="6">
        <v>42120</v>
      </c>
      <c r="E2014" t="s">
        <v>3</v>
      </c>
      <c r="F2014" s="19">
        <v>1</v>
      </c>
      <c r="G2014" s="20" t="str">
        <f>IF(AND($C2014&gt;=بحث!$G$7,$C2014&lt;=بحث!$G$8,$E2014=بحث!$I$7),$F2014,"")</f>
        <v/>
      </c>
      <c r="H2014" s="20" t="str">
        <f>IF(AND($C2014&gt;=بحث!$G$7,$C2014&lt;=بحث!$G$8,$E2014=بحث!$I$7),IF(SUMPRODUCT(($G$1:$G2013&lt;&gt;"")*($B$1:$B2013=$B2014))=0,MAX($H$1:$H2013)+1,""),"")</f>
        <v/>
      </c>
    </row>
    <row r="2015" spans="1:8" x14ac:dyDescent="0.25">
      <c r="A2015" s="1">
        <v>8710</v>
      </c>
      <c r="B2015" t="s">
        <v>105</v>
      </c>
      <c r="C2015" s="6">
        <v>42128</v>
      </c>
      <c r="D2015" s="6">
        <v>42128</v>
      </c>
      <c r="E2015" t="s">
        <v>3</v>
      </c>
      <c r="F2015" s="19">
        <v>1</v>
      </c>
      <c r="G2015" s="20" t="str">
        <f>IF(AND($C2015&gt;=بحث!$G$7,$C2015&lt;=بحث!$G$8,$E2015=بحث!$I$7),$F2015,"")</f>
        <v/>
      </c>
      <c r="H2015" s="20" t="str">
        <f>IF(AND($C2015&gt;=بحث!$G$7,$C2015&lt;=بحث!$G$8,$E2015=بحث!$I$7),IF(SUMPRODUCT(($G$1:$G2014&lt;&gt;"")*($B$1:$B2014=$B2015))=0,MAX($H$1:$H2014)+1,""),"")</f>
        <v/>
      </c>
    </row>
    <row r="2016" spans="1:8" x14ac:dyDescent="0.25">
      <c r="A2016" s="1">
        <v>8280</v>
      </c>
      <c r="B2016" t="s">
        <v>248</v>
      </c>
      <c r="C2016" s="6">
        <v>42120</v>
      </c>
      <c r="D2016" s="6">
        <v>42120</v>
      </c>
      <c r="E2016" t="s">
        <v>0</v>
      </c>
      <c r="F2016" s="19">
        <v>1</v>
      </c>
      <c r="G2016" s="20" t="str">
        <f>IF(AND($C2016&gt;=بحث!$G$7,$C2016&lt;=بحث!$G$8,$E2016=بحث!$I$7),$F2016,"")</f>
        <v/>
      </c>
      <c r="H2016" s="20" t="str">
        <f>IF(AND($C2016&gt;=بحث!$G$7,$C2016&lt;=بحث!$G$8,$E2016=بحث!$I$7),IF(SUMPRODUCT(($G$1:$G2015&lt;&gt;"")*($B$1:$B2015=$B2016))=0,MAX($H$1:$H2015)+1,""),"")</f>
        <v/>
      </c>
    </row>
    <row r="2017" spans="1:8" x14ac:dyDescent="0.25">
      <c r="A2017" s="1">
        <v>8197</v>
      </c>
      <c r="B2017" t="s">
        <v>169</v>
      </c>
      <c r="C2017" s="6">
        <v>42120</v>
      </c>
      <c r="D2017" s="6">
        <v>42120</v>
      </c>
      <c r="E2017" t="s">
        <v>3</v>
      </c>
      <c r="F2017" s="19">
        <v>1</v>
      </c>
      <c r="G2017" s="20" t="str">
        <f>IF(AND($C2017&gt;=بحث!$G$7,$C2017&lt;=بحث!$G$8,$E2017=بحث!$I$7),$F2017,"")</f>
        <v/>
      </c>
      <c r="H2017" s="20" t="str">
        <f>IF(AND($C2017&gt;=بحث!$G$7,$C2017&lt;=بحث!$G$8,$E2017=بحث!$I$7),IF(SUMPRODUCT(($G$1:$G2016&lt;&gt;"")*($B$1:$B2016=$B2017))=0,MAX($H$1:$H2016)+1,""),"")</f>
        <v/>
      </c>
    </row>
    <row r="2018" spans="1:8" x14ac:dyDescent="0.25">
      <c r="A2018" s="1">
        <v>8703</v>
      </c>
      <c r="B2018" t="s">
        <v>44</v>
      </c>
      <c r="C2018" s="6">
        <v>42113</v>
      </c>
      <c r="D2018" s="6">
        <v>42113</v>
      </c>
      <c r="E2018" t="s">
        <v>3</v>
      </c>
      <c r="F2018" s="19">
        <v>1</v>
      </c>
      <c r="G2018" s="20" t="str">
        <f>IF(AND($C2018&gt;=بحث!$G$7,$C2018&lt;=بحث!$G$8,$E2018=بحث!$I$7),$F2018,"")</f>
        <v/>
      </c>
      <c r="H2018" s="20" t="str">
        <f>IF(AND($C2018&gt;=بحث!$G$7,$C2018&lt;=بحث!$G$8,$E2018=بحث!$I$7),IF(SUMPRODUCT(($G$1:$G2017&lt;&gt;"")*($B$1:$B2017=$B2018))=0,MAX($H$1:$H2017)+1,""),"")</f>
        <v/>
      </c>
    </row>
    <row r="2019" spans="1:8" x14ac:dyDescent="0.25">
      <c r="A2019" s="1">
        <v>8247</v>
      </c>
      <c r="B2019" t="s">
        <v>50</v>
      </c>
      <c r="C2019" s="6">
        <v>42124</v>
      </c>
      <c r="D2019" s="6">
        <v>42124</v>
      </c>
      <c r="E2019" t="s">
        <v>3</v>
      </c>
      <c r="F2019" s="19">
        <v>1</v>
      </c>
      <c r="G2019" s="20" t="str">
        <f>IF(AND($C2019&gt;=بحث!$G$7,$C2019&lt;=بحث!$G$8,$E2019=بحث!$I$7),$F2019,"")</f>
        <v/>
      </c>
      <c r="H2019" s="20" t="str">
        <f>IF(AND($C2019&gt;=بحث!$G$7,$C2019&lt;=بحث!$G$8,$E2019=بحث!$I$7),IF(SUMPRODUCT(($G$1:$G2018&lt;&gt;"")*($B$1:$B2018=$B2019))=0,MAX($H$1:$H2018)+1,""),"")</f>
        <v/>
      </c>
    </row>
    <row r="2020" spans="1:8" x14ac:dyDescent="0.25">
      <c r="A2020" s="1">
        <v>8693</v>
      </c>
      <c r="B2020" t="s">
        <v>129</v>
      </c>
      <c r="C2020" s="6">
        <v>42124</v>
      </c>
      <c r="D2020" s="6">
        <v>42124</v>
      </c>
      <c r="E2020" t="s">
        <v>3</v>
      </c>
      <c r="F2020" s="19">
        <v>1</v>
      </c>
      <c r="G2020" s="20" t="str">
        <f>IF(AND($C2020&gt;=بحث!$G$7,$C2020&lt;=بحث!$G$8,$E2020=بحث!$I$7),$F2020,"")</f>
        <v/>
      </c>
      <c r="H2020" s="20" t="str">
        <f>IF(AND($C2020&gt;=بحث!$G$7,$C2020&lt;=بحث!$G$8,$E2020=بحث!$I$7),IF(SUMPRODUCT(($G$1:$G2019&lt;&gt;"")*($B$1:$B2019=$B2020))=0,MAX($H$1:$H2019)+1,""),"")</f>
        <v/>
      </c>
    </row>
    <row r="2021" spans="1:8" x14ac:dyDescent="0.25">
      <c r="A2021" s="1">
        <v>8369</v>
      </c>
      <c r="B2021" t="s">
        <v>515</v>
      </c>
      <c r="C2021" s="6">
        <v>42124</v>
      </c>
      <c r="D2021" s="6">
        <v>42124</v>
      </c>
      <c r="E2021" t="s">
        <v>3</v>
      </c>
      <c r="F2021" s="19">
        <v>1</v>
      </c>
      <c r="G2021" s="20" t="str">
        <f>IF(AND($C2021&gt;=بحث!$G$7,$C2021&lt;=بحث!$G$8,$E2021=بحث!$I$7),$F2021,"")</f>
        <v/>
      </c>
      <c r="H2021" s="20" t="str">
        <f>IF(AND($C2021&gt;=بحث!$G$7,$C2021&lt;=بحث!$G$8,$E2021=بحث!$I$7),IF(SUMPRODUCT(($G$1:$G2020&lt;&gt;"")*($B$1:$B2020=$B2021))=0,MAX($H$1:$H2020)+1,""),"")</f>
        <v/>
      </c>
    </row>
    <row r="2022" spans="1:8" x14ac:dyDescent="0.25">
      <c r="A2022" s="1">
        <v>8197</v>
      </c>
      <c r="B2022" t="s">
        <v>169</v>
      </c>
      <c r="C2022" s="6">
        <v>42113</v>
      </c>
      <c r="D2022" s="6">
        <v>42113</v>
      </c>
      <c r="E2022" t="s">
        <v>3</v>
      </c>
      <c r="F2022" s="19">
        <v>1</v>
      </c>
      <c r="G2022" s="20" t="str">
        <f>IF(AND($C2022&gt;=بحث!$G$7,$C2022&lt;=بحث!$G$8,$E2022=بحث!$I$7),$F2022,"")</f>
        <v/>
      </c>
      <c r="H2022" s="20" t="str">
        <f>IF(AND($C2022&gt;=بحث!$G$7,$C2022&lt;=بحث!$G$8,$E2022=بحث!$I$7),IF(SUMPRODUCT(($G$1:$G2021&lt;&gt;"")*($B$1:$B2021=$B2022))=0,MAX($H$1:$H2021)+1,""),"")</f>
        <v/>
      </c>
    </row>
    <row r="2023" spans="1:8" x14ac:dyDescent="0.25">
      <c r="A2023" s="1">
        <v>8197</v>
      </c>
      <c r="B2023" t="s">
        <v>169</v>
      </c>
      <c r="C2023" s="6">
        <v>42115</v>
      </c>
      <c r="D2023" s="6">
        <v>42115</v>
      </c>
      <c r="E2023" t="s">
        <v>3</v>
      </c>
      <c r="F2023" s="19">
        <v>1</v>
      </c>
      <c r="G2023" s="20" t="str">
        <f>IF(AND($C2023&gt;=بحث!$G$7,$C2023&lt;=بحث!$G$8,$E2023=بحث!$I$7),$F2023,"")</f>
        <v/>
      </c>
      <c r="H2023" s="20" t="str">
        <f>IF(AND($C2023&gt;=بحث!$G$7,$C2023&lt;=بحث!$G$8,$E2023=بحث!$I$7),IF(SUMPRODUCT(($G$1:$G2022&lt;&gt;"")*($B$1:$B2022=$B2023))=0,MAX($H$1:$H2022)+1,""),"")</f>
        <v/>
      </c>
    </row>
    <row r="2024" spans="1:8" x14ac:dyDescent="0.25">
      <c r="A2024" s="1">
        <v>8637</v>
      </c>
      <c r="B2024" t="s">
        <v>124</v>
      </c>
      <c r="C2024" s="6">
        <v>42127</v>
      </c>
      <c r="D2024" s="6">
        <v>42127</v>
      </c>
      <c r="E2024" t="s">
        <v>3</v>
      </c>
      <c r="F2024" s="19">
        <v>1</v>
      </c>
      <c r="G2024" s="20" t="str">
        <f>IF(AND($C2024&gt;=بحث!$G$7,$C2024&lt;=بحث!$G$8,$E2024=بحث!$I$7),$F2024,"")</f>
        <v/>
      </c>
      <c r="H2024" s="20" t="str">
        <f>IF(AND($C2024&gt;=بحث!$G$7,$C2024&lt;=بحث!$G$8,$E2024=بحث!$I$7),IF(SUMPRODUCT(($G$1:$G2023&lt;&gt;"")*($B$1:$B2023=$B2024))=0,MAX($H$1:$H2023)+1,""),"")</f>
        <v/>
      </c>
    </row>
    <row r="2025" spans="1:8" x14ac:dyDescent="0.25">
      <c r="A2025" s="1">
        <v>8745</v>
      </c>
      <c r="B2025" t="s">
        <v>23</v>
      </c>
      <c r="C2025" s="6">
        <v>42106</v>
      </c>
      <c r="D2025" s="6">
        <v>42106</v>
      </c>
      <c r="E2025" t="s">
        <v>3</v>
      </c>
      <c r="F2025" s="19">
        <v>1</v>
      </c>
      <c r="G2025" s="20" t="str">
        <f>IF(AND($C2025&gt;=بحث!$G$7,$C2025&lt;=بحث!$G$8,$E2025=بحث!$I$7),$F2025,"")</f>
        <v/>
      </c>
      <c r="H2025" s="20" t="str">
        <f>IF(AND($C2025&gt;=بحث!$G$7,$C2025&lt;=بحث!$G$8,$E2025=بحث!$I$7),IF(SUMPRODUCT(($G$1:$G2024&lt;&gt;"")*($B$1:$B2024=$B2025))=0,MAX($H$1:$H2024)+1,""),"")</f>
        <v/>
      </c>
    </row>
    <row r="2026" spans="1:8" x14ac:dyDescent="0.25">
      <c r="A2026" s="1">
        <v>8745</v>
      </c>
      <c r="B2026" t="s">
        <v>23</v>
      </c>
      <c r="C2026" s="6">
        <v>42123</v>
      </c>
      <c r="D2026" s="6">
        <v>42123</v>
      </c>
      <c r="E2026" t="s">
        <v>3</v>
      </c>
      <c r="F2026" s="19">
        <v>1</v>
      </c>
      <c r="G2026" s="20" t="str">
        <f>IF(AND($C2026&gt;=بحث!$G$7,$C2026&lt;=بحث!$G$8,$E2026=بحث!$I$7),$F2026,"")</f>
        <v/>
      </c>
      <c r="H2026" s="20" t="str">
        <f>IF(AND($C2026&gt;=بحث!$G$7,$C2026&lt;=بحث!$G$8,$E2026=بحث!$I$7),IF(SUMPRODUCT(($G$1:$G2025&lt;&gt;"")*($B$1:$B2025=$B2026))=0,MAX($H$1:$H2025)+1,""),"")</f>
        <v/>
      </c>
    </row>
    <row r="2027" spans="1:8" x14ac:dyDescent="0.25">
      <c r="A2027" s="1">
        <v>8613</v>
      </c>
      <c r="B2027" t="s">
        <v>58</v>
      </c>
      <c r="C2027" s="6">
        <v>42129</v>
      </c>
      <c r="D2027" s="6">
        <v>42131</v>
      </c>
      <c r="E2027" t="s">
        <v>3</v>
      </c>
      <c r="F2027" s="19">
        <v>3</v>
      </c>
      <c r="G2027" s="20" t="str">
        <f>IF(AND($C2027&gt;=بحث!$G$7,$C2027&lt;=بحث!$G$8,$E2027=بحث!$I$7),$F2027,"")</f>
        <v/>
      </c>
      <c r="H2027" s="20" t="str">
        <f>IF(AND($C2027&gt;=بحث!$G$7,$C2027&lt;=بحث!$G$8,$E2027=بحث!$I$7),IF(SUMPRODUCT(($G$1:$G2026&lt;&gt;"")*($B$1:$B2026=$B2027))=0,MAX($H$1:$H2026)+1,""),"")</f>
        <v/>
      </c>
    </row>
    <row r="2028" spans="1:8" x14ac:dyDescent="0.25">
      <c r="A2028" s="1">
        <v>8829</v>
      </c>
      <c r="B2028" t="s">
        <v>185</v>
      </c>
      <c r="C2028" s="6">
        <v>42129</v>
      </c>
      <c r="D2028" s="6">
        <v>42129</v>
      </c>
      <c r="E2028" t="s">
        <v>3</v>
      </c>
      <c r="F2028" s="19">
        <v>1</v>
      </c>
      <c r="G2028" s="20" t="str">
        <f>IF(AND($C2028&gt;=بحث!$G$7,$C2028&lt;=بحث!$G$8,$E2028=بحث!$I$7),$F2028,"")</f>
        <v/>
      </c>
      <c r="H2028" s="20" t="str">
        <f>IF(AND($C2028&gt;=بحث!$G$7,$C2028&lt;=بحث!$G$8,$E2028=بحث!$I$7),IF(SUMPRODUCT(($G$1:$G2027&lt;&gt;"")*($B$1:$B2027=$B2028))=0,MAX($H$1:$H2027)+1,""),"")</f>
        <v/>
      </c>
    </row>
    <row r="2029" spans="1:8" x14ac:dyDescent="0.25">
      <c r="A2029">
        <v>8880</v>
      </c>
      <c r="B2029" t="s">
        <v>288</v>
      </c>
      <c r="C2029" s="6">
        <v>42128</v>
      </c>
      <c r="D2029" s="6">
        <v>42128</v>
      </c>
      <c r="E2029" t="s">
        <v>475</v>
      </c>
      <c r="F2029" s="19">
        <v>1</v>
      </c>
      <c r="G2029" s="20" t="str">
        <f>IF(AND($C2029&gt;=بحث!$G$7,$C2029&lt;=بحث!$G$8,$E2029=بحث!$I$7),$F2029,"")</f>
        <v/>
      </c>
      <c r="H2029" s="20" t="str">
        <f>IF(AND($C2029&gt;=بحث!$G$7,$C2029&lt;=بحث!$G$8,$E2029=بحث!$I$7),IF(SUMPRODUCT(($G$1:$G2028&lt;&gt;"")*($B$1:$B2028=$B2029))=0,MAX($H$1:$H2028)+1,""),"")</f>
        <v/>
      </c>
    </row>
    <row r="2030" spans="1:8" x14ac:dyDescent="0.25">
      <c r="A2030" s="1">
        <v>8338</v>
      </c>
      <c r="B2030" t="s">
        <v>258</v>
      </c>
      <c r="C2030" s="6">
        <v>42124</v>
      </c>
      <c r="D2030" s="6">
        <v>42124</v>
      </c>
      <c r="E2030" t="s">
        <v>0</v>
      </c>
      <c r="F2030" s="19">
        <v>1</v>
      </c>
      <c r="G2030" s="20" t="str">
        <f>IF(AND($C2030&gt;=بحث!$G$7,$C2030&lt;=بحث!$G$8,$E2030=بحث!$I$7),$F2030,"")</f>
        <v/>
      </c>
      <c r="H2030" s="20" t="str">
        <f>IF(AND($C2030&gt;=بحث!$G$7,$C2030&lt;=بحث!$G$8,$E2030=بحث!$I$7),IF(SUMPRODUCT(($G$1:$G2029&lt;&gt;"")*($B$1:$B2029=$B2030))=0,MAX($H$1:$H2029)+1,""),"")</f>
        <v/>
      </c>
    </row>
    <row r="2031" spans="1:8" x14ac:dyDescent="0.25">
      <c r="A2031" s="1">
        <v>8631</v>
      </c>
      <c r="B2031" t="s">
        <v>195</v>
      </c>
      <c r="C2031" s="6">
        <v>42131</v>
      </c>
      <c r="D2031" s="6">
        <v>42145</v>
      </c>
      <c r="E2031" t="s">
        <v>3</v>
      </c>
      <c r="F2031" s="19">
        <v>11</v>
      </c>
      <c r="G2031" s="20" t="str">
        <f>IF(AND($C2031&gt;=بحث!$G$7,$C2031&lt;=بحث!$G$8,$E2031=بحث!$I$7),$F2031,"")</f>
        <v/>
      </c>
      <c r="H2031" s="20" t="str">
        <f>IF(AND($C2031&gt;=بحث!$G$7,$C2031&lt;=بحث!$G$8,$E2031=بحث!$I$7),IF(SUMPRODUCT(($G$1:$G2030&lt;&gt;"")*($B$1:$B2030=$B2031))=0,MAX($H$1:$H2030)+1,""),"")</f>
        <v/>
      </c>
    </row>
    <row r="2032" spans="1:8" x14ac:dyDescent="0.25">
      <c r="A2032" s="1">
        <v>8829</v>
      </c>
      <c r="B2032" t="s">
        <v>185</v>
      </c>
      <c r="C2032" s="6">
        <v>42123</v>
      </c>
      <c r="D2032" s="6">
        <v>42124</v>
      </c>
      <c r="E2032" t="s">
        <v>3</v>
      </c>
      <c r="F2032" s="19">
        <v>2</v>
      </c>
      <c r="G2032" s="20" t="str">
        <f>IF(AND($C2032&gt;=بحث!$G$7,$C2032&lt;=بحث!$G$8,$E2032=بحث!$I$7),$F2032,"")</f>
        <v/>
      </c>
      <c r="H2032" s="20" t="str">
        <f>IF(AND($C2032&gt;=بحث!$G$7,$C2032&lt;=بحث!$G$8,$E2032=بحث!$I$7),IF(SUMPRODUCT(($G$1:$G2031&lt;&gt;"")*($B$1:$B2031=$B2032))=0,MAX($H$1:$H2031)+1,""),"")</f>
        <v/>
      </c>
    </row>
    <row r="2033" spans="1:8" x14ac:dyDescent="0.25">
      <c r="A2033">
        <v>8868</v>
      </c>
      <c r="B2033" t="s">
        <v>179</v>
      </c>
      <c r="C2033" s="6">
        <v>42127</v>
      </c>
      <c r="D2033" s="6">
        <v>42127</v>
      </c>
      <c r="E2033" t="s">
        <v>3</v>
      </c>
      <c r="F2033" s="19">
        <v>1</v>
      </c>
      <c r="G2033" s="20" t="str">
        <f>IF(AND($C2033&gt;=بحث!$G$7,$C2033&lt;=بحث!$G$8,$E2033=بحث!$I$7),$F2033,"")</f>
        <v/>
      </c>
      <c r="H2033" s="20" t="str">
        <f>IF(AND($C2033&gt;=بحث!$G$7,$C2033&lt;=بحث!$G$8,$E2033=بحث!$I$7),IF(SUMPRODUCT(($G$1:$G2032&lt;&gt;"")*($B$1:$B2032=$B2033))=0,MAX($H$1:$H2032)+1,""),"")</f>
        <v/>
      </c>
    </row>
    <row r="2034" spans="1:8" x14ac:dyDescent="0.25">
      <c r="A2034" s="1">
        <v>8674</v>
      </c>
      <c r="B2034" t="s">
        <v>22</v>
      </c>
      <c r="C2034" s="6">
        <v>42131</v>
      </c>
      <c r="D2034" s="6">
        <v>42131</v>
      </c>
      <c r="E2034" t="s">
        <v>3</v>
      </c>
      <c r="F2034" s="19">
        <v>1</v>
      </c>
      <c r="G2034" s="20" t="str">
        <f>IF(AND($C2034&gt;=بحث!$G$7,$C2034&lt;=بحث!$G$8,$E2034=بحث!$I$7),$F2034,"")</f>
        <v/>
      </c>
      <c r="H2034" s="20" t="str">
        <f>IF(AND($C2034&gt;=بحث!$G$7,$C2034&lt;=بحث!$G$8,$E2034=بحث!$I$7),IF(SUMPRODUCT(($G$1:$G2033&lt;&gt;"")*($B$1:$B2033=$B2034))=0,MAX($H$1:$H2033)+1,""),"")</f>
        <v/>
      </c>
    </row>
    <row r="2035" spans="1:8" x14ac:dyDescent="0.25">
      <c r="A2035">
        <v>8891</v>
      </c>
      <c r="B2035" t="s">
        <v>61</v>
      </c>
      <c r="C2035" s="6">
        <v>42128</v>
      </c>
      <c r="D2035" s="6">
        <v>42128</v>
      </c>
      <c r="E2035" t="s">
        <v>0</v>
      </c>
      <c r="F2035" s="19">
        <v>1</v>
      </c>
      <c r="G2035" s="20" t="str">
        <f>IF(AND($C2035&gt;=بحث!$G$7,$C2035&lt;=بحث!$G$8,$E2035=بحث!$I$7),$F2035,"")</f>
        <v/>
      </c>
      <c r="H2035" s="20" t="str">
        <f>IF(AND($C2035&gt;=بحث!$G$7,$C2035&lt;=بحث!$G$8,$E2035=بحث!$I$7),IF(SUMPRODUCT(($G$1:$G2034&lt;&gt;"")*($B$1:$B2034=$B2035))=0,MAX($H$1:$H2034)+1,""),"")</f>
        <v/>
      </c>
    </row>
    <row r="2036" spans="1:8" x14ac:dyDescent="0.25">
      <c r="A2036">
        <v>8891</v>
      </c>
      <c r="B2036" t="s">
        <v>61</v>
      </c>
      <c r="C2036" s="6">
        <v>42131</v>
      </c>
      <c r="D2036" s="6">
        <v>42131</v>
      </c>
      <c r="E2036" t="s">
        <v>475</v>
      </c>
      <c r="F2036" s="19">
        <v>1</v>
      </c>
      <c r="G2036" s="20" t="str">
        <f>IF(AND($C2036&gt;=بحث!$G$7,$C2036&lt;=بحث!$G$8,$E2036=بحث!$I$7),$F2036,"")</f>
        <v/>
      </c>
      <c r="H2036" s="20" t="str">
        <f>IF(AND($C2036&gt;=بحث!$G$7,$C2036&lt;=بحث!$G$8,$E2036=بحث!$I$7),IF(SUMPRODUCT(($G$1:$G2035&lt;&gt;"")*($B$1:$B2035=$B2036))=0,MAX($H$1:$H2035)+1,""),"")</f>
        <v/>
      </c>
    </row>
    <row r="2037" spans="1:8" x14ac:dyDescent="0.25">
      <c r="A2037" s="1">
        <v>8745</v>
      </c>
      <c r="B2037" t="s">
        <v>23</v>
      </c>
      <c r="C2037" s="6">
        <v>42092</v>
      </c>
      <c r="D2037" s="6">
        <v>42093</v>
      </c>
      <c r="E2037" t="s">
        <v>0</v>
      </c>
      <c r="F2037" s="19">
        <v>2</v>
      </c>
      <c r="G2037" s="20" t="str">
        <f>IF(AND($C2037&gt;=بحث!$G$7,$C2037&lt;=بحث!$G$8,$E2037=بحث!$I$7),$F2037,"")</f>
        <v/>
      </c>
      <c r="H2037" s="20" t="str">
        <f>IF(AND($C2037&gt;=بحث!$G$7,$C2037&lt;=بحث!$G$8,$E2037=بحث!$I$7),IF(SUMPRODUCT(($G$1:$G2036&lt;&gt;"")*($B$1:$B2036=$B2037))=0,MAX($H$1:$H2036)+1,""),"")</f>
        <v/>
      </c>
    </row>
    <row r="2038" spans="1:8" x14ac:dyDescent="0.25">
      <c r="A2038" s="1">
        <v>8714</v>
      </c>
      <c r="B2038" t="s">
        <v>98</v>
      </c>
      <c r="C2038" s="6">
        <v>42128</v>
      </c>
      <c r="D2038" s="6">
        <v>42128</v>
      </c>
      <c r="E2038" t="s">
        <v>0</v>
      </c>
      <c r="F2038" s="19">
        <v>1</v>
      </c>
      <c r="G2038" s="20" t="str">
        <f>IF(AND($C2038&gt;=بحث!$G$7,$C2038&lt;=بحث!$G$8,$E2038=بحث!$I$7),$F2038,"")</f>
        <v/>
      </c>
      <c r="H2038" s="20" t="str">
        <f>IF(AND($C2038&gt;=بحث!$G$7,$C2038&lt;=بحث!$G$8,$E2038=بحث!$I$7),IF(SUMPRODUCT(($G$1:$G2037&lt;&gt;"")*($B$1:$B2037=$B2038))=0,MAX($H$1:$H2037)+1,""),"")</f>
        <v/>
      </c>
    </row>
    <row r="2039" spans="1:8" x14ac:dyDescent="0.25">
      <c r="A2039" s="1">
        <v>8814</v>
      </c>
      <c r="B2039" t="s">
        <v>491</v>
      </c>
      <c r="C2039" s="6">
        <v>42128</v>
      </c>
      <c r="D2039" s="6">
        <v>42128</v>
      </c>
      <c r="E2039" t="s">
        <v>475</v>
      </c>
      <c r="F2039" s="19">
        <v>1</v>
      </c>
      <c r="G2039" s="20" t="str">
        <f>IF(AND($C2039&gt;=بحث!$G$7,$C2039&lt;=بحث!$G$8,$E2039=بحث!$I$7),$F2039,"")</f>
        <v/>
      </c>
      <c r="H2039" s="20" t="str">
        <f>IF(AND($C2039&gt;=بحث!$G$7,$C2039&lt;=بحث!$G$8,$E2039=بحث!$I$7),IF(SUMPRODUCT(($G$1:$G2038&lt;&gt;"")*($B$1:$B2038=$B2039))=0,MAX($H$1:$H2038)+1,""),"")</f>
        <v/>
      </c>
    </row>
    <row r="2040" spans="1:8" x14ac:dyDescent="0.25">
      <c r="A2040" s="1">
        <v>8654</v>
      </c>
      <c r="B2040" t="s">
        <v>115</v>
      </c>
      <c r="C2040" s="6">
        <v>42128</v>
      </c>
      <c r="D2040" s="6">
        <v>42128</v>
      </c>
      <c r="E2040" t="s">
        <v>0</v>
      </c>
      <c r="F2040" s="19">
        <v>1</v>
      </c>
      <c r="G2040" s="20" t="str">
        <f>IF(AND($C2040&gt;=بحث!$G$7,$C2040&lt;=بحث!$G$8,$E2040=بحث!$I$7),$F2040,"")</f>
        <v/>
      </c>
      <c r="H2040" s="20" t="str">
        <f>IF(AND($C2040&gt;=بحث!$G$7,$C2040&lt;=بحث!$G$8,$E2040=بحث!$I$7),IF(SUMPRODUCT(($G$1:$G2039&lt;&gt;"")*($B$1:$B2039=$B2040))=0,MAX($H$1:$H2039)+1,""),"")</f>
        <v/>
      </c>
    </row>
    <row r="2041" spans="1:8" x14ac:dyDescent="0.25">
      <c r="A2041" s="1">
        <v>8643</v>
      </c>
      <c r="B2041" t="s">
        <v>118</v>
      </c>
      <c r="C2041" s="6">
        <v>42098</v>
      </c>
      <c r="D2041" s="6">
        <v>42098</v>
      </c>
      <c r="E2041" t="s">
        <v>0</v>
      </c>
      <c r="F2041" s="19">
        <v>1</v>
      </c>
      <c r="G2041" s="20" t="str">
        <f>IF(AND($C2041&gt;=بحث!$G$7,$C2041&lt;=بحث!$G$8,$E2041=بحث!$I$7),$F2041,"")</f>
        <v/>
      </c>
      <c r="H2041" s="20" t="str">
        <f>IF(AND($C2041&gt;=بحث!$G$7,$C2041&lt;=بحث!$G$8,$E2041=بحث!$I$7),IF(SUMPRODUCT(($G$1:$G2040&lt;&gt;"")*($B$1:$B2040=$B2041))=0,MAX($H$1:$H2040)+1,""),"")</f>
        <v/>
      </c>
    </row>
    <row r="2042" spans="1:8" x14ac:dyDescent="0.25">
      <c r="A2042" s="1">
        <v>8805</v>
      </c>
      <c r="B2042" t="s">
        <v>36</v>
      </c>
      <c r="C2042" s="6">
        <v>42134</v>
      </c>
      <c r="D2042" s="6">
        <v>42136</v>
      </c>
      <c r="E2042" t="s">
        <v>3</v>
      </c>
      <c r="F2042" s="19">
        <v>3</v>
      </c>
      <c r="G2042" s="20" t="str">
        <f>IF(AND($C2042&gt;=بحث!$G$7,$C2042&lt;=بحث!$G$8,$E2042=بحث!$I$7),$F2042,"")</f>
        <v/>
      </c>
      <c r="H2042" s="20" t="str">
        <f>IF(AND($C2042&gt;=بحث!$G$7,$C2042&lt;=بحث!$G$8,$E2042=بحث!$I$7),IF(SUMPRODUCT(($G$1:$G2041&lt;&gt;"")*($B$1:$B2041=$B2042))=0,MAX($H$1:$H2041)+1,""),"")</f>
        <v/>
      </c>
    </row>
    <row r="2043" spans="1:8" x14ac:dyDescent="0.25">
      <c r="A2043" s="1">
        <v>8805</v>
      </c>
      <c r="B2043" t="s">
        <v>36</v>
      </c>
      <c r="C2043" s="6">
        <v>42129</v>
      </c>
      <c r="D2043" s="6">
        <v>42130</v>
      </c>
      <c r="E2043" t="s">
        <v>3</v>
      </c>
      <c r="F2043" s="19">
        <v>2</v>
      </c>
      <c r="G2043" s="20" t="str">
        <f>IF(AND($C2043&gt;=بحث!$G$7,$C2043&lt;=بحث!$G$8,$E2043=بحث!$I$7),$F2043,"")</f>
        <v/>
      </c>
      <c r="H2043" s="20" t="str">
        <f>IF(AND($C2043&gt;=بحث!$G$7,$C2043&lt;=بحث!$G$8,$E2043=بحث!$I$7),IF(SUMPRODUCT(($G$1:$G2042&lt;&gt;"")*($B$1:$B2042=$B2043))=0,MAX($H$1:$H2042)+1,""),"")</f>
        <v/>
      </c>
    </row>
    <row r="2044" spans="1:8" x14ac:dyDescent="0.25">
      <c r="A2044" s="1">
        <v>8841</v>
      </c>
      <c r="B2044" t="s">
        <v>174</v>
      </c>
      <c r="C2044" s="6">
        <v>42128</v>
      </c>
      <c r="D2044" s="6">
        <v>42128</v>
      </c>
      <c r="E2044" t="s">
        <v>3</v>
      </c>
      <c r="F2044" s="19">
        <v>1</v>
      </c>
      <c r="G2044" s="20" t="str">
        <f>IF(AND($C2044&gt;=بحث!$G$7,$C2044&lt;=بحث!$G$8,$E2044=بحث!$I$7),$F2044,"")</f>
        <v/>
      </c>
      <c r="H2044" s="20" t="str">
        <f>IF(AND($C2044&gt;=بحث!$G$7,$C2044&lt;=بحث!$G$8,$E2044=بحث!$I$7),IF(SUMPRODUCT(($G$1:$G2043&lt;&gt;"")*($B$1:$B2043=$B2044))=0,MAX($H$1:$H2043)+1,""),"")</f>
        <v/>
      </c>
    </row>
    <row r="2045" spans="1:8" x14ac:dyDescent="0.25">
      <c r="A2045" s="1">
        <v>8701</v>
      </c>
      <c r="B2045" t="s">
        <v>119</v>
      </c>
      <c r="C2045" s="6">
        <v>42127</v>
      </c>
      <c r="D2045" s="6">
        <v>42127</v>
      </c>
      <c r="E2045" t="s">
        <v>3</v>
      </c>
      <c r="F2045" s="19">
        <v>1</v>
      </c>
      <c r="G2045" s="20" t="str">
        <f>IF(AND($C2045&gt;=بحث!$G$7,$C2045&lt;=بحث!$G$8,$E2045=بحث!$I$7),$F2045,"")</f>
        <v/>
      </c>
      <c r="H2045" s="20" t="str">
        <f>IF(AND($C2045&gt;=بحث!$G$7,$C2045&lt;=بحث!$G$8,$E2045=بحث!$I$7),IF(SUMPRODUCT(($G$1:$G2044&lt;&gt;"")*($B$1:$B2044=$B2045))=0,MAX($H$1:$H2044)+1,""),"")</f>
        <v/>
      </c>
    </row>
    <row r="2046" spans="1:8" x14ac:dyDescent="0.25">
      <c r="A2046" s="1">
        <v>8644</v>
      </c>
      <c r="B2046" t="s">
        <v>30</v>
      </c>
      <c r="C2046" s="6">
        <v>42124</v>
      </c>
      <c r="D2046" s="6">
        <v>42124</v>
      </c>
      <c r="E2046" t="s">
        <v>3</v>
      </c>
      <c r="F2046" s="19">
        <v>1</v>
      </c>
      <c r="G2046" s="20" t="str">
        <f>IF(AND($C2046&gt;=بحث!$G$7,$C2046&lt;=بحث!$G$8,$E2046=بحث!$I$7),$F2046,"")</f>
        <v/>
      </c>
      <c r="H2046" s="20" t="str">
        <f>IF(AND($C2046&gt;=بحث!$G$7,$C2046&lt;=بحث!$G$8,$E2046=بحث!$I$7),IF(SUMPRODUCT(($G$1:$G2045&lt;&gt;"")*($B$1:$B2045=$B2046))=0,MAX($H$1:$H2045)+1,""),"")</f>
        <v/>
      </c>
    </row>
    <row r="2047" spans="1:8" x14ac:dyDescent="0.25">
      <c r="A2047">
        <v>8886</v>
      </c>
      <c r="B2047" t="s">
        <v>100</v>
      </c>
      <c r="C2047" s="6">
        <v>42123</v>
      </c>
      <c r="D2047" s="6">
        <v>42123</v>
      </c>
      <c r="E2047" t="s">
        <v>3</v>
      </c>
      <c r="F2047" s="19">
        <v>1</v>
      </c>
      <c r="G2047" s="20" t="str">
        <f>IF(AND($C2047&gt;=بحث!$G$7,$C2047&lt;=بحث!$G$8,$E2047=بحث!$I$7),$F2047,"")</f>
        <v/>
      </c>
      <c r="H2047" s="20" t="str">
        <f>IF(AND($C2047&gt;=بحث!$G$7,$C2047&lt;=بحث!$G$8,$E2047=بحث!$I$7),IF(SUMPRODUCT(($G$1:$G2046&lt;&gt;"")*($B$1:$B2046=$B2047))=0,MAX($H$1:$H2046)+1,""),"")</f>
        <v/>
      </c>
    </row>
    <row r="2048" spans="1:8" x14ac:dyDescent="0.25">
      <c r="A2048" s="1">
        <v>8728</v>
      </c>
      <c r="B2048" t="s">
        <v>103</v>
      </c>
      <c r="C2048" s="6">
        <v>42124</v>
      </c>
      <c r="D2048" s="6">
        <v>42124</v>
      </c>
      <c r="E2048" t="s">
        <v>3</v>
      </c>
      <c r="F2048" s="19">
        <v>1</v>
      </c>
      <c r="G2048" s="20" t="str">
        <f>IF(AND($C2048&gt;=بحث!$G$7,$C2048&lt;=بحث!$G$8,$E2048=بحث!$I$7),$F2048,"")</f>
        <v/>
      </c>
      <c r="H2048" s="20" t="str">
        <f>IF(AND($C2048&gt;=بحث!$G$7,$C2048&lt;=بحث!$G$8,$E2048=بحث!$I$7),IF(SUMPRODUCT(($G$1:$G2047&lt;&gt;"")*($B$1:$B2047=$B2048))=0,MAX($H$1:$H2047)+1,""),"")</f>
        <v/>
      </c>
    </row>
    <row r="2049" spans="1:8" x14ac:dyDescent="0.25">
      <c r="A2049" s="1">
        <v>8656</v>
      </c>
      <c r="B2049" t="s">
        <v>33</v>
      </c>
      <c r="C2049" s="6">
        <v>42124</v>
      </c>
      <c r="D2049" s="6">
        <v>42124</v>
      </c>
      <c r="E2049" t="s">
        <v>0</v>
      </c>
      <c r="F2049" s="19">
        <v>1</v>
      </c>
      <c r="G2049" s="20" t="str">
        <f>IF(AND($C2049&gt;=بحث!$G$7,$C2049&lt;=بحث!$G$8,$E2049=بحث!$I$7),$F2049,"")</f>
        <v/>
      </c>
      <c r="H2049" s="20" t="str">
        <f>IF(AND($C2049&gt;=بحث!$G$7,$C2049&lt;=بحث!$G$8,$E2049=بحث!$I$7),IF(SUMPRODUCT(($G$1:$G2048&lt;&gt;"")*($B$1:$B2048=$B2049))=0,MAX($H$1:$H2048)+1,""),"")</f>
        <v/>
      </c>
    </row>
    <row r="2050" spans="1:8" x14ac:dyDescent="0.25">
      <c r="A2050" s="1">
        <v>8654</v>
      </c>
      <c r="B2050" t="s">
        <v>115</v>
      </c>
      <c r="C2050" s="6">
        <v>42124</v>
      </c>
      <c r="D2050" s="6">
        <v>42124</v>
      </c>
      <c r="E2050" t="s">
        <v>0</v>
      </c>
      <c r="F2050" s="19">
        <v>1</v>
      </c>
      <c r="G2050" s="20" t="str">
        <f>IF(AND($C2050&gt;=بحث!$G$7,$C2050&lt;=بحث!$G$8,$E2050=بحث!$I$7),$F2050,"")</f>
        <v/>
      </c>
      <c r="H2050" s="20" t="str">
        <f>IF(AND($C2050&gt;=بحث!$G$7,$C2050&lt;=بحث!$G$8,$E2050=بحث!$I$7),IF(SUMPRODUCT(($G$1:$G2049&lt;&gt;"")*($B$1:$B2049=$B2050))=0,MAX($H$1:$H2049)+1,""),"")</f>
        <v/>
      </c>
    </row>
    <row r="2051" spans="1:8" x14ac:dyDescent="0.25">
      <c r="A2051" s="1">
        <v>8758</v>
      </c>
      <c r="B2051" t="s">
        <v>257</v>
      </c>
      <c r="C2051" s="6">
        <v>42124</v>
      </c>
      <c r="D2051" s="6">
        <v>42127</v>
      </c>
      <c r="E2051" t="s">
        <v>0</v>
      </c>
      <c r="F2051" s="19">
        <v>2</v>
      </c>
      <c r="G2051" s="20" t="str">
        <f>IF(AND($C2051&gt;=بحث!$G$7,$C2051&lt;=بحث!$G$8,$E2051=بحث!$I$7),$F2051,"")</f>
        <v/>
      </c>
      <c r="H2051" s="20" t="str">
        <f>IF(AND($C2051&gt;=بحث!$G$7,$C2051&lt;=بحث!$G$8,$E2051=بحث!$I$7),IF(SUMPRODUCT(($G$1:$G2050&lt;&gt;"")*($B$1:$B2050=$B2051))=0,MAX($H$1:$H2050)+1,""),"")</f>
        <v/>
      </c>
    </row>
    <row r="2052" spans="1:8" x14ac:dyDescent="0.25">
      <c r="A2052" s="1">
        <v>8643</v>
      </c>
      <c r="B2052" t="s">
        <v>118</v>
      </c>
      <c r="C2052" s="6">
        <v>42127</v>
      </c>
      <c r="D2052" s="6">
        <v>42127</v>
      </c>
      <c r="E2052" t="s">
        <v>475</v>
      </c>
      <c r="F2052" s="19">
        <v>1</v>
      </c>
      <c r="G2052" s="20" t="str">
        <f>IF(AND($C2052&gt;=بحث!$G$7,$C2052&lt;=بحث!$G$8,$E2052=بحث!$I$7),$F2052,"")</f>
        <v/>
      </c>
      <c r="H2052" s="20" t="str">
        <f>IF(AND($C2052&gt;=بحث!$G$7,$C2052&lt;=بحث!$G$8,$E2052=بحث!$I$7),IF(SUMPRODUCT(($G$1:$G2051&lt;&gt;"")*($B$1:$B2051=$B2052))=0,MAX($H$1:$H2051)+1,""),"")</f>
        <v/>
      </c>
    </row>
    <row r="2053" spans="1:8" x14ac:dyDescent="0.25">
      <c r="A2053" s="1">
        <v>8656</v>
      </c>
      <c r="B2053" t="s">
        <v>33</v>
      </c>
      <c r="C2053" s="6">
        <v>42122</v>
      </c>
      <c r="D2053" s="6">
        <v>42122</v>
      </c>
      <c r="E2053" t="s">
        <v>0</v>
      </c>
      <c r="F2053" s="19">
        <v>1</v>
      </c>
      <c r="G2053" s="20" t="str">
        <f>IF(AND($C2053&gt;=بحث!$G$7,$C2053&lt;=بحث!$G$8,$E2053=بحث!$I$7),$F2053,"")</f>
        <v/>
      </c>
      <c r="H2053" s="20" t="str">
        <f>IF(AND($C2053&gt;=بحث!$G$7,$C2053&lt;=بحث!$G$8,$E2053=بحث!$I$7),IF(SUMPRODUCT(($G$1:$G2052&lt;&gt;"")*($B$1:$B2052=$B2053))=0,MAX($H$1:$H2052)+1,""),"")</f>
        <v/>
      </c>
    </row>
    <row r="2054" spans="1:8" x14ac:dyDescent="0.25">
      <c r="A2054" s="1">
        <v>8697</v>
      </c>
      <c r="B2054" t="s">
        <v>176</v>
      </c>
      <c r="C2054" s="6">
        <v>42122</v>
      </c>
      <c r="D2054" s="6">
        <v>42122</v>
      </c>
      <c r="E2054" t="s">
        <v>0</v>
      </c>
      <c r="F2054" s="19">
        <v>0</v>
      </c>
      <c r="G2054" s="20" t="str">
        <f>IF(AND($C2054&gt;=بحث!$G$7,$C2054&lt;=بحث!$G$8,$E2054=بحث!$I$7),$F2054,"")</f>
        <v/>
      </c>
      <c r="H2054" s="20" t="str">
        <f>IF(AND($C2054&gt;=بحث!$G$7,$C2054&lt;=بحث!$G$8,$E2054=بحث!$I$7),IF(SUMPRODUCT(($G$1:$G2053&lt;&gt;"")*($B$1:$B2053=$B2054))=0,MAX($H$1:$H2053)+1,""),"")</f>
        <v/>
      </c>
    </row>
    <row r="2055" spans="1:8" x14ac:dyDescent="0.25">
      <c r="A2055">
        <v>8860</v>
      </c>
      <c r="B2055" t="s">
        <v>178</v>
      </c>
      <c r="C2055" s="6">
        <v>42120</v>
      </c>
      <c r="D2055" s="6">
        <v>42120</v>
      </c>
      <c r="E2055" t="s">
        <v>0</v>
      </c>
      <c r="F2055" s="19">
        <v>1</v>
      </c>
      <c r="G2055" s="20" t="str">
        <f>IF(AND($C2055&gt;=بحث!$G$7,$C2055&lt;=بحث!$G$8,$E2055=بحث!$I$7),$F2055,"")</f>
        <v/>
      </c>
      <c r="H2055" s="20" t="str">
        <f>IF(AND($C2055&gt;=بحث!$G$7,$C2055&lt;=بحث!$G$8,$E2055=بحث!$I$7),IF(SUMPRODUCT(($G$1:$G2054&lt;&gt;"")*($B$1:$B2054=$B2055))=0,MAX($H$1:$H2054)+1,""),"")</f>
        <v/>
      </c>
    </row>
    <row r="2056" spans="1:8" x14ac:dyDescent="0.25">
      <c r="A2056" s="1">
        <v>8738</v>
      </c>
      <c r="B2056" t="s">
        <v>310</v>
      </c>
      <c r="C2056" s="6">
        <v>42120</v>
      </c>
      <c r="D2056" s="6">
        <v>42124</v>
      </c>
      <c r="E2056" t="s">
        <v>0</v>
      </c>
      <c r="F2056" s="19">
        <v>5</v>
      </c>
      <c r="G2056" s="20" t="str">
        <f>IF(AND($C2056&gt;=بحث!$G$7,$C2056&lt;=بحث!$G$8,$E2056=بحث!$I$7),$F2056,"")</f>
        <v/>
      </c>
      <c r="H2056" s="20" t="str">
        <f>IF(AND($C2056&gt;=بحث!$G$7,$C2056&lt;=بحث!$G$8,$E2056=بحث!$I$7),IF(SUMPRODUCT(($G$1:$G2055&lt;&gt;"")*($B$1:$B2055=$B2056))=0,MAX($H$1:$H2055)+1,""),"")</f>
        <v/>
      </c>
    </row>
    <row r="2057" spans="1:8" x14ac:dyDescent="0.25">
      <c r="A2057">
        <v>8859</v>
      </c>
      <c r="B2057" t="s">
        <v>113</v>
      </c>
      <c r="C2057" s="6">
        <v>42128</v>
      </c>
      <c r="D2057" s="6">
        <v>42128</v>
      </c>
      <c r="E2057" t="s">
        <v>0</v>
      </c>
      <c r="F2057" s="19">
        <v>1</v>
      </c>
      <c r="G2057" s="20" t="str">
        <f>IF(AND($C2057&gt;=بحث!$G$7,$C2057&lt;=بحث!$G$8,$E2057=بحث!$I$7),$F2057,"")</f>
        <v/>
      </c>
      <c r="H2057" s="20" t="str">
        <f>IF(AND($C2057&gt;=بحث!$G$7,$C2057&lt;=بحث!$G$8,$E2057=بحث!$I$7),IF(SUMPRODUCT(($G$1:$G2056&lt;&gt;"")*($B$1:$B2056=$B2057))=0,MAX($H$1:$H2056)+1,""),"")</f>
        <v/>
      </c>
    </row>
    <row r="2058" spans="1:8" x14ac:dyDescent="0.25">
      <c r="A2058" s="1">
        <v>8655</v>
      </c>
      <c r="B2058" t="s">
        <v>112</v>
      </c>
      <c r="C2058" s="6">
        <v>42121</v>
      </c>
      <c r="D2058" s="6">
        <v>42121</v>
      </c>
      <c r="E2058" t="s">
        <v>475</v>
      </c>
      <c r="F2058" s="19">
        <v>0</v>
      </c>
      <c r="G2058" s="20" t="str">
        <f>IF(AND($C2058&gt;=بحث!$G$7,$C2058&lt;=بحث!$G$8,$E2058=بحث!$I$7),$F2058,"")</f>
        <v/>
      </c>
      <c r="H2058" s="20" t="str">
        <f>IF(AND($C2058&gt;=بحث!$G$7,$C2058&lt;=بحث!$G$8,$E2058=بحث!$I$7),IF(SUMPRODUCT(($G$1:$G2057&lt;&gt;"")*($B$1:$B2057=$B2058))=0,MAX($H$1:$H2057)+1,""),"")</f>
        <v/>
      </c>
    </row>
    <row r="2059" spans="1:8" x14ac:dyDescent="0.25">
      <c r="A2059" s="1">
        <v>8657</v>
      </c>
      <c r="B2059" t="s">
        <v>116</v>
      </c>
      <c r="C2059" s="6">
        <v>42127</v>
      </c>
      <c r="D2059" s="6">
        <v>42127</v>
      </c>
      <c r="E2059" t="s">
        <v>0</v>
      </c>
      <c r="F2059" s="19">
        <v>1</v>
      </c>
      <c r="G2059" s="20" t="str">
        <f>IF(AND($C2059&gt;=بحث!$G$7,$C2059&lt;=بحث!$G$8,$E2059=بحث!$I$7),$F2059,"")</f>
        <v/>
      </c>
      <c r="H2059" s="20" t="str">
        <f>IF(AND($C2059&gt;=بحث!$G$7,$C2059&lt;=بحث!$G$8,$E2059=بحث!$I$7),IF(SUMPRODUCT(($G$1:$G2058&lt;&gt;"")*($B$1:$B2058=$B2059))=0,MAX($H$1:$H2058)+1,""),"")</f>
        <v/>
      </c>
    </row>
    <row r="2060" spans="1:8" x14ac:dyDescent="0.25">
      <c r="A2060" s="1">
        <v>8656</v>
      </c>
      <c r="B2060" t="s">
        <v>33</v>
      </c>
      <c r="C2060" s="6">
        <v>42121</v>
      </c>
      <c r="D2060" s="6">
        <v>42121</v>
      </c>
      <c r="E2060" t="s">
        <v>0</v>
      </c>
      <c r="F2060" s="19">
        <v>0</v>
      </c>
      <c r="G2060" s="20" t="str">
        <f>IF(AND($C2060&gt;=بحث!$G$7,$C2060&lt;=بحث!$G$8,$E2060=بحث!$I$7),$F2060,"")</f>
        <v/>
      </c>
      <c r="H2060" s="20" t="str">
        <f>IF(AND($C2060&gt;=بحث!$G$7,$C2060&lt;=بحث!$G$8,$E2060=بحث!$I$7),IF(SUMPRODUCT(($G$1:$G2059&lt;&gt;"")*($B$1:$B2059=$B2060))=0,MAX($H$1:$H2059)+1,""),"")</f>
        <v/>
      </c>
    </row>
    <row r="2061" spans="1:8" x14ac:dyDescent="0.25">
      <c r="A2061" s="1">
        <v>8644</v>
      </c>
      <c r="B2061" t="s">
        <v>30</v>
      </c>
      <c r="C2061" s="6">
        <v>42121</v>
      </c>
      <c r="D2061" s="6">
        <v>42121</v>
      </c>
      <c r="E2061" t="s">
        <v>475</v>
      </c>
      <c r="F2061" s="19">
        <v>0</v>
      </c>
      <c r="G2061" s="20" t="str">
        <f>IF(AND($C2061&gt;=بحث!$G$7,$C2061&lt;=بحث!$G$8,$E2061=بحث!$I$7),$F2061,"")</f>
        <v/>
      </c>
      <c r="H2061" s="20" t="str">
        <f>IF(AND($C2061&gt;=بحث!$G$7,$C2061&lt;=بحث!$G$8,$E2061=بحث!$I$7),IF(SUMPRODUCT(($G$1:$G2060&lt;&gt;"")*($B$1:$B2060=$B2061))=0,MAX($H$1:$H2060)+1,""),"")</f>
        <v/>
      </c>
    </row>
    <row r="2062" spans="1:8" x14ac:dyDescent="0.25">
      <c r="A2062">
        <v>8869</v>
      </c>
      <c r="B2062" t="s">
        <v>225</v>
      </c>
      <c r="C2062" s="6">
        <v>42128</v>
      </c>
      <c r="D2062" s="6">
        <v>42128</v>
      </c>
      <c r="E2062" t="s">
        <v>3</v>
      </c>
      <c r="F2062" s="19">
        <v>0</v>
      </c>
      <c r="G2062" s="20" t="str">
        <f>IF(AND($C2062&gt;=بحث!$G$7,$C2062&lt;=بحث!$G$8,$E2062=بحث!$I$7),$F2062,"")</f>
        <v/>
      </c>
      <c r="H2062" s="20" t="str">
        <f>IF(AND($C2062&gt;=بحث!$G$7,$C2062&lt;=بحث!$G$8,$E2062=بحث!$I$7),IF(SUMPRODUCT(($G$1:$G2061&lt;&gt;"")*($B$1:$B2061=$B2062))=0,MAX($H$1:$H2061)+1,""),"")</f>
        <v/>
      </c>
    </row>
    <row r="2063" spans="1:8" x14ac:dyDescent="0.25">
      <c r="A2063" s="1">
        <v>8706</v>
      </c>
      <c r="B2063" t="s">
        <v>28</v>
      </c>
      <c r="C2063" s="6">
        <v>42134</v>
      </c>
      <c r="D2063" s="6">
        <v>42136</v>
      </c>
      <c r="E2063" t="s">
        <v>0</v>
      </c>
      <c r="F2063" s="19">
        <v>3</v>
      </c>
      <c r="G2063" s="20" t="str">
        <f>IF(AND($C2063&gt;=بحث!$G$7,$C2063&lt;=بحث!$G$8,$E2063=بحث!$I$7),$F2063,"")</f>
        <v/>
      </c>
      <c r="H2063" s="20" t="str">
        <f>IF(AND($C2063&gt;=بحث!$G$7,$C2063&lt;=بحث!$G$8,$E2063=بحث!$I$7),IF(SUMPRODUCT(($G$1:$G2062&lt;&gt;"")*($B$1:$B2062=$B2063))=0,MAX($H$1:$H2062)+1,""),"")</f>
        <v/>
      </c>
    </row>
    <row r="2064" spans="1:8" x14ac:dyDescent="0.25">
      <c r="A2064" s="1">
        <v>8729</v>
      </c>
      <c r="B2064" t="s">
        <v>199</v>
      </c>
      <c r="C2064" s="6">
        <v>42085</v>
      </c>
      <c r="D2064" s="6">
        <v>42085</v>
      </c>
      <c r="E2064" t="s">
        <v>3</v>
      </c>
      <c r="F2064" s="19">
        <v>1</v>
      </c>
      <c r="G2064" s="20" t="str">
        <f>IF(AND($C2064&gt;=بحث!$G$7,$C2064&lt;=بحث!$G$8,$E2064=بحث!$I$7),$F2064,"")</f>
        <v/>
      </c>
      <c r="H2064" s="20" t="str">
        <f>IF(AND($C2064&gt;=بحث!$G$7,$C2064&lt;=بحث!$G$8,$E2064=بحث!$I$7),IF(SUMPRODUCT(($G$1:$G2063&lt;&gt;"")*($B$1:$B2063=$B2064))=0,MAX($H$1:$H2063)+1,""),"")</f>
        <v/>
      </c>
    </row>
    <row r="2065" spans="1:8" x14ac:dyDescent="0.25">
      <c r="A2065" s="1">
        <v>8309</v>
      </c>
      <c r="B2065" t="s">
        <v>314</v>
      </c>
      <c r="C2065" s="6">
        <v>42095</v>
      </c>
      <c r="D2065" s="6">
        <v>42095</v>
      </c>
      <c r="E2065" t="s">
        <v>3</v>
      </c>
      <c r="F2065" s="19">
        <v>1</v>
      </c>
      <c r="G2065" s="20" t="str">
        <f>IF(AND($C2065&gt;=بحث!$G$7,$C2065&lt;=بحث!$G$8,$E2065=بحث!$I$7),$F2065,"")</f>
        <v/>
      </c>
      <c r="H2065" s="20" t="str">
        <f>IF(AND($C2065&gt;=بحث!$G$7,$C2065&lt;=بحث!$G$8,$E2065=بحث!$I$7),IF(SUMPRODUCT(($G$1:$G2064&lt;&gt;"")*($B$1:$B2064=$B2065))=0,MAX($H$1:$H2064)+1,""),"")</f>
        <v/>
      </c>
    </row>
    <row r="2066" spans="1:8" x14ac:dyDescent="0.25">
      <c r="A2066" s="1">
        <v>8362</v>
      </c>
      <c r="B2066" t="s">
        <v>315</v>
      </c>
      <c r="C2066" s="6">
        <v>42087</v>
      </c>
      <c r="D2066" s="6">
        <v>42087</v>
      </c>
      <c r="E2066" t="s">
        <v>3</v>
      </c>
      <c r="F2066" s="19">
        <v>1</v>
      </c>
      <c r="G2066" s="20" t="str">
        <f>IF(AND($C2066&gt;=بحث!$G$7,$C2066&lt;=بحث!$G$8,$E2066=بحث!$I$7),$F2066,"")</f>
        <v/>
      </c>
      <c r="H2066" s="20" t="str">
        <f>IF(AND($C2066&gt;=بحث!$G$7,$C2066&lt;=بحث!$G$8,$E2066=بحث!$I$7),IF(SUMPRODUCT(($G$1:$G2065&lt;&gt;"")*($B$1:$B2065=$B2066))=0,MAX($H$1:$H2065)+1,""),"")</f>
        <v/>
      </c>
    </row>
    <row r="2067" spans="1:8" x14ac:dyDescent="0.25">
      <c r="A2067" s="1">
        <v>8362</v>
      </c>
      <c r="B2067" t="s">
        <v>315</v>
      </c>
      <c r="C2067" s="6">
        <v>42096</v>
      </c>
      <c r="D2067" s="6">
        <v>42096</v>
      </c>
      <c r="E2067" t="s">
        <v>3</v>
      </c>
      <c r="F2067" s="19">
        <v>1</v>
      </c>
      <c r="G2067" s="20" t="str">
        <f>IF(AND($C2067&gt;=بحث!$G$7,$C2067&lt;=بحث!$G$8,$E2067=بحث!$I$7),$F2067,"")</f>
        <v/>
      </c>
      <c r="H2067" s="20" t="str">
        <f>IF(AND($C2067&gt;=بحث!$G$7,$C2067&lt;=بحث!$G$8,$E2067=بحث!$I$7),IF(SUMPRODUCT(($G$1:$G2066&lt;&gt;"")*($B$1:$B2066=$B2067))=0,MAX($H$1:$H2066)+1,""),"")</f>
        <v/>
      </c>
    </row>
    <row r="2068" spans="1:8" x14ac:dyDescent="0.25">
      <c r="A2068" s="1">
        <v>8363</v>
      </c>
      <c r="B2068" t="s">
        <v>316</v>
      </c>
      <c r="C2068" s="6">
        <v>42080</v>
      </c>
      <c r="D2068" s="6">
        <v>42080</v>
      </c>
      <c r="E2068" t="s">
        <v>3</v>
      </c>
      <c r="F2068" s="19">
        <v>1</v>
      </c>
      <c r="G2068" s="20" t="str">
        <f>IF(AND($C2068&gt;=بحث!$G$7,$C2068&lt;=بحث!$G$8,$E2068=بحث!$I$7),$F2068,"")</f>
        <v/>
      </c>
      <c r="H2068" s="20" t="str">
        <f>IF(AND($C2068&gt;=بحث!$G$7,$C2068&lt;=بحث!$G$8,$E2068=بحث!$I$7),IF(SUMPRODUCT(($G$1:$G2067&lt;&gt;"")*($B$1:$B2067=$B2068))=0,MAX($H$1:$H2067)+1,""),"")</f>
        <v/>
      </c>
    </row>
    <row r="2069" spans="1:8" x14ac:dyDescent="0.25">
      <c r="A2069" s="1">
        <v>8363</v>
      </c>
      <c r="B2069" t="s">
        <v>316</v>
      </c>
      <c r="C2069" s="6">
        <v>42085</v>
      </c>
      <c r="D2069" s="6">
        <v>42085</v>
      </c>
      <c r="E2069" t="s">
        <v>3</v>
      </c>
      <c r="F2069" s="19">
        <v>1</v>
      </c>
      <c r="G2069" s="20" t="str">
        <f>IF(AND($C2069&gt;=بحث!$G$7,$C2069&lt;=بحث!$G$8,$E2069=بحث!$I$7),$F2069,"")</f>
        <v/>
      </c>
      <c r="H2069" s="20" t="str">
        <f>IF(AND($C2069&gt;=بحث!$G$7,$C2069&lt;=بحث!$G$8,$E2069=بحث!$I$7),IF(SUMPRODUCT(($G$1:$G2068&lt;&gt;"")*($B$1:$B2068=$B2069))=0,MAX($H$1:$H2068)+1,""),"")</f>
        <v/>
      </c>
    </row>
    <row r="2070" spans="1:8" x14ac:dyDescent="0.25">
      <c r="A2070" s="1">
        <v>8363</v>
      </c>
      <c r="B2070" t="s">
        <v>316</v>
      </c>
      <c r="C2070" s="6">
        <v>42092</v>
      </c>
      <c r="D2070" s="6">
        <v>42092</v>
      </c>
      <c r="E2070" t="s">
        <v>3</v>
      </c>
      <c r="F2070" s="19">
        <v>1</v>
      </c>
      <c r="G2070" s="20" t="str">
        <f>IF(AND($C2070&gt;=بحث!$G$7,$C2070&lt;=بحث!$G$8,$E2070=بحث!$I$7),$F2070,"")</f>
        <v/>
      </c>
      <c r="H2070" s="20" t="str">
        <f>IF(AND($C2070&gt;=بحث!$G$7,$C2070&lt;=بحث!$G$8,$E2070=بحث!$I$7),IF(SUMPRODUCT(($G$1:$G2069&lt;&gt;"")*($B$1:$B2069=$B2070))=0,MAX($H$1:$H2069)+1,""),"")</f>
        <v/>
      </c>
    </row>
    <row r="2071" spans="1:8" x14ac:dyDescent="0.25">
      <c r="A2071" s="1">
        <v>8363</v>
      </c>
      <c r="B2071" t="s">
        <v>316</v>
      </c>
      <c r="C2071" s="6">
        <v>42096</v>
      </c>
      <c r="D2071" s="6">
        <v>42096</v>
      </c>
      <c r="E2071" t="s">
        <v>3</v>
      </c>
      <c r="F2071" s="19">
        <v>1</v>
      </c>
      <c r="G2071" s="20" t="str">
        <f>IF(AND($C2071&gt;=بحث!$G$7,$C2071&lt;=بحث!$G$8,$E2071=بحث!$I$7),$F2071,"")</f>
        <v/>
      </c>
      <c r="H2071" s="20" t="str">
        <f>IF(AND($C2071&gt;=بحث!$G$7,$C2071&lt;=بحث!$G$8,$E2071=بحث!$I$7),IF(SUMPRODUCT(($G$1:$G2070&lt;&gt;"")*($B$1:$B2070=$B2071))=0,MAX($H$1:$H2070)+1,""),"")</f>
        <v/>
      </c>
    </row>
    <row r="2072" spans="1:8" x14ac:dyDescent="0.25">
      <c r="A2072" s="1">
        <v>8363</v>
      </c>
      <c r="B2072" t="s">
        <v>316</v>
      </c>
      <c r="C2072" s="6">
        <v>42100</v>
      </c>
      <c r="D2072" s="6">
        <v>42100</v>
      </c>
      <c r="E2072" t="s">
        <v>3</v>
      </c>
      <c r="F2072" s="19">
        <v>1</v>
      </c>
      <c r="G2072" s="20" t="str">
        <f>IF(AND($C2072&gt;=بحث!$G$7,$C2072&lt;=بحث!$G$8,$E2072=بحث!$I$7),$F2072,"")</f>
        <v/>
      </c>
      <c r="H2072" s="20" t="str">
        <f>IF(AND($C2072&gt;=بحث!$G$7,$C2072&lt;=بحث!$G$8,$E2072=بحث!$I$7),IF(SUMPRODUCT(($G$1:$G2071&lt;&gt;"")*($B$1:$B2071=$B2072))=0,MAX($H$1:$H2071)+1,""),"")</f>
        <v/>
      </c>
    </row>
    <row r="2073" spans="1:8" x14ac:dyDescent="0.25">
      <c r="A2073" s="1">
        <v>8364</v>
      </c>
      <c r="B2073" t="s">
        <v>317</v>
      </c>
      <c r="C2073" s="6">
        <v>42085</v>
      </c>
      <c r="D2073" s="6">
        <v>42085</v>
      </c>
      <c r="E2073" t="s">
        <v>3</v>
      </c>
      <c r="F2073" s="19">
        <v>1</v>
      </c>
      <c r="G2073" s="20" t="str">
        <f>IF(AND($C2073&gt;=بحث!$G$7,$C2073&lt;=بحث!$G$8,$E2073=بحث!$I$7),$F2073,"")</f>
        <v/>
      </c>
      <c r="H2073" s="20" t="str">
        <f>IF(AND($C2073&gt;=بحث!$G$7,$C2073&lt;=بحث!$G$8,$E2073=بحث!$I$7),IF(SUMPRODUCT(($G$1:$G2072&lt;&gt;"")*($B$1:$B2072=$B2073))=0,MAX($H$1:$H2072)+1,""),"")</f>
        <v/>
      </c>
    </row>
    <row r="2074" spans="1:8" x14ac:dyDescent="0.25">
      <c r="A2074" s="1">
        <v>8364</v>
      </c>
      <c r="B2074" t="s">
        <v>317</v>
      </c>
      <c r="C2074" s="6">
        <v>42102</v>
      </c>
      <c r="D2074" s="6">
        <v>42102</v>
      </c>
      <c r="E2074" t="s">
        <v>3</v>
      </c>
      <c r="F2074" s="19">
        <v>1</v>
      </c>
      <c r="G2074" s="20" t="str">
        <f>IF(AND($C2074&gt;=بحث!$G$7,$C2074&lt;=بحث!$G$8,$E2074=بحث!$I$7),$F2074,"")</f>
        <v/>
      </c>
      <c r="H2074" s="20" t="str">
        <f>IF(AND($C2074&gt;=بحث!$G$7,$C2074&lt;=بحث!$G$8,$E2074=بحث!$I$7),IF(SUMPRODUCT(($G$1:$G2073&lt;&gt;"")*($B$1:$B2073=$B2074))=0,MAX($H$1:$H2073)+1,""),"")</f>
        <v/>
      </c>
    </row>
    <row r="2075" spans="1:8" x14ac:dyDescent="0.25">
      <c r="A2075" s="1">
        <v>8791</v>
      </c>
      <c r="B2075" t="s">
        <v>501</v>
      </c>
      <c r="C2075" s="6">
        <v>42102</v>
      </c>
      <c r="D2075" s="6">
        <v>42102</v>
      </c>
      <c r="E2075" t="s">
        <v>3</v>
      </c>
      <c r="F2075" s="19">
        <v>1</v>
      </c>
      <c r="G2075" s="20" t="str">
        <f>IF(AND($C2075&gt;=بحث!$G$7,$C2075&lt;=بحث!$G$8,$E2075=بحث!$I$7),$F2075,"")</f>
        <v/>
      </c>
      <c r="H2075" s="20" t="str">
        <f>IF(AND($C2075&gt;=بحث!$G$7,$C2075&lt;=بحث!$G$8,$E2075=بحث!$I$7),IF(SUMPRODUCT(($G$1:$G2074&lt;&gt;"")*($B$1:$B2074=$B2075))=0,MAX($H$1:$H2074)+1,""),"")</f>
        <v/>
      </c>
    </row>
    <row r="2076" spans="1:8" x14ac:dyDescent="0.25">
      <c r="A2076" s="1">
        <v>8170</v>
      </c>
      <c r="B2076" t="s">
        <v>251</v>
      </c>
      <c r="C2076" s="6">
        <v>42078</v>
      </c>
      <c r="D2076" s="6">
        <v>42078</v>
      </c>
      <c r="E2076" t="s">
        <v>3</v>
      </c>
      <c r="F2076" s="19">
        <v>1</v>
      </c>
      <c r="G2076" s="20" t="str">
        <f>IF(AND($C2076&gt;=بحث!$G$7,$C2076&lt;=بحث!$G$8,$E2076=بحث!$I$7),$F2076,"")</f>
        <v/>
      </c>
      <c r="H2076" s="20" t="str">
        <f>IF(AND($C2076&gt;=بحث!$G$7,$C2076&lt;=بحث!$G$8,$E2076=بحث!$I$7),IF(SUMPRODUCT(($G$1:$G2075&lt;&gt;"")*($B$1:$B2075=$B2076))=0,MAX($H$1:$H2075)+1,""),"")</f>
        <v/>
      </c>
    </row>
    <row r="2077" spans="1:8" x14ac:dyDescent="0.25">
      <c r="A2077" s="1">
        <v>8848</v>
      </c>
      <c r="B2077" t="s">
        <v>26</v>
      </c>
      <c r="C2077" s="6">
        <v>42089</v>
      </c>
      <c r="D2077" s="6">
        <v>42089</v>
      </c>
      <c r="E2077" t="s">
        <v>0</v>
      </c>
      <c r="F2077" s="19">
        <v>1</v>
      </c>
      <c r="G2077" s="20" t="str">
        <f>IF(AND($C2077&gt;=بحث!$G$7,$C2077&lt;=بحث!$G$8,$E2077=بحث!$I$7),$F2077,"")</f>
        <v/>
      </c>
      <c r="H2077" s="20" t="str">
        <f>IF(AND($C2077&gt;=بحث!$G$7,$C2077&lt;=بحث!$G$8,$E2077=بحث!$I$7),IF(SUMPRODUCT(($G$1:$G2076&lt;&gt;"")*($B$1:$B2076=$B2077))=0,MAX($H$1:$H2076)+1,""),"")</f>
        <v/>
      </c>
    </row>
    <row r="2078" spans="1:8" x14ac:dyDescent="0.25">
      <c r="A2078" s="1">
        <v>8635</v>
      </c>
      <c r="B2078" t="s">
        <v>249</v>
      </c>
      <c r="C2078" s="6">
        <v>42074</v>
      </c>
      <c r="D2078" s="6">
        <v>42074</v>
      </c>
      <c r="E2078" t="s">
        <v>0</v>
      </c>
      <c r="F2078" s="19">
        <v>1</v>
      </c>
      <c r="G2078" s="20" t="str">
        <f>IF(AND($C2078&gt;=بحث!$G$7,$C2078&lt;=بحث!$G$8,$E2078=بحث!$I$7),$F2078,"")</f>
        <v/>
      </c>
      <c r="H2078" s="20" t="str">
        <f>IF(AND($C2078&gt;=بحث!$G$7,$C2078&lt;=بحث!$G$8,$E2078=بحث!$I$7),IF(SUMPRODUCT(($G$1:$G2077&lt;&gt;"")*($B$1:$B2077=$B2078))=0,MAX($H$1:$H2077)+1,""),"")</f>
        <v/>
      </c>
    </row>
    <row r="2079" spans="1:8" x14ac:dyDescent="0.25">
      <c r="A2079" s="1">
        <v>8635</v>
      </c>
      <c r="B2079" t="s">
        <v>249</v>
      </c>
      <c r="C2079" s="6">
        <v>42089</v>
      </c>
      <c r="D2079" s="6">
        <v>42089</v>
      </c>
      <c r="E2079" t="s">
        <v>0</v>
      </c>
      <c r="F2079" s="19">
        <v>1</v>
      </c>
      <c r="G2079" s="20" t="str">
        <f>IF(AND($C2079&gt;=بحث!$G$7,$C2079&lt;=بحث!$G$8,$E2079=بحث!$I$7),$F2079,"")</f>
        <v/>
      </c>
      <c r="H2079" s="20" t="str">
        <f>IF(AND($C2079&gt;=بحث!$G$7,$C2079&lt;=بحث!$G$8,$E2079=بحث!$I$7),IF(SUMPRODUCT(($G$1:$G2078&lt;&gt;"")*($B$1:$B2078=$B2079))=0,MAX($H$1:$H2078)+1,""),"")</f>
        <v/>
      </c>
    </row>
    <row r="2080" spans="1:8" x14ac:dyDescent="0.25">
      <c r="A2080" s="1">
        <v>8850</v>
      </c>
      <c r="B2080" t="s">
        <v>126</v>
      </c>
      <c r="C2080" s="6">
        <v>42092</v>
      </c>
      <c r="D2080" s="6">
        <v>42092</v>
      </c>
      <c r="E2080" t="s">
        <v>0</v>
      </c>
      <c r="F2080" s="19">
        <v>1</v>
      </c>
      <c r="G2080" s="20" t="str">
        <f>IF(AND($C2080&gt;=بحث!$G$7,$C2080&lt;=بحث!$G$8,$E2080=بحث!$I$7),$F2080,"")</f>
        <v/>
      </c>
      <c r="H2080" s="20" t="str">
        <f>IF(AND($C2080&gt;=بحث!$G$7,$C2080&lt;=بحث!$G$8,$E2080=بحث!$I$7),IF(SUMPRODUCT(($G$1:$G2079&lt;&gt;"")*($B$1:$B2079=$B2080))=0,MAX($H$1:$H2079)+1,""),"")</f>
        <v/>
      </c>
    </row>
    <row r="2081" spans="1:8" x14ac:dyDescent="0.25">
      <c r="A2081" s="1">
        <v>8843</v>
      </c>
      <c r="B2081" t="s">
        <v>157</v>
      </c>
      <c r="C2081" s="6">
        <v>42129</v>
      </c>
      <c r="D2081" s="6">
        <v>42129</v>
      </c>
      <c r="E2081" t="s">
        <v>464</v>
      </c>
      <c r="F2081" s="19">
        <v>1</v>
      </c>
      <c r="G2081" s="20" t="str">
        <f>IF(AND($C2081&gt;=بحث!$G$7,$C2081&lt;=بحث!$G$8,$E2081=بحث!$I$7),$F2081,"")</f>
        <v/>
      </c>
      <c r="H2081" s="20" t="str">
        <f>IF(AND($C2081&gt;=بحث!$G$7,$C2081&lt;=بحث!$G$8,$E2081=بحث!$I$7),IF(SUMPRODUCT(($G$1:$G2080&lt;&gt;"")*($B$1:$B2080=$B2081))=0,MAX($H$1:$H2080)+1,""),"")</f>
        <v/>
      </c>
    </row>
    <row r="2082" spans="1:8" x14ac:dyDescent="0.25">
      <c r="A2082" s="1">
        <v>8668</v>
      </c>
      <c r="B2082" t="s">
        <v>197</v>
      </c>
      <c r="C2082" s="6">
        <v>42131</v>
      </c>
      <c r="D2082" s="6">
        <v>42131</v>
      </c>
      <c r="E2082" t="s">
        <v>0</v>
      </c>
      <c r="F2082" s="19">
        <v>1</v>
      </c>
      <c r="G2082" s="20" t="str">
        <f>IF(AND($C2082&gt;=بحث!$G$7,$C2082&lt;=بحث!$G$8,$E2082=بحث!$I$7),$F2082,"")</f>
        <v/>
      </c>
      <c r="H2082" s="20" t="str">
        <f>IF(AND($C2082&gt;=بحث!$G$7,$C2082&lt;=بحث!$G$8,$E2082=بحث!$I$7),IF(SUMPRODUCT(($G$1:$G2081&lt;&gt;"")*($B$1:$B2081=$B2082))=0,MAX($H$1:$H2081)+1,""),"")</f>
        <v/>
      </c>
    </row>
    <row r="2083" spans="1:8" x14ac:dyDescent="0.25">
      <c r="A2083" s="1">
        <v>8661</v>
      </c>
      <c r="B2083" t="s">
        <v>134</v>
      </c>
      <c r="C2083" s="6">
        <v>42135</v>
      </c>
      <c r="D2083" s="6">
        <v>42135</v>
      </c>
      <c r="E2083" t="s">
        <v>3</v>
      </c>
      <c r="F2083" s="19">
        <v>1</v>
      </c>
      <c r="G2083" s="20" t="str">
        <f>IF(AND($C2083&gt;=بحث!$G$7,$C2083&lt;=بحث!$G$8,$E2083=بحث!$I$7),$F2083,"")</f>
        <v/>
      </c>
      <c r="H2083" s="20" t="str">
        <f>IF(AND($C2083&gt;=بحث!$G$7,$C2083&lt;=بحث!$G$8,$E2083=بحث!$I$7),IF(SUMPRODUCT(($G$1:$G2082&lt;&gt;"")*($B$1:$B2082=$B2083))=0,MAX($H$1:$H2082)+1,""),"")</f>
        <v/>
      </c>
    </row>
    <row r="2084" spans="1:8" x14ac:dyDescent="0.25">
      <c r="A2084" s="1">
        <v>8661</v>
      </c>
      <c r="B2084" t="s">
        <v>134</v>
      </c>
      <c r="C2084" s="6">
        <v>42137</v>
      </c>
      <c r="D2084" s="6">
        <v>42138</v>
      </c>
      <c r="E2084" t="s">
        <v>3</v>
      </c>
      <c r="F2084" s="19">
        <v>2</v>
      </c>
      <c r="G2084" s="20" t="str">
        <f>IF(AND($C2084&gt;=بحث!$G$7,$C2084&lt;=بحث!$G$8,$E2084=بحث!$I$7),$F2084,"")</f>
        <v/>
      </c>
      <c r="H2084" s="20" t="str">
        <f>IF(AND($C2084&gt;=بحث!$G$7,$C2084&lt;=بحث!$G$8,$E2084=بحث!$I$7),IF(SUMPRODUCT(($G$1:$G2083&lt;&gt;"")*($B$1:$B2083=$B2084))=0,MAX($H$1:$H2083)+1,""),"")</f>
        <v/>
      </c>
    </row>
    <row r="2085" spans="1:8" x14ac:dyDescent="0.25">
      <c r="A2085" s="1">
        <v>8119</v>
      </c>
      <c r="B2085" t="s">
        <v>5</v>
      </c>
      <c r="C2085" s="6">
        <v>42131</v>
      </c>
      <c r="D2085" s="6">
        <v>42131</v>
      </c>
      <c r="E2085" t="s">
        <v>3</v>
      </c>
      <c r="F2085" s="19">
        <v>1</v>
      </c>
      <c r="G2085" s="20" t="str">
        <f>IF(AND($C2085&gt;=بحث!$G$7,$C2085&lt;=بحث!$G$8,$E2085=بحث!$I$7),$F2085,"")</f>
        <v/>
      </c>
      <c r="H2085" s="20" t="str">
        <f>IF(AND($C2085&gt;=بحث!$G$7,$C2085&lt;=بحث!$G$8,$E2085=بحث!$I$7),IF(SUMPRODUCT(($G$1:$G2084&lt;&gt;"")*($B$1:$B2084=$B2085))=0,MAX($H$1:$H2084)+1,""),"")</f>
        <v/>
      </c>
    </row>
    <row r="2086" spans="1:8" x14ac:dyDescent="0.25">
      <c r="A2086" s="1">
        <v>8603</v>
      </c>
      <c r="B2086" t="s">
        <v>509</v>
      </c>
      <c r="C2086" s="6">
        <v>42134</v>
      </c>
      <c r="D2086" s="6">
        <v>42134</v>
      </c>
      <c r="E2086" t="s">
        <v>3</v>
      </c>
      <c r="F2086" s="19">
        <v>1</v>
      </c>
      <c r="G2086" s="20" t="str">
        <f>IF(AND($C2086&gt;=بحث!$G$7,$C2086&lt;=بحث!$G$8,$E2086=بحث!$I$7),$F2086,"")</f>
        <v/>
      </c>
      <c r="H2086" s="20" t="str">
        <f>IF(AND($C2086&gt;=بحث!$G$7,$C2086&lt;=بحث!$G$8,$E2086=بحث!$I$7),IF(SUMPRODUCT(($G$1:$G2085&lt;&gt;"")*($B$1:$B2085=$B2086))=0,MAX($H$1:$H2085)+1,""),"")</f>
        <v/>
      </c>
    </row>
    <row r="2087" spans="1:8" x14ac:dyDescent="0.25">
      <c r="A2087">
        <v>8868</v>
      </c>
      <c r="B2087" t="s">
        <v>179</v>
      </c>
      <c r="C2087" s="6">
        <v>42131</v>
      </c>
      <c r="D2087" s="6">
        <v>42131</v>
      </c>
      <c r="E2087" t="s">
        <v>3</v>
      </c>
      <c r="F2087" s="19">
        <v>0</v>
      </c>
      <c r="G2087" s="20" t="str">
        <f>IF(AND($C2087&gt;=بحث!$G$7,$C2087&lt;=بحث!$G$8,$E2087=بحث!$I$7),$F2087,"")</f>
        <v/>
      </c>
      <c r="H2087" s="20" t="str">
        <f>IF(AND($C2087&gt;=بحث!$G$7,$C2087&lt;=بحث!$G$8,$E2087=بحث!$I$7),IF(SUMPRODUCT(($G$1:$G2086&lt;&gt;"")*($B$1:$B2086=$B2087))=0,MAX($H$1:$H2086)+1,""),"")</f>
        <v/>
      </c>
    </row>
    <row r="2088" spans="1:8" x14ac:dyDescent="0.25">
      <c r="A2088">
        <v>8877</v>
      </c>
      <c r="B2088" t="s">
        <v>70</v>
      </c>
      <c r="C2088" s="6">
        <v>42128</v>
      </c>
      <c r="D2088" s="6">
        <v>42128</v>
      </c>
      <c r="E2088" t="s">
        <v>3</v>
      </c>
      <c r="F2088" s="19">
        <v>1</v>
      </c>
      <c r="G2088" s="20" t="str">
        <f>IF(AND($C2088&gt;=بحث!$G$7,$C2088&lt;=بحث!$G$8,$E2088=بحث!$I$7),$F2088,"")</f>
        <v/>
      </c>
      <c r="H2088" s="20" t="str">
        <f>IF(AND($C2088&gt;=بحث!$G$7,$C2088&lt;=بحث!$G$8,$E2088=بحث!$I$7),IF(SUMPRODUCT(($G$1:$G2087&lt;&gt;"")*($B$1:$B2087=$B2088))=0,MAX($H$1:$H2087)+1,""),"")</f>
        <v/>
      </c>
    </row>
    <row r="2089" spans="1:8" x14ac:dyDescent="0.25">
      <c r="A2089" s="1">
        <v>8830</v>
      </c>
      <c r="B2089" t="s">
        <v>43</v>
      </c>
      <c r="C2089" s="6">
        <v>42127</v>
      </c>
      <c r="D2089" s="6">
        <v>42127</v>
      </c>
      <c r="E2089" t="s">
        <v>3</v>
      </c>
      <c r="F2089" s="19">
        <v>1</v>
      </c>
      <c r="G2089" s="20" t="str">
        <f>IF(AND($C2089&gt;=بحث!$G$7,$C2089&lt;=بحث!$G$8,$E2089=بحث!$I$7),$F2089,"")</f>
        <v/>
      </c>
      <c r="H2089" s="20" t="str">
        <f>IF(AND($C2089&gt;=بحث!$G$7,$C2089&lt;=بحث!$G$8,$E2089=بحث!$I$7),IF(SUMPRODUCT(($G$1:$G2088&lt;&gt;"")*($B$1:$B2088=$B2089))=0,MAX($H$1:$H2088)+1,""),"")</f>
        <v/>
      </c>
    </row>
    <row r="2090" spans="1:8" x14ac:dyDescent="0.25">
      <c r="A2090" s="1">
        <v>8684</v>
      </c>
      <c r="B2090" t="s">
        <v>156</v>
      </c>
      <c r="C2090" s="6">
        <v>42136</v>
      </c>
      <c r="D2090" s="6">
        <v>42137</v>
      </c>
      <c r="E2090" t="s">
        <v>0</v>
      </c>
      <c r="F2090" s="19">
        <v>2</v>
      </c>
      <c r="G2090" s="20" t="str">
        <f>IF(AND($C2090&gt;=بحث!$G$7,$C2090&lt;=بحث!$G$8,$E2090=بحث!$I$7),$F2090,"")</f>
        <v/>
      </c>
      <c r="H2090" s="20" t="str">
        <f>IF(AND($C2090&gt;=بحث!$G$7,$C2090&lt;=بحث!$G$8,$E2090=بحث!$I$7),IF(SUMPRODUCT(($G$1:$G2089&lt;&gt;"")*($B$1:$B2089=$B2090))=0,MAX($H$1:$H2089)+1,""),"")</f>
        <v/>
      </c>
    </row>
    <row r="2091" spans="1:8" x14ac:dyDescent="0.25">
      <c r="A2091">
        <v>8875</v>
      </c>
      <c r="B2091" t="s">
        <v>241</v>
      </c>
      <c r="C2091" s="6">
        <v>42131</v>
      </c>
      <c r="D2091" s="6">
        <v>42131</v>
      </c>
      <c r="E2091" t="s">
        <v>3</v>
      </c>
      <c r="F2091" s="19">
        <v>1</v>
      </c>
      <c r="G2091" s="20" t="str">
        <f>IF(AND($C2091&gt;=بحث!$G$7,$C2091&lt;=بحث!$G$8,$E2091=بحث!$I$7),$F2091,"")</f>
        <v/>
      </c>
      <c r="H2091" s="20" t="str">
        <f>IF(AND($C2091&gt;=بحث!$G$7,$C2091&lt;=بحث!$G$8,$E2091=بحث!$I$7),IF(SUMPRODUCT(($G$1:$G2090&lt;&gt;"")*($B$1:$B2090=$B2091))=0,MAX($H$1:$H2090)+1,""),"")</f>
        <v/>
      </c>
    </row>
    <row r="2092" spans="1:8" x14ac:dyDescent="0.25">
      <c r="A2092">
        <v>8893</v>
      </c>
      <c r="B2092" t="s">
        <v>492</v>
      </c>
      <c r="C2092" s="6">
        <v>42134</v>
      </c>
      <c r="D2092" s="6">
        <v>42134</v>
      </c>
      <c r="E2092" t="s">
        <v>3</v>
      </c>
      <c r="F2092" s="19">
        <v>1</v>
      </c>
      <c r="G2092" s="20" t="str">
        <f>IF(AND($C2092&gt;=بحث!$G$7,$C2092&lt;=بحث!$G$8,$E2092=بحث!$I$7),$F2092,"")</f>
        <v/>
      </c>
      <c r="H2092" s="20" t="str">
        <f>IF(AND($C2092&gt;=بحث!$G$7,$C2092&lt;=بحث!$G$8,$E2092=بحث!$I$7),IF(SUMPRODUCT(($G$1:$G2091&lt;&gt;"")*($B$1:$B2091=$B2092))=0,MAX($H$1:$H2091)+1,""),"")</f>
        <v/>
      </c>
    </row>
    <row r="2093" spans="1:8" x14ac:dyDescent="0.25">
      <c r="A2093" s="1">
        <v>8663</v>
      </c>
      <c r="B2093" t="s">
        <v>51</v>
      </c>
      <c r="C2093" s="6">
        <v>42134</v>
      </c>
      <c r="D2093" s="6">
        <v>42136</v>
      </c>
      <c r="E2093" t="s">
        <v>475</v>
      </c>
      <c r="F2093" s="19">
        <v>3</v>
      </c>
      <c r="G2093" s="20" t="str">
        <f>IF(AND($C2093&gt;=بحث!$G$7,$C2093&lt;=بحث!$G$8,$E2093=بحث!$I$7),$F2093,"")</f>
        <v/>
      </c>
      <c r="H2093" s="20" t="str">
        <f>IF(AND($C2093&gt;=بحث!$G$7,$C2093&lt;=بحث!$G$8,$E2093=بحث!$I$7),IF(SUMPRODUCT(($G$1:$G2092&lt;&gt;"")*($B$1:$B2092=$B2093))=0,MAX($H$1:$H2092)+1,""),"")</f>
        <v/>
      </c>
    </row>
    <row r="2094" spans="1:8" x14ac:dyDescent="0.25">
      <c r="A2094" s="1">
        <v>8663</v>
      </c>
      <c r="B2094" t="s">
        <v>51</v>
      </c>
      <c r="C2094" s="6">
        <v>42137</v>
      </c>
      <c r="D2094" s="6">
        <v>42137</v>
      </c>
      <c r="E2094" t="s">
        <v>0</v>
      </c>
      <c r="F2094" s="19">
        <v>1</v>
      </c>
      <c r="G2094" s="20" t="str">
        <f>IF(AND($C2094&gt;=بحث!$G$7,$C2094&lt;=بحث!$G$8,$E2094=بحث!$I$7),$F2094,"")</f>
        <v/>
      </c>
      <c r="H2094" s="20" t="str">
        <f>IF(AND($C2094&gt;=بحث!$G$7,$C2094&lt;=بحث!$G$8,$E2094=بحث!$I$7),IF(SUMPRODUCT(($G$1:$G2093&lt;&gt;"")*($B$1:$B2093=$B2094))=0,MAX($H$1:$H2093)+1,""),"")</f>
        <v/>
      </c>
    </row>
    <row r="2095" spans="1:8" x14ac:dyDescent="0.25">
      <c r="A2095" s="1">
        <v>8663</v>
      </c>
      <c r="B2095" t="s">
        <v>51</v>
      </c>
      <c r="C2095" s="6">
        <v>42138</v>
      </c>
      <c r="D2095" s="6">
        <v>42138</v>
      </c>
      <c r="E2095" t="s">
        <v>3</v>
      </c>
      <c r="F2095" s="19">
        <v>1</v>
      </c>
      <c r="G2095" s="20" t="str">
        <f>IF(AND($C2095&gt;=بحث!$G$7,$C2095&lt;=بحث!$G$8,$E2095=بحث!$I$7),$F2095,"")</f>
        <v/>
      </c>
      <c r="H2095" s="20" t="str">
        <f>IF(AND($C2095&gt;=بحث!$G$7,$C2095&lt;=بحث!$G$8,$E2095=بحث!$I$7),IF(SUMPRODUCT(($G$1:$G2094&lt;&gt;"")*($B$1:$B2094=$B2095))=0,MAX($H$1:$H2094)+1,""),"")</f>
        <v/>
      </c>
    </row>
    <row r="2096" spans="1:8" x14ac:dyDescent="0.25">
      <c r="A2096" s="1">
        <v>8730</v>
      </c>
      <c r="B2096" t="s">
        <v>56</v>
      </c>
      <c r="C2096" s="6">
        <v>42130</v>
      </c>
      <c r="D2096" s="6">
        <v>42131</v>
      </c>
      <c r="E2096" t="s">
        <v>0</v>
      </c>
      <c r="F2096" s="19">
        <v>2</v>
      </c>
      <c r="G2096" s="20" t="str">
        <f>IF(AND($C2096&gt;=بحث!$G$7,$C2096&lt;=بحث!$G$8,$E2096=بحث!$I$7),$F2096,"")</f>
        <v/>
      </c>
      <c r="H2096" s="20" t="str">
        <f>IF(AND($C2096&gt;=بحث!$G$7,$C2096&lt;=بحث!$G$8,$E2096=بحث!$I$7),IF(SUMPRODUCT(($G$1:$G2095&lt;&gt;"")*($B$1:$B2095=$B2096))=0,MAX($H$1:$H2095)+1,""),"")</f>
        <v/>
      </c>
    </row>
    <row r="2097" spans="1:8" x14ac:dyDescent="0.25">
      <c r="A2097" s="1">
        <v>8703</v>
      </c>
      <c r="B2097" t="s">
        <v>44</v>
      </c>
      <c r="C2097" s="6">
        <v>42130</v>
      </c>
      <c r="D2097" s="6">
        <v>42130</v>
      </c>
      <c r="E2097" t="s">
        <v>0</v>
      </c>
      <c r="F2097" s="19">
        <v>1</v>
      </c>
      <c r="G2097" s="20" t="str">
        <f>IF(AND($C2097&gt;=بحث!$G$7,$C2097&lt;=بحث!$G$8,$E2097=بحث!$I$7),$F2097,"")</f>
        <v/>
      </c>
      <c r="H2097" s="20" t="str">
        <f>IF(AND($C2097&gt;=بحث!$G$7,$C2097&lt;=بحث!$G$8,$E2097=بحث!$I$7),IF(SUMPRODUCT(($G$1:$G2096&lt;&gt;"")*($B$1:$B2096=$B2097))=0,MAX($H$1:$H2096)+1,""),"")</f>
        <v/>
      </c>
    </row>
    <row r="2098" spans="1:8" x14ac:dyDescent="0.25">
      <c r="A2098" s="1">
        <v>8061</v>
      </c>
      <c r="B2098" t="s">
        <v>88</v>
      </c>
      <c r="C2098" s="6">
        <v>42131</v>
      </c>
      <c r="D2098" s="6">
        <v>42131</v>
      </c>
      <c r="E2098" t="s">
        <v>3</v>
      </c>
      <c r="F2098" s="19">
        <v>0</v>
      </c>
      <c r="G2098" s="20" t="str">
        <f>IF(AND($C2098&gt;=بحث!$G$7,$C2098&lt;=بحث!$G$8,$E2098=بحث!$I$7),$F2098,"")</f>
        <v/>
      </c>
      <c r="H2098" s="20" t="str">
        <f>IF(AND($C2098&gt;=بحث!$G$7,$C2098&lt;=بحث!$G$8,$E2098=بحث!$I$7),IF(SUMPRODUCT(($G$1:$G2097&lt;&gt;"")*($B$1:$B2097=$B2098))=0,MAX($H$1:$H2097)+1,""),"")</f>
        <v/>
      </c>
    </row>
    <row r="2099" spans="1:8" x14ac:dyDescent="0.25">
      <c r="A2099" s="1">
        <v>8129</v>
      </c>
      <c r="B2099" t="s">
        <v>516</v>
      </c>
      <c r="C2099" s="6">
        <v>42131</v>
      </c>
      <c r="D2099" s="6">
        <v>42131</v>
      </c>
      <c r="E2099" t="s">
        <v>3</v>
      </c>
      <c r="F2099" s="19">
        <v>1</v>
      </c>
      <c r="G2099" s="20" t="str">
        <f>IF(AND($C2099&gt;=بحث!$G$7,$C2099&lt;=بحث!$G$8,$E2099=بحث!$I$7),$F2099,"")</f>
        <v/>
      </c>
      <c r="H2099" s="20" t="str">
        <f>IF(AND($C2099&gt;=بحث!$G$7,$C2099&lt;=بحث!$G$8,$E2099=بحث!$I$7),IF(SUMPRODUCT(($G$1:$G2098&lt;&gt;"")*($B$1:$B2098=$B2099))=0,MAX($H$1:$H2098)+1,""),"")</f>
        <v/>
      </c>
    </row>
    <row r="2100" spans="1:8" x14ac:dyDescent="0.25">
      <c r="A2100" s="1">
        <v>8834</v>
      </c>
      <c r="B2100" t="s">
        <v>91</v>
      </c>
      <c r="C2100" s="6">
        <v>42131</v>
      </c>
      <c r="D2100" s="6">
        <v>42131</v>
      </c>
      <c r="E2100" t="s">
        <v>3</v>
      </c>
      <c r="F2100" s="19">
        <v>1</v>
      </c>
      <c r="G2100" s="20" t="str">
        <f>IF(AND($C2100&gt;=بحث!$G$7,$C2100&lt;=بحث!$G$8,$E2100=بحث!$I$7),$F2100,"")</f>
        <v/>
      </c>
      <c r="H2100" s="20" t="str">
        <f>IF(AND($C2100&gt;=بحث!$G$7,$C2100&lt;=بحث!$G$8,$E2100=بحث!$I$7),IF(SUMPRODUCT(($G$1:$G2099&lt;&gt;"")*($B$1:$B2099=$B2100))=0,MAX($H$1:$H2099)+1,""),"")</f>
        <v/>
      </c>
    </row>
    <row r="2101" spans="1:8" x14ac:dyDescent="0.25">
      <c r="A2101" s="1">
        <v>8824</v>
      </c>
      <c r="B2101" t="s">
        <v>93</v>
      </c>
      <c r="C2101" s="6">
        <v>42127</v>
      </c>
      <c r="D2101" s="6">
        <v>42127</v>
      </c>
      <c r="E2101" t="s">
        <v>3</v>
      </c>
      <c r="F2101" s="19">
        <v>1</v>
      </c>
      <c r="G2101" s="20" t="str">
        <f>IF(AND($C2101&gt;=بحث!$G$7,$C2101&lt;=بحث!$G$8,$E2101=بحث!$I$7),$F2101,"")</f>
        <v/>
      </c>
      <c r="H2101" s="20" t="str">
        <f>IF(AND($C2101&gt;=بحث!$G$7,$C2101&lt;=بحث!$G$8,$E2101=بحث!$I$7),IF(SUMPRODUCT(($G$1:$G2100&lt;&gt;"")*($B$1:$B2100=$B2101))=0,MAX($H$1:$H2100)+1,""),"")</f>
        <v/>
      </c>
    </row>
    <row r="2102" spans="1:8" x14ac:dyDescent="0.25">
      <c r="A2102" s="1">
        <v>8299</v>
      </c>
      <c r="B2102" t="s">
        <v>62</v>
      </c>
      <c r="C2102" s="6">
        <v>42131</v>
      </c>
      <c r="D2102" s="6">
        <v>42131</v>
      </c>
      <c r="E2102" t="s">
        <v>0</v>
      </c>
      <c r="F2102" s="19">
        <v>1</v>
      </c>
      <c r="G2102" s="20" t="str">
        <f>IF(AND($C2102&gt;=بحث!$G$7,$C2102&lt;=بحث!$G$8,$E2102=بحث!$I$7),$F2102,"")</f>
        <v/>
      </c>
      <c r="H2102" s="20" t="str">
        <f>IF(AND($C2102&gt;=بحث!$G$7,$C2102&lt;=بحث!$G$8,$E2102=بحث!$I$7),IF(SUMPRODUCT(($G$1:$G2101&lt;&gt;"")*($B$1:$B2101=$B2102))=0,MAX($H$1:$H2101)+1,""),"")</f>
        <v/>
      </c>
    </row>
    <row r="2103" spans="1:8" x14ac:dyDescent="0.25">
      <c r="A2103" s="1">
        <v>8817</v>
      </c>
      <c r="B2103" t="s">
        <v>484</v>
      </c>
      <c r="C2103" s="6">
        <v>42127</v>
      </c>
      <c r="D2103" s="6">
        <v>42127</v>
      </c>
      <c r="E2103" t="s">
        <v>475</v>
      </c>
      <c r="F2103" s="19">
        <v>1</v>
      </c>
      <c r="G2103" s="20" t="str">
        <f>IF(AND($C2103&gt;=بحث!$G$7,$C2103&lt;=بحث!$G$8,$E2103=بحث!$I$7),$F2103,"")</f>
        <v/>
      </c>
      <c r="H2103" s="20" t="str">
        <f>IF(AND($C2103&gt;=بحث!$G$7,$C2103&lt;=بحث!$G$8,$E2103=بحث!$I$7),IF(SUMPRODUCT(($G$1:$G2102&lt;&gt;"")*($B$1:$B2102=$B2103))=0,MAX($H$1:$H2102)+1,""),"")</f>
        <v/>
      </c>
    </row>
    <row r="2104" spans="1:8" x14ac:dyDescent="0.25">
      <c r="A2104" s="1">
        <v>8808</v>
      </c>
      <c r="B2104" t="s">
        <v>510</v>
      </c>
      <c r="C2104" s="6">
        <v>42123</v>
      </c>
      <c r="D2104" s="6">
        <v>42124</v>
      </c>
      <c r="E2104" t="s">
        <v>3</v>
      </c>
      <c r="F2104" s="19">
        <v>2</v>
      </c>
      <c r="G2104" s="20" t="str">
        <f>IF(AND($C2104&gt;=بحث!$G$7,$C2104&lt;=بحث!$G$8,$E2104=بحث!$I$7),$F2104,"")</f>
        <v/>
      </c>
      <c r="H2104" s="20" t="str">
        <f>IF(AND($C2104&gt;=بحث!$G$7,$C2104&lt;=بحث!$G$8,$E2104=بحث!$I$7),IF(SUMPRODUCT(($G$1:$G2103&lt;&gt;"")*($B$1:$B2103=$B2104))=0,MAX($H$1:$H2103)+1,""),"")</f>
        <v/>
      </c>
    </row>
    <row r="2105" spans="1:8" x14ac:dyDescent="0.25">
      <c r="A2105">
        <v>8869</v>
      </c>
      <c r="B2105" t="s">
        <v>225</v>
      </c>
      <c r="C2105" s="6">
        <v>42134</v>
      </c>
      <c r="D2105" s="6">
        <v>42134</v>
      </c>
      <c r="E2105" t="s">
        <v>464</v>
      </c>
      <c r="F2105" s="19">
        <v>1</v>
      </c>
      <c r="G2105" s="20" t="str">
        <f>IF(AND($C2105&gt;=بحث!$G$7,$C2105&lt;=بحث!$G$8,$E2105=بحث!$I$7),$F2105,"")</f>
        <v/>
      </c>
      <c r="H2105" s="20" t="str">
        <f>IF(AND($C2105&gt;=بحث!$G$7,$C2105&lt;=بحث!$G$8,$E2105=بحث!$I$7),IF(SUMPRODUCT(($G$1:$G2104&lt;&gt;"")*($B$1:$B2104=$B2105))=0,MAX($H$1:$H2104)+1,""),"")</f>
        <v/>
      </c>
    </row>
    <row r="2106" spans="1:8" x14ac:dyDescent="0.25">
      <c r="A2106" s="1">
        <v>8710</v>
      </c>
      <c r="B2106" t="s">
        <v>105</v>
      </c>
      <c r="C2106" s="6">
        <v>42134</v>
      </c>
      <c r="D2106" s="6">
        <v>42134</v>
      </c>
      <c r="E2106" t="s">
        <v>3</v>
      </c>
      <c r="F2106" s="19">
        <v>1</v>
      </c>
      <c r="G2106" s="20" t="str">
        <f>IF(AND($C2106&gt;=بحث!$G$7,$C2106&lt;=بحث!$G$8,$E2106=بحث!$I$7),$F2106,"")</f>
        <v/>
      </c>
      <c r="H2106" s="20" t="str">
        <f>IF(AND($C2106&gt;=بحث!$G$7,$C2106&lt;=بحث!$G$8,$E2106=بحث!$I$7),IF(SUMPRODUCT(($G$1:$G2105&lt;&gt;"")*($B$1:$B2105=$B2106))=0,MAX($H$1:$H2105)+1,""),"")</f>
        <v/>
      </c>
    </row>
    <row r="2107" spans="1:8" x14ac:dyDescent="0.25">
      <c r="A2107" s="1">
        <v>8605</v>
      </c>
      <c r="B2107" t="s">
        <v>68</v>
      </c>
      <c r="C2107" s="6">
        <v>42131</v>
      </c>
      <c r="D2107" s="6">
        <v>42131</v>
      </c>
      <c r="E2107" t="s">
        <v>0</v>
      </c>
      <c r="F2107" s="19">
        <v>1</v>
      </c>
      <c r="G2107" s="20" t="str">
        <f>IF(AND($C2107&gt;=بحث!$G$7,$C2107&lt;=بحث!$G$8,$E2107=بحث!$I$7),$F2107,"")</f>
        <v/>
      </c>
      <c r="H2107" s="20" t="str">
        <f>IF(AND($C2107&gt;=بحث!$G$7,$C2107&lt;=بحث!$G$8,$E2107=بحث!$I$7),IF(SUMPRODUCT(($G$1:$G2106&lt;&gt;"")*($B$1:$B2106=$B2107))=0,MAX($H$1:$H2106)+1,""),"")</f>
        <v/>
      </c>
    </row>
    <row r="2108" spans="1:8" x14ac:dyDescent="0.25">
      <c r="A2108">
        <v>8869</v>
      </c>
      <c r="B2108" t="s">
        <v>225</v>
      </c>
      <c r="C2108" s="6">
        <v>42131</v>
      </c>
      <c r="D2108" s="6">
        <v>42131</v>
      </c>
      <c r="E2108" t="s">
        <v>3</v>
      </c>
      <c r="F2108" s="19">
        <v>1</v>
      </c>
      <c r="G2108" s="20" t="str">
        <f>IF(AND($C2108&gt;=بحث!$G$7,$C2108&lt;=بحث!$G$8,$E2108=بحث!$I$7),$F2108,"")</f>
        <v/>
      </c>
      <c r="H2108" s="20" t="str">
        <f>IF(AND($C2108&gt;=بحث!$G$7,$C2108&lt;=بحث!$G$8,$E2108=بحث!$I$7),IF(SUMPRODUCT(($G$1:$G2107&lt;&gt;"")*($B$1:$B2107=$B2108))=0,MAX($H$1:$H2107)+1,""),"")</f>
        <v/>
      </c>
    </row>
    <row r="2109" spans="1:8" x14ac:dyDescent="0.25">
      <c r="A2109" s="1">
        <v>8327</v>
      </c>
      <c r="B2109" t="s">
        <v>318</v>
      </c>
      <c r="C2109" s="6">
        <v>42134</v>
      </c>
      <c r="D2109" s="6">
        <v>42134</v>
      </c>
      <c r="E2109" t="s">
        <v>3</v>
      </c>
      <c r="F2109" s="19">
        <v>0</v>
      </c>
      <c r="G2109" s="20" t="str">
        <f>IF(AND($C2109&gt;=بحث!$G$7,$C2109&lt;=بحث!$G$8,$E2109=بحث!$I$7),$F2109,"")</f>
        <v/>
      </c>
      <c r="H2109" s="20" t="str">
        <f>IF(AND($C2109&gt;=بحث!$G$7,$C2109&lt;=بحث!$G$8,$E2109=بحث!$I$7),IF(SUMPRODUCT(($G$1:$G2108&lt;&gt;"")*($B$1:$B2108=$B2109))=0,MAX($H$1:$H2108)+1,""),"")</f>
        <v/>
      </c>
    </row>
    <row r="2110" spans="1:8" x14ac:dyDescent="0.25">
      <c r="A2110" s="1">
        <v>8717</v>
      </c>
      <c r="B2110" t="s">
        <v>166</v>
      </c>
      <c r="C2110" s="6">
        <v>42134</v>
      </c>
      <c r="D2110" s="6">
        <v>42134</v>
      </c>
      <c r="E2110" t="s">
        <v>3</v>
      </c>
      <c r="F2110" s="19">
        <v>0</v>
      </c>
      <c r="G2110" s="20" t="str">
        <f>IF(AND($C2110&gt;=بحث!$G$7,$C2110&lt;=بحث!$G$8,$E2110=بحث!$I$7),$F2110,"")</f>
        <v/>
      </c>
      <c r="H2110" s="20" t="str">
        <f>IF(AND($C2110&gt;=بحث!$G$7,$C2110&lt;=بحث!$G$8,$E2110=بحث!$I$7),IF(SUMPRODUCT(($G$1:$G2109&lt;&gt;"")*($B$1:$B2109=$B2110))=0,MAX($H$1:$H2109)+1,""),"")</f>
        <v/>
      </c>
    </row>
    <row r="2111" spans="1:8" x14ac:dyDescent="0.25">
      <c r="A2111" s="1">
        <v>8716</v>
      </c>
      <c r="B2111" t="s">
        <v>123</v>
      </c>
      <c r="C2111" s="6">
        <v>42134</v>
      </c>
      <c r="D2111" s="6">
        <v>42134</v>
      </c>
      <c r="E2111" t="s">
        <v>3</v>
      </c>
      <c r="F2111" s="19">
        <v>0</v>
      </c>
      <c r="G2111" s="20" t="str">
        <f>IF(AND($C2111&gt;=بحث!$G$7,$C2111&lt;=بحث!$G$8,$E2111=بحث!$I$7),$F2111,"")</f>
        <v/>
      </c>
      <c r="H2111" s="20" t="str">
        <f>IF(AND($C2111&gt;=بحث!$G$7,$C2111&lt;=بحث!$G$8,$E2111=بحث!$I$7),IF(SUMPRODUCT(($G$1:$G2110&lt;&gt;"")*($B$1:$B2110=$B2111))=0,MAX($H$1:$H2110)+1,""),"")</f>
        <v/>
      </c>
    </row>
    <row r="2112" spans="1:8" x14ac:dyDescent="0.25">
      <c r="A2112" s="1">
        <v>8803</v>
      </c>
      <c r="B2112" t="s">
        <v>494</v>
      </c>
      <c r="C2112" s="6">
        <v>42129</v>
      </c>
      <c r="D2112" s="6">
        <v>42129</v>
      </c>
      <c r="E2112" t="s">
        <v>3</v>
      </c>
      <c r="F2112" s="19">
        <v>1</v>
      </c>
      <c r="G2112" s="20" t="str">
        <f>IF(AND($C2112&gt;=بحث!$G$7,$C2112&lt;=بحث!$G$8,$E2112=بحث!$I$7),$F2112,"")</f>
        <v/>
      </c>
      <c r="H2112" s="20" t="str">
        <f>IF(AND($C2112&gt;=بحث!$G$7,$C2112&lt;=بحث!$G$8,$E2112=بحث!$I$7),IF(SUMPRODUCT(($G$1:$G2111&lt;&gt;"")*($B$1:$B2111=$B2112))=0,MAX($H$1:$H2111)+1,""),"")</f>
        <v/>
      </c>
    </row>
    <row r="2113" spans="1:8" x14ac:dyDescent="0.25">
      <c r="A2113" s="1">
        <v>8720</v>
      </c>
      <c r="B2113" t="s">
        <v>4</v>
      </c>
      <c r="C2113" s="6">
        <v>42131</v>
      </c>
      <c r="D2113" s="6">
        <v>42131</v>
      </c>
      <c r="E2113" t="s">
        <v>3</v>
      </c>
      <c r="F2113" s="19">
        <v>1</v>
      </c>
      <c r="G2113" s="20" t="str">
        <f>IF(AND($C2113&gt;=بحث!$G$7,$C2113&lt;=بحث!$G$8,$E2113=بحث!$I$7),$F2113,"")</f>
        <v/>
      </c>
      <c r="H2113" s="20" t="str">
        <f>IF(AND($C2113&gt;=بحث!$G$7,$C2113&lt;=بحث!$G$8,$E2113=بحث!$I$7),IF(SUMPRODUCT(($G$1:$G2112&lt;&gt;"")*($B$1:$B2112=$B2113))=0,MAX($H$1:$H2112)+1,""),"")</f>
        <v/>
      </c>
    </row>
    <row r="2114" spans="1:8" x14ac:dyDescent="0.25">
      <c r="A2114" s="1">
        <v>8816</v>
      </c>
      <c r="B2114" t="s">
        <v>507</v>
      </c>
      <c r="C2114" s="6">
        <v>42134</v>
      </c>
      <c r="D2114" s="6">
        <v>42138</v>
      </c>
      <c r="E2114" t="s">
        <v>3</v>
      </c>
      <c r="F2114" s="19">
        <v>5</v>
      </c>
      <c r="G2114" s="20" t="str">
        <f>IF(AND($C2114&gt;=بحث!$G$7,$C2114&lt;=بحث!$G$8,$E2114=بحث!$I$7),$F2114,"")</f>
        <v/>
      </c>
      <c r="H2114" s="20" t="str">
        <f>IF(AND($C2114&gt;=بحث!$G$7,$C2114&lt;=بحث!$G$8,$E2114=بحث!$I$7),IF(SUMPRODUCT(($G$1:$G2113&lt;&gt;"")*($B$1:$B2113=$B2114))=0,MAX($H$1:$H2113)+1,""),"")</f>
        <v/>
      </c>
    </row>
    <row r="2115" spans="1:8" x14ac:dyDescent="0.25">
      <c r="A2115" s="1">
        <v>8656</v>
      </c>
      <c r="B2115" t="s">
        <v>33</v>
      </c>
      <c r="C2115" s="6">
        <v>42134</v>
      </c>
      <c r="D2115" s="6">
        <v>42134</v>
      </c>
      <c r="E2115" t="s">
        <v>0</v>
      </c>
      <c r="F2115" s="19">
        <v>1</v>
      </c>
      <c r="G2115" s="20" t="str">
        <f>IF(AND($C2115&gt;=بحث!$G$7,$C2115&lt;=بحث!$G$8,$E2115=بحث!$I$7),$F2115,"")</f>
        <v/>
      </c>
      <c r="H2115" s="20" t="str">
        <f>IF(AND($C2115&gt;=بحث!$G$7,$C2115&lt;=بحث!$G$8,$E2115=بحث!$I$7),IF(SUMPRODUCT(($G$1:$G2114&lt;&gt;"")*($B$1:$B2114=$B2115))=0,MAX($H$1:$H2114)+1,""),"")</f>
        <v/>
      </c>
    </row>
    <row r="2116" spans="1:8" x14ac:dyDescent="0.25">
      <c r="A2116" s="1">
        <v>8649</v>
      </c>
      <c r="B2116" t="s">
        <v>177</v>
      </c>
      <c r="C2116" s="6">
        <v>42134</v>
      </c>
      <c r="D2116" s="6">
        <v>42134</v>
      </c>
      <c r="E2116" t="s">
        <v>3</v>
      </c>
      <c r="F2116" s="19">
        <v>1</v>
      </c>
      <c r="G2116" s="20" t="str">
        <f>IF(AND($C2116&gt;=بحث!$G$7,$C2116&lt;=بحث!$G$8,$E2116=بحث!$I$7),$F2116,"")</f>
        <v/>
      </c>
      <c r="H2116" s="20" t="str">
        <f>IF(AND($C2116&gt;=بحث!$G$7,$C2116&lt;=بحث!$G$8,$E2116=بحث!$I$7),IF(SUMPRODUCT(($G$1:$G2115&lt;&gt;"")*($B$1:$B2115=$B2116))=0,MAX($H$1:$H2115)+1,""),"")</f>
        <v/>
      </c>
    </row>
    <row r="2117" spans="1:8" x14ac:dyDescent="0.25">
      <c r="A2117" s="1">
        <v>8787</v>
      </c>
      <c r="B2117" t="s">
        <v>498</v>
      </c>
      <c r="C2117" s="6">
        <v>42131</v>
      </c>
      <c r="D2117" s="6">
        <v>42131</v>
      </c>
      <c r="E2117" t="s">
        <v>0</v>
      </c>
      <c r="F2117" s="19">
        <v>1</v>
      </c>
      <c r="G2117" s="20" t="str">
        <f>IF(AND($C2117&gt;=بحث!$G$7,$C2117&lt;=بحث!$G$8,$E2117=بحث!$I$7),$F2117,"")</f>
        <v/>
      </c>
      <c r="H2117" s="20" t="str">
        <f>IF(AND($C2117&gt;=بحث!$G$7,$C2117&lt;=بحث!$G$8,$E2117=بحث!$I$7),IF(SUMPRODUCT(($G$1:$G2116&lt;&gt;"")*($B$1:$B2116=$B2117))=0,MAX($H$1:$H2116)+1,""),"")</f>
        <v/>
      </c>
    </row>
    <row r="2118" spans="1:8" x14ac:dyDescent="0.25">
      <c r="A2118" s="1">
        <v>8701</v>
      </c>
      <c r="B2118" t="s">
        <v>119</v>
      </c>
      <c r="C2118" s="6">
        <v>42128</v>
      </c>
      <c r="D2118" s="6">
        <v>42128</v>
      </c>
      <c r="E2118" t="s">
        <v>464</v>
      </c>
      <c r="F2118" s="19">
        <v>1</v>
      </c>
      <c r="G2118" s="20" t="str">
        <f>IF(AND($C2118&gt;=بحث!$G$7,$C2118&lt;=بحث!$G$8,$E2118=بحث!$I$7),$F2118,"")</f>
        <v/>
      </c>
      <c r="H2118" s="20" t="str">
        <f>IF(AND($C2118&gt;=بحث!$G$7,$C2118&lt;=بحث!$G$8,$E2118=بحث!$I$7),IF(SUMPRODUCT(($G$1:$G2117&lt;&gt;"")*($B$1:$B2117=$B2118))=0,MAX($H$1:$H2117)+1,""),"")</f>
        <v/>
      </c>
    </row>
    <row r="2119" spans="1:8" x14ac:dyDescent="0.25">
      <c r="A2119" s="1">
        <v>8282</v>
      </c>
      <c r="B2119" t="s">
        <v>188</v>
      </c>
      <c r="C2119" s="6">
        <v>42131</v>
      </c>
      <c r="D2119" s="6">
        <v>42131</v>
      </c>
      <c r="E2119" t="s">
        <v>475</v>
      </c>
      <c r="F2119" s="19">
        <v>1</v>
      </c>
      <c r="G2119" s="20" t="str">
        <f>IF(AND($C2119&gt;=بحث!$G$7,$C2119&lt;=بحث!$G$8,$E2119=بحث!$I$7),$F2119,"")</f>
        <v/>
      </c>
      <c r="H2119" s="20" t="str">
        <f>IF(AND($C2119&gt;=بحث!$G$7,$C2119&lt;=بحث!$G$8,$E2119=بحث!$I$7),IF(SUMPRODUCT(($G$1:$G2118&lt;&gt;"")*($B$1:$B2118=$B2119))=0,MAX($H$1:$H2118)+1,""),"")</f>
        <v/>
      </c>
    </row>
    <row r="2120" spans="1:8" x14ac:dyDescent="0.25">
      <c r="A2120" s="1">
        <v>8852</v>
      </c>
      <c r="B2120" t="s">
        <v>102</v>
      </c>
      <c r="C2120" s="6">
        <v>42127</v>
      </c>
      <c r="D2120" s="6">
        <v>42127</v>
      </c>
      <c r="E2120" t="s">
        <v>3</v>
      </c>
      <c r="F2120" s="19">
        <v>1</v>
      </c>
      <c r="G2120" s="20" t="str">
        <f>IF(AND($C2120&gt;=بحث!$G$7,$C2120&lt;=بحث!$G$8,$E2120=بحث!$I$7),$F2120,"")</f>
        <v/>
      </c>
      <c r="H2120" s="20" t="str">
        <f>IF(AND($C2120&gt;=بحث!$G$7,$C2120&lt;=بحث!$G$8,$E2120=بحث!$I$7),IF(SUMPRODUCT(($G$1:$G2119&lt;&gt;"")*($B$1:$B2119=$B2120))=0,MAX($H$1:$H2119)+1,""),"")</f>
        <v/>
      </c>
    </row>
    <row r="2121" spans="1:8" x14ac:dyDescent="0.25">
      <c r="A2121" s="1">
        <v>8617</v>
      </c>
      <c r="B2121" t="s">
        <v>487</v>
      </c>
      <c r="C2121" s="6">
        <v>42130</v>
      </c>
      <c r="D2121" s="6">
        <v>42131</v>
      </c>
      <c r="E2121" t="s">
        <v>475</v>
      </c>
      <c r="F2121" s="19">
        <v>2</v>
      </c>
      <c r="G2121" s="20" t="str">
        <f>IF(AND($C2121&gt;=بحث!$G$7,$C2121&lt;=بحث!$G$8,$E2121=بحث!$I$7),$F2121,"")</f>
        <v/>
      </c>
      <c r="H2121" s="20" t="str">
        <f>IF(AND($C2121&gt;=بحث!$G$7,$C2121&lt;=بحث!$G$8,$E2121=بحث!$I$7),IF(SUMPRODUCT(($G$1:$G2120&lt;&gt;"")*($B$1:$B2120=$B2121))=0,MAX($H$1:$H2120)+1,""),"")</f>
        <v/>
      </c>
    </row>
    <row r="2122" spans="1:8" x14ac:dyDescent="0.25">
      <c r="A2122" s="1">
        <v>8264</v>
      </c>
      <c r="B2122" t="s">
        <v>99</v>
      </c>
      <c r="C2122" s="6">
        <v>42128</v>
      </c>
      <c r="D2122" s="6">
        <v>42128</v>
      </c>
      <c r="E2122" t="s">
        <v>475</v>
      </c>
      <c r="F2122" s="19">
        <v>1</v>
      </c>
      <c r="G2122" s="20" t="str">
        <f>IF(AND($C2122&gt;=بحث!$G$7,$C2122&lt;=بحث!$G$8,$E2122=بحث!$I$7),$F2122,"")</f>
        <v/>
      </c>
      <c r="H2122" s="20" t="str">
        <f>IF(AND($C2122&gt;=بحث!$G$7,$C2122&lt;=بحث!$G$8,$E2122=بحث!$I$7),IF(SUMPRODUCT(($G$1:$G2121&lt;&gt;"")*($B$1:$B2121=$B2122))=0,MAX($H$1:$H2121)+1,""),"")</f>
        <v/>
      </c>
    </row>
    <row r="2123" spans="1:8" x14ac:dyDescent="0.25">
      <c r="A2123" s="1">
        <v>8653</v>
      </c>
      <c r="B2123" t="s">
        <v>32</v>
      </c>
      <c r="C2123" s="6">
        <v>42130</v>
      </c>
      <c r="D2123" s="6">
        <v>42130</v>
      </c>
      <c r="E2123" t="s">
        <v>0</v>
      </c>
      <c r="F2123" s="19">
        <v>1</v>
      </c>
      <c r="G2123" s="20" t="str">
        <f>IF(AND($C2123&gt;=بحث!$G$7,$C2123&lt;=بحث!$G$8,$E2123=بحث!$I$7),$F2123,"")</f>
        <v/>
      </c>
      <c r="H2123" s="20" t="str">
        <f>IF(AND($C2123&gt;=بحث!$G$7,$C2123&lt;=بحث!$G$8,$E2123=بحث!$I$7),IF(SUMPRODUCT(($G$1:$G2122&lt;&gt;"")*($B$1:$B2122=$B2123))=0,MAX($H$1:$H2122)+1,""),"")</f>
        <v/>
      </c>
    </row>
    <row r="2124" spans="1:8" x14ac:dyDescent="0.25">
      <c r="A2124" s="1">
        <v>8648</v>
      </c>
      <c r="B2124" t="s">
        <v>114</v>
      </c>
      <c r="C2124" s="6">
        <v>42131</v>
      </c>
      <c r="D2124" s="6">
        <v>42131</v>
      </c>
      <c r="E2124" t="s">
        <v>0</v>
      </c>
      <c r="F2124" s="19">
        <v>1</v>
      </c>
      <c r="G2124" s="20" t="str">
        <f>IF(AND($C2124&gt;=بحث!$G$7,$C2124&lt;=بحث!$G$8,$E2124=بحث!$I$7),$F2124,"")</f>
        <v/>
      </c>
      <c r="H2124" s="20" t="str">
        <f>IF(AND($C2124&gt;=بحث!$G$7,$C2124&lt;=بحث!$G$8,$E2124=بحث!$I$7),IF(SUMPRODUCT(($G$1:$G2123&lt;&gt;"")*($B$1:$B2123=$B2124))=0,MAX($H$1:$H2123)+1,""),"")</f>
        <v/>
      </c>
    </row>
    <row r="2125" spans="1:8" x14ac:dyDescent="0.25">
      <c r="A2125">
        <v>8859</v>
      </c>
      <c r="B2125" t="s">
        <v>113</v>
      </c>
      <c r="C2125" s="6">
        <v>42131</v>
      </c>
      <c r="D2125" s="6">
        <v>42131</v>
      </c>
      <c r="E2125" t="s">
        <v>0</v>
      </c>
      <c r="F2125" s="19">
        <v>1</v>
      </c>
      <c r="G2125" s="20" t="str">
        <f>IF(AND($C2125&gt;=بحث!$G$7,$C2125&lt;=بحث!$G$8,$E2125=بحث!$I$7),$F2125,"")</f>
        <v/>
      </c>
      <c r="H2125" s="20" t="str">
        <f>IF(AND($C2125&gt;=بحث!$G$7,$C2125&lt;=بحث!$G$8,$E2125=بحث!$I$7),IF(SUMPRODUCT(($G$1:$G2124&lt;&gt;"")*($B$1:$B2124=$B2125))=0,MAX($H$1:$H2124)+1,""),"")</f>
        <v/>
      </c>
    </row>
    <row r="2126" spans="1:8" x14ac:dyDescent="0.25">
      <c r="A2126" s="1">
        <v>8303</v>
      </c>
      <c r="B2126" t="s">
        <v>40</v>
      </c>
      <c r="C2126" s="6">
        <v>42134</v>
      </c>
      <c r="D2126" s="6">
        <v>42134</v>
      </c>
      <c r="E2126" t="s">
        <v>0</v>
      </c>
      <c r="F2126" s="19">
        <v>1</v>
      </c>
      <c r="G2126" s="20" t="str">
        <f>IF(AND($C2126&gt;=بحث!$G$7,$C2126&lt;=بحث!$G$8,$E2126=بحث!$I$7),$F2126,"")</f>
        <v/>
      </c>
      <c r="H2126" s="20" t="str">
        <f>IF(AND($C2126&gt;=بحث!$G$7,$C2126&lt;=بحث!$G$8,$E2126=بحث!$I$7),IF(SUMPRODUCT(($G$1:$G2125&lt;&gt;"")*($B$1:$B2125=$B2126))=0,MAX($H$1:$H2125)+1,""),"")</f>
        <v/>
      </c>
    </row>
    <row r="2127" spans="1:8" x14ac:dyDescent="0.25">
      <c r="A2127" s="1">
        <v>8697</v>
      </c>
      <c r="B2127" t="s">
        <v>176</v>
      </c>
      <c r="C2127" s="6">
        <v>42134</v>
      </c>
      <c r="D2127" s="6">
        <v>42135</v>
      </c>
      <c r="E2127" t="s">
        <v>0</v>
      </c>
      <c r="F2127" s="19">
        <v>2</v>
      </c>
      <c r="G2127" s="20" t="str">
        <f>IF(AND($C2127&gt;=بحث!$G$7,$C2127&lt;=بحث!$G$8,$E2127=بحث!$I$7),$F2127,"")</f>
        <v/>
      </c>
      <c r="H2127" s="20" t="str">
        <f>IF(AND($C2127&gt;=بحث!$G$7,$C2127&lt;=بحث!$G$8,$E2127=بحث!$I$7),IF(SUMPRODUCT(($G$1:$G2126&lt;&gt;"")*($B$1:$B2126=$B2127))=0,MAX($H$1:$H2126)+1,""),"")</f>
        <v/>
      </c>
    </row>
    <row r="2128" spans="1:8" x14ac:dyDescent="0.25">
      <c r="A2128" s="1">
        <v>8302</v>
      </c>
      <c r="B2128" t="s">
        <v>66</v>
      </c>
      <c r="C2128" s="6">
        <v>42127</v>
      </c>
      <c r="D2128" s="6">
        <v>42127</v>
      </c>
      <c r="E2128" t="s">
        <v>0</v>
      </c>
      <c r="F2128" s="19">
        <v>1</v>
      </c>
      <c r="G2128" s="20" t="str">
        <f>IF(AND($C2128&gt;=بحث!$G$7,$C2128&lt;=بحث!$G$8,$E2128=بحث!$I$7),$F2128,"")</f>
        <v/>
      </c>
      <c r="H2128" s="20" t="str">
        <f>IF(AND($C2128&gt;=بحث!$G$7,$C2128&lt;=بحث!$G$8,$E2128=بحث!$I$7),IF(SUMPRODUCT(($G$1:$G2127&lt;&gt;"")*($B$1:$B2127=$B2128))=0,MAX($H$1:$H2127)+1,""),"")</f>
        <v/>
      </c>
    </row>
    <row r="2129" spans="1:8" x14ac:dyDescent="0.25">
      <c r="A2129">
        <v>8860</v>
      </c>
      <c r="B2129" t="s">
        <v>178</v>
      </c>
      <c r="C2129" s="6">
        <v>42131</v>
      </c>
      <c r="D2129" s="6">
        <v>42131</v>
      </c>
      <c r="E2129" t="s">
        <v>0</v>
      </c>
      <c r="F2129" s="19">
        <v>1</v>
      </c>
      <c r="G2129" s="20" t="str">
        <f>IF(AND($C2129&gt;=بحث!$G$7,$C2129&lt;=بحث!$G$8,$E2129=بحث!$I$7),$F2129,"")</f>
        <v/>
      </c>
      <c r="H2129" s="20" t="str">
        <f>IF(AND($C2129&gt;=بحث!$G$7,$C2129&lt;=بحث!$G$8,$E2129=بحث!$I$7),IF(SUMPRODUCT(($G$1:$G2128&lt;&gt;"")*($B$1:$B2128=$B2129))=0,MAX($H$1:$H2128)+1,""),"")</f>
        <v/>
      </c>
    </row>
    <row r="2130" spans="1:8" x14ac:dyDescent="0.25">
      <c r="A2130" s="1">
        <v>8728</v>
      </c>
      <c r="B2130" t="s">
        <v>103</v>
      </c>
      <c r="C2130" s="6">
        <v>42131</v>
      </c>
      <c r="D2130" s="6">
        <v>42131</v>
      </c>
      <c r="E2130" t="s">
        <v>3</v>
      </c>
      <c r="F2130" s="19">
        <v>1</v>
      </c>
      <c r="G2130" s="20" t="str">
        <f>IF(AND($C2130&gt;=بحث!$G$7,$C2130&lt;=بحث!$G$8,$E2130=بحث!$I$7),$F2130,"")</f>
        <v/>
      </c>
      <c r="H2130" s="20" t="str">
        <f>IF(AND($C2130&gt;=بحث!$G$7,$C2130&lt;=بحث!$G$8,$E2130=بحث!$I$7),IF(SUMPRODUCT(($G$1:$G2129&lt;&gt;"")*($B$1:$B2129=$B2130))=0,MAX($H$1:$H2129)+1,""),"")</f>
        <v/>
      </c>
    </row>
    <row r="2131" spans="1:8" x14ac:dyDescent="0.25">
      <c r="A2131">
        <v>8886</v>
      </c>
      <c r="B2131" t="s">
        <v>100</v>
      </c>
      <c r="C2131" s="6">
        <v>42131</v>
      </c>
      <c r="D2131" s="6">
        <v>42131</v>
      </c>
      <c r="E2131" t="s">
        <v>3</v>
      </c>
      <c r="F2131" s="19">
        <v>1</v>
      </c>
      <c r="G2131" s="20" t="str">
        <f>IF(AND($C2131&gt;=بحث!$G$7,$C2131&lt;=بحث!$G$8,$E2131=بحث!$I$7),$F2131,"")</f>
        <v/>
      </c>
      <c r="H2131" s="20" t="str">
        <f>IF(AND($C2131&gt;=بحث!$G$7,$C2131&lt;=بحث!$G$8,$E2131=بحث!$I$7),IF(SUMPRODUCT(($G$1:$G2130&lt;&gt;"")*($B$1:$B2130=$B2131))=0,MAX($H$1:$H2130)+1,""),"")</f>
        <v/>
      </c>
    </row>
    <row r="2132" spans="1:8" x14ac:dyDescent="0.25">
      <c r="A2132" s="1">
        <v>8807</v>
      </c>
      <c r="B2132" t="s">
        <v>488</v>
      </c>
      <c r="C2132" s="6">
        <v>42131</v>
      </c>
      <c r="D2132" s="6">
        <v>42131</v>
      </c>
      <c r="E2132" t="s">
        <v>3</v>
      </c>
      <c r="F2132" s="19">
        <v>1</v>
      </c>
      <c r="G2132" s="20" t="str">
        <f>IF(AND($C2132&gt;=بحث!$G$7,$C2132&lt;=بحث!$G$8,$E2132=بحث!$I$7),$F2132,"")</f>
        <v/>
      </c>
      <c r="H2132" s="20" t="str">
        <f>IF(AND($C2132&gt;=بحث!$G$7,$C2132&lt;=بحث!$G$8,$E2132=بحث!$I$7),IF(SUMPRODUCT(($G$1:$G2131&lt;&gt;"")*($B$1:$B2131=$B2132))=0,MAX($H$1:$H2131)+1,""),"")</f>
        <v/>
      </c>
    </row>
    <row r="2133" spans="1:8" x14ac:dyDescent="0.25">
      <c r="A2133" s="1">
        <v>8303</v>
      </c>
      <c r="B2133" t="s">
        <v>40</v>
      </c>
      <c r="C2133" s="6">
        <v>42130</v>
      </c>
      <c r="D2133" s="6">
        <v>42130</v>
      </c>
      <c r="E2133" t="s">
        <v>0</v>
      </c>
      <c r="F2133" s="19">
        <v>0</v>
      </c>
      <c r="G2133" s="20" t="str">
        <f>IF(AND($C2133&gt;=بحث!$G$7,$C2133&lt;=بحث!$G$8,$E2133=بحث!$I$7),$F2133,"")</f>
        <v/>
      </c>
      <c r="H2133" s="20" t="str">
        <f>IF(AND($C2133&gt;=بحث!$G$7,$C2133&lt;=بحث!$G$8,$E2133=بحث!$I$7),IF(SUMPRODUCT(($G$1:$G2132&lt;&gt;"")*($B$1:$B2132=$B2133))=0,MAX($H$1:$H2132)+1,""),"")</f>
        <v/>
      </c>
    </row>
    <row r="2134" spans="1:8" x14ac:dyDescent="0.25">
      <c r="A2134">
        <v>8885</v>
      </c>
      <c r="B2134" t="s">
        <v>246</v>
      </c>
      <c r="C2134" s="6">
        <v>42116</v>
      </c>
      <c r="D2134" s="6">
        <v>42116</v>
      </c>
      <c r="E2134" t="s">
        <v>6</v>
      </c>
      <c r="F2134" s="19">
        <v>1</v>
      </c>
      <c r="G2134" s="20" t="str">
        <f>IF(AND($C2134&gt;=بحث!$G$7,$C2134&lt;=بحث!$G$8,$E2134=بحث!$I$7),$F2134,"")</f>
        <v/>
      </c>
      <c r="H2134" s="20" t="str">
        <f>IF(AND($C2134&gt;=بحث!$G$7,$C2134&lt;=بحث!$G$8,$E2134=بحث!$I$7),IF(SUMPRODUCT(($G$1:$G2133&lt;&gt;"")*($B$1:$B2133=$B2134))=0,MAX($H$1:$H2133)+1,""),"")</f>
        <v/>
      </c>
    </row>
    <row r="2135" spans="1:8" x14ac:dyDescent="0.25">
      <c r="A2135">
        <v>8885</v>
      </c>
      <c r="B2135" t="s">
        <v>246</v>
      </c>
      <c r="C2135" s="6">
        <v>42122</v>
      </c>
      <c r="D2135" s="6">
        <v>42123</v>
      </c>
      <c r="E2135" t="s">
        <v>6</v>
      </c>
      <c r="F2135" s="19">
        <v>2</v>
      </c>
      <c r="G2135" s="20" t="str">
        <f>IF(AND($C2135&gt;=بحث!$G$7,$C2135&lt;=بحث!$G$8,$E2135=بحث!$I$7),$F2135,"")</f>
        <v/>
      </c>
      <c r="H2135" s="20" t="str">
        <f>IF(AND($C2135&gt;=بحث!$G$7,$C2135&lt;=بحث!$G$8,$E2135=بحث!$I$7),IF(SUMPRODUCT(($G$1:$G2134&lt;&gt;"")*($B$1:$B2134=$B2135))=0,MAX($H$1:$H2134)+1,""),"")</f>
        <v/>
      </c>
    </row>
    <row r="2136" spans="1:8" x14ac:dyDescent="0.25">
      <c r="A2136">
        <v>8880</v>
      </c>
      <c r="B2136" t="s">
        <v>288</v>
      </c>
      <c r="C2136" s="6">
        <v>42130</v>
      </c>
      <c r="D2136" s="6">
        <v>42130</v>
      </c>
      <c r="E2136" t="s">
        <v>475</v>
      </c>
      <c r="F2136" s="19">
        <v>1</v>
      </c>
      <c r="G2136" s="20" t="str">
        <f>IF(AND($C2136&gt;=بحث!$G$7,$C2136&lt;=بحث!$G$8,$E2136=بحث!$I$7),$F2136,"")</f>
        <v/>
      </c>
      <c r="H2136" s="20" t="str">
        <f>IF(AND($C2136&gt;=بحث!$G$7,$C2136&lt;=بحث!$G$8,$E2136=بحث!$I$7),IF(SUMPRODUCT(($G$1:$G2135&lt;&gt;"")*($B$1:$B2135=$B2136))=0,MAX($H$1:$H2135)+1,""),"")</f>
        <v/>
      </c>
    </row>
    <row r="2137" spans="1:8" x14ac:dyDescent="0.25">
      <c r="A2137" s="1">
        <v>8827</v>
      </c>
      <c r="B2137" t="s">
        <v>235</v>
      </c>
      <c r="C2137" s="6">
        <v>42131</v>
      </c>
      <c r="D2137" s="6">
        <v>42131</v>
      </c>
      <c r="E2137" t="s">
        <v>0</v>
      </c>
      <c r="F2137" s="19">
        <v>1</v>
      </c>
      <c r="G2137" s="20" t="str">
        <f>IF(AND($C2137&gt;=بحث!$G$7,$C2137&lt;=بحث!$G$8,$E2137=بحث!$I$7),$F2137,"")</f>
        <v/>
      </c>
      <c r="H2137" s="20" t="str">
        <f>IF(AND($C2137&gt;=بحث!$G$7,$C2137&lt;=بحث!$G$8,$E2137=بحث!$I$7),IF(SUMPRODUCT(($G$1:$G2136&lt;&gt;"")*($B$1:$B2136=$B2137))=0,MAX($H$1:$H2136)+1,""),"")</f>
        <v/>
      </c>
    </row>
    <row r="2138" spans="1:8" x14ac:dyDescent="0.25">
      <c r="A2138">
        <v>8894</v>
      </c>
      <c r="B2138" t="s">
        <v>76</v>
      </c>
      <c r="C2138" s="6">
        <v>42130</v>
      </c>
      <c r="D2138" s="6">
        <v>42130</v>
      </c>
      <c r="E2138" t="s">
        <v>3</v>
      </c>
      <c r="F2138" s="19">
        <v>1</v>
      </c>
      <c r="G2138" s="20" t="str">
        <f>IF(AND($C2138&gt;=بحث!$G$7,$C2138&lt;=بحث!$G$8,$E2138=بحث!$I$7),$F2138,"")</f>
        <v/>
      </c>
      <c r="H2138" s="20" t="str">
        <f>IF(AND($C2138&gt;=بحث!$G$7,$C2138&lt;=بحث!$G$8,$E2138=بحث!$I$7),IF(SUMPRODUCT(($G$1:$G2137&lt;&gt;"")*($B$1:$B2137=$B2138))=0,MAX($H$1:$H2137)+1,""),"")</f>
        <v/>
      </c>
    </row>
    <row r="2139" spans="1:8" x14ac:dyDescent="0.25">
      <c r="A2139" s="1">
        <v>8811</v>
      </c>
      <c r="B2139" t="s">
        <v>476</v>
      </c>
      <c r="C2139" s="6">
        <v>42135</v>
      </c>
      <c r="D2139" s="6">
        <v>42135</v>
      </c>
      <c r="E2139" t="s">
        <v>3</v>
      </c>
      <c r="F2139" s="19">
        <v>1</v>
      </c>
      <c r="G2139" s="20" t="str">
        <f>IF(AND($C2139&gt;=بحث!$G$7,$C2139&lt;=بحث!$G$8,$E2139=بحث!$I$7),$F2139,"")</f>
        <v/>
      </c>
      <c r="H2139" s="20" t="str">
        <f>IF(AND($C2139&gt;=بحث!$G$7,$C2139&lt;=بحث!$G$8,$E2139=بحث!$I$7),IF(SUMPRODUCT(($G$1:$G2138&lt;&gt;"")*($B$1:$B2138=$B2139))=0,MAX($H$1:$H2138)+1,""),"")</f>
        <v/>
      </c>
    </row>
    <row r="2140" spans="1:8" x14ac:dyDescent="0.25">
      <c r="A2140" s="1">
        <v>8826</v>
      </c>
      <c r="B2140" t="s">
        <v>481</v>
      </c>
      <c r="C2140" s="6">
        <v>42141</v>
      </c>
      <c r="D2140" s="6">
        <v>42141</v>
      </c>
      <c r="E2140" t="s">
        <v>3</v>
      </c>
      <c r="F2140" s="19">
        <v>1</v>
      </c>
      <c r="G2140" s="20" t="str">
        <f>IF(AND($C2140&gt;=بحث!$G$7,$C2140&lt;=بحث!$G$8,$E2140=بحث!$I$7),$F2140,"")</f>
        <v/>
      </c>
      <c r="H2140" s="20" t="str">
        <f>IF(AND($C2140&gt;=بحث!$G$7,$C2140&lt;=بحث!$G$8,$E2140=بحث!$I$7),IF(SUMPRODUCT(($G$1:$G2139&lt;&gt;"")*($B$1:$B2139=$B2140))=0,MAX($H$1:$H2139)+1,""),"")</f>
        <v/>
      </c>
    </row>
    <row r="2141" spans="1:8" x14ac:dyDescent="0.25">
      <c r="A2141" s="1">
        <v>8326</v>
      </c>
      <c r="B2141" t="s">
        <v>146</v>
      </c>
      <c r="C2141" s="6">
        <v>42134</v>
      </c>
      <c r="D2141" s="6">
        <v>42134</v>
      </c>
      <c r="E2141" t="s">
        <v>3</v>
      </c>
      <c r="F2141" s="19">
        <v>1</v>
      </c>
      <c r="G2141" s="20" t="str">
        <f>IF(AND($C2141&gt;=بحث!$G$7,$C2141&lt;=بحث!$G$8,$E2141=بحث!$I$7),$F2141,"")</f>
        <v/>
      </c>
      <c r="H2141" s="20" t="str">
        <f>IF(AND($C2141&gt;=بحث!$G$7,$C2141&lt;=بحث!$G$8,$E2141=بحث!$I$7),IF(SUMPRODUCT(($G$1:$G2140&lt;&gt;"")*($B$1:$B2140=$B2141))=0,MAX($H$1:$H2140)+1,""),"")</f>
        <v/>
      </c>
    </row>
    <row r="2142" spans="1:8" x14ac:dyDescent="0.25">
      <c r="A2142" s="1">
        <v>8601</v>
      </c>
      <c r="B2142" t="s">
        <v>29</v>
      </c>
      <c r="C2142" s="6">
        <v>42134</v>
      </c>
      <c r="D2142" s="6">
        <v>42134</v>
      </c>
      <c r="E2142" t="s">
        <v>0</v>
      </c>
      <c r="F2142" s="19">
        <v>1</v>
      </c>
      <c r="G2142" s="20" t="str">
        <f>IF(AND($C2142&gt;=بحث!$G$7,$C2142&lt;=بحث!$G$8,$E2142=بحث!$I$7),$F2142,"")</f>
        <v/>
      </c>
      <c r="H2142" s="20" t="str">
        <f>IF(AND($C2142&gt;=بحث!$G$7,$C2142&lt;=بحث!$G$8,$E2142=بحث!$I$7),IF(SUMPRODUCT(($G$1:$G2141&lt;&gt;"")*($B$1:$B2141=$B2142))=0,MAX($H$1:$H2141)+1,""),"")</f>
        <v/>
      </c>
    </row>
    <row r="2143" spans="1:8" x14ac:dyDescent="0.25">
      <c r="A2143" s="1">
        <v>8601</v>
      </c>
      <c r="B2143" t="s">
        <v>29</v>
      </c>
      <c r="C2143" s="6">
        <v>42108</v>
      </c>
      <c r="D2143" s="6">
        <v>42110</v>
      </c>
      <c r="E2143" t="s">
        <v>3</v>
      </c>
      <c r="F2143" s="19">
        <v>3</v>
      </c>
      <c r="G2143" s="20" t="str">
        <f>IF(AND($C2143&gt;=بحث!$G$7,$C2143&lt;=بحث!$G$8,$E2143=بحث!$I$7),$F2143,"")</f>
        <v/>
      </c>
      <c r="H2143" s="20" t="str">
        <f>IF(AND($C2143&gt;=بحث!$G$7,$C2143&lt;=بحث!$G$8,$E2143=بحث!$I$7),IF(SUMPRODUCT(($G$1:$G2142&lt;&gt;"")*($B$1:$B2142=$B2143))=0,MAX($H$1:$H2142)+1,""),"")</f>
        <v/>
      </c>
    </row>
    <row r="2144" spans="1:8" x14ac:dyDescent="0.25">
      <c r="A2144" s="1">
        <v>8832</v>
      </c>
      <c r="B2144" t="s">
        <v>220</v>
      </c>
      <c r="C2144" s="6">
        <v>42138</v>
      </c>
      <c r="D2144" s="6">
        <v>42138</v>
      </c>
      <c r="E2144" t="s">
        <v>0</v>
      </c>
      <c r="F2144" s="19">
        <v>1</v>
      </c>
      <c r="G2144" s="20" t="str">
        <f>IF(AND($C2144&gt;=بحث!$G$7,$C2144&lt;=بحث!$G$8,$E2144=بحث!$I$7),$F2144,"")</f>
        <v/>
      </c>
      <c r="H2144" s="20" t="str">
        <f>IF(AND($C2144&gt;=بحث!$G$7,$C2144&lt;=بحث!$G$8,$E2144=بحث!$I$7),IF(SUMPRODUCT(($G$1:$G2143&lt;&gt;"")*($B$1:$B2143=$B2144))=0,MAX($H$1:$H2143)+1,""),"")</f>
        <v/>
      </c>
    </row>
    <row r="2145" spans="1:8" x14ac:dyDescent="0.25">
      <c r="A2145" s="1">
        <v>8636</v>
      </c>
      <c r="B2145" t="s">
        <v>64</v>
      </c>
      <c r="C2145" s="6">
        <v>42123</v>
      </c>
      <c r="D2145" s="6">
        <v>42124</v>
      </c>
      <c r="E2145" t="s">
        <v>3</v>
      </c>
      <c r="F2145" s="19">
        <v>2</v>
      </c>
      <c r="G2145" s="20" t="str">
        <f>IF(AND($C2145&gt;=بحث!$G$7,$C2145&lt;=بحث!$G$8,$E2145=بحث!$I$7),$F2145,"")</f>
        <v/>
      </c>
      <c r="H2145" s="20" t="str">
        <f>IF(AND($C2145&gt;=بحث!$G$7,$C2145&lt;=بحث!$G$8,$E2145=بحث!$I$7),IF(SUMPRODUCT(($G$1:$G2144&lt;&gt;"")*($B$1:$B2144=$B2145))=0,MAX($H$1:$H2144)+1,""),"")</f>
        <v/>
      </c>
    </row>
    <row r="2146" spans="1:8" x14ac:dyDescent="0.25">
      <c r="A2146" s="1">
        <v>8785</v>
      </c>
      <c r="B2146" t="s">
        <v>301</v>
      </c>
      <c r="C2146" s="6">
        <v>42129</v>
      </c>
      <c r="D2146" s="6">
        <v>42129</v>
      </c>
      <c r="E2146" t="s">
        <v>0</v>
      </c>
      <c r="F2146" s="19">
        <v>1</v>
      </c>
      <c r="G2146" s="20" t="str">
        <f>IF(AND($C2146&gt;=بحث!$G$7,$C2146&lt;=بحث!$G$8,$E2146=بحث!$I$7),$F2146,"")</f>
        <v/>
      </c>
      <c r="H2146" s="20" t="str">
        <f>IF(AND($C2146&gt;=بحث!$G$7,$C2146&lt;=بحث!$G$8,$E2146=بحث!$I$7),IF(SUMPRODUCT(($G$1:$G2145&lt;&gt;"")*($B$1:$B2145=$B2146))=0,MAX($H$1:$H2145)+1,""),"")</f>
        <v/>
      </c>
    </row>
    <row r="2147" spans="1:8" x14ac:dyDescent="0.25">
      <c r="A2147" s="1">
        <v>8304</v>
      </c>
      <c r="B2147" t="s">
        <v>14</v>
      </c>
      <c r="C2147" s="6">
        <v>42128</v>
      </c>
      <c r="D2147" s="6">
        <v>42128</v>
      </c>
      <c r="E2147" t="s">
        <v>0</v>
      </c>
      <c r="F2147" s="19">
        <v>1</v>
      </c>
      <c r="G2147" s="20" t="str">
        <f>IF(AND($C2147&gt;=بحث!$G$7,$C2147&lt;=بحث!$G$8,$E2147=بحث!$I$7),$F2147,"")</f>
        <v/>
      </c>
      <c r="H2147" s="20" t="str">
        <f>IF(AND($C2147&gt;=بحث!$G$7,$C2147&lt;=بحث!$G$8,$E2147=بحث!$I$7),IF(SUMPRODUCT(($G$1:$G2146&lt;&gt;"")*($B$1:$B2146=$B2147))=0,MAX($H$1:$H2146)+1,""),"")</f>
        <v/>
      </c>
    </row>
    <row r="2148" spans="1:8" x14ac:dyDescent="0.25">
      <c r="A2148" s="1">
        <v>8313</v>
      </c>
      <c r="B2148" t="s">
        <v>83</v>
      </c>
      <c r="C2148" s="6">
        <v>42134</v>
      </c>
      <c r="D2148" s="6">
        <v>42134</v>
      </c>
      <c r="E2148" t="s">
        <v>3</v>
      </c>
      <c r="F2148" s="19">
        <v>1</v>
      </c>
      <c r="G2148" s="20" t="str">
        <f>IF(AND($C2148&gt;=بحث!$G$7,$C2148&lt;=بحث!$G$8,$E2148=بحث!$I$7),$F2148,"")</f>
        <v/>
      </c>
      <c r="H2148" s="20" t="str">
        <f>IF(AND($C2148&gt;=بحث!$G$7,$C2148&lt;=بحث!$G$8,$E2148=بحث!$I$7),IF(SUMPRODUCT(($G$1:$G2147&lt;&gt;"")*($B$1:$B2147=$B2148))=0,MAX($H$1:$H2147)+1,""),"")</f>
        <v/>
      </c>
    </row>
    <row r="2149" spans="1:8" x14ac:dyDescent="0.25">
      <c r="A2149" s="1">
        <v>8127</v>
      </c>
      <c r="B2149" t="s">
        <v>17</v>
      </c>
      <c r="C2149" s="6">
        <v>42134</v>
      </c>
      <c r="D2149" s="6">
        <v>42135</v>
      </c>
      <c r="E2149" t="s">
        <v>0</v>
      </c>
      <c r="F2149" s="19">
        <v>2</v>
      </c>
      <c r="G2149" s="20" t="str">
        <f>IF(AND($C2149&gt;=بحث!$G$7,$C2149&lt;=بحث!$G$8,$E2149=بحث!$I$7),$F2149,"")</f>
        <v/>
      </c>
      <c r="H2149" s="20" t="str">
        <f>IF(AND($C2149&gt;=بحث!$G$7,$C2149&lt;=بحث!$G$8,$E2149=بحث!$I$7),IF(SUMPRODUCT(($G$1:$G2148&lt;&gt;"")*($B$1:$B2148=$B2149))=0,MAX($H$1:$H2148)+1,""),"")</f>
        <v/>
      </c>
    </row>
    <row r="2150" spans="1:8" x14ac:dyDescent="0.25">
      <c r="A2150" s="1">
        <v>8008</v>
      </c>
      <c r="B2150" t="s">
        <v>84</v>
      </c>
      <c r="C2150" s="6">
        <v>42127</v>
      </c>
      <c r="D2150" s="6">
        <v>42127</v>
      </c>
      <c r="E2150" t="s">
        <v>3</v>
      </c>
      <c r="F2150" s="19">
        <v>1</v>
      </c>
      <c r="G2150" s="20" t="str">
        <f>IF(AND($C2150&gt;=بحث!$G$7,$C2150&lt;=بحث!$G$8,$E2150=بحث!$I$7),$F2150,"")</f>
        <v/>
      </c>
      <c r="H2150" s="20" t="str">
        <f>IF(AND($C2150&gt;=بحث!$G$7,$C2150&lt;=بحث!$G$8,$E2150=بحث!$I$7),IF(SUMPRODUCT(($G$1:$G2149&lt;&gt;"")*($B$1:$B2149=$B2150))=0,MAX($H$1:$H2149)+1,""),"")</f>
        <v/>
      </c>
    </row>
    <row r="2151" spans="1:8" x14ac:dyDescent="0.25">
      <c r="A2151" s="1">
        <v>8836</v>
      </c>
      <c r="B2151" t="s">
        <v>189</v>
      </c>
      <c r="C2151" s="6">
        <v>42130</v>
      </c>
      <c r="D2151" s="6">
        <v>42131</v>
      </c>
      <c r="E2151" t="s">
        <v>475</v>
      </c>
      <c r="F2151" s="19">
        <v>2</v>
      </c>
      <c r="G2151" s="20" t="str">
        <f>IF(AND($C2151&gt;=بحث!$G$7,$C2151&lt;=بحث!$G$8,$E2151=بحث!$I$7),$F2151,"")</f>
        <v/>
      </c>
      <c r="H2151" s="20" t="str">
        <f>IF(AND($C2151&gt;=بحث!$G$7,$C2151&lt;=بحث!$G$8,$E2151=بحث!$I$7),IF(SUMPRODUCT(($G$1:$G2150&lt;&gt;"")*($B$1:$B2150=$B2151))=0,MAX($H$1:$H2150)+1,""),"")</f>
        <v/>
      </c>
    </row>
    <row r="2152" spans="1:8" x14ac:dyDescent="0.25">
      <c r="A2152" s="1">
        <v>8783</v>
      </c>
      <c r="B2152" t="s">
        <v>296</v>
      </c>
      <c r="C2152" s="6">
        <v>42131</v>
      </c>
      <c r="D2152" s="6">
        <v>42131</v>
      </c>
      <c r="E2152" t="s">
        <v>0</v>
      </c>
      <c r="F2152" s="19">
        <v>1</v>
      </c>
      <c r="G2152" s="20" t="str">
        <f>IF(AND($C2152&gt;=بحث!$G$7,$C2152&lt;=بحث!$G$8,$E2152=بحث!$I$7),$F2152,"")</f>
        <v/>
      </c>
      <c r="H2152" s="20" t="str">
        <f>IF(AND($C2152&gt;=بحث!$G$7,$C2152&lt;=بحث!$G$8,$E2152=بحث!$I$7),IF(SUMPRODUCT(($G$1:$G2151&lt;&gt;"")*($B$1:$B2151=$B2152))=0,MAX($H$1:$H2151)+1,""),"")</f>
        <v/>
      </c>
    </row>
    <row r="2153" spans="1:8" x14ac:dyDescent="0.25">
      <c r="A2153" s="1">
        <v>8761</v>
      </c>
      <c r="B2153" t="s">
        <v>150</v>
      </c>
      <c r="C2153" s="6">
        <v>42134</v>
      </c>
      <c r="D2153" s="6">
        <v>42134</v>
      </c>
      <c r="E2153" t="s">
        <v>3</v>
      </c>
      <c r="F2153" s="19">
        <v>1</v>
      </c>
      <c r="G2153" s="20" t="str">
        <f>IF(AND($C2153&gt;=بحث!$G$7,$C2153&lt;=بحث!$G$8,$E2153=بحث!$I$7),$F2153,"")</f>
        <v/>
      </c>
      <c r="H2153" s="20" t="str">
        <f>IF(AND($C2153&gt;=بحث!$G$7,$C2153&lt;=بحث!$G$8,$E2153=بحث!$I$7),IF(SUMPRODUCT(($G$1:$G2152&lt;&gt;"")*($B$1:$B2152=$B2153))=0,MAX($H$1:$H2152)+1,""),"")</f>
        <v/>
      </c>
    </row>
    <row r="2154" spans="1:8" x14ac:dyDescent="0.25">
      <c r="A2154" s="1">
        <v>8793</v>
      </c>
      <c r="B2154" t="s">
        <v>485</v>
      </c>
      <c r="C2154" s="6">
        <v>42131</v>
      </c>
      <c r="D2154" s="6">
        <v>42131</v>
      </c>
      <c r="E2154" t="s">
        <v>3</v>
      </c>
      <c r="F2154" s="19">
        <v>1</v>
      </c>
      <c r="G2154" s="20" t="str">
        <f>IF(AND($C2154&gt;=بحث!$G$7,$C2154&lt;=بحث!$G$8,$E2154=بحث!$I$7),$F2154,"")</f>
        <v/>
      </c>
      <c r="H2154" s="20" t="str">
        <f>IF(AND($C2154&gt;=بحث!$G$7,$C2154&lt;=بحث!$G$8,$E2154=بحث!$I$7),IF(SUMPRODUCT(($G$1:$G2153&lt;&gt;"")*($B$1:$B2153=$B2154))=0,MAX($H$1:$H2153)+1,""),"")</f>
        <v/>
      </c>
    </row>
    <row r="2155" spans="1:8" x14ac:dyDescent="0.25">
      <c r="A2155" s="1">
        <v>8281</v>
      </c>
      <c r="B2155" t="s">
        <v>16</v>
      </c>
      <c r="C2155" s="6">
        <v>42135</v>
      </c>
      <c r="D2155" s="6">
        <v>42135</v>
      </c>
      <c r="E2155" t="s">
        <v>0</v>
      </c>
      <c r="F2155" s="19">
        <v>1</v>
      </c>
      <c r="G2155" s="20" t="str">
        <f>IF(AND($C2155&gt;=بحث!$G$7,$C2155&lt;=بحث!$G$8,$E2155=بحث!$I$7),$F2155,"")</f>
        <v/>
      </c>
      <c r="H2155" s="20" t="str">
        <f>IF(AND($C2155&gt;=بحث!$G$7,$C2155&lt;=بحث!$G$8,$E2155=بحث!$I$7),IF(SUMPRODUCT(($G$1:$G2154&lt;&gt;"")*($B$1:$B2154=$B2155))=0,MAX($H$1:$H2154)+1,""),"")</f>
        <v/>
      </c>
    </row>
    <row r="2156" spans="1:8" x14ac:dyDescent="0.25">
      <c r="A2156" s="1">
        <v>8064</v>
      </c>
      <c r="B2156" t="s">
        <v>67</v>
      </c>
      <c r="C2156" s="6">
        <v>42127</v>
      </c>
      <c r="D2156" s="6">
        <v>42131</v>
      </c>
      <c r="E2156" t="s">
        <v>3</v>
      </c>
      <c r="F2156" s="19">
        <v>5</v>
      </c>
      <c r="G2156" s="20" t="str">
        <f>IF(AND($C2156&gt;=بحث!$G$7,$C2156&lt;=بحث!$G$8,$E2156=بحث!$I$7),$F2156,"")</f>
        <v/>
      </c>
      <c r="H2156" s="20" t="str">
        <f>IF(AND($C2156&gt;=بحث!$G$7,$C2156&lt;=بحث!$G$8,$E2156=بحث!$I$7),IF(SUMPRODUCT(($G$1:$G2155&lt;&gt;"")*($B$1:$B2155=$B2156))=0,MAX($H$1:$H2155)+1,""),"")</f>
        <v/>
      </c>
    </row>
    <row r="2157" spans="1:8" x14ac:dyDescent="0.25">
      <c r="A2157" s="1">
        <v>4002</v>
      </c>
      <c r="B2157" t="s">
        <v>271</v>
      </c>
      <c r="C2157" s="6">
        <v>42137</v>
      </c>
      <c r="D2157" s="6">
        <v>42138</v>
      </c>
      <c r="E2157" t="s">
        <v>0</v>
      </c>
      <c r="F2157" s="19">
        <v>2</v>
      </c>
      <c r="G2157" s="20" t="str">
        <f>IF(AND($C2157&gt;=بحث!$G$7,$C2157&lt;=بحث!$G$8,$E2157=بحث!$I$7),$F2157,"")</f>
        <v/>
      </c>
      <c r="H2157" s="20" t="str">
        <f>IF(AND($C2157&gt;=بحث!$G$7,$C2157&lt;=بحث!$G$8,$E2157=بحث!$I$7),IF(SUMPRODUCT(($G$1:$G2156&lt;&gt;"")*($B$1:$B2156=$B2157))=0,MAX($H$1:$H2156)+1,""),"")</f>
        <v/>
      </c>
    </row>
    <row r="2158" spans="1:8" x14ac:dyDescent="0.25">
      <c r="A2158" s="1">
        <v>8713</v>
      </c>
      <c r="B2158" t="s">
        <v>15</v>
      </c>
      <c r="C2158" s="6">
        <v>42137</v>
      </c>
      <c r="D2158" s="6">
        <v>42137</v>
      </c>
      <c r="E2158" t="s">
        <v>3</v>
      </c>
      <c r="F2158" s="19">
        <v>1</v>
      </c>
      <c r="G2158" s="20" t="str">
        <f>IF(AND($C2158&gt;=بحث!$G$7,$C2158&lt;=بحث!$G$8,$E2158=بحث!$I$7),$F2158,"")</f>
        <v/>
      </c>
      <c r="H2158" s="20" t="str">
        <f>IF(AND($C2158&gt;=بحث!$G$7,$C2158&lt;=بحث!$G$8,$E2158=بحث!$I$7),IF(SUMPRODUCT(($G$1:$G2157&lt;&gt;"")*($B$1:$B2157=$B2158))=0,MAX($H$1:$H2157)+1,""),"")</f>
        <v/>
      </c>
    </row>
    <row r="2159" spans="1:8" x14ac:dyDescent="0.25">
      <c r="A2159" s="1">
        <v>8824</v>
      </c>
      <c r="B2159" t="s">
        <v>93</v>
      </c>
      <c r="C2159" s="6">
        <v>42134</v>
      </c>
      <c r="D2159" s="6">
        <v>42134</v>
      </c>
      <c r="E2159" t="s">
        <v>3</v>
      </c>
      <c r="F2159" s="19">
        <v>1</v>
      </c>
      <c r="G2159" s="20" t="str">
        <f>IF(AND($C2159&gt;=بحث!$G$7,$C2159&lt;=بحث!$G$8,$E2159=بحث!$I$7),$F2159,"")</f>
        <v/>
      </c>
      <c r="H2159" s="20" t="str">
        <f>IF(AND($C2159&gt;=بحث!$G$7,$C2159&lt;=بحث!$G$8,$E2159=بحث!$I$7),IF(SUMPRODUCT(($G$1:$G2158&lt;&gt;"")*($B$1:$B2158=$B2159))=0,MAX($H$1:$H2158)+1,""),"")</f>
        <v/>
      </c>
    </row>
    <row r="2160" spans="1:8" x14ac:dyDescent="0.25">
      <c r="A2160" s="1">
        <v>8326</v>
      </c>
      <c r="B2160" t="s">
        <v>146</v>
      </c>
      <c r="C2160" s="6">
        <v>42135</v>
      </c>
      <c r="D2160" s="6">
        <v>42135</v>
      </c>
      <c r="E2160" t="s">
        <v>3</v>
      </c>
      <c r="F2160" s="19">
        <v>1</v>
      </c>
      <c r="G2160" s="20" t="str">
        <f>IF(AND($C2160&gt;=بحث!$G$7,$C2160&lt;=بحث!$G$8,$E2160=بحث!$I$7),$F2160,"")</f>
        <v/>
      </c>
      <c r="H2160" s="20" t="str">
        <f>IF(AND($C2160&gt;=بحث!$G$7,$C2160&lt;=بحث!$G$8,$E2160=بحث!$I$7),IF(SUMPRODUCT(($G$1:$G2159&lt;&gt;"")*($B$1:$B2159=$B2160))=0,MAX($H$1:$H2159)+1,""),"")</f>
        <v/>
      </c>
    </row>
    <row r="2161" spans="1:8" x14ac:dyDescent="0.25">
      <c r="A2161" s="1">
        <v>8670</v>
      </c>
      <c r="B2161" t="s">
        <v>147</v>
      </c>
      <c r="C2161" s="6">
        <v>42130</v>
      </c>
      <c r="D2161" s="6">
        <v>42135</v>
      </c>
      <c r="E2161" t="s">
        <v>3</v>
      </c>
      <c r="F2161" s="19">
        <v>4</v>
      </c>
      <c r="G2161" s="20" t="str">
        <f>IF(AND($C2161&gt;=بحث!$G$7,$C2161&lt;=بحث!$G$8,$E2161=بحث!$I$7),$F2161,"")</f>
        <v/>
      </c>
      <c r="H2161" s="20" t="str">
        <f>IF(AND($C2161&gt;=بحث!$G$7,$C2161&lt;=بحث!$G$8,$E2161=بحث!$I$7),IF(SUMPRODUCT(($G$1:$G2160&lt;&gt;"")*($B$1:$B2160=$B2161))=0,MAX($H$1:$H2160)+1,""),"")</f>
        <v/>
      </c>
    </row>
    <row r="2162" spans="1:8" x14ac:dyDescent="0.25">
      <c r="A2162" s="1">
        <v>8831</v>
      </c>
      <c r="B2162" t="s">
        <v>25</v>
      </c>
      <c r="C2162" s="6">
        <v>42137</v>
      </c>
      <c r="D2162" s="6">
        <v>42138</v>
      </c>
      <c r="E2162" t="s">
        <v>3</v>
      </c>
      <c r="F2162" s="19">
        <v>2</v>
      </c>
      <c r="G2162" s="20" t="str">
        <f>IF(AND($C2162&gt;=بحث!$G$7,$C2162&lt;=بحث!$G$8,$E2162=بحث!$I$7),$F2162,"")</f>
        <v/>
      </c>
      <c r="H2162" s="20" t="str">
        <f>IF(AND($C2162&gt;=بحث!$G$7,$C2162&lt;=بحث!$G$8,$E2162=بحث!$I$7),IF(SUMPRODUCT(($G$1:$G2161&lt;&gt;"")*($B$1:$B2161=$B2162))=0,MAX($H$1:$H2161)+1,""),"")</f>
        <v/>
      </c>
    </row>
    <row r="2163" spans="1:8" x14ac:dyDescent="0.25">
      <c r="A2163" s="1">
        <v>8701</v>
      </c>
      <c r="B2163" t="s">
        <v>119</v>
      </c>
      <c r="C2163" s="6">
        <v>42134</v>
      </c>
      <c r="D2163" s="6">
        <v>42134</v>
      </c>
      <c r="E2163" t="s">
        <v>464</v>
      </c>
      <c r="F2163" s="19">
        <v>1</v>
      </c>
      <c r="G2163" s="20" t="str">
        <f>IF(AND($C2163&gt;=بحث!$G$7,$C2163&lt;=بحث!$G$8,$E2163=بحث!$I$7),$F2163,"")</f>
        <v/>
      </c>
      <c r="H2163" s="20" t="str">
        <f>IF(AND($C2163&gt;=بحث!$G$7,$C2163&lt;=بحث!$G$8,$E2163=بحث!$I$7),IF(SUMPRODUCT(($G$1:$G2162&lt;&gt;"")*($B$1:$B2162=$B2163))=0,MAX($H$1:$H2162)+1,""),"")</f>
        <v/>
      </c>
    </row>
    <row r="2164" spans="1:8" x14ac:dyDescent="0.25">
      <c r="A2164" s="1">
        <v>8758</v>
      </c>
      <c r="B2164" t="s">
        <v>257</v>
      </c>
      <c r="C2164" s="6">
        <v>42136</v>
      </c>
      <c r="D2164" s="6">
        <v>42136</v>
      </c>
      <c r="E2164" t="s">
        <v>0</v>
      </c>
      <c r="F2164" s="19">
        <v>1</v>
      </c>
      <c r="G2164" s="20" t="str">
        <f>IF(AND($C2164&gt;=بحث!$G$7,$C2164&lt;=بحث!$G$8,$E2164=بحث!$I$7),$F2164,"")</f>
        <v/>
      </c>
      <c r="H2164" s="20" t="str">
        <f>IF(AND($C2164&gt;=بحث!$G$7,$C2164&lt;=بحث!$G$8,$E2164=بحث!$I$7),IF(SUMPRODUCT(($G$1:$G2163&lt;&gt;"")*($B$1:$B2163=$B2164))=0,MAX($H$1:$H2163)+1,""),"")</f>
        <v/>
      </c>
    </row>
    <row r="2165" spans="1:8" x14ac:dyDescent="0.25">
      <c r="A2165" s="1">
        <v>8852</v>
      </c>
      <c r="B2165" t="s">
        <v>102</v>
      </c>
      <c r="C2165" s="6">
        <v>42136</v>
      </c>
      <c r="D2165" s="6">
        <v>42138</v>
      </c>
      <c r="E2165" t="s">
        <v>3</v>
      </c>
      <c r="F2165" s="19">
        <v>3</v>
      </c>
      <c r="G2165" s="20" t="str">
        <f>IF(AND($C2165&gt;=بحث!$G$7,$C2165&lt;=بحث!$G$8,$E2165=بحث!$I$7),$F2165,"")</f>
        <v/>
      </c>
      <c r="H2165" s="20" t="str">
        <f>IF(AND($C2165&gt;=بحث!$G$7,$C2165&lt;=بحث!$G$8,$E2165=بحث!$I$7),IF(SUMPRODUCT(($G$1:$G2164&lt;&gt;"")*($B$1:$B2164=$B2165))=0,MAX($H$1:$H2164)+1,""),"")</f>
        <v/>
      </c>
    </row>
    <row r="2166" spans="1:8" x14ac:dyDescent="0.25">
      <c r="A2166" s="1">
        <v>8738</v>
      </c>
      <c r="B2166" t="s">
        <v>310</v>
      </c>
      <c r="C2166" s="6">
        <v>42135</v>
      </c>
      <c r="D2166" s="6">
        <v>42135</v>
      </c>
      <c r="E2166" t="s">
        <v>0</v>
      </c>
      <c r="F2166" s="19">
        <v>1</v>
      </c>
      <c r="G2166" s="20" t="str">
        <f>IF(AND($C2166&gt;=بحث!$G$7,$C2166&lt;=بحث!$G$8,$E2166=بحث!$I$7),$F2166,"")</f>
        <v/>
      </c>
      <c r="H2166" s="20" t="str">
        <f>IF(AND($C2166&gt;=بحث!$G$7,$C2166&lt;=بحث!$G$8,$E2166=بحث!$I$7),IF(SUMPRODUCT(($G$1:$G2165&lt;&gt;"")*($B$1:$B2165=$B2166))=0,MAX($H$1:$H2165)+1,""),"")</f>
        <v/>
      </c>
    </row>
    <row r="2167" spans="1:8" x14ac:dyDescent="0.25">
      <c r="A2167" s="1">
        <v>8719</v>
      </c>
      <c r="B2167" t="s">
        <v>31</v>
      </c>
      <c r="C2167" s="6">
        <v>42138</v>
      </c>
      <c r="D2167" s="6">
        <v>42138</v>
      </c>
      <c r="E2167" t="s">
        <v>0</v>
      </c>
      <c r="F2167" s="19">
        <v>1</v>
      </c>
      <c r="G2167" s="20" t="str">
        <f>IF(AND($C2167&gt;=بحث!$G$7,$C2167&lt;=بحث!$G$8,$E2167=بحث!$I$7),$F2167,"")</f>
        <v/>
      </c>
      <c r="H2167" s="20" t="str">
        <f>IF(AND($C2167&gt;=بحث!$G$7,$C2167&lt;=بحث!$G$8,$E2167=بحث!$I$7),IF(SUMPRODUCT(($G$1:$G2166&lt;&gt;"")*($B$1:$B2166=$B2167))=0,MAX($H$1:$H2166)+1,""),"")</f>
        <v/>
      </c>
    </row>
    <row r="2168" spans="1:8" x14ac:dyDescent="0.25">
      <c r="A2168" s="1">
        <v>4003</v>
      </c>
      <c r="B2168" t="s">
        <v>319</v>
      </c>
      <c r="C2168" s="6">
        <v>42137</v>
      </c>
      <c r="D2168" s="6">
        <v>42137</v>
      </c>
      <c r="E2168" t="s">
        <v>0</v>
      </c>
      <c r="F2168" s="19">
        <v>1</v>
      </c>
      <c r="G2168" s="20" t="str">
        <f>IF(AND($C2168&gt;=بحث!$G$7,$C2168&lt;=بحث!$G$8,$E2168=بحث!$I$7),$F2168,"")</f>
        <v/>
      </c>
      <c r="H2168" s="20" t="str">
        <f>IF(AND($C2168&gt;=بحث!$G$7,$C2168&lt;=بحث!$G$8,$E2168=بحث!$I$7),IF(SUMPRODUCT(($G$1:$G2167&lt;&gt;"")*($B$1:$B2167=$B2168))=0,MAX($H$1:$H2167)+1,""),"")</f>
        <v/>
      </c>
    </row>
    <row r="2169" spans="1:8" x14ac:dyDescent="0.25">
      <c r="A2169" s="1">
        <v>8686</v>
      </c>
      <c r="B2169" t="s">
        <v>111</v>
      </c>
      <c r="C2169" s="6">
        <v>42137</v>
      </c>
      <c r="D2169" s="6">
        <v>42137</v>
      </c>
      <c r="E2169" t="s">
        <v>0</v>
      </c>
      <c r="F2169" s="19">
        <v>1</v>
      </c>
      <c r="G2169" s="20" t="str">
        <f>IF(AND($C2169&gt;=بحث!$G$7,$C2169&lt;=بحث!$G$8,$E2169=بحث!$I$7),$F2169,"")</f>
        <v/>
      </c>
      <c r="H2169" s="20" t="str">
        <f>IF(AND($C2169&gt;=بحث!$G$7,$C2169&lt;=بحث!$G$8,$E2169=بحث!$I$7),IF(SUMPRODUCT(($G$1:$G2168&lt;&gt;"")*($B$1:$B2168=$B2169))=0,MAX($H$1:$H2168)+1,""),"")</f>
        <v/>
      </c>
    </row>
    <row r="2170" spans="1:8" x14ac:dyDescent="0.25">
      <c r="A2170" s="1">
        <v>8264</v>
      </c>
      <c r="B2170" t="s">
        <v>99</v>
      </c>
      <c r="C2170" s="6">
        <v>42134</v>
      </c>
      <c r="D2170" s="6">
        <v>42134</v>
      </c>
      <c r="E2170" t="s">
        <v>475</v>
      </c>
      <c r="F2170" s="19">
        <v>1</v>
      </c>
      <c r="G2170" s="20" t="str">
        <f>IF(AND($C2170&gt;=بحث!$G$7,$C2170&lt;=بحث!$G$8,$E2170=بحث!$I$7),$F2170,"")</f>
        <v/>
      </c>
      <c r="H2170" s="20" t="str">
        <f>IF(AND($C2170&gt;=بحث!$G$7,$C2170&lt;=بحث!$G$8,$E2170=بحث!$I$7),IF(SUMPRODUCT(($G$1:$G2169&lt;&gt;"")*($B$1:$B2169=$B2170))=0,MAX($H$1:$H2169)+1,""),"")</f>
        <v/>
      </c>
    </row>
    <row r="2171" spans="1:8" x14ac:dyDescent="0.25">
      <c r="A2171" s="1">
        <v>8620</v>
      </c>
      <c r="B2171" t="s">
        <v>154</v>
      </c>
      <c r="C2171" s="6">
        <v>42136</v>
      </c>
      <c r="D2171" s="6">
        <v>42136</v>
      </c>
      <c r="E2171" t="s">
        <v>0</v>
      </c>
      <c r="F2171" s="19">
        <v>0</v>
      </c>
      <c r="G2171" s="20" t="str">
        <f>IF(AND($C2171&gt;=بحث!$G$7,$C2171&lt;=بحث!$G$8,$E2171=بحث!$I$7),$F2171,"")</f>
        <v/>
      </c>
      <c r="H2171" s="20" t="str">
        <f>IF(AND($C2171&gt;=بحث!$G$7,$C2171&lt;=بحث!$G$8,$E2171=بحث!$I$7),IF(SUMPRODUCT(($G$1:$G2170&lt;&gt;"")*($B$1:$B2170=$B2171))=0,MAX($H$1:$H2170)+1,""),"")</f>
        <v/>
      </c>
    </row>
    <row r="2172" spans="1:8" x14ac:dyDescent="0.25">
      <c r="A2172" s="1">
        <v>8368</v>
      </c>
      <c r="B2172" t="s">
        <v>513</v>
      </c>
      <c r="C2172" s="6">
        <v>42141</v>
      </c>
      <c r="D2172" s="6">
        <v>42150</v>
      </c>
      <c r="E2172" t="s">
        <v>3</v>
      </c>
      <c r="F2172" s="19">
        <v>8</v>
      </c>
      <c r="G2172" s="20" t="str">
        <f>IF(AND($C2172&gt;=بحث!$G$7,$C2172&lt;=بحث!$G$8,$E2172=بحث!$I$7),$F2172,"")</f>
        <v/>
      </c>
      <c r="H2172" s="20" t="str">
        <f>IF(AND($C2172&gt;=بحث!$G$7,$C2172&lt;=بحث!$G$8,$E2172=بحث!$I$7),IF(SUMPRODUCT(($G$1:$G2171&lt;&gt;"")*($B$1:$B2171=$B2172))=0,MAX($H$1:$H2171)+1,""),"")</f>
        <v/>
      </c>
    </row>
    <row r="2173" spans="1:8" x14ac:dyDescent="0.25">
      <c r="A2173" s="1">
        <v>8368</v>
      </c>
      <c r="B2173" t="s">
        <v>513</v>
      </c>
      <c r="C2173" s="6">
        <v>42151</v>
      </c>
      <c r="D2173" s="6">
        <v>42152</v>
      </c>
      <c r="E2173" t="s">
        <v>0</v>
      </c>
      <c r="F2173" s="19">
        <v>2</v>
      </c>
      <c r="G2173" s="20" t="str">
        <f>IF(AND($C2173&gt;=بحث!$G$7,$C2173&lt;=بحث!$G$8,$E2173=بحث!$I$7),$F2173,"")</f>
        <v/>
      </c>
      <c r="H2173" s="20" t="str">
        <f>IF(AND($C2173&gt;=بحث!$G$7,$C2173&lt;=بحث!$G$8,$E2173=بحث!$I$7),IF(SUMPRODUCT(($G$1:$G2172&lt;&gt;"")*($B$1:$B2172=$B2173))=0,MAX($H$1:$H2172)+1,""),"")</f>
        <v/>
      </c>
    </row>
    <row r="2174" spans="1:8" x14ac:dyDescent="0.25">
      <c r="A2174" s="1">
        <v>8208</v>
      </c>
      <c r="B2174" t="s">
        <v>9</v>
      </c>
      <c r="C2174" s="6">
        <v>42137</v>
      </c>
      <c r="D2174" s="6">
        <v>42138</v>
      </c>
      <c r="E2174" t="s">
        <v>3</v>
      </c>
      <c r="F2174" s="19">
        <v>2</v>
      </c>
      <c r="G2174" s="20" t="str">
        <f>IF(AND($C2174&gt;=بحث!$G$7,$C2174&lt;=بحث!$G$8,$E2174=بحث!$I$7),$F2174,"")</f>
        <v/>
      </c>
      <c r="H2174" s="20" t="str">
        <f>IF(AND($C2174&gt;=بحث!$G$7,$C2174&lt;=بحث!$G$8,$E2174=بحث!$I$7),IF(SUMPRODUCT(($G$1:$G2173&lt;&gt;"")*($B$1:$B2173=$B2174))=0,MAX($H$1:$H2173)+1,""),"")</f>
        <v/>
      </c>
    </row>
    <row r="2175" spans="1:8" x14ac:dyDescent="0.25">
      <c r="A2175" s="1">
        <v>8679</v>
      </c>
      <c r="B2175" t="s">
        <v>171</v>
      </c>
      <c r="C2175" s="6">
        <v>42138</v>
      </c>
      <c r="D2175" s="6">
        <v>42138</v>
      </c>
      <c r="E2175" t="s">
        <v>3</v>
      </c>
      <c r="F2175" s="19">
        <v>1</v>
      </c>
      <c r="G2175" s="20" t="str">
        <f>IF(AND($C2175&gt;=بحث!$G$7,$C2175&lt;=بحث!$G$8,$E2175=بحث!$I$7),$F2175,"")</f>
        <v/>
      </c>
      <c r="H2175" s="20" t="str">
        <f>IF(AND($C2175&gt;=بحث!$G$7,$C2175&lt;=بحث!$G$8,$E2175=بحث!$I$7),IF(SUMPRODUCT(($G$1:$G2174&lt;&gt;"")*($B$1:$B2174=$B2175))=0,MAX($H$1:$H2174)+1,""),"")</f>
        <v/>
      </c>
    </row>
    <row r="2176" spans="1:8" x14ac:dyDescent="0.25">
      <c r="A2176" s="1">
        <v>8679</v>
      </c>
      <c r="B2176" t="s">
        <v>171</v>
      </c>
      <c r="C2176" s="6">
        <v>42135</v>
      </c>
      <c r="D2176" s="6">
        <v>42135</v>
      </c>
      <c r="E2176" t="s">
        <v>464</v>
      </c>
      <c r="F2176" s="19">
        <v>1</v>
      </c>
      <c r="G2176" s="20" t="str">
        <f>IF(AND($C2176&gt;=بحث!$G$7,$C2176&lt;=بحث!$G$8,$E2176=بحث!$I$7),$F2176,"")</f>
        <v/>
      </c>
      <c r="H2176" s="20" t="str">
        <f>IF(AND($C2176&gt;=بحث!$G$7,$C2176&lt;=بحث!$G$8,$E2176=بحث!$I$7),IF(SUMPRODUCT(($G$1:$G2175&lt;&gt;"")*($B$1:$B2175=$B2176))=0,MAX($H$1:$H2175)+1,""),"")</f>
        <v/>
      </c>
    </row>
    <row r="2177" spans="1:8" x14ac:dyDescent="0.25">
      <c r="A2177" s="1">
        <v>8847</v>
      </c>
      <c r="B2177" t="s">
        <v>21</v>
      </c>
      <c r="C2177" s="6">
        <v>42134</v>
      </c>
      <c r="D2177" s="6">
        <v>42134</v>
      </c>
      <c r="E2177" t="s">
        <v>3</v>
      </c>
      <c r="F2177" s="19">
        <v>1</v>
      </c>
      <c r="G2177" s="20" t="str">
        <f>IF(AND($C2177&gt;=بحث!$G$7,$C2177&lt;=بحث!$G$8,$E2177=بحث!$I$7),$F2177,"")</f>
        <v/>
      </c>
      <c r="H2177" s="20" t="str">
        <f>IF(AND($C2177&gt;=بحث!$G$7,$C2177&lt;=بحث!$G$8,$E2177=بحث!$I$7),IF(SUMPRODUCT(($G$1:$G2176&lt;&gt;"")*($B$1:$B2176=$B2177))=0,MAX($H$1:$H2176)+1,""),"")</f>
        <v/>
      </c>
    </row>
    <row r="2178" spans="1:8" x14ac:dyDescent="0.25">
      <c r="A2178" s="1">
        <v>8213</v>
      </c>
      <c r="B2178" t="s">
        <v>46</v>
      </c>
      <c r="C2178" s="6">
        <v>42136</v>
      </c>
      <c r="D2178" s="6">
        <v>42136</v>
      </c>
      <c r="E2178" t="s">
        <v>3</v>
      </c>
      <c r="F2178" s="19">
        <v>1</v>
      </c>
      <c r="G2178" s="20" t="str">
        <f>IF(AND($C2178&gt;=بحث!$G$7,$C2178&lt;=بحث!$G$8,$E2178=بحث!$I$7),$F2178,"")</f>
        <v/>
      </c>
      <c r="H2178" s="20" t="str">
        <f>IF(AND($C2178&gt;=بحث!$G$7,$C2178&lt;=بحث!$G$8,$E2178=بحث!$I$7),IF(SUMPRODUCT(($G$1:$G2177&lt;&gt;"")*($B$1:$B2177=$B2178))=0,MAX($H$1:$H2177)+1,""),"")</f>
        <v/>
      </c>
    </row>
    <row r="2179" spans="1:8" x14ac:dyDescent="0.25">
      <c r="A2179" s="1">
        <v>8698</v>
      </c>
      <c r="B2179" t="s">
        <v>109</v>
      </c>
      <c r="C2179" s="6">
        <v>42136</v>
      </c>
      <c r="D2179" s="6">
        <v>42137</v>
      </c>
      <c r="E2179" t="s">
        <v>0</v>
      </c>
      <c r="F2179" s="19">
        <v>2</v>
      </c>
      <c r="G2179" s="20" t="str">
        <f>IF(AND($C2179&gt;=بحث!$G$7,$C2179&lt;=بحث!$G$8,$E2179=بحث!$I$7),$F2179,"")</f>
        <v/>
      </c>
      <c r="H2179" s="20" t="str">
        <f>IF(AND($C2179&gt;=بحث!$G$7,$C2179&lt;=بحث!$G$8,$E2179=بحث!$I$7),IF(SUMPRODUCT(($G$1:$G2178&lt;&gt;"")*($B$1:$B2178=$B2179))=0,MAX($H$1:$H2178)+1,""),"")</f>
        <v/>
      </c>
    </row>
    <row r="2180" spans="1:8" x14ac:dyDescent="0.25">
      <c r="A2180" s="1">
        <v>8698</v>
      </c>
      <c r="B2180" t="s">
        <v>109</v>
      </c>
      <c r="C2180" s="6">
        <v>42138</v>
      </c>
      <c r="D2180" s="6">
        <v>42138</v>
      </c>
      <c r="E2180" t="s">
        <v>3</v>
      </c>
      <c r="F2180" s="19">
        <v>1</v>
      </c>
      <c r="G2180" s="20" t="str">
        <f>IF(AND($C2180&gt;=بحث!$G$7,$C2180&lt;=بحث!$G$8,$E2180=بحث!$I$7),$F2180,"")</f>
        <v/>
      </c>
      <c r="H2180" s="20" t="str">
        <f>IF(AND($C2180&gt;=بحث!$G$7,$C2180&lt;=بحث!$G$8,$E2180=بحث!$I$7),IF(SUMPRODUCT(($G$1:$G2179&lt;&gt;"")*($B$1:$B2179=$B2180))=0,MAX($H$1:$H2179)+1,""),"")</f>
        <v/>
      </c>
    </row>
    <row r="2181" spans="1:8" x14ac:dyDescent="0.25">
      <c r="A2181" s="1">
        <v>8322</v>
      </c>
      <c r="B2181" t="s">
        <v>275</v>
      </c>
      <c r="C2181" s="6">
        <v>42135</v>
      </c>
      <c r="D2181" s="6">
        <v>42135</v>
      </c>
      <c r="E2181" t="s">
        <v>3</v>
      </c>
      <c r="F2181" s="19">
        <v>1</v>
      </c>
      <c r="G2181" s="20" t="str">
        <f>IF(AND($C2181&gt;=بحث!$G$7,$C2181&lt;=بحث!$G$8,$E2181=بحث!$I$7),$F2181,"")</f>
        <v/>
      </c>
      <c r="H2181" s="20" t="str">
        <f>IF(AND($C2181&gt;=بحث!$G$7,$C2181&lt;=بحث!$G$8,$E2181=بحث!$I$7),IF(SUMPRODUCT(($G$1:$G2180&lt;&gt;"")*($B$1:$B2180=$B2181))=0,MAX($H$1:$H2180)+1,""),"")</f>
        <v/>
      </c>
    </row>
    <row r="2182" spans="1:8" x14ac:dyDescent="0.25">
      <c r="A2182" s="1">
        <v>8812</v>
      </c>
      <c r="B2182" t="s">
        <v>495</v>
      </c>
      <c r="C2182" s="6">
        <v>42138</v>
      </c>
      <c r="D2182" s="6">
        <v>42138</v>
      </c>
      <c r="E2182" t="s">
        <v>475</v>
      </c>
      <c r="F2182" s="19">
        <v>1</v>
      </c>
      <c r="G2182" s="20" t="str">
        <f>IF(AND($C2182&gt;=بحث!$G$7,$C2182&lt;=بحث!$G$8,$E2182=بحث!$I$7),$F2182,"")</f>
        <v/>
      </c>
      <c r="H2182" s="20" t="str">
        <f>IF(AND($C2182&gt;=بحث!$G$7,$C2182&lt;=بحث!$G$8,$E2182=بحث!$I$7),IF(SUMPRODUCT(($G$1:$G2181&lt;&gt;"")*($B$1:$B2181=$B2182))=0,MAX($H$1:$H2181)+1,""),"")</f>
        <v/>
      </c>
    </row>
    <row r="2183" spans="1:8" x14ac:dyDescent="0.25">
      <c r="A2183" s="1">
        <v>8810</v>
      </c>
      <c r="B2183" t="s">
        <v>479</v>
      </c>
      <c r="C2183" s="6">
        <v>42141</v>
      </c>
      <c r="D2183" s="6">
        <v>42141</v>
      </c>
      <c r="E2183" t="s">
        <v>3</v>
      </c>
      <c r="F2183" s="19">
        <v>1</v>
      </c>
      <c r="G2183" s="20" t="str">
        <f>IF(AND($C2183&gt;=بحث!$G$7,$C2183&lt;=بحث!$G$8,$E2183=بحث!$I$7),$F2183,"")</f>
        <v/>
      </c>
      <c r="H2183" s="20" t="str">
        <f>IF(AND($C2183&gt;=بحث!$G$7,$C2183&lt;=بحث!$G$8,$E2183=بحث!$I$7),IF(SUMPRODUCT(($G$1:$G2182&lt;&gt;"")*($B$1:$B2182=$B2183))=0,MAX($H$1:$H2182)+1,""),"")</f>
        <v/>
      </c>
    </row>
    <row r="2184" spans="1:8" x14ac:dyDescent="0.25">
      <c r="A2184" s="1">
        <v>8607</v>
      </c>
      <c r="B2184" t="s">
        <v>53</v>
      </c>
      <c r="C2184" s="6">
        <v>42138</v>
      </c>
      <c r="D2184" s="6">
        <v>42138</v>
      </c>
      <c r="E2184" t="s">
        <v>3</v>
      </c>
      <c r="F2184" s="19">
        <v>1</v>
      </c>
      <c r="G2184" s="20" t="str">
        <f>IF(AND($C2184&gt;=بحث!$G$7,$C2184&lt;=بحث!$G$8,$E2184=بحث!$I$7),$F2184,"")</f>
        <v/>
      </c>
      <c r="H2184" s="20" t="str">
        <f>IF(AND($C2184&gt;=بحث!$G$7,$C2184&lt;=بحث!$G$8,$E2184=بحث!$I$7),IF(SUMPRODUCT(($G$1:$G2183&lt;&gt;"")*($B$1:$B2183=$B2184))=0,MAX($H$1:$H2183)+1,""),"")</f>
        <v/>
      </c>
    </row>
    <row r="2185" spans="1:8" x14ac:dyDescent="0.25">
      <c r="A2185" s="1">
        <v>8233</v>
      </c>
      <c r="B2185" t="s">
        <v>216</v>
      </c>
      <c r="C2185" s="6">
        <v>42113</v>
      </c>
      <c r="D2185" s="6">
        <v>42114</v>
      </c>
      <c r="E2185" t="s">
        <v>3</v>
      </c>
      <c r="F2185" s="19">
        <v>2</v>
      </c>
      <c r="G2185" s="20" t="str">
        <f>IF(AND($C2185&gt;=بحث!$G$7,$C2185&lt;=بحث!$G$8,$E2185=بحث!$I$7),$F2185,"")</f>
        <v/>
      </c>
      <c r="H2185" s="20" t="str">
        <f>IF(AND($C2185&gt;=بحث!$G$7,$C2185&lt;=بحث!$G$8,$E2185=بحث!$I$7),IF(SUMPRODUCT(($G$1:$G2184&lt;&gt;"")*($B$1:$B2184=$B2185))=0,MAX($H$1:$H2184)+1,""),"")</f>
        <v/>
      </c>
    </row>
    <row r="2186" spans="1:8" x14ac:dyDescent="0.25">
      <c r="A2186" s="1">
        <v>8171</v>
      </c>
      <c r="B2186" t="s">
        <v>236</v>
      </c>
      <c r="C2186" s="6">
        <v>42120</v>
      </c>
      <c r="D2186" s="6">
        <v>42120</v>
      </c>
      <c r="E2186" t="s">
        <v>0</v>
      </c>
      <c r="F2186" s="19">
        <v>1</v>
      </c>
      <c r="G2186" s="20" t="str">
        <f>IF(AND($C2186&gt;=بحث!$G$7,$C2186&lt;=بحث!$G$8,$E2186=بحث!$I$7),$F2186,"")</f>
        <v/>
      </c>
      <c r="H2186" s="20" t="str">
        <f>IF(AND($C2186&gt;=بحث!$G$7,$C2186&lt;=بحث!$G$8,$E2186=بحث!$I$7),IF(SUMPRODUCT(($G$1:$G2185&lt;&gt;"")*($B$1:$B2185=$B2186))=0,MAX($H$1:$H2185)+1,""),"")</f>
        <v/>
      </c>
    </row>
    <row r="2187" spans="1:8" x14ac:dyDescent="0.25">
      <c r="A2187" s="1">
        <v>8299</v>
      </c>
      <c r="B2187" t="s">
        <v>62</v>
      </c>
      <c r="C2187" s="6">
        <v>42141</v>
      </c>
      <c r="D2187" s="6">
        <v>42141</v>
      </c>
      <c r="E2187" t="s">
        <v>0</v>
      </c>
      <c r="F2187" s="19">
        <v>1</v>
      </c>
      <c r="G2187" s="20" t="str">
        <f>IF(AND($C2187&gt;=بحث!$G$7,$C2187&lt;=بحث!$G$8,$E2187=بحث!$I$7),$F2187,"")</f>
        <v/>
      </c>
      <c r="H2187" s="20" t="str">
        <f>IF(AND($C2187&gt;=بحث!$G$7,$C2187&lt;=بحث!$G$8,$E2187=بحث!$I$7),IF(SUMPRODUCT(($G$1:$G2186&lt;&gt;"")*($B$1:$B2186=$B2187))=0,MAX($H$1:$H2186)+1,""),"")</f>
        <v/>
      </c>
    </row>
    <row r="2188" spans="1:8" x14ac:dyDescent="0.25">
      <c r="A2188" s="1">
        <v>8816</v>
      </c>
      <c r="B2188" t="s">
        <v>507</v>
      </c>
      <c r="C2188" s="6">
        <v>42141</v>
      </c>
      <c r="D2188" s="6">
        <v>42141</v>
      </c>
      <c r="E2188" t="s">
        <v>3</v>
      </c>
      <c r="F2188" s="19">
        <v>1</v>
      </c>
      <c r="G2188" s="20" t="str">
        <f>IF(AND($C2188&gt;=بحث!$G$7,$C2188&lt;=بحث!$G$8,$E2188=بحث!$I$7),$F2188,"")</f>
        <v/>
      </c>
      <c r="H2188" s="20" t="str">
        <f>IF(AND($C2188&gt;=بحث!$G$7,$C2188&lt;=بحث!$G$8,$E2188=بحث!$I$7),IF(SUMPRODUCT(($G$1:$G2187&lt;&gt;"")*($B$1:$B2187=$B2188))=0,MAX($H$1:$H2187)+1,""),"")</f>
        <v/>
      </c>
    </row>
    <row r="2189" spans="1:8" x14ac:dyDescent="0.25">
      <c r="A2189" s="1">
        <v>8839</v>
      </c>
      <c r="B2189" t="s">
        <v>289</v>
      </c>
      <c r="C2189" s="6">
        <v>42106</v>
      </c>
      <c r="D2189" s="6">
        <v>42106</v>
      </c>
      <c r="E2189" t="s">
        <v>3</v>
      </c>
      <c r="F2189" s="19">
        <v>1</v>
      </c>
      <c r="G2189" s="20" t="str">
        <f>IF(AND($C2189&gt;=بحث!$G$7,$C2189&lt;=بحث!$G$8,$E2189=بحث!$I$7),$F2189,"")</f>
        <v/>
      </c>
      <c r="H2189" s="20" t="str">
        <f>IF(AND($C2189&gt;=بحث!$G$7,$C2189&lt;=بحث!$G$8,$E2189=بحث!$I$7),IF(SUMPRODUCT(($G$1:$G2188&lt;&gt;"")*($B$1:$B2188=$B2189))=0,MAX($H$1:$H2188)+1,""),"")</f>
        <v/>
      </c>
    </row>
    <row r="2190" spans="1:8" x14ac:dyDescent="0.25">
      <c r="A2190" s="1">
        <v>8186</v>
      </c>
      <c r="B2190" t="s">
        <v>144</v>
      </c>
      <c r="C2190" s="6">
        <v>42106</v>
      </c>
      <c r="D2190" s="6">
        <v>42106</v>
      </c>
      <c r="E2190" t="s">
        <v>3</v>
      </c>
      <c r="F2190" s="19">
        <v>1</v>
      </c>
      <c r="G2190" s="20" t="str">
        <f>IF(AND($C2190&gt;=بحث!$G$7,$C2190&lt;=بحث!$G$8,$E2190=بحث!$I$7),$F2190,"")</f>
        <v/>
      </c>
      <c r="H2190" s="20" t="str">
        <f>IF(AND($C2190&gt;=بحث!$G$7,$C2190&lt;=بحث!$G$8,$E2190=بحث!$I$7),IF(SUMPRODUCT(($G$1:$G2189&lt;&gt;"")*($B$1:$B2189=$B2190))=0,MAX($H$1:$H2189)+1,""),"")</f>
        <v/>
      </c>
    </row>
    <row r="2191" spans="1:8" x14ac:dyDescent="0.25">
      <c r="A2191" s="1">
        <v>8817</v>
      </c>
      <c r="B2191" t="s">
        <v>484</v>
      </c>
      <c r="C2191" s="6">
        <v>42138</v>
      </c>
      <c r="D2191" s="6">
        <v>42138</v>
      </c>
      <c r="E2191" t="s">
        <v>475</v>
      </c>
      <c r="F2191" s="19">
        <v>1</v>
      </c>
      <c r="G2191" s="20" t="str">
        <f>IF(AND($C2191&gt;=بحث!$G$7,$C2191&lt;=بحث!$G$8,$E2191=بحث!$I$7),$F2191,"")</f>
        <v/>
      </c>
      <c r="H2191" s="20" t="str">
        <f>IF(AND($C2191&gt;=بحث!$G$7,$C2191&lt;=بحث!$G$8,$E2191=بحث!$I$7),IF(SUMPRODUCT(($G$1:$G2190&lt;&gt;"")*($B$1:$B2190=$B2191))=0,MAX($H$1:$H2190)+1,""),"")</f>
        <v/>
      </c>
    </row>
    <row r="2192" spans="1:8" x14ac:dyDescent="0.25">
      <c r="A2192" s="1">
        <v>8769</v>
      </c>
      <c r="B2192" t="s">
        <v>320</v>
      </c>
      <c r="C2192" s="6">
        <v>42143</v>
      </c>
      <c r="D2192" s="6">
        <v>42143</v>
      </c>
      <c r="E2192" t="s">
        <v>0</v>
      </c>
      <c r="F2192" s="19">
        <v>1</v>
      </c>
      <c r="G2192" s="20" t="str">
        <f>IF(AND($C2192&gt;=بحث!$G$7,$C2192&lt;=بحث!$G$8,$E2192=بحث!$I$7),$F2192,"")</f>
        <v/>
      </c>
      <c r="H2192" s="20" t="str">
        <f>IF(AND($C2192&gt;=بحث!$G$7,$C2192&lt;=بحث!$G$8,$E2192=بحث!$I$7),IF(SUMPRODUCT(($G$1:$G2191&lt;&gt;"")*($B$1:$B2191=$B2192))=0,MAX($H$1:$H2191)+1,""),"")</f>
        <v/>
      </c>
    </row>
    <row r="2193" spans="1:8" x14ac:dyDescent="0.25">
      <c r="A2193" s="1">
        <v>8306</v>
      </c>
      <c r="B2193" t="s">
        <v>87</v>
      </c>
      <c r="C2193" s="6">
        <v>42136</v>
      </c>
      <c r="D2193" s="6">
        <v>42137</v>
      </c>
      <c r="E2193" t="s">
        <v>3</v>
      </c>
      <c r="F2193" s="19">
        <v>2</v>
      </c>
      <c r="G2193" s="20" t="str">
        <f>IF(AND($C2193&gt;=بحث!$G$7,$C2193&lt;=بحث!$G$8,$E2193=بحث!$I$7),$F2193,"")</f>
        <v/>
      </c>
      <c r="H2193" s="20" t="str">
        <f>IF(AND($C2193&gt;=بحث!$G$7,$C2193&lt;=بحث!$G$8,$E2193=بحث!$I$7),IF(SUMPRODUCT(($G$1:$G2192&lt;&gt;"")*($B$1:$B2192=$B2193))=0,MAX($H$1:$H2192)+1,""),"")</f>
        <v/>
      </c>
    </row>
    <row r="2194" spans="1:8" x14ac:dyDescent="0.25">
      <c r="A2194">
        <v>8866</v>
      </c>
      <c r="B2194" t="s">
        <v>239</v>
      </c>
      <c r="C2194" s="6">
        <v>42131</v>
      </c>
      <c r="D2194" s="6">
        <v>42131</v>
      </c>
      <c r="E2194" t="s">
        <v>3</v>
      </c>
      <c r="F2194" s="19">
        <v>1</v>
      </c>
      <c r="G2194" s="20" t="str">
        <f>IF(AND($C2194&gt;=بحث!$G$7,$C2194&lt;=بحث!$G$8,$E2194=بحث!$I$7),$F2194,"")</f>
        <v/>
      </c>
      <c r="H2194" s="20" t="str">
        <f>IF(AND($C2194&gt;=بحث!$G$7,$C2194&lt;=بحث!$G$8,$E2194=بحث!$I$7),IF(SUMPRODUCT(($G$1:$G2193&lt;&gt;"")*($B$1:$B2193=$B2194))=0,MAX($H$1:$H2193)+1,""),"")</f>
        <v/>
      </c>
    </row>
    <row r="2195" spans="1:8" x14ac:dyDescent="0.25">
      <c r="A2195" s="1">
        <v>8061</v>
      </c>
      <c r="B2195" t="s">
        <v>88</v>
      </c>
      <c r="C2195" s="6">
        <v>42120</v>
      </c>
      <c r="D2195" s="6">
        <v>42120</v>
      </c>
      <c r="E2195" t="s">
        <v>3</v>
      </c>
      <c r="F2195" s="19">
        <v>1</v>
      </c>
      <c r="G2195" s="20" t="str">
        <f>IF(AND($C2195&gt;=بحث!$G$7,$C2195&lt;=بحث!$G$8,$E2195=بحث!$I$7),$F2195,"")</f>
        <v/>
      </c>
      <c r="H2195" s="20" t="str">
        <f>IF(AND($C2195&gt;=بحث!$G$7,$C2195&lt;=بحث!$G$8,$E2195=بحث!$I$7),IF(SUMPRODUCT(($G$1:$G2194&lt;&gt;"")*($B$1:$B2194=$B2195))=0,MAX($H$1:$H2194)+1,""),"")</f>
        <v/>
      </c>
    </row>
    <row r="2196" spans="1:8" x14ac:dyDescent="0.25">
      <c r="A2196" s="1">
        <v>8824</v>
      </c>
      <c r="B2196" t="s">
        <v>93</v>
      </c>
      <c r="C2196" s="6">
        <v>42136</v>
      </c>
      <c r="D2196" s="6">
        <v>42136</v>
      </c>
      <c r="E2196" t="s">
        <v>3</v>
      </c>
      <c r="F2196" s="19">
        <v>1</v>
      </c>
      <c r="G2196" s="20" t="str">
        <f>IF(AND($C2196&gt;=بحث!$G$7,$C2196&lt;=بحث!$G$8,$E2196=بحث!$I$7),$F2196,"")</f>
        <v/>
      </c>
      <c r="H2196" s="20" t="str">
        <f>IF(AND($C2196&gt;=بحث!$G$7,$C2196&lt;=بحث!$G$8,$E2196=بحث!$I$7),IF(SUMPRODUCT(($G$1:$G2195&lt;&gt;"")*($B$1:$B2195=$B2196))=0,MAX($H$1:$H2195)+1,""),"")</f>
        <v/>
      </c>
    </row>
    <row r="2197" spans="1:8" x14ac:dyDescent="0.25">
      <c r="A2197" s="1">
        <v>8817</v>
      </c>
      <c r="B2197" t="s">
        <v>484</v>
      </c>
      <c r="C2197" s="6">
        <v>42135</v>
      </c>
      <c r="D2197" s="6">
        <v>42135</v>
      </c>
      <c r="E2197" t="s">
        <v>475</v>
      </c>
      <c r="F2197" s="19">
        <v>1</v>
      </c>
      <c r="G2197" s="20" t="str">
        <f>IF(AND($C2197&gt;=بحث!$G$7,$C2197&lt;=بحث!$G$8,$E2197=بحث!$I$7),$F2197,"")</f>
        <v/>
      </c>
      <c r="H2197" s="20" t="str">
        <f>IF(AND($C2197&gt;=بحث!$G$7,$C2197&lt;=بحث!$G$8,$E2197=بحث!$I$7),IF(SUMPRODUCT(($G$1:$G2196&lt;&gt;"")*($B$1:$B2196=$B2197))=0,MAX($H$1:$H2196)+1,""),"")</f>
        <v/>
      </c>
    </row>
    <row r="2198" spans="1:8" x14ac:dyDescent="0.25">
      <c r="A2198" s="1">
        <v>8636</v>
      </c>
      <c r="B2198" t="s">
        <v>64</v>
      </c>
      <c r="C2198" s="6">
        <v>42106</v>
      </c>
      <c r="D2198" s="6">
        <v>42106</v>
      </c>
      <c r="E2198" t="s">
        <v>0</v>
      </c>
      <c r="F2198" s="19">
        <v>1</v>
      </c>
      <c r="G2198" s="20" t="str">
        <f>IF(AND($C2198&gt;=بحث!$G$7,$C2198&lt;=بحث!$G$8,$E2198=بحث!$I$7),$F2198,"")</f>
        <v/>
      </c>
      <c r="H2198" s="20" t="str">
        <f>IF(AND($C2198&gt;=بحث!$G$7,$C2198&lt;=بحث!$G$8,$E2198=بحث!$I$7),IF(SUMPRODUCT(($G$1:$G2197&lt;&gt;"")*($B$1:$B2197=$B2198))=0,MAX($H$1:$H2197)+1,""),"")</f>
        <v/>
      </c>
    </row>
    <row r="2199" spans="1:8" x14ac:dyDescent="0.25">
      <c r="A2199" s="1">
        <v>8636</v>
      </c>
      <c r="B2199" t="s">
        <v>64</v>
      </c>
      <c r="C2199" s="6">
        <v>42108</v>
      </c>
      <c r="D2199" s="6">
        <v>42108</v>
      </c>
      <c r="E2199" t="s">
        <v>3</v>
      </c>
      <c r="F2199" s="19">
        <v>1</v>
      </c>
      <c r="G2199" s="20" t="str">
        <f>IF(AND($C2199&gt;=بحث!$G$7,$C2199&lt;=بحث!$G$8,$E2199=بحث!$I$7),$F2199,"")</f>
        <v/>
      </c>
      <c r="H2199" s="20" t="str">
        <f>IF(AND($C2199&gt;=بحث!$G$7,$C2199&lt;=بحث!$G$8,$E2199=بحث!$I$7),IF(SUMPRODUCT(($G$1:$G2198&lt;&gt;"")*($B$1:$B2198=$B2199))=0,MAX($H$1:$H2198)+1,""),"")</f>
        <v/>
      </c>
    </row>
    <row r="2200" spans="1:8" x14ac:dyDescent="0.25">
      <c r="A2200" s="1">
        <v>8304</v>
      </c>
      <c r="B2200" t="s">
        <v>14</v>
      </c>
      <c r="C2200" s="6">
        <v>42138</v>
      </c>
      <c r="D2200" s="6">
        <v>42138</v>
      </c>
      <c r="E2200" t="s">
        <v>0</v>
      </c>
      <c r="F2200" s="19">
        <v>1</v>
      </c>
      <c r="G2200" s="20" t="str">
        <f>IF(AND($C2200&gt;=بحث!$G$7,$C2200&lt;=بحث!$G$8,$E2200=بحث!$I$7),$F2200,"")</f>
        <v/>
      </c>
      <c r="H2200" s="20" t="str">
        <f>IF(AND($C2200&gt;=بحث!$G$7,$C2200&lt;=بحث!$G$8,$E2200=بحث!$I$7),IF(SUMPRODUCT(($G$1:$G2199&lt;&gt;"")*($B$1:$B2199=$B2200))=0,MAX($H$1:$H2199)+1,""),"")</f>
        <v/>
      </c>
    </row>
    <row r="2201" spans="1:8" x14ac:dyDescent="0.25">
      <c r="A2201" s="1">
        <v>8746</v>
      </c>
      <c r="B2201" t="s">
        <v>486</v>
      </c>
      <c r="C2201" s="6">
        <v>42144</v>
      </c>
      <c r="D2201" s="6">
        <v>42145</v>
      </c>
      <c r="E2201" t="s">
        <v>3</v>
      </c>
      <c r="F2201" s="19">
        <v>2</v>
      </c>
      <c r="G2201" s="20" t="str">
        <f>IF(AND($C2201&gt;=بحث!$G$7,$C2201&lt;=بحث!$G$8,$E2201=بحث!$I$7),$F2201,"")</f>
        <v/>
      </c>
      <c r="H2201" s="20" t="str">
        <f>IF(AND($C2201&gt;=بحث!$G$7,$C2201&lt;=بحث!$G$8,$E2201=بحث!$I$7),IF(SUMPRODUCT(($G$1:$G2200&lt;&gt;"")*($B$1:$B2200=$B2201))=0,MAX($H$1:$H2200)+1,""),"")</f>
        <v/>
      </c>
    </row>
    <row r="2202" spans="1:8" x14ac:dyDescent="0.25">
      <c r="A2202" s="1">
        <v>8620</v>
      </c>
      <c r="B2202" t="s">
        <v>154</v>
      </c>
      <c r="C2202" s="6">
        <v>42144</v>
      </c>
      <c r="D2202" s="6">
        <v>42149</v>
      </c>
      <c r="E2202" t="s">
        <v>3</v>
      </c>
      <c r="F2202" s="19">
        <v>4</v>
      </c>
      <c r="G2202" s="20" t="str">
        <f>IF(AND($C2202&gt;=بحث!$G$7,$C2202&lt;=بحث!$G$8,$E2202=بحث!$I$7),$F2202,"")</f>
        <v/>
      </c>
      <c r="H2202" s="20" t="str">
        <f>IF(AND($C2202&gt;=بحث!$G$7,$C2202&lt;=بحث!$G$8,$E2202=بحث!$I$7),IF(SUMPRODUCT(($G$1:$G2201&lt;&gt;"")*($B$1:$B2201=$B2202))=0,MAX($H$1:$H2201)+1,""),"")</f>
        <v/>
      </c>
    </row>
    <row r="2203" spans="1:8" x14ac:dyDescent="0.25">
      <c r="A2203" s="1">
        <v>8727</v>
      </c>
      <c r="B2203" t="s">
        <v>237</v>
      </c>
      <c r="C2203" s="6">
        <v>42145</v>
      </c>
      <c r="D2203" s="6">
        <v>42145</v>
      </c>
      <c r="E2203" t="s">
        <v>3</v>
      </c>
      <c r="F2203" s="19">
        <v>1</v>
      </c>
      <c r="G2203" s="20" t="str">
        <f>IF(AND($C2203&gt;=بحث!$G$7,$C2203&lt;=بحث!$G$8,$E2203=بحث!$I$7),$F2203,"")</f>
        <v/>
      </c>
      <c r="H2203" s="20" t="str">
        <f>IF(AND($C2203&gt;=بحث!$G$7,$C2203&lt;=بحث!$G$8,$E2203=بحث!$I$7),IF(SUMPRODUCT(($G$1:$G2202&lt;&gt;"")*($B$1:$B2202=$B2203))=0,MAX($H$1:$H2202)+1,""),"")</f>
        <v/>
      </c>
    </row>
    <row r="2204" spans="1:8" x14ac:dyDescent="0.25">
      <c r="A2204">
        <v>8868</v>
      </c>
      <c r="B2204" t="s">
        <v>179</v>
      </c>
      <c r="C2204" s="6">
        <v>42144</v>
      </c>
      <c r="D2204" s="6">
        <v>42144</v>
      </c>
      <c r="E2204" t="s">
        <v>3</v>
      </c>
      <c r="F2204" s="19">
        <v>1</v>
      </c>
      <c r="G2204" s="20" t="str">
        <f>IF(AND($C2204&gt;=بحث!$G$7,$C2204&lt;=بحث!$G$8,$E2204=بحث!$I$7),$F2204,"")</f>
        <v/>
      </c>
      <c r="H2204" s="20" t="str">
        <f>IF(AND($C2204&gt;=بحث!$G$7,$C2204&lt;=بحث!$G$8,$E2204=بحث!$I$7),IF(SUMPRODUCT(($G$1:$G2203&lt;&gt;"")*($B$1:$B2203=$B2204))=0,MAX($H$1:$H2203)+1,""),"")</f>
        <v/>
      </c>
    </row>
    <row r="2205" spans="1:8" x14ac:dyDescent="0.25">
      <c r="A2205" s="1">
        <v>8624</v>
      </c>
      <c r="B2205" t="s">
        <v>106</v>
      </c>
      <c r="C2205" s="6">
        <v>42149</v>
      </c>
      <c r="D2205" s="6">
        <v>42159</v>
      </c>
      <c r="E2205" t="s">
        <v>3</v>
      </c>
      <c r="F2205" s="19">
        <v>9</v>
      </c>
      <c r="G2205" s="20" t="str">
        <f>IF(AND($C2205&gt;=بحث!$G$7,$C2205&lt;=بحث!$G$8,$E2205=بحث!$I$7),$F2205,"")</f>
        <v/>
      </c>
      <c r="H2205" s="20" t="str">
        <f>IF(AND($C2205&gt;=بحث!$G$7,$C2205&lt;=بحث!$G$8,$E2205=بحث!$I$7),IF(SUMPRODUCT(($G$1:$G2204&lt;&gt;"")*($B$1:$B2204=$B2205))=0,MAX($H$1:$H2204)+1,""),"")</f>
        <v/>
      </c>
    </row>
    <row r="2206" spans="1:8" x14ac:dyDescent="0.25">
      <c r="A2206" s="1">
        <v>8624</v>
      </c>
      <c r="B2206" t="s">
        <v>106</v>
      </c>
      <c r="C2206" s="6">
        <v>42141</v>
      </c>
      <c r="D2206" s="6">
        <v>42141</v>
      </c>
      <c r="E2206" t="s">
        <v>464</v>
      </c>
      <c r="F2206" s="19">
        <v>1</v>
      </c>
      <c r="G2206" s="20" t="str">
        <f>IF(AND($C2206&gt;=بحث!$G$7,$C2206&lt;=بحث!$G$8,$E2206=بحث!$I$7),$F2206,"")</f>
        <v/>
      </c>
      <c r="H2206" s="20" t="str">
        <f>IF(AND($C2206&gt;=بحث!$G$7,$C2206&lt;=بحث!$G$8,$E2206=بحث!$I$7),IF(SUMPRODUCT(($G$1:$G2205&lt;&gt;"")*($B$1:$B2205=$B2206))=0,MAX($H$1:$H2205)+1,""),"")</f>
        <v/>
      </c>
    </row>
    <row r="2207" spans="1:8" x14ac:dyDescent="0.25">
      <c r="A2207" s="1">
        <v>8813</v>
      </c>
      <c r="B2207" t="s">
        <v>499</v>
      </c>
      <c r="C2207" s="6">
        <v>42122</v>
      </c>
      <c r="D2207" s="6">
        <v>42122</v>
      </c>
      <c r="E2207" t="s">
        <v>0</v>
      </c>
      <c r="F2207" s="19">
        <v>1</v>
      </c>
      <c r="G2207" s="20" t="str">
        <f>IF(AND($C2207&gt;=بحث!$G$7,$C2207&lt;=بحث!$G$8,$E2207=بحث!$I$7),$F2207,"")</f>
        <v/>
      </c>
      <c r="H2207" s="20" t="str">
        <f>IF(AND($C2207&gt;=بحث!$G$7,$C2207&lt;=بحث!$G$8,$E2207=بحث!$I$7),IF(SUMPRODUCT(($G$1:$G2206&lt;&gt;"")*($B$1:$B2206=$B2207))=0,MAX($H$1:$H2206)+1,""),"")</f>
        <v/>
      </c>
    </row>
    <row r="2208" spans="1:8" x14ac:dyDescent="0.25">
      <c r="A2208" s="1">
        <v>8622</v>
      </c>
      <c r="B2208" t="s">
        <v>128</v>
      </c>
      <c r="C2208" s="6">
        <v>42127</v>
      </c>
      <c r="D2208" s="6">
        <v>42128</v>
      </c>
      <c r="E2208" t="s">
        <v>0</v>
      </c>
      <c r="F2208" s="19">
        <v>2</v>
      </c>
      <c r="G2208" s="20" t="str">
        <f>IF(AND($C2208&gt;=بحث!$G$7,$C2208&lt;=بحث!$G$8,$E2208=بحث!$I$7),$F2208,"")</f>
        <v/>
      </c>
      <c r="H2208" s="20" t="str">
        <f>IF(AND($C2208&gt;=بحث!$G$7,$C2208&lt;=بحث!$G$8,$E2208=بحث!$I$7),IF(SUMPRODUCT(($G$1:$G2207&lt;&gt;"")*($B$1:$B2207=$B2208))=0,MAX($H$1:$H2207)+1,""),"")</f>
        <v/>
      </c>
    </row>
    <row r="2209" spans="1:8" x14ac:dyDescent="0.25">
      <c r="A2209" s="1">
        <v>8365</v>
      </c>
      <c r="B2209" t="s">
        <v>511</v>
      </c>
      <c r="C2209" s="6">
        <v>42138</v>
      </c>
      <c r="D2209" s="6">
        <v>42138</v>
      </c>
      <c r="E2209" t="s">
        <v>3</v>
      </c>
      <c r="F2209" s="19">
        <v>1</v>
      </c>
      <c r="G2209" s="20" t="str">
        <f>IF(AND($C2209&gt;=بحث!$G$7,$C2209&lt;=بحث!$G$8,$E2209=بحث!$I$7),$F2209,"")</f>
        <v/>
      </c>
      <c r="H2209" s="20" t="str">
        <f>IF(AND($C2209&gt;=بحث!$G$7,$C2209&lt;=بحث!$G$8,$E2209=بحث!$I$7),IF(SUMPRODUCT(($G$1:$G2208&lt;&gt;"")*($B$1:$B2208=$B2209))=0,MAX($H$1:$H2208)+1,""),"")</f>
        <v/>
      </c>
    </row>
    <row r="2210" spans="1:8" x14ac:dyDescent="0.25">
      <c r="A2210" s="1">
        <v>8813</v>
      </c>
      <c r="B2210" t="s">
        <v>499</v>
      </c>
      <c r="C2210" s="6">
        <v>42135</v>
      </c>
      <c r="D2210" s="6">
        <v>42136</v>
      </c>
      <c r="E2210" t="s">
        <v>0</v>
      </c>
      <c r="F2210" s="19">
        <v>2</v>
      </c>
      <c r="G2210" s="20" t="str">
        <f>IF(AND($C2210&gt;=بحث!$G$7,$C2210&lt;=بحث!$G$8,$E2210=بحث!$I$7),$F2210,"")</f>
        <v/>
      </c>
      <c r="H2210" s="20" t="str">
        <f>IF(AND($C2210&gt;=بحث!$G$7,$C2210&lt;=بحث!$G$8,$E2210=بحث!$I$7),IF(SUMPRODUCT(($G$1:$G2209&lt;&gt;"")*($B$1:$B2209=$B2210))=0,MAX($H$1:$H2209)+1,""),"")</f>
        <v/>
      </c>
    </row>
    <row r="2211" spans="1:8" x14ac:dyDescent="0.25">
      <c r="A2211" s="1">
        <v>8802</v>
      </c>
      <c r="B2211" t="s">
        <v>259</v>
      </c>
      <c r="C2211" s="6">
        <v>42138</v>
      </c>
      <c r="D2211" s="6">
        <v>42138</v>
      </c>
      <c r="E2211" t="s">
        <v>0</v>
      </c>
      <c r="F2211" s="19">
        <v>1</v>
      </c>
      <c r="G2211" s="20" t="str">
        <f>IF(AND($C2211&gt;=بحث!$G$7,$C2211&lt;=بحث!$G$8,$E2211=بحث!$I$7),$F2211,"")</f>
        <v/>
      </c>
      <c r="H2211" s="20" t="str">
        <f>IF(AND($C2211&gt;=بحث!$G$7,$C2211&lt;=بحث!$G$8,$E2211=بحث!$I$7),IF(SUMPRODUCT(($G$1:$G2210&lt;&gt;"")*($B$1:$B2210=$B2211))=0,MAX($H$1:$H2210)+1,""),"")</f>
        <v/>
      </c>
    </row>
    <row r="2212" spans="1:8" x14ac:dyDescent="0.25">
      <c r="A2212" s="1">
        <v>8623</v>
      </c>
      <c r="B2212" t="s">
        <v>125</v>
      </c>
      <c r="C2212" s="6">
        <v>42131</v>
      </c>
      <c r="D2212" s="6">
        <v>42134</v>
      </c>
      <c r="E2212" t="s">
        <v>475</v>
      </c>
      <c r="F2212" s="19">
        <v>2</v>
      </c>
      <c r="G2212" s="20" t="str">
        <f>IF(AND($C2212&gt;=بحث!$G$7,$C2212&lt;=بحث!$G$8,$E2212=بحث!$I$7),$F2212,"")</f>
        <v/>
      </c>
      <c r="H2212" s="20" t="str">
        <f>IF(AND($C2212&gt;=بحث!$G$7,$C2212&lt;=بحث!$G$8,$E2212=بحث!$I$7),IF(SUMPRODUCT(($G$1:$G2211&lt;&gt;"")*($B$1:$B2211=$B2212))=0,MAX($H$1:$H2211)+1,""),"")</f>
        <v/>
      </c>
    </row>
    <row r="2213" spans="1:8" x14ac:dyDescent="0.25">
      <c r="A2213">
        <v>8871</v>
      </c>
      <c r="B2213" t="s">
        <v>321</v>
      </c>
      <c r="C2213" s="6">
        <v>42149</v>
      </c>
      <c r="D2213" s="6">
        <v>42155</v>
      </c>
      <c r="E2213" t="s">
        <v>3</v>
      </c>
      <c r="F2213" s="19">
        <v>5</v>
      </c>
      <c r="G2213" s="20" t="str">
        <f>IF(AND($C2213&gt;=بحث!$G$7,$C2213&lt;=بحث!$G$8,$E2213=بحث!$I$7),$F2213,"")</f>
        <v/>
      </c>
      <c r="H2213" s="20" t="str">
        <f>IF(AND($C2213&gt;=بحث!$G$7,$C2213&lt;=بحث!$G$8,$E2213=بحث!$I$7),IF(SUMPRODUCT(($G$1:$G2212&lt;&gt;"")*($B$1:$B2212=$B2213))=0,MAX($H$1:$H2212)+1,""),"")</f>
        <v/>
      </c>
    </row>
    <row r="2214" spans="1:8" x14ac:dyDescent="0.25">
      <c r="A2214" s="1">
        <v>8745</v>
      </c>
      <c r="B2214" t="s">
        <v>23</v>
      </c>
      <c r="C2214" s="6">
        <v>42138</v>
      </c>
      <c r="D2214" s="6">
        <v>42138</v>
      </c>
      <c r="E2214" t="s">
        <v>3</v>
      </c>
      <c r="F2214" s="19">
        <v>1</v>
      </c>
      <c r="G2214" s="20" t="str">
        <f>IF(AND($C2214&gt;=بحث!$G$7,$C2214&lt;=بحث!$G$8,$E2214=بحث!$I$7),$F2214,"")</f>
        <v/>
      </c>
      <c r="H2214" s="20" t="str">
        <f>IF(AND($C2214&gt;=بحث!$G$7,$C2214&lt;=بحث!$G$8,$E2214=بحث!$I$7),IF(SUMPRODUCT(($G$1:$G2213&lt;&gt;"")*($B$1:$B2213=$B2214))=0,MAX($H$1:$H2213)+1,""),"")</f>
        <v/>
      </c>
    </row>
    <row r="2215" spans="1:8" x14ac:dyDescent="0.25">
      <c r="A2215" s="1">
        <v>8715</v>
      </c>
      <c r="B2215" t="s">
        <v>92</v>
      </c>
      <c r="C2215" s="6">
        <v>42124</v>
      </c>
      <c r="D2215" s="6">
        <v>42124</v>
      </c>
      <c r="E2215" t="s">
        <v>0</v>
      </c>
      <c r="F2215" s="19">
        <v>1</v>
      </c>
      <c r="G2215" s="20" t="str">
        <f>IF(AND($C2215&gt;=بحث!$G$7,$C2215&lt;=بحث!$G$8,$E2215=بحث!$I$7),$F2215,"")</f>
        <v/>
      </c>
      <c r="H2215" s="20" t="str">
        <f>IF(AND($C2215&gt;=بحث!$G$7,$C2215&lt;=بحث!$G$8,$E2215=بحث!$I$7),IF(SUMPRODUCT(($G$1:$G2214&lt;&gt;"")*($B$1:$B2214=$B2215))=0,MAX($H$1:$H2214)+1,""),"")</f>
        <v/>
      </c>
    </row>
    <row r="2216" spans="1:8" x14ac:dyDescent="0.25">
      <c r="A2216" s="1">
        <v>8715</v>
      </c>
      <c r="B2216" t="s">
        <v>92</v>
      </c>
      <c r="C2216" s="6">
        <v>42113</v>
      </c>
      <c r="D2216" s="6">
        <v>42117</v>
      </c>
      <c r="E2216" t="s">
        <v>3</v>
      </c>
      <c r="F2216" s="19">
        <v>5</v>
      </c>
      <c r="G2216" s="20" t="str">
        <f>IF(AND($C2216&gt;=بحث!$G$7,$C2216&lt;=بحث!$G$8,$E2216=بحث!$I$7),$F2216,"")</f>
        <v/>
      </c>
      <c r="H2216" s="20" t="str">
        <f>IF(AND($C2216&gt;=بحث!$G$7,$C2216&lt;=بحث!$G$8,$E2216=بحث!$I$7),IF(SUMPRODUCT(($G$1:$G2215&lt;&gt;"")*($B$1:$B2215=$B2216))=0,MAX($H$1:$H2215)+1,""),"")</f>
        <v/>
      </c>
    </row>
    <row r="2217" spans="1:8" x14ac:dyDescent="0.25">
      <c r="A2217" s="1">
        <v>8715</v>
      </c>
      <c r="B2217" t="s">
        <v>92</v>
      </c>
      <c r="C2217" s="6">
        <v>42106</v>
      </c>
      <c r="D2217" s="6">
        <v>42106</v>
      </c>
      <c r="E2217" t="s">
        <v>464</v>
      </c>
      <c r="F2217" s="19">
        <v>1</v>
      </c>
      <c r="G2217" s="20" t="str">
        <f>IF(AND($C2217&gt;=بحث!$G$7,$C2217&lt;=بحث!$G$8,$E2217=بحث!$I$7),$F2217,"")</f>
        <v/>
      </c>
      <c r="H2217" s="20" t="str">
        <f>IF(AND($C2217&gt;=بحث!$G$7,$C2217&lt;=بحث!$G$8,$E2217=بحث!$I$7),IF(SUMPRODUCT(($G$1:$G2216&lt;&gt;"")*($B$1:$B2216=$B2217))=0,MAX($H$1:$H2216)+1,""),"")</f>
        <v/>
      </c>
    </row>
    <row r="2218" spans="1:8" x14ac:dyDescent="0.25">
      <c r="A2218">
        <v>8865</v>
      </c>
      <c r="B2218" t="s">
        <v>230</v>
      </c>
      <c r="C2218" s="6">
        <v>42106</v>
      </c>
      <c r="D2218" s="6">
        <v>42106</v>
      </c>
      <c r="E2218" t="s">
        <v>0</v>
      </c>
      <c r="F2218" s="19">
        <v>1</v>
      </c>
      <c r="G2218" s="20" t="str">
        <f>IF(AND($C2218&gt;=بحث!$G$7,$C2218&lt;=بحث!$G$8,$E2218=بحث!$I$7),$F2218,"")</f>
        <v/>
      </c>
      <c r="H2218" s="20" t="str">
        <f>IF(AND($C2218&gt;=بحث!$G$7,$C2218&lt;=بحث!$G$8,$E2218=بحث!$I$7),IF(SUMPRODUCT(($G$1:$G2217&lt;&gt;"")*($B$1:$B2217=$B2218))=0,MAX($H$1:$H2217)+1,""),"")</f>
        <v/>
      </c>
    </row>
    <row r="2219" spans="1:8" x14ac:dyDescent="0.25">
      <c r="A2219">
        <v>8865</v>
      </c>
      <c r="B2219" t="s">
        <v>230</v>
      </c>
      <c r="C2219" s="6">
        <v>42108</v>
      </c>
      <c r="D2219" s="6">
        <v>42108</v>
      </c>
      <c r="E2219" t="s">
        <v>0</v>
      </c>
      <c r="F2219" s="19">
        <v>1</v>
      </c>
      <c r="G2219" s="20" t="str">
        <f>IF(AND($C2219&gt;=بحث!$G$7,$C2219&lt;=بحث!$G$8,$E2219=بحث!$I$7),$F2219,"")</f>
        <v/>
      </c>
      <c r="H2219" s="20" t="str">
        <f>IF(AND($C2219&gt;=بحث!$G$7,$C2219&lt;=بحث!$G$8,$E2219=بحث!$I$7),IF(SUMPRODUCT(($G$1:$G2218&lt;&gt;"")*($B$1:$B2218=$B2219))=0,MAX($H$1:$H2218)+1,""),"")</f>
        <v/>
      </c>
    </row>
    <row r="2220" spans="1:8" x14ac:dyDescent="0.25">
      <c r="A2220">
        <v>8865</v>
      </c>
      <c r="B2220" t="s">
        <v>230</v>
      </c>
      <c r="C2220" s="6">
        <v>42115</v>
      </c>
      <c r="D2220" s="6">
        <v>42115</v>
      </c>
      <c r="E2220" t="s">
        <v>0</v>
      </c>
      <c r="F2220" s="19">
        <v>1</v>
      </c>
      <c r="G2220" s="20" t="str">
        <f>IF(AND($C2220&gt;=بحث!$G$7,$C2220&lt;=بحث!$G$8,$E2220=بحث!$I$7),$F2220,"")</f>
        <v/>
      </c>
      <c r="H2220" s="20" t="str">
        <f>IF(AND($C2220&gt;=بحث!$G$7,$C2220&lt;=بحث!$G$8,$E2220=بحث!$I$7),IF(SUMPRODUCT(($G$1:$G2219&lt;&gt;"")*($B$1:$B2219=$B2220))=0,MAX($H$1:$H2219)+1,""),"")</f>
        <v/>
      </c>
    </row>
    <row r="2221" spans="1:8" x14ac:dyDescent="0.25">
      <c r="A2221">
        <v>8865</v>
      </c>
      <c r="B2221" t="s">
        <v>230</v>
      </c>
      <c r="C2221" s="6">
        <v>42124</v>
      </c>
      <c r="D2221" s="6">
        <v>42124</v>
      </c>
      <c r="E2221" t="s">
        <v>0</v>
      </c>
      <c r="F2221" s="19">
        <v>1</v>
      </c>
      <c r="G2221" s="20" t="str">
        <f>IF(AND($C2221&gt;=بحث!$G$7,$C2221&lt;=بحث!$G$8,$E2221=بحث!$I$7),$F2221,"")</f>
        <v/>
      </c>
      <c r="H2221" s="20" t="str">
        <f>IF(AND($C2221&gt;=بحث!$G$7,$C2221&lt;=بحث!$G$8,$E2221=بحث!$I$7),IF(SUMPRODUCT(($G$1:$G2220&lt;&gt;"")*($B$1:$B2220=$B2221))=0,MAX($H$1:$H2220)+1,""),"")</f>
        <v/>
      </c>
    </row>
    <row r="2222" spans="1:8" x14ac:dyDescent="0.25">
      <c r="A2222">
        <v>8864</v>
      </c>
      <c r="B2222" t="s">
        <v>293</v>
      </c>
      <c r="C2222" s="6">
        <v>42128</v>
      </c>
      <c r="D2222" s="6">
        <v>42129</v>
      </c>
      <c r="E2222" t="s">
        <v>3</v>
      </c>
      <c r="F2222" s="19">
        <v>2</v>
      </c>
      <c r="G2222" s="20" t="str">
        <f>IF(AND($C2222&gt;=بحث!$G$7,$C2222&lt;=بحث!$G$8,$E2222=بحث!$I$7),$F2222,"")</f>
        <v/>
      </c>
      <c r="H2222" s="20" t="str">
        <f>IF(AND($C2222&gt;=بحث!$G$7,$C2222&lt;=بحث!$G$8,$E2222=بحث!$I$7),IF(SUMPRODUCT(($G$1:$G2221&lt;&gt;"")*($B$1:$B2221=$B2222))=0,MAX($H$1:$H2221)+1,""),"")</f>
        <v/>
      </c>
    </row>
    <row r="2223" spans="1:8" x14ac:dyDescent="0.25">
      <c r="A2223">
        <v>8864</v>
      </c>
      <c r="B2223" t="s">
        <v>293</v>
      </c>
      <c r="C2223" s="6">
        <v>42108</v>
      </c>
      <c r="D2223" s="6">
        <v>42108</v>
      </c>
      <c r="E2223" t="s">
        <v>3</v>
      </c>
      <c r="F2223" s="19">
        <v>1</v>
      </c>
      <c r="G2223" s="20" t="str">
        <f>IF(AND($C2223&gt;=بحث!$G$7,$C2223&lt;=بحث!$G$8,$E2223=بحث!$I$7),$F2223,"")</f>
        <v/>
      </c>
      <c r="H2223" s="20" t="str">
        <f>IF(AND($C2223&gt;=بحث!$G$7,$C2223&lt;=بحث!$G$8,$E2223=بحث!$I$7),IF(SUMPRODUCT(($G$1:$G2222&lt;&gt;"")*($B$1:$B2222=$B2223))=0,MAX($H$1:$H2222)+1,""),"")</f>
        <v/>
      </c>
    </row>
    <row r="2224" spans="1:8" x14ac:dyDescent="0.25">
      <c r="A2224">
        <v>8874</v>
      </c>
      <c r="B2224" t="s">
        <v>305</v>
      </c>
      <c r="C2224" s="6">
        <v>42141</v>
      </c>
      <c r="D2224" s="6">
        <v>42141</v>
      </c>
      <c r="E2224" t="s">
        <v>3</v>
      </c>
      <c r="F2224" s="19">
        <v>1</v>
      </c>
      <c r="G2224" s="20" t="str">
        <f>IF(AND($C2224&gt;=بحث!$G$7,$C2224&lt;=بحث!$G$8,$E2224=بحث!$I$7),$F2224,"")</f>
        <v/>
      </c>
      <c r="H2224" s="20" t="str">
        <f>IF(AND($C2224&gt;=بحث!$G$7,$C2224&lt;=بحث!$G$8,$E2224=بحث!$I$7),IF(SUMPRODUCT(($G$1:$G2223&lt;&gt;"")*($B$1:$B2223=$B2224))=0,MAX($H$1:$H2223)+1,""),"")</f>
        <v/>
      </c>
    </row>
    <row r="2225" spans="1:8" x14ac:dyDescent="0.25">
      <c r="A2225">
        <v>8874</v>
      </c>
      <c r="B2225" t="s">
        <v>305</v>
      </c>
      <c r="C2225" s="6">
        <v>42131</v>
      </c>
      <c r="D2225" s="6">
        <v>42131</v>
      </c>
      <c r="E2225" t="s">
        <v>464</v>
      </c>
      <c r="F2225" s="19">
        <v>1</v>
      </c>
      <c r="G2225" s="20" t="str">
        <f>IF(AND($C2225&gt;=بحث!$G$7,$C2225&lt;=بحث!$G$8,$E2225=بحث!$I$7),$F2225,"")</f>
        <v/>
      </c>
      <c r="H2225" s="20" t="str">
        <f>IF(AND($C2225&gt;=بحث!$G$7,$C2225&lt;=بحث!$G$8,$E2225=بحث!$I$7),IF(SUMPRODUCT(($G$1:$G2224&lt;&gt;"")*($B$1:$B2224=$B2225))=0,MAX($H$1:$H2224)+1,""),"")</f>
        <v/>
      </c>
    </row>
    <row r="2226" spans="1:8" x14ac:dyDescent="0.25">
      <c r="A2226" s="1">
        <v>8796</v>
      </c>
      <c r="B2226" t="s">
        <v>502</v>
      </c>
      <c r="C2226" s="6">
        <v>42138</v>
      </c>
      <c r="D2226" s="6">
        <v>42138</v>
      </c>
      <c r="E2226" t="s">
        <v>3</v>
      </c>
      <c r="F2226" s="19">
        <v>1</v>
      </c>
      <c r="G2226" s="20" t="str">
        <f>IF(AND($C2226&gt;=بحث!$G$7,$C2226&lt;=بحث!$G$8,$E2226=بحث!$I$7),$F2226,"")</f>
        <v/>
      </c>
      <c r="H2226" s="20" t="str">
        <f>IF(AND($C2226&gt;=بحث!$G$7,$C2226&lt;=بحث!$G$8,$E2226=بحث!$I$7),IF(SUMPRODUCT(($G$1:$G2225&lt;&gt;"")*($B$1:$B2225=$B2226))=0,MAX($H$1:$H2225)+1,""),"")</f>
        <v/>
      </c>
    </row>
    <row r="2227" spans="1:8" x14ac:dyDescent="0.25">
      <c r="A2227" s="1">
        <v>8804</v>
      </c>
      <c r="B2227" t="s">
        <v>504</v>
      </c>
      <c r="C2227" s="6">
        <v>42134</v>
      </c>
      <c r="D2227" s="6">
        <v>42134</v>
      </c>
      <c r="E2227" t="s">
        <v>475</v>
      </c>
      <c r="F2227" s="19">
        <v>1</v>
      </c>
      <c r="G2227" s="20" t="str">
        <f>IF(AND($C2227&gt;=بحث!$G$7,$C2227&lt;=بحث!$G$8,$E2227=بحث!$I$7),$F2227,"")</f>
        <v/>
      </c>
      <c r="H2227" s="20" t="str">
        <f>IF(AND($C2227&gt;=بحث!$G$7,$C2227&lt;=بحث!$G$8,$E2227=بحث!$I$7),IF(SUMPRODUCT(($G$1:$G2226&lt;&gt;"")*($B$1:$B2226=$B2227))=0,MAX($H$1:$H2226)+1,""),"")</f>
        <v/>
      </c>
    </row>
    <row r="2228" spans="1:8" x14ac:dyDescent="0.25">
      <c r="A2228" s="1">
        <v>8606</v>
      </c>
      <c r="B2228" t="s">
        <v>311</v>
      </c>
      <c r="C2228" s="6">
        <v>42141</v>
      </c>
      <c r="D2228" s="6">
        <v>42141</v>
      </c>
      <c r="E2228" t="s">
        <v>3</v>
      </c>
      <c r="F2228" s="19">
        <v>1</v>
      </c>
      <c r="G2228" s="20" t="str">
        <f>IF(AND($C2228&gt;=بحث!$G$7,$C2228&lt;=بحث!$G$8,$E2228=بحث!$I$7),$F2228,"")</f>
        <v/>
      </c>
      <c r="H2228" s="20" t="str">
        <f>IF(AND($C2228&gt;=بحث!$G$7,$C2228&lt;=بحث!$G$8,$E2228=بحث!$I$7),IF(SUMPRODUCT(($G$1:$G2227&lt;&gt;"")*($B$1:$B2227=$B2228))=0,MAX($H$1:$H2227)+1,""),"")</f>
        <v/>
      </c>
    </row>
    <row r="2229" spans="1:8" x14ac:dyDescent="0.25">
      <c r="A2229" s="1">
        <v>8606</v>
      </c>
      <c r="B2229" t="s">
        <v>311</v>
      </c>
      <c r="C2229" s="6">
        <v>42136</v>
      </c>
      <c r="D2229" s="6">
        <v>42138</v>
      </c>
      <c r="E2229" t="s">
        <v>3</v>
      </c>
      <c r="F2229" s="19">
        <v>3</v>
      </c>
      <c r="G2229" s="20" t="str">
        <f>IF(AND($C2229&gt;=بحث!$G$7,$C2229&lt;=بحث!$G$8,$E2229=بحث!$I$7),$F2229,"")</f>
        <v/>
      </c>
      <c r="H2229" s="20" t="str">
        <f>IF(AND($C2229&gt;=بحث!$G$7,$C2229&lt;=بحث!$G$8,$E2229=بحث!$I$7),IF(SUMPRODUCT(($G$1:$G2228&lt;&gt;"")*($B$1:$B2228=$B2229))=0,MAX($H$1:$H2228)+1,""),"")</f>
        <v/>
      </c>
    </row>
    <row r="2230" spans="1:8" x14ac:dyDescent="0.25">
      <c r="A2230" s="1">
        <v>8606</v>
      </c>
      <c r="B2230" t="s">
        <v>311</v>
      </c>
      <c r="C2230" s="6">
        <v>42134</v>
      </c>
      <c r="D2230" s="6">
        <v>42134</v>
      </c>
      <c r="E2230" t="s">
        <v>0</v>
      </c>
      <c r="F2230" s="19">
        <v>1</v>
      </c>
      <c r="G2230" s="20" t="str">
        <f>IF(AND($C2230&gt;=بحث!$G$7,$C2230&lt;=بحث!$G$8,$E2230=بحث!$I$7),$F2230,"")</f>
        <v/>
      </c>
      <c r="H2230" s="20" t="str">
        <f>IF(AND($C2230&gt;=بحث!$G$7,$C2230&lt;=بحث!$G$8,$E2230=بحث!$I$7),IF(SUMPRODUCT(($G$1:$G2229&lt;&gt;"")*($B$1:$B2229=$B2230))=0,MAX($H$1:$H2229)+1,""),"")</f>
        <v/>
      </c>
    </row>
    <row r="2231" spans="1:8" x14ac:dyDescent="0.25">
      <c r="A2231" s="1">
        <v>8606</v>
      </c>
      <c r="B2231" t="s">
        <v>311</v>
      </c>
      <c r="C2231" s="6">
        <v>42143</v>
      </c>
      <c r="D2231" s="6">
        <v>42145</v>
      </c>
      <c r="E2231" t="s">
        <v>3</v>
      </c>
      <c r="F2231" s="19">
        <v>3</v>
      </c>
      <c r="G2231" s="20" t="str">
        <f>IF(AND($C2231&gt;=بحث!$G$7,$C2231&lt;=بحث!$G$8,$E2231=بحث!$I$7),$F2231,"")</f>
        <v/>
      </c>
      <c r="H2231" s="20" t="str">
        <f>IF(AND($C2231&gt;=بحث!$G$7,$C2231&lt;=بحث!$G$8,$E2231=بحث!$I$7),IF(SUMPRODUCT(($G$1:$G2230&lt;&gt;"")*($B$1:$B2230=$B2231))=0,MAX($H$1:$H2230)+1,""),"")</f>
        <v/>
      </c>
    </row>
    <row r="2232" spans="1:8" x14ac:dyDescent="0.25">
      <c r="A2232" s="1">
        <v>8119</v>
      </c>
      <c r="B2232" t="s">
        <v>5</v>
      </c>
      <c r="C2232" s="6">
        <v>42134</v>
      </c>
      <c r="D2232" s="6">
        <v>42134</v>
      </c>
      <c r="E2232" t="s">
        <v>464</v>
      </c>
      <c r="F2232" s="19">
        <v>1</v>
      </c>
      <c r="G2232" s="20" t="str">
        <f>IF(AND($C2232&gt;=بحث!$G$7,$C2232&lt;=بحث!$G$8,$E2232=بحث!$I$7),$F2232,"")</f>
        <v/>
      </c>
      <c r="H2232" s="20" t="str">
        <f>IF(AND($C2232&gt;=بحث!$G$7,$C2232&lt;=بحث!$G$8,$E2232=بحث!$I$7),IF(SUMPRODUCT(($G$1:$G2231&lt;&gt;"")*($B$1:$B2231=$B2232))=0,MAX($H$1:$H2231)+1,""),"")</f>
        <v/>
      </c>
    </row>
    <row r="2233" spans="1:8" x14ac:dyDescent="0.25">
      <c r="A2233">
        <v>8877</v>
      </c>
      <c r="B2233" t="s">
        <v>70</v>
      </c>
      <c r="C2233" s="6">
        <v>42136</v>
      </c>
      <c r="D2233" s="6">
        <v>42136</v>
      </c>
      <c r="E2233" t="s">
        <v>464</v>
      </c>
      <c r="F2233" s="19">
        <v>1</v>
      </c>
      <c r="G2233" s="20" t="str">
        <f>IF(AND($C2233&gt;=بحث!$G$7,$C2233&lt;=بحث!$G$8,$E2233=بحث!$I$7),$F2233,"")</f>
        <v/>
      </c>
      <c r="H2233" s="20" t="str">
        <f>IF(AND($C2233&gt;=بحث!$G$7,$C2233&lt;=بحث!$G$8,$E2233=بحث!$I$7),IF(SUMPRODUCT(($G$1:$G2232&lt;&gt;"")*($B$1:$B2232=$B2233))=0,MAX($H$1:$H2232)+1,""),"")</f>
        <v/>
      </c>
    </row>
    <row r="2234" spans="1:8" x14ac:dyDescent="0.25">
      <c r="A2234" s="1">
        <v>8803</v>
      </c>
      <c r="B2234" t="s">
        <v>494</v>
      </c>
      <c r="C2234" s="6">
        <v>42136</v>
      </c>
      <c r="D2234" s="6">
        <v>42136</v>
      </c>
      <c r="E2234" t="s">
        <v>3</v>
      </c>
      <c r="F2234" s="19">
        <v>1</v>
      </c>
      <c r="G2234" s="20" t="str">
        <f>IF(AND($C2234&gt;=بحث!$G$7,$C2234&lt;=بحث!$G$8,$E2234=بحث!$I$7),$F2234,"")</f>
        <v/>
      </c>
      <c r="H2234" s="20" t="str">
        <f>IF(AND($C2234&gt;=بحث!$G$7,$C2234&lt;=بحث!$G$8,$E2234=بحث!$I$7),IF(SUMPRODUCT(($G$1:$G2233&lt;&gt;"")*($B$1:$B2233=$B2234))=0,MAX($H$1:$H2233)+1,""),"")</f>
        <v/>
      </c>
    </row>
    <row r="2235" spans="1:8" x14ac:dyDescent="0.25">
      <c r="A2235" s="1">
        <v>8609</v>
      </c>
      <c r="B2235" t="s">
        <v>226</v>
      </c>
      <c r="C2235" s="6">
        <v>42142</v>
      </c>
      <c r="D2235" s="6">
        <v>42142</v>
      </c>
      <c r="E2235" t="s">
        <v>0</v>
      </c>
      <c r="F2235" s="19">
        <v>0</v>
      </c>
      <c r="G2235" s="20" t="str">
        <f>IF(AND($C2235&gt;=بحث!$G$7,$C2235&lt;=بحث!$G$8,$E2235=بحث!$I$7),$F2235,"")</f>
        <v/>
      </c>
      <c r="H2235" s="20" t="str">
        <f>IF(AND($C2235&gt;=بحث!$G$7,$C2235&lt;=بحث!$G$8,$E2235=بحث!$I$7),IF(SUMPRODUCT(($G$1:$G2234&lt;&gt;"")*($B$1:$B2234=$B2235))=0,MAX($H$1:$H2234)+1,""),"")</f>
        <v/>
      </c>
    </row>
    <row r="2236" spans="1:8" x14ac:dyDescent="0.25">
      <c r="A2236">
        <v>8880</v>
      </c>
      <c r="B2236" t="s">
        <v>288</v>
      </c>
      <c r="C2236" s="6">
        <v>42141</v>
      </c>
      <c r="D2236" s="6">
        <v>42145</v>
      </c>
      <c r="E2236" t="s">
        <v>475</v>
      </c>
      <c r="F2236" s="19">
        <v>5</v>
      </c>
      <c r="G2236" s="20" t="str">
        <f>IF(AND($C2236&gt;=بحث!$G$7,$C2236&lt;=بحث!$G$8,$E2236=بحث!$I$7),$F2236,"")</f>
        <v/>
      </c>
      <c r="H2236" s="20" t="str">
        <f>IF(AND($C2236&gt;=بحث!$G$7,$C2236&lt;=بحث!$G$8,$E2236=بحث!$I$7),IF(SUMPRODUCT(($G$1:$G2235&lt;&gt;"")*($B$1:$B2235=$B2236))=0,MAX($H$1:$H2235)+1,""),"")</f>
        <v/>
      </c>
    </row>
    <row r="2237" spans="1:8" x14ac:dyDescent="0.25">
      <c r="A2237" s="1">
        <v>8333</v>
      </c>
      <c r="B2237" t="s">
        <v>168</v>
      </c>
      <c r="C2237" s="6">
        <v>42134</v>
      </c>
      <c r="D2237" s="6">
        <v>42138</v>
      </c>
      <c r="E2237" t="s">
        <v>3</v>
      </c>
      <c r="F2237" s="19">
        <v>5</v>
      </c>
      <c r="G2237" s="20" t="str">
        <f>IF(AND($C2237&gt;=بحث!$G$7,$C2237&lt;=بحث!$G$8,$E2237=بحث!$I$7),$F2237,"")</f>
        <v/>
      </c>
      <c r="H2237" s="20" t="str">
        <f>IF(AND($C2237&gt;=بحث!$G$7,$C2237&lt;=بحث!$G$8,$E2237=بحث!$I$7),IF(SUMPRODUCT(($G$1:$G2236&lt;&gt;"")*($B$1:$B2236=$B2237))=0,MAX($H$1:$H2236)+1,""),"")</f>
        <v/>
      </c>
    </row>
    <row r="2238" spans="1:8" x14ac:dyDescent="0.25">
      <c r="A2238" s="1">
        <v>8660</v>
      </c>
      <c r="B2238" t="s">
        <v>96</v>
      </c>
      <c r="C2238" s="6">
        <v>42144</v>
      </c>
      <c r="D2238" s="6">
        <v>42144</v>
      </c>
      <c r="E2238" t="s">
        <v>3</v>
      </c>
      <c r="F2238" s="19">
        <v>1</v>
      </c>
      <c r="G2238" s="20" t="str">
        <f>IF(AND($C2238&gt;=بحث!$G$7,$C2238&lt;=بحث!$G$8,$E2238=بحث!$I$7),$F2238,"")</f>
        <v/>
      </c>
      <c r="H2238" s="20" t="str">
        <f>IF(AND($C2238&gt;=بحث!$G$7,$C2238&lt;=بحث!$G$8,$E2238=بحث!$I$7),IF(SUMPRODUCT(($G$1:$G2237&lt;&gt;"")*($B$1:$B2237=$B2238))=0,MAX($H$1:$H2237)+1,""),"")</f>
        <v/>
      </c>
    </row>
    <row r="2239" spans="1:8" x14ac:dyDescent="0.25">
      <c r="A2239" s="1">
        <v>8356</v>
      </c>
      <c r="B2239" t="s">
        <v>284</v>
      </c>
      <c r="C2239" s="6">
        <v>42141</v>
      </c>
      <c r="D2239" s="6">
        <v>42141</v>
      </c>
      <c r="E2239" t="s">
        <v>0</v>
      </c>
      <c r="F2239" s="19">
        <v>1</v>
      </c>
      <c r="G2239" s="20" t="str">
        <f>IF(AND($C2239&gt;=بحث!$G$7,$C2239&lt;=بحث!$G$8,$E2239=بحث!$I$7),$F2239,"")</f>
        <v/>
      </c>
      <c r="H2239" s="20" t="str">
        <f>IF(AND($C2239&gt;=بحث!$G$7,$C2239&lt;=بحث!$G$8,$E2239=بحث!$I$7),IF(SUMPRODUCT(($G$1:$G2238&lt;&gt;"")*($B$1:$B2238=$B2239))=0,MAX($H$1:$H2238)+1,""),"")</f>
        <v/>
      </c>
    </row>
    <row r="2240" spans="1:8" x14ac:dyDescent="0.25">
      <c r="A2240" s="1">
        <v>8619</v>
      </c>
      <c r="B2240" t="s">
        <v>194</v>
      </c>
      <c r="C2240" s="6">
        <v>42137</v>
      </c>
      <c r="D2240" s="6">
        <v>42138</v>
      </c>
      <c r="E2240" t="s">
        <v>0</v>
      </c>
      <c r="F2240" s="19">
        <v>2</v>
      </c>
      <c r="G2240" s="20" t="str">
        <f>IF(AND($C2240&gt;=بحث!$G$7,$C2240&lt;=بحث!$G$8,$E2240=بحث!$I$7),$F2240,"")</f>
        <v/>
      </c>
      <c r="H2240" s="20" t="str">
        <f>IF(AND($C2240&gt;=بحث!$G$7,$C2240&lt;=بحث!$G$8,$E2240=بحث!$I$7),IF(SUMPRODUCT(($G$1:$G2239&lt;&gt;"")*($B$1:$B2239=$B2240))=0,MAX($H$1:$H2239)+1,""),"")</f>
        <v/>
      </c>
    </row>
    <row r="2241" spans="1:8" x14ac:dyDescent="0.25">
      <c r="A2241" s="1">
        <v>8797</v>
      </c>
      <c r="B2241" t="s">
        <v>302</v>
      </c>
      <c r="C2241" s="6">
        <v>42138</v>
      </c>
      <c r="D2241" s="6">
        <v>42138</v>
      </c>
      <c r="E2241" t="s">
        <v>0</v>
      </c>
      <c r="F2241" s="19">
        <v>1</v>
      </c>
      <c r="G2241" s="20" t="str">
        <f>IF(AND($C2241&gt;=بحث!$G$7,$C2241&lt;=بحث!$G$8,$E2241=بحث!$I$7),$F2241,"")</f>
        <v/>
      </c>
      <c r="H2241" s="20" t="str">
        <f>IF(AND($C2241&gt;=بحث!$G$7,$C2241&lt;=بحث!$G$8,$E2241=بحث!$I$7),IF(SUMPRODUCT(($G$1:$G2240&lt;&gt;"")*($B$1:$B2240=$B2241))=0,MAX($H$1:$H2240)+1,""),"")</f>
        <v/>
      </c>
    </row>
    <row r="2242" spans="1:8" x14ac:dyDescent="0.25">
      <c r="A2242" s="1">
        <v>4006</v>
      </c>
      <c r="B2242" t="s">
        <v>277</v>
      </c>
      <c r="C2242" s="6">
        <v>42138</v>
      </c>
      <c r="D2242" s="6">
        <v>42138</v>
      </c>
      <c r="E2242" t="s">
        <v>0</v>
      </c>
      <c r="F2242" s="19">
        <v>1</v>
      </c>
      <c r="G2242" s="20" t="str">
        <f>IF(AND($C2242&gt;=بحث!$G$7,$C2242&lt;=بحث!$G$8,$E2242=بحث!$I$7),$F2242,"")</f>
        <v/>
      </c>
      <c r="H2242" s="20" t="str">
        <f>IF(AND($C2242&gt;=بحث!$G$7,$C2242&lt;=بحث!$G$8,$E2242=بحث!$I$7),IF(SUMPRODUCT(($G$1:$G2241&lt;&gt;"")*($B$1:$B2241=$B2242))=0,MAX($H$1:$H2241)+1,""),"")</f>
        <v/>
      </c>
    </row>
    <row r="2243" spans="1:8" x14ac:dyDescent="0.25">
      <c r="A2243" s="1">
        <v>8782</v>
      </c>
      <c r="B2243" t="s">
        <v>297</v>
      </c>
      <c r="C2243" s="6">
        <v>42138</v>
      </c>
      <c r="D2243" s="6">
        <v>42138</v>
      </c>
      <c r="E2243" t="s">
        <v>0</v>
      </c>
      <c r="F2243" s="19">
        <v>1</v>
      </c>
      <c r="G2243" s="20" t="str">
        <f>IF(AND($C2243&gt;=بحث!$G$7,$C2243&lt;=بحث!$G$8,$E2243=بحث!$I$7),$F2243,"")</f>
        <v/>
      </c>
      <c r="H2243" s="20" t="str">
        <f>IF(AND($C2243&gt;=بحث!$G$7,$C2243&lt;=بحث!$G$8,$E2243=بحث!$I$7),IF(SUMPRODUCT(($G$1:$G2242&lt;&gt;"")*($B$1:$B2242=$B2243))=0,MAX($H$1:$H2242)+1,""),"")</f>
        <v/>
      </c>
    </row>
    <row r="2244" spans="1:8" x14ac:dyDescent="0.25">
      <c r="A2244" s="1">
        <v>8254</v>
      </c>
      <c r="B2244" t="s">
        <v>79</v>
      </c>
      <c r="C2244" s="6">
        <v>42122</v>
      </c>
      <c r="D2244" s="6">
        <v>42122</v>
      </c>
      <c r="E2244" t="s">
        <v>3</v>
      </c>
      <c r="F2244" s="19">
        <v>1</v>
      </c>
      <c r="G2244" s="20" t="str">
        <f>IF(AND($C2244&gt;=بحث!$G$7,$C2244&lt;=بحث!$G$8,$E2244=بحث!$I$7),$F2244,"")</f>
        <v/>
      </c>
      <c r="H2244" s="20" t="str">
        <f>IF(AND($C2244&gt;=بحث!$G$7,$C2244&lt;=بحث!$G$8,$E2244=بحث!$I$7),IF(SUMPRODUCT(($G$1:$G2243&lt;&gt;"")*($B$1:$B2243=$B2244))=0,MAX($H$1:$H2243)+1,""),"")</f>
        <v/>
      </c>
    </row>
    <row r="2245" spans="1:8" x14ac:dyDescent="0.25">
      <c r="A2245" s="1">
        <v>8008</v>
      </c>
      <c r="B2245" t="s">
        <v>84</v>
      </c>
      <c r="C2245" s="6">
        <v>42138</v>
      </c>
      <c r="D2245" s="6">
        <v>42138</v>
      </c>
      <c r="E2245" t="s">
        <v>3</v>
      </c>
      <c r="F2245" s="19">
        <v>1</v>
      </c>
      <c r="G2245" s="20" t="str">
        <f>IF(AND($C2245&gt;=بحث!$G$7,$C2245&lt;=بحث!$G$8,$E2245=بحث!$I$7),$F2245,"")</f>
        <v/>
      </c>
      <c r="H2245" s="20" t="str">
        <f>IF(AND($C2245&gt;=بحث!$G$7,$C2245&lt;=بحث!$G$8,$E2245=بحث!$I$7),IF(SUMPRODUCT(($G$1:$G2244&lt;&gt;"")*($B$1:$B2244=$B2245))=0,MAX($H$1:$H2244)+1,""),"")</f>
        <v/>
      </c>
    </row>
    <row r="2246" spans="1:8" x14ac:dyDescent="0.25">
      <c r="A2246" s="1">
        <v>8753</v>
      </c>
      <c r="B2246" t="s">
        <v>77</v>
      </c>
      <c r="C2246" s="6">
        <v>42138</v>
      </c>
      <c r="D2246" s="6">
        <v>42138</v>
      </c>
      <c r="E2246" t="s">
        <v>0</v>
      </c>
      <c r="F2246" s="19">
        <v>1</v>
      </c>
      <c r="G2246" s="20" t="str">
        <f>IF(AND($C2246&gt;=بحث!$G$7,$C2246&lt;=بحث!$G$8,$E2246=بحث!$I$7),$F2246,"")</f>
        <v/>
      </c>
      <c r="H2246" s="20" t="str">
        <f>IF(AND($C2246&gt;=بحث!$G$7,$C2246&lt;=بحث!$G$8,$E2246=بحث!$I$7),IF(SUMPRODUCT(($G$1:$G2245&lt;&gt;"")*($B$1:$B2245=$B2246))=0,MAX($H$1:$H2245)+1,""),"")</f>
        <v/>
      </c>
    </row>
    <row r="2247" spans="1:8" x14ac:dyDescent="0.25">
      <c r="A2247" s="1">
        <v>8764</v>
      </c>
      <c r="B2247" t="s">
        <v>253</v>
      </c>
      <c r="C2247" s="6">
        <v>42136</v>
      </c>
      <c r="D2247" s="6">
        <v>42136</v>
      </c>
      <c r="E2247" t="s">
        <v>3</v>
      </c>
      <c r="F2247" s="19">
        <v>1</v>
      </c>
      <c r="G2247" s="20" t="str">
        <f>IF(AND($C2247&gt;=بحث!$G$7,$C2247&lt;=بحث!$G$8,$E2247=بحث!$I$7),$F2247,"")</f>
        <v/>
      </c>
      <c r="H2247" s="20" t="str">
        <f>IF(AND($C2247&gt;=بحث!$G$7,$C2247&lt;=بحث!$G$8,$E2247=بحث!$I$7),IF(SUMPRODUCT(($G$1:$G2246&lt;&gt;"")*($B$1:$B2246=$B2247))=0,MAX($H$1:$H2246)+1,""),"")</f>
        <v/>
      </c>
    </row>
    <row r="2248" spans="1:8" x14ac:dyDescent="0.25">
      <c r="A2248" s="1">
        <v>8733</v>
      </c>
      <c r="B2248" t="s">
        <v>89</v>
      </c>
      <c r="C2248" s="6">
        <v>42123</v>
      </c>
      <c r="D2248" s="6">
        <v>42123</v>
      </c>
      <c r="E2248" t="s">
        <v>3</v>
      </c>
      <c r="F2248" s="19">
        <v>1</v>
      </c>
      <c r="G2248" s="20" t="str">
        <f>IF(AND($C2248&gt;=بحث!$G$7,$C2248&lt;=بحث!$G$8,$E2248=بحث!$I$7),$F2248,"")</f>
        <v/>
      </c>
      <c r="H2248" s="20" t="str">
        <f>IF(AND($C2248&gt;=بحث!$G$7,$C2248&lt;=بحث!$G$8,$E2248=بحث!$I$7),IF(SUMPRODUCT(($G$1:$G2247&lt;&gt;"")*($B$1:$B2247=$B2248))=0,MAX($H$1:$H2247)+1,""),"")</f>
        <v/>
      </c>
    </row>
    <row r="2249" spans="1:8" x14ac:dyDescent="0.25">
      <c r="A2249" s="1">
        <v>8765</v>
      </c>
      <c r="B2249" t="s">
        <v>164</v>
      </c>
      <c r="C2249" s="6">
        <v>42141</v>
      </c>
      <c r="D2249" s="6">
        <v>42141</v>
      </c>
      <c r="E2249" t="s">
        <v>0</v>
      </c>
      <c r="F2249" s="19">
        <v>1</v>
      </c>
      <c r="G2249" s="20" t="str">
        <f>IF(AND($C2249&gt;=بحث!$G$7,$C2249&lt;=بحث!$G$8,$E2249=بحث!$I$7),$F2249,"")</f>
        <v/>
      </c>
      <c r="H2249" s="20" t="str">
        <f>IF(AND($C2249&gt;=بحث!$G$7,$C2249&lt;=بحث!$G$8,$E2249=بحث!$I$7),IF(SUMPRODUCT(($G$1:$G2248&lt;&gt;"")*($B$1:$B2248=$B2249))=0,MAX($H$1:$H2248)+1,""),"")</f>
        <v/>
      </c>
    </row>
    <row r="2250" spans="1:8" x14ac:dyDescent="0.25">
      <c r="A2250" s="1">
        <v>8763</v>
      </c>
      <c r="B2250" t="s">
        <v>63</v>
      </c>
      <c r="C2250" s="6">
        <v>42141</v>
      </c>
      <c r="D2250" s="6">
        <v>42141</v>
      </c>
      <c r="E2250" t="s">
        <v>0</v>
      </c>
      <c r="F2250" s="19">
        <v>1</v>
      </c>
      <c r="G2250" s="20" t="str">
        <f>IF(AND($C2250&gt;=بحث!$G$7,$C2250&lt;=بحث!$G$8,$E2250=بحث!$I$7),$F2250,"")</f>
        <v/>
      </c>
      <c r="H2250" s="20" t="str">
        <f>IF(AND($C2250&gt;=بحث!$G$7,$C2250&lt;=بحث!$G$8,$E2250=بحث!$I$7),IF(SUMPRODUCT(($G$1:$G2249&lt;&gt;"")*($B$1:$B2249=$B2250))=0,MAX($H$1:$H2249)+1,""),"")</f>
        <v/>
      </c>
    </row>
    <row r="2251" spans="1:8" x14ac:dyDescent="0.25">
      <c r="A2251" s="1">
        <v>8759</v>
      </c>
      <c r="B2251" t="s">
        <v>270</v>
      </c>
      <c r="C2251" s="6">
        <v>42141</v>
      </c>
      <c r="D2251" s="6">
        <v>42141</v>
      </c>
      <c r="E2251" t="s">
        <v>0</v>
      </c>
      <c r="F2251" s="19">
        <v>1</v>
      </c>
      <c r="G2251" s="20" t="str">
        <f>IF(AND($C2251&gt;=بحث!$G$7,$C2251&lt;=بحث!$G$8,$E2251=بحث!$I$7),$F2251,"")</f>
        <v/>
      </c>
      <c r="H2251" s="20" t="str">
        <f>IF(AND($C2251&gt;=بحث!$G$7,$C2251&lt;=بحث!$G$8,$E2251=بحث!$I$7),IF(SUMPRODUCT(($G$1:$G2250&lt;&gt;"")*($B$1:$B2250=$B2251))=0,MAX($H$1:$H2250)+1,""),"")</f>
        <v/>
      </c>
    </row>
    <row r="2252" spans="1:8" x14ac:dyDescent="0.25">
      <c r="A2252">
        <v>8874</v>
      </c>
      <c r="B2252" t="s">
        <v>305</v>
      </c>
      <c r="C2252" s="6">
        <v>42135</v>
      </c>
      <c r="D2252" s="6">
        <v>42138</v>
      </c>
      <c r="E2252" t="s">
        <v>6</v>
      </c>
      <c r="F2252" s="19">
        <v>4</v>
      </c>
      <c r="G2252" s="20" t="str">
        <f>IF(AND($C2252&gt;=بحث!$G$7,$C2252&lt;=بحث!$G$8,$E2252=بحث!$I$7),$F2252,"")</f>
        <v/>
      </c>
      <c r="H2252" s="20" t="str">
        <f>IF(AND($C2252&gt;=بحث!$G$7,$C2252&lt;=بحث!$G$8,$E2252=بحث!$I$7),IF(SUMPRODUCT(($G$1:$G2251&lt;&gt;"")*($B$1:$B2251=$B2252))=0,MAX($H$1:$H2251)+1,""),"")</f>
        <v/>
      </c>
    </row>
    <row r="2253" spans="1:8" x14ac:dyDescent="0.25">
      <c r="A2253" s="1">
        <v>8712</v>
      </c>
      <c r="B2253" t="s">
        <v>27</v>
      </c>
      <c r="C2253" s="6">
        <v>42138</v>
      </c>
      <c r="D2253" s="6">
        <v>42138</v>
      </c>
      <c r="E2253" t="s">
        <v>3</v>
      </c>
      <c r="F2253" s="19">
        <v>1</v>
      </c>
      <c r="G2253" s="20" t="str">
        <f>IF(AND($C2253&gt;=بحث!$G$7,$C2253&lt;=بحث!$G$8,$E2253=بحث!$I$7),$F2253,"")</f>
        <v/>
      </c>
      <c r="H2253" s="20" t="str">
        <f>IF(AND($C2253&gt;=بحث!$G$7,$C2253&lt;=بحث!$G$8,$E2253=بحث!$I$7),IF(SUMPRODUCT(($G$1:$G2252&lt;&gt;"")*($B$1:$B2252=$B2253))=0,MAX($H$1:$H2252)+1,""),"")</f>
        <v/>
      </c>
    </row>
    <row r="2254" spans="1:8" x14ac:dyDescent="0.25">
      <c r="A2254" s="1">
        <v>8712</v>
      </c>
      <c r="B2254" t="s">
        <v>27</v>
      </c>
      <c r="C2254" s="6">
        <v>42141</v>
      </c>
      <c r="D2254" s="6">
        <v>42141</v>
      </c>
      <c r="E2254" t="s">
        <v>3</v>
      </c>
      <c r="F2254" s="19">
        <v>1</v>
      </c>
      <c r="G2254" s="20" t="str">
        <f>IF(AND($C2254&gt;=بحث!$G$7,$C2254&lt;=بحث!$G$8,$E2254=بحث!$I$7),$F2254,"")</f>
        <v/>
      </c>
      <c r="H2254" s="20" t="str">
        <f>IF(AND($C2254&gt;=بحث!$G$7,$C2254&lt;=بحث!$G$8,$E2254=بحث!$I$7),IF(SUMPRODUCT(($G$1:$G2253&lt;&gt;"")*($B$1:$B2253=$B2254))=0,MAX($H$1:$H2253)+1,""),"")</f>
        <v/>
      </c>
    </row>
    <row r="2255" spans="1:8" x14ac:dyDescent="0.25">
      <c r="A2255" s="1">
        <v>8818</v>
      </c>
      <c r="B2255" t="s">
        <v>322</v>
      </c>
      <c r="C2255" s="6">
        <v>42129</v>
      </c>
      <c r="D2255" s="6">
        <v>42129</v>
      </c>
      <c r="E2255" t="s">
        <v>0</v>
      </c>
      <c r="F2255" s="19">
        <v>1</v>
      </c>
      <c r="G2255" s="20" t="str">
        <f>IF(AND($C2255&gt;=بحث!$G$7,$C2255&lt;=بحث!$G$8,$E2255=بحث!$I$7),$F2255,"")</f>
        <v/>
      </c>
      <c r="H2255" s="20" t="str">
        <f>IF(AND($C2255&gt;=بحث!$G$7,$C2255&lt;=بحث!$G$8,$E2255=بحث!$I$7),IF(SUMPRODUCT(($G$1:$G2254&lt;&gt;"")*($B$1:$B2254=$B2255))=0,MAX($H$1:$H2254)+1,""),"")</f>
        <v/>
      </c>
    </row>
    <row r="2256" spans="1:8" x14ac:dyDescent="0.25">
      <c r="A2256" s="1">
        <v>8700</v>
      </c>
      <c r="B2256" t="s">
        <v>273</v>
      </c>
      <c r="C2256" s="6">
        <v>42129</v>
      </c>
      <c r="D2256" s="6">
        <v>42129</v>
      </c>
      <c r="E2256" t="s">
        <v>3</v>
      </c>
      <c r="F2256" s="19">
        <v>1</v>
      </c>
      <c r="G2256" s="20" t="str">
        <f>IF(AND($C2256&gt;=بحث!$G$7,$C2256&lt;=بحث!$G$8,$E2256=بحث!$I$7),$F2256,"")</f>
        <v/>
      </c>
      <c r="H2256" s="20" t="str">
        <f>IF(AND($C2256&gt;=بحث!$G$7,$C2256&lt;=بحث!$G$8,$E2256=بحث!$I$7),IF(SUMPRODUCT(($G$1:$G2255&lt;&gt;"")*($B$1:$B2255=$B2256))=0,MAX($H$1:$H2255)+1,""),"")</f>
        <v/>
      </c>
    </row>
    <row r="2257" spans="1:8" x14ac:dyDescent="0.25">
      <c r="A2257" s="1">
        <v>8760</v>
      </c>
      <c r="B2257" t="s">
        <v>274</v>
      </c>
      <c r="C2257" s="6">
        <v>42116</v>
      </c>
      <c r="D2257" s="6">
        <v>42116</v>
      </c>
      <c r="E2257" t="s">
        <v>3</v>
      </c>
      <c r="F2257" s="19">
        <v>1</v>
      </c>
      <c r="G2257" s="20" t="str">
        <f>IF(AND($C2257&gt;=بحث!$G$7,$C2257&lt;=بحث!$G$8,$E2257=بحث!$I$7),$F2257,"")</f>
        <v/>
      </c>
      <c r="H2257" s="20" t="str">
        <f>IF(AND($C2257&gt;=بحث!$G$7,$C2257&lt;=بحث!$G$8,$E2257=بحث!$I$7),IF(SUMPRODUCT(($G$1:$G2256&lt;&gt;"")*($B$1:$B2256=$B2257))=0,MAX($H$1:$H2256)+1,""),"")</f>
        <v/>
      </c>
    </row>
    <row r="2258" spans="1:8" x14ac:dyDescent="0.25">
      <c r="A2258" s="1">
        <v>8267</v>
      </c>
      <c r="B2258" t="s">
        <v>227</v>
      </c>
      <c r="C2258" s="6">
        <v>42128</v>
      </c>
      <c r="D2258" s="6">
        <v>42128</v>
      </c>
      <c r="E2258" t="s">
        <v>0</v>
      </c>
      <c r="F2258" s="19">
        <v>1</v>
      </c>
      <c r="G2258" s="20" t="str">
        <f>IF(AND($C2258&gt;=بحث!$G$7,$C2258&lt;=بحث!$G$8,$E2258=بحث!$I$7),$F2258,"")</f>
        <v/>
      </c>
      <c r="H2258" s="20" t="str">
        <f>IF(AND($C2258&gt;=بحث!$G$7,$C2258&lt;=بحث!$G$8,$E2258=بحث!$I$7),IF(SUMPRODUCT(($G$1:$G2257&lt;&gt;"")*($B$1:$B2257=$B2258))=0,MAX($H$1:$H2257)+1,""),"")</f>
        <v/>
      </c>
    </row>
    <row r="2259" spans="1:8" x14ac:dyDescent="0.25">
      <c r="A2259" s="1">
        <v>8669</v>
      </c>
      <c r="B2259" t="s">
        <v>198</v>
      </c>
      <c r="C2259" s="6">
        <v>42134</v>
      </c>
      <c r="D2259" s="6">
        <v>42134</v>
      </c>
      <c r="E2259" t="s">
        <v>3</v>
      </c>
      <c r="F2259" s="19">
        <v>1</v>
      </c>
      <c r="G2259" s="20" t="str">
        <f>IF(AND($C2259&gt;=بحث!$G$7,$C2259&lt;=بحث!$G$8,$E2259=بحث!$I$7),$F2259,"")</f>
        <v/>
      </c>
      <c r="H2259" s="20" t="str">
        <f>IF(AND($C2259&gt;=بحث!$G$7,$C2259&lt;=بحث!$G$8,$E2259=بحث!$I$7),IF(SUMPRODUCT(($G$1:$G2258&lt;&gt;"")*($B$1:$B2258=$B2259))=0,MAX($H$1:$H2258)+1,""),"")</f>
        <v/>
      </c>
    </row>
    <row r="2260" spans="1:8" x14ac:dyDescent="0.25">
      <c r="A2260" s="1">
        <v>8267</v>
      </c>
      <c r="B2260" t="s">
        <v>227</v>
      </c>
      <c r="C2260" s="6">
        <v>42134</v>
      </c>
      <c r="D2260" s="6">
        <v>42134</v>
      </c>
      <c r="E2260" t="s">
        <v>0</v>
      </c>
      <c r="F2260" s="19">
        <v>1</v>
      </c>
      <c r="G2260" s="20" t="str">
        <f>IF(AND($C2260&gt;=بحث!$G$7,$C2260&lt;=بحث!$G$8,$E2260=بحث!$I$7),$F2260,"")</f>
        <v/>
      </c>
      <c r="H2260" s="20" t="str">
        <f>IF(AND($C2260&gt;=بحث!$G$7,$C2260&lt;=بحث!$G$8,$E2260=بحث!$I$7),IF(SUMPRODUCT(($G$1:$G2259&lt;&gt;"")*($B$1:$B2259=$B2260))=0,MAX($H$1:$H2259)+1,""),"")</f>
        <v/>
      </c>
    </row>
    <row r="2261" spans="1:8" x14ac:dyDescent="0.25">
      <c r="A2261" s="1">
        <v>8774</v>
      </c>
      <c r="B2261" t="s">
        <v>208</v>
      </c>
      <c r="C2261" s="6">
        <v>42138</v>
      </c>
      <c r="D2261" s="6">
        <v>42138</v>
      </c>
      <c r="E2261" t="s">
        <v>0</v>
      </c>
      <c r="F2261" s="19">
        <v>1</v>
      </c>
      <c r="G2261" s="20" t="str">
        <f>IF(AND($C2261&gt;=بحث!$G$7,$C2261&lt;=بحث!$G$8,$E2261=بحث!$I$7),$F2261,"")</f>
        <v/>
      </c>
      <c r="H2261" s="20" t="str">
        <f>IF(AND($C2261&gt;=بحث!$G$7,$C2261&lt;=بحث!$G$8,$E2261=بحث!$I$7),IF(SUMPRODUCT(($G$1:$G2260&lt;&gt;"")*($B$1:$B2260=$B2261))=0,MAX($H$1:$H2260)+1,""),"")</f>
        <v/>
      </c>
    </row>
    <row r="2262" spans="1:8" x14ac:dyDescent="0.25">
      <c r="A2262" s="1">
        <v>8365</v>
      </c>
      <c r="B2262" t="s">
        <v>511</v>
      </c>
      <c r="C2262" s="6">
        <v>42123</v>
      </c>
      <c r="D2262" s="6">
        <v>42123</v>
      </c>
      <c r="E2262" t="s">
        <v>0</v>
      </c>
      <c r="F2262" s="19">
        <v>1</v>
      </c>
      <c r="G2262" s="20" t="str">
        <f>IF(AND($C2262&gt;=بحث!$G$7,$C2262&lt;=بحث!$G$8,$E2262=بحث!$I$7),$F2262,"")</f>
        <v/>
      </c>
      <c r="H2262" s="20" t="str">
        <f>IF(AND($C2262&gt;=بحث!$G$7,$C2262&lt;=بحث!$G$8,$E2262=بحث!$I$7),IF(SUMPRODUCT(($G$1:$G2261&lt;&gt;"")*($B$1:$B2261=$B2262))=0,MAX($H$1:$H2261)+1,""),"")</f>
        <v/>
      </c>
    </row>
    <row r="2263" spans="1:8" x14ac:dyDescent="0.25">
      <c r="A2263" s="1">
        <v>8092</v>
      </c>
      <c r="B2263" t="s">
        <v>180</v>
      </c>
      <c r="C2263" s="6">
        <v>42138</v>
      </c>
      <c r="D2263" s="6">
        <v>42141</v>
      </c>
      <c r="E2263" t="s">
        <v>3</v>
      </c>
      <c r="F2263" s="19">
        <v>2</v>
      </c>
      <c r="G2263" s="20" t="str">
        <f>IF(AND($C2263&gt;=بحث!$G$7,$C2263&lt;=بحث!$G$8,$E2263=بحث!$I$7),$F2263,"")</f>
        <v/>
      </c>
      <c r="H2263" s="20" t="str">
        <f>IF(AND($C2263&gt;=بحث!$G$7,$C2263&lt;=بحث!$G$8,$E2263=بحث!$I$7),IF(SUMPRODUCT(($G$1:$G2262&lt;&gt;"")*($B$1:$B2262=$B2263))=0,MAX($H$1:$H2262)+1,""),"")</f>
        <v/>
      </c>
    </row>
    <row r="2264" spans="1:8" x14ac:dyDescent="0.25">
      <c r="A2264" s="1">
        <v>8669</v>
      </c>
      <c r="B2264" t="s">
        <v>198</v>
      </c>
      <c r="C2264" s="6">
        <v>42130</v>
      </c>
      <c r="D2264" s="6">
        <v>42130</v>
      </c>
      <c r="E2264" t="s">
        <v>3</v>
      </c>
      <c r="F2264" s="19">
        <v>1</v>
      </c>
      <c r="G2264" s="20" t="str">
        <f>IF(AND($C2264&gt;=بحث!$G$7,$C2264&lt;=بحث!$G$8,$E2264=بحث!$I$7),$F2264,"")</f>
        <v/>
      </c>
      <c r="H2264" s="20" t="str">
        <f>IF(AND($C2264&gt;=بحث!$G$7,$C2264&lt;=بحث!$G$8,$E2264=بحث!$I$7),IF(SUMPRODUCT(($G$1:$G2263&lt;&gt;"")*($B$1:$B2263=$B2264))=0,MAX($H$1:$H2263)+1,""),"")</f>
        <v/>
      </c>
    </row>
    <row r="2265" spans="1:8" x14ac:dyDescent="0.25">
      <c r="A2265" s="1">
        <v>8302</v>
      </c>
      <c r="B2265" t="s">
        <v>66</v>
      </c>
      <c r="C2265" s="6">
        <v>42138</v>
      </c>
      <c r="D2265" s="6">
        <v>42138</v>
      </c>
      <c r="E2265" t="s">
        <v>475</v>
      </c>
      <c r="F2265" s="19">
        <v>0</v>
      </c>
      <c r="G2265" s="20" t="str">
        <f>IF(AND($C2265&gt;=بحث!$G$7,$C2265&lt;=بحث!$G$8,$E2265=بحث!$I$7),$F2265,"")</f>
        <v/>
      </c>
      <c r="H2265" s="20" t="str">
        <f>IF(AND($C2265&gt;=بحث!$G$7,$C2265&lt;=بحث!$G$8,$E2265=بحث!$I$7),IF(SUMPRODUCT(($G$1:$G2264&lt;&gt;"")*($B$1:$B2264=$B2265))=0,MAX($H$1:$H2264)+1,""),"")</f>
        <v/>
      </c>
    </row>
    <row r="2266" spans="1:8" x14ac:dyDescent="0.25">
      <c r="A2266" s="1">
        <v>8699</v>
      </c>
      <c r="B2266" t="s">
        <v>223</v>
      </c>
      <c r="C2266" s="6">
        <v>42138</v>
      </c>
      <c r="D2266" s="6">
        <v>42138</v>
      </c>
      <c r="E2266" t="s">
        <v>0</v>
      </c>
      <c r="F2266" s="19">
        <v>1</v>
      </c>
      <c r="G2266" s="20" t="str">
        <f>IF(AND($C2266&gt;=بحث!$G$7,$C2266&lt;=بحث!$G$8,$E2266=بحث!$I$7),$F2266,"")</f>
        <v/>
      </c>
      <c r="H2266" s="20" t="str">
        <f>IF(AND($C2266&gt;=بحث!$G$7,$C2266&lt;=بحث!$G$8,$E2266=بحث!$I$7),IF(SUMPRODUCT(($G$1:$G2265&lt;&gt;"")*($B$1:$B2265=$B2266))=0,MAX($H$1:$H2265)+1,""),"")</f>
        <v/>
      </c>
    </row>
    <row r="2267" spans="1:8" x14ac:dyDescent="0.25">
      <c r="A2267" s="1">
        <v>8735</v>
      </c>
      <c r="B2267" t="s">
        <v>282</v>
      </c>
      <c r="C2267" s="6">
        <v>42138</v>
      </c>
      <c r="D2267" s="6">
        <v>42138</v>
      </c>
      <c r="E2267" t="s">
        <v>0</v>
      </c>
      <c r="F2267" s="19">
        <v>1</v>
      </c>
      <c r="G2267" s="20" t="str">
        <f>IF(AND($C2267&gt;=بحث!$G$7,$C2267&lt;=بحث!$G$8,$E2267=بحث!$I$7),$F2267,"")</f>
        <v/>
      </c>
      <c r="H2267" s="20" t="str">
        <f>IF(AND($C2267&gt;=بحث!$G$7,$C2267&lt;=بحث!$G$8,$E2267=بحث!$I$7),IF(SUMPRODUCT(($G$1:$G2266&lt;&gt;"")*($B$1:$B2266=$B2267))=0,MAX($H$1:$H2266)+1,""),"")</f>
        <v/>
      </c>
    </row>
    <row r="2268" spans="1:8" x14ac:dyDescent="0.25">
      <c r="A2268">
        <v>8872</v>
      </c>
      <c r="B2268" t="s">
        <v>209</v>
      </c>
      <c r="C2268" s="6">
        <v>42143</v>
      </c>
      <c r="D2268" s="6">
        <v>42143</v>
      </c>
      <c r="E2268" t="s">
        <v>0</v>
      </c>
      <c r="F2268" s="19">
        <v>1</v>
      </c>
      <c r="G2268" s="20" t="str">
        <f>IF(AND($C2268&gt;=بحث!$G$7,$C2268&lt;=بحث!$G$8,$E2268=بحث!$I$7),$F2268,"")</f>
        <v/>
      </c>
      <c r="H2268" s="20" t="str">
        <f>IF(AND($C2268&gt;=بحث!$G$7,$C2268&lt;=بحث!$G$8,$E2268=بحث!$I$7),IF(SUMPRODUCT(($G$1:$G2267&lt;&gt;"")*($B$1:$B2267=$B2268))=0,MAX($H$1:$H2267)+1,""),"")</f>
        <v/>
      </c>
    </row>
    <row r="2269" spans="1:8" x14ac:dyDescent="0.25">
      <c r="A2269" s="1">
        <v>8754</v>
      </c>
      <c r="B2269" t="s">
        <v>252</v>
      </c>
      <c r="C2269" s="6">
        <v>42138</v>
      </c>
      <c r="D2269" s="6">
        <v>42138</v>
      </c>
      <c r="E2269" t="s">
        <v>0</v>
      </c>
      <c r="F2269" s="19">
        <v>1</v>
      </c>
      <c r="G2269" s="20" t="str">
        <f>IF(AND($C2269&gt;=بحث!$G$7,$C2269&lt;=بحث!$G$8,$E2269=بحث!$I$7),$F2269,"")</f>
        <v/>
      </c>
      <c r="H2269" s="20" t="str">
        <f>IF(AND($C2269&gt;=بحث!$G$7,$C2269&lt;=بحث!$G$8,$E2269=بحث!$I$7),IF(SUMPRODUCT(($G$1:$G2268&lt;&gt;"")*($B$1:$B2268=$B2269))=0,MAX($H$1:$H2268)+1,""),"")</f>
        <v/>
      </c>
    </row>
    <row r="2270" spans="1:8" x14ac:dyDescent="0.25">
      <c r="A2270" s="1">
        <v>8302</v>
      </c>
      <c r="B2270" t="s">
        <v>66</v>
      </c>
      <c r="C2270" s="6">
        <v>42134</v>
      </c>
      <c r="D2270" s="6">
        <v>42136</v>
      </c>
      <c r="E2270" t="s">
        <v>0</v>
      </c>
      <c r="F2270" s="19">
        <v>3</v>
      </c>
      <c r="G2270" s="20" t="str">
        <f>IF(AND($C2270&gt;=بحث!$G$7,$C2270&lt;=بحث!$G$8,$E2270=بحث!$I$7),$F2270,"")</f>
        <v/>
      </c>
      <c r="H2270" s="20" t="str">
        <f>IF(AND($C2270&gt;=بحث!$G$7,$C2270&lt;=بحث!$G$8,$E2270=بحث!$I$7),IF(SUMPRODUCT(($G$1:$G2269&lt;&gt;"")*($B$1:$B2269=$B2270))=0,MAX($H$1:$H2269)+1,""),"")</f>
        <v/>
      </c>
    </row>
    <row r="2271" spans="1:8" x14ac:dyDescent="0.25">
      <c r="A2271" s="1">
        <v>8647</v>
      </c>
      <c r="B2271" t="s">
        <v>37</v>
      </c>
      <c r="C2271" s="6">
        <v>42140</v>
      </c>
      <c r="D2271" s="6">
        <v>42140</v>
      </c>
      <c r="E2271" t="s">
        <v>0</v>
      </c>
      <c r="F2271" s="19">
        <v>1</v>
      </c>
      <c r="G2271" s="20" t="str">
        <f>IF(AND($C2271&gt;=بحث!$G$7,$C2271&lt;=بحث!$G$8,$E2271=بحث!$I$7),$F2271,"")</f>
        <v/>
      </c>
      <c r="H2271" s="20" t="str">
        <f>IF(AND($C2271&gt;=بحث!$G$7,$C2271&lt;=بحث!$G$8,$E2271=بحث!$I$7),IF(SUMPRODUCT(($G$1:$G2270&lt;&gt;"")*($B$1:$B2270=$B2271))=0,MAX($H$1:$H2270)+1,""),"")</f>
        <v/>
      </c>
    </row>
    <row r="2272" spans="1:8" x14ac:dyDescent="0.25">
      <c r="A2272" s="1">
        <v>8686</v>
      </c>
      <c r="B2272" t="s">
        <v>111</v>
      </c>
      <c r="C2272" s="6">
        <v>42143</v>
      </c>
      <c r="D2272" s="6">
        <v>42143</v>
      </c>
      <c r="E2272" t="s">
        <v>0</v>
      </c>
      <c r="F2272" s="19">
        <v>1</v>
      </c>
      <c r="G2272" s="20" t="str">
        <f>IF(AND($C2272&gt;=بحث!$G$7,$C2272&lt;=بحث!$G$8,$E2272=بحث!$I$7),$F2272,"")</f>
        <v/>
      </c>
      <c r="H2272" s="20" t="str">
        <f>IF(AND($C2272&gt;=بحث!$G$7,$C2272&lt;=بحث!$G$8,$E2272=بحث!$I$7),IF(SUMPRODUCT(($G$1:$G2271&lt;&gt;"")*($B$1:$B2271=$B2272))=0,MAX($H$1:$H2271)+1,""),"")</f>
        <v/>
      </c>
    </row>
    <row r="2273" spans="1:8" x14ac:dyDescent="0.25">
      <c r="A2273" s="1">
        <v>8696</v>
      </c>
      <c r="B2273" t="s">
        <v>110</v>
      </c>
      <c r="C2273" s="6">
        <v>42141</v>
      </c>
      <c r="D2273" s="6">
        <v>42141</v>
      </c>
      <c r="E2273" t="s">
        <v>3</v>
      </c>
      <c r="F2273" s="19">
        <v>1</v>
      </c>
      <c r="G2273" s="20" t="str">
        <f>IF(AND($C2273&gt;=بحث!$G$7,$C2273&lt;=بحث!$G$8,$E2273=بحث!$I$7),$F2273,"")</f>
        <v/>
      </c>
      <c r="H2273" s="20" t="str">
        <f>IF(AND($C2273&gt;=بحث!$G$7,$C2273&lt;=بحث!$G$8,$E2273=بحث!$I$7),IF(SUMPRODUCT(($G$1:$G2272&lt;&gt;"")*($B$1:$B2272=$B2273))=0,MAX($H$1:$H2272)+1,""),"")</f>
        <v/>
      </c>
    </row>
    <row r="2274" spans="1:8" x14ac:dyDescent="0.25">
      <c r="A2274">
        <v>8858</v>
      </c>
      <c r="B2274" t="s">
        <v>72</v>
      </c>
      <c r="C2274" s="6">
        <v>42138</v>
      </c>
      <c r="D2274" s="6">
        <v>42138</v>
      </c>
      <c r="E2274" t="s">
        <v>0</v>
      </c>
      <c r="F2274" s="19">
        <v>1</v>
      </c>
      <c r="G2274" s="20" t="str">
        <f>IF(AND($C2274&gt;=بحث!$G$7,$C2274&lt;=بحث!$G$8,$E2274=بحث!$I$7),$F2274,"")</f>
        <v/>
      </c>
      <c r="H2274" s="20" t="str">
        <f>IF(AND($C2274&gt;=بحث!$G$7,$C2274&lt;=بحث!$G$8,$E2274=بحث!$I$7),IF(SUMPRODUCT(($G$1:$G2273&lt;&gt;"")*($B$1:$B2273=$B2274))=0,MAX($H$1:$H2273)+1,""),"")</f>
        <v/>
      </c>
    </row>
    <row r="2275" spans="1:8" x14ac:dyDescent="0.25">
      <c r="A2275" s="1">
        <v>8683</v>
      </c>
      <c r="B2275" t="s">
        <v>39</v>
      </c>
      <c r="C2275" s="6">
        <v>42137</v>
      </c>
      <c r="D2275" s="6">
        <v>42137</v>
      </c>
      <c r="E2275" t="s">
        <v>0</v>
      </c>
      <c r="F2275" s="19">
        <v>1</v>
      </c>
      <c r="G2275" s="20" t="str">
        <f>IF(AND($C2275&gt;=بحث!$G$7,$C2275&lt;=بحث!$G$8,$E2275=بحث!$I$7),$F2275,"")</f>
        <v/>
      </c>
      <c r="H2275" s="20" t="str">
        <f>IF(AND($C2275&gt;=بحث!$G$7,$C2275&lt;=بحث!$G$8,$E2275=بحث!$I$7),IF(SUMPRODUCT(($G$1:$G2274&lt;&gt;"")*($B$1:$B2274=$B2275))=0,MAX($H$1:$H2274)+1,""),"")</f>
        <v/>
      </c>
    </row>
    <row r="2276" spans="1:8" x14ac:dyDescent="0.25">
      <c r="A2276" s="1">
        <v>8211</v>
      </c>
      <c r="B2276" t="s">
        <v>170</v>
      </c>
      <c r="C2276" s="6">
        <v>42138</v>
      </c>
      <c r="D2276" s="6">
        <v>42138</v>
      </c>
      <c r="E2276" t="s">
        <v>0</v>
      </c>
      <c r="F2276" s="19">
        <v>1</v>
      </c>
      <c r="G2276" s="20" t="str">
        <f>IF(AND($C2276&gt;=بحث!$G$7,$C2276&lt;=بحث!$G$8,$E2276=بحث!$I$7),$F2276,"")</f>
        <v/>
      </c>
      <c r="H2276" s="20" t="str">
        <f>IF(AND($C2276&gt;=بحث!$G$7,$C2276&lt;=بحث!$G$8,$E2276=بحث!$I$7),IF(SUMPRODUCT(($G$1:$G2275&lt;&gt;"")*($B$1:$B2275=$B2276))=0,MAX($H$1:$H2275)+1,""),"")</f>
        <v/>
      </c>
    </row>
    <row r="2277" spans="1:8" x14ac:dyDescent="0.25">
      <c r="A2277" s="1">
        <v>8617</v>
      </c>
      <c r="B2277" t="s">
        <v>487</v>
      </c>
      <c r="C2277" s="6">
        <v>42138</v>
      </c>
      <c r="D2277" s="6">
        <v>42138</v>
      </c>
      <c r="E2277" t="s">
        <v>0</v>
      </c>
      <c r="F2277" s="19">
        <v>1</v>
      </c>
      <c r="G2277" s="20" t="str">
        <f>IF(AND($C2277&gt;=بحث!$G$7,$C2277&lt;=بحث!$G$8,$E2277=بحث!$I$7),$F2277,"")</f>
        <v/>
      </c>
      <c r="H2277" s="20" t="str">
        <f>IF(AND($C2277&gt;=بحث!$G$7,$C2277&lt;=بحث!$G$8,$E2277=بحث!$I$7),IF(SUMPRODUCT(($G$1:$G2276&lt;&gt;"")*($B$1:$B2276=$B2277))=0,MAX($H$1:$H2276)+1,""),"")</f>
        <v/>
      </c>
    </row>
    <row r="2278" spans="1:8" x14ac:dyDescent="0.25">
      <c r="A2278" s="1">
        <v>8324</v>
      </c>
      <c r="B2278" t="s">
        <v>73</v>
      </c>
      <c r="C2278" s="6">
        <v>42136</v>
      </c>
      <c r="D2278" s="6">
        <v>42136</v>
      </c>
      <c r="E2278" t="s">
        <v>0</v>
      </c>
      <c r="F2278" s="19">
        <v>1</v>
      </c>
      <c r="G2278" s="20" t="str">
        <f>IF(AND($C2278&gt;=بحث!$G$7,$C2278&lt;=بحث!$G$8,$E2278=بحث!$I$7),$F2278,"")</f>
        <v/>
      </c>
      <c r="H2278" s="20" t="str">
        <f>IF(AND($C2278&gt;=بحث!$G$7,$C2278&lt;=بحث!$G$8,$E2278=بحث!$I$7),IF(SUMPRODUCT(($G$1:$G2277&lt;&gt;"")*($B$1:$B2277=$B2278))=0,MAX($H$1:$H2277)+1,""),"")</f>
        <v/>
      </c>
    </row>
    <row r="2279" spans="1:8" x14ac:dyDescent="0.25">
      <c r="A2279" s="1">
        <v>8806</v>
      </c>
      <c r="B2279" t="s">
        <v>299</v>
      </c>
      <c r="C2279" s="6">
        <v>42141</v>
      </c>
      <c r="D2279" s="6">
        <v>42142</v>
      </c>
      <c r="E2279" t="s">
        <v>3</v>
      </c>
      <c r="F2279" s="19">
        <v>2</v>
      </c>
      <c r="G2279" s="20" t="str">
        <f>IF(AND($C2279&gt;=بحث!$G$7,$C2279&lt;=بحث!$G$8,$E2279=بحث!$I$7),$F2279,"")</f>
        <v/>
      </c>
      <c r="H2279" s="20" t="str">
        <f>IF(AND($C2279&gt;=بحث!$G$7,$C2279&lt;=بحث!$G$8,$E2279=بحث!$I$7),IF(SUMPRODUCT(($G$1:$G2278&lt;&gt;"")*($B$1:$B2278=$B2279))=0,MAX($H$1:$H2278)+1,""),"")</f>
        <v/>
      </c>
    </row>
    <row r="2280" spans="1:8" x14ac:dyDescent="0.25">
      <c r="A2280" s="1">
        <v>8692</v>
      </c>
      <c r="B2280" t="s">
        <v>108</v>
      </c>
      <c r="C2280" s="6">
        <v>42138</v>
      </c>
      <c r="D2280" s="6">
        <v>42138</v>
      </c>
      <c r="E2280" t="s">
        <v>3</v>
      </c>
      <c r="F2280" s="19">
        <v>1</v>
      </c>
      <c r="G2280" s="20" t="str">
        <f>IF(AND($C2280&gt;=بحث!$G$7,$C2280&lt;=بحث!$G$8,$E2280=بحث!$I$7),$F2280,"")</f>
        <v/>
      </c>
      <c r="H2280" s="20" t="str">
        <f>IF(AND($C2280&gt;=بحث!$G$7,$C2280&lt;=بحث!$G$8,$E2280=بحث!$I$7),IF(SUMPRODUCT(($G$1:$G2279&lt;&gt;"")*($B$1:$B2279=$B2280))=0,MAX($H$1:$H2279)+1,""),"")</f>
        <v/>
      </c>
    </row>
    <row r="2281" spans="1:8" x14ac:dyDescent="0.25">
      <c r="A2281" s="1">
        <v>8322</v>
      </c>
      <c r="B2281" t="s">
        <v>275</v>
      </c>
      <c r="C2281" s="6">
        <v>42142</v>
      </c>
      <c r="D2281" s="6">
        <v>42142</v>
      </c>
      <c r="E2281" t="s">
        <v>3</v>
      </c>
      <c r="F2281" s="19">
        <v>1</v>
      </c>
      <c r="G2281" s="20" t="str">
        <f>IF(AND($C2281&gt;=بحث!$G$7,$C2281&lt;=بحث!$G$8,$E2281=بحث!$I$7),$F2281,"")</f>
        <v/>
      </c>
      <c r="H2281" s="20" t="str">
        <f>IF(AND($C2281&gt;=بحث!$G$7,$C2281&lt;=بحث!$G$8,$E2281=بحث!$I$7),IF(SUMPRODUCT(($G$1:$G2280&lt;&gt;"")*($B$1:$B2280=$B2281))=0,MAX($H$1:$H2280)+1,""),"")</f>
        <v/>
      </c>
    </row>
    <row r="2282" spans="1:8" x14ac:dyDescent="0.25">
      <c r="A2282" s="1">
        <v>8824</v>
      </c>
      <c r="B2282" t="s">
        <v>93</v>
      </c>
      <c r="C2282" s="6">
        <v>42142</v>
      </c>
      <c r="D2282" s="6">
        <v>42145</v>
      </c>
      <c r="E2282" t="s">
        <v>6</v>
      </c>
      <c r="F2282" s="19">
        <v>4</v>
      </c>
      <c r="G2282" s="20" t="str">
        <f>IF(AND($C2282&gt;=بحث!$G$7,$C2282&lt;=بحث!$G$8,$E2282=بحث!$I$7),$F2282,"")</f>
        <v/>
      </c>
      <c r="H2282" s="20" t="str">
        <f>IF(AND($C2282&gt;=بحث!$G$7,$C2282&lt;=بحث!$G$8,$E2282=بحث!$I$7),IF(SUMPRODUCT(($G$1:$G2281&lt;&gt;"")*($B$1:$B2281=$B2282))=0,MAX($H$1:$H2281)+1,""),"")</f>
        <v/>
      </c>
    </row>
    <row r="2283" spans="1:8" x14ac:dyDescent="0.25">
      <c r="A2283">
        <v>8885</v>
      </c>
      <c r="B2283" t="s">
        <v>246</v>
      </c>
      <c r="C2283" s="6">
        <v>42129</v>
      </c>
      <c r="D2283" s="6">
        <v>42131</v>
      </c>
      <c r="E2283" t="s">
        <v>3</v>
      </c>
      <c r="F2283" s="19">
        <v>3</v>
      </c>
      <c r="G2283" s="20" t="str">
        <f>IF(AND($C2283&gt;=بحث!$G$7,$C2283&lt;=بحث!$G$8,$E2283=بحث!$I$7),$F2283,"")</f>
        <v/>
      </c>
      <c r="H2283" s="20" t="str">
        <f>IF(AND($C2283&gt;=بحث!$G$7,$C2283&lt;=بحث!$G$8,$E2283=بحث!$I$7),IF(SUMPRODUCT(($G$1:$G2282&lt;&gt;"")*($B$1:$B2282=$B2283))=0,MAX($H$1:$H2282)+1,""),"")</f>
        <v/>
      </c>
    </row>
    <row r="2284" spans="1:8" x14ac:dyDescent="0.25">
      <c r="A2284" s="1">
        <v>8609</v>
      </c>
      <c r="B2284" t="s">
        <v>226</v>
      </c>
      <c r="C2284" s="6">
        <v>42129</v>
      </c>
      <c r="D2284" s="6">
        <v>42129</v>
      </c>
      <c r="E2284" t="s">
        <v>475</v>
      </c>
      <c r="F2284" s="19">
        <v>1</v>
      </c>
      <c r="G2284" s="20" t="str">
        <f>IF(AND($C2284&gt;=بحث!$G$7,$C2284&lt;=بحث!$G$8,$E2284=بحث!$I$7),$F2284,"")</f>
        <v/>
      </c>
      <c r="H2284" s="20" t="str">
        <f>IF(AND($C2284&gt;=بحث!$G$7,$C2284&lt;=بحث!$G$8,$E2284=بحث!$I$7),IF(SUMPRODUCT(($G$1:$G2283&lt;&gt;"")*($B$1:$B2283=$B2284))=0,MAX($H$1:$H2283)+1,""),"")</f>
        <v/>
      </c>
    </row>
    <row r="2285" spans="1:8" x14ac:dyDescent="0.25">
      <c r="A2285" s="1">
        <v>8853</v>
      </c>
      <c r="B2285" t="s">
        <v>131</v>
      </c>
      <c r="C2285" s="6">
        <v>42142</v>
      </c>
      <c r="D2285" s="6">
        <v>42142</v>
      </c>
      <c r="E2285" t="s">
        <v>0</v>
      </c>
      <c r="F2285" s="19">
        <v>1</v>
      </c>
      <c r="G2285" s="20" t="str">
        <f>IF(AND($C2285&gt;=بحث!$G$7,$C2285&lt;=بحث!$G$8,$E2285=بحث!$I$7),$F2285,"")</f>
        <v/>
      </c>
      <c r="H2285" s="20" t="str">
        <f>IF(AND($C2285&gt;=بحث!$G$7,$C2285&lt;=بحث!$G$8,$E2285=بحث!$I$7),IF(SUMPRODUCT(($G$1:$G2284&lt;&gt;"")*($B$1:$B2284=$B2285))=0,MAX($H$1:$H2284)+1,""),"")</f>
        <v/>
      </c>
    </row>
    <row r="2286" spans="1:8" x14ac:dyDescent="0.25">
      <c r="A2286" s="1">
        <v>8777</v>
      </c>
      <c r="B2286" t="s">
        <v>217</v>
      </c>
      <c r="C2286" s="6">
        <v>42138</v>
      </c>
      <c r="D2286" s="6">
        <v>42138</v>
      </c>
      <c r="E2286" t="s">
        <v>3</v>
      </c>
      <c r="F2286" s="19">
        <v>1</v>
      </c>
      <c r="G2286" s="20" t="str">
        <f>IF(AND($C2286&gt;=بحث!$G$7,$C2286&lt;=بحث!$G$8,$E2286=بحث!$I$7),$F2286,"")</f>
        <v/>
      </c>
      <c r="H2286" s="20" t="str">
        <f>IF(AND($C2286&gt;=بحث!$G$7,$C2286&lt;=بحث!$G$8,$E2286=بحث!$I$7),IF(SUMPRODUCT(($G$1:$G2285&lt;&gt;"")*($B$1:$B2285=$B2286))=0,MAX($H$1:$H2285)+1,""),"")</f>
        <v/>
      </c>
    </row>
    <row r="2287" spans="1:8" x14ac:dyDescent="0.25">
      <c r="A2287" s="1">
        <v>8840</v>
      </c>
      <c r="B2287" t="s">
        <v>155</v>
      </c>
      <c r="C2287" s="6">
        <v>42134</v>
      </c>
      <c r="D2287" s="6">
        <v>42134</v>
      </c>
      <c r="E2287" t="s">
        <v>3</v>
      </c>
      <c r="F2287" s="19">
        <v>1</v>
      </c>
      <c r="G2287" s="20" t="str">
        <f>IF(AND($C2287&gt;=بحث!$G$7,$C2287&lt;=بحث!$G$8,$E2287=بحث!$I$7),$F2287,"")</f>
        <v/>
      </c>
      <c r="H2287" s="20" t="str">
        <f>IF(AND($C2287&gt;=بحث!$G$7,$C2287&lt;=بحث!$G$8,$E2287=بحث!$I$7),IF(SUMPRODUCT(($G$1:$G2286&lt;&gt;"")*($B$1:$B2286=$B2287))=0,MAX($H$1:$H2286)+1,""),"")</f>
        <v/>
      </c>
    </row>
    <row r="2288" spans="1:8" x14ac:dyDescent="0.25">
      <c r="A2288" s="1">
        <v>8620</v>
      </c>
      <c r="B2288" t="s">
        <v>154</v>
      </c>
      <c r="C2288" s="6">
        <v>42137</v>
      </c>
      <c r="D2288" s="6">
        <v>42137</v>
      </c>
      <c r="E2288" t="s">
        <v>475</v>
      </c>
      <c r="F2288" s="19">
        <v>0</v>
      </c>
      <c r="G2288" s="20" t="str">
        <f>IF(AND($C2288&gt;=بحث!$G$7,$C2288&lt;=بحث!$G$8,$E2288=بحث!$I$7),$F2288,"")</f>
        <v/>
      </c>
      <c r="H2288" s="20" t="str">
        <f>IF(AND($C2288&gt;=بحث!$G$7,$C2288&lt;=بحث!$G$8,$E2288=بحث!$I$7),IF(SUMPRODUCT(($G$1:$G2287&lt;&gt;"")*($B$1:$B2287=$B2288))=0,MAX($H$1:$H2287)+1,""),"")</f>
        <v/>
      </c>
    </row>
    <row r="2289" spans="1:8" x14ac:dyDescent="0.25">
      <c r="A2289" s="1">
        <v>8627</v>
      </c>
      <c r="B2289" t="s">
        <v>55</v>
      </c>
      <c r="C2289" s="6">
        <v>42141</v>
      </c>
      <c r="D2289" s="6">
        <v>42141</v>
      </c>
      <c r="E2289" t="s">
        <v>0</v>
      </c>
      <c r="F2289" s="19">
        <v>1</v>
      </c>
      <c r="G2289" s="20" t="str">
        <f>IF(AND($C2289&gt;=بحث!$G$7,$C2289&lt;=بحث!$G$8,$E2289=بحث!$I$7),$F2289,"")</f>
        <v/>
      </c>
      <c r="H2289" s="20" t="str">
        <f>IF(AND($C2289&gt;=بحث!$G$7,$C2289&lt;=بحث!$G$8,$E2289=بحث!$I$7),IF(SUMPRODUCT(($G$1:$G2288&lt;&gt;"")*($B$1:$B2288=$B2289))=0,MAX($H$1:$H2288)+1,""),"")</f>
        <v/>
      </c>
    </row>
    <row r="2290" spans="1:8" x14ac:dyDescent="0.25">
      <c r="A2290" s="1">
        <v>8602</v>
      </c>
      <c r="B2290" t="s">
        <v>41</v>
      </c>
      <c r="C2290" s="6">
        <v>42141</v>
      </c>
      <c r="D2290" s="6">
        <v>42141</v>
      </c>
      <c r="E2290" t="s">
        <v>0</v>
      </c>
      <c r="F2290" s="19">
        <v>1</v>
      </c>
      <c r="G2290" s="20" t="str">
        <f>IF(AND($C2290&gt;=بحث!$G$7,$C2290&lt;=بحث!$G$8,$E2290=بحث!$I$7),$F2290,"")</f>
        <v/>
      </c>
      <c r="H2290" s="20" t="str">
        <f>IF(AND($C2290&gt;=بحث!$G$7,$C2290&lt;=بحث!$G$8,$E2290=بحث!$I$7),IF(SUMPRODUCT(($G$1:$G2289&lt;&gt;"")*($B$1:$B2289=$B2290))=0,MAX($H$1:$H2289)+1,""),"")</f>
        <v/>
      </c>
    </row>
    <row r="2291" spans="1:8" x14ac:dyDescent="0.25">
      <c r="A2291" s="1">
        <v>8665</v>
      </c>
      <c r="B2291" t="s">
        <v>222</v>
      </c>
      <c r="C2291" s="6">
        <v>42145</v>
      </c>
      <c r="D2291" s="6">
        <v>42145</v>
      </c>
      <c r="E2291" t="s">
        <v>3</v>
      </c>
      <c r="F2291" s="19">
        <v>1</v>
      </c>
      <c r="G2291" s="20" t="str">
        <f>IF(AND($C2291&gt;=بحث!$G$7,$C2291&lt;=بحث!$G$8,$E2291=بحث!$I$7),$F2291,"")</f>
        <v/>
      </c>
      <c r="H2291" s="20" t="str">
        <f>IF(AND($C2291&gt;=بحث!$G$7,$C2291&lt;=بحث!$G$8,$E2291=بحث!$I$7),IF(SUMPRODUCT(($G$1:$G2290&lt;&gt;"")*($B$1:$B2290=$B2291))=0,MAX($H$1:$H2290)+1,""),"")</f>
        <v/>
      </c>
    </row>
    <row r="2292" spans="1:8" x14ac:dyDescent="0.25">
      <c r="A2292" s="1">
        <v>8817</v>
      </c>
      <c r="B2292" t="s">
        <v>484</v>
      </c>
      <c r="C2292" s="6">
        <v>42131</v>
      </c>
      <c r="D2292" s="6">
        <v>42131</v>
      </c>
      <c r="E2292" t="s">
        <v>475</v>
      </c>
      <c r="F2292" s="19">
        <v>1</v>
      </c>
      <c r="G2292" s="20" t="str">
        <f>IF(AND($C2292&gt;=بحث!$G$7,$C2292&lt;=بحث!$G$8,$E2292=بحث!$I$7),$F2292,"")</f>
        <v/>
      </c>
      <c r="H2292" s="20" t="str">
        <f>IF(AND($C2292&gt;=بحث!$G$7,$C2292&lt;=بحث!$G$8,$E2292=بحث!$I$7),IF(SUMPRODUCT(($G$1:$G2291&lt;&gt;"")*($B$1:$B2291=$B2292))=0,MAX($H$1:$H2291)+1,""),"")</f>
        <v/>
      </c>
    </row>
    <row r="2293" spans="1:8" x14ac:dyDescent="0.25">
      <c r="A2293" s="1">
        <v>8822</v>
      </c>
      <c r="B2293" t="s">
        <v>175</v>
      </c>
      <c r="C2293" s="6">
        <v>42127</v>
      </c>
      <c r="D2293" s="6">
        <v>42127</v>
      </c>
      <c r="E2293" t="s">
        <v>0</v>
      </c>
      <c r="F2293" s="19">
        <v>1</v>
      </c>
      <c r="G2293" s="20" t="str">
        <f>IF(AND($C2293&gt;=بحث!$G$7,$C2293&lt;=بحث!$G$8,$E2293=بحث!$I$7),$F2293,"")</f>
        <v/>
      </c>
      <c r="H2293" s="20" t="str">
        <f>IF(AND($C2293&gt;=بحث!$G$7,$C2293&lt;=بحث!$G$8,$E2293=بحث!$I$7),IF(SUMPRODUCT(($G$1:$G2292&lt;&gt;"")*($B$1:$B2292=$B2293))=0,MAX($H$1:$H2292)+1,""),"")</f>
        <v/>
      </c>
    </row>
    <row r="2294" spans="1:8" x14ac:dyDescent="0.25">
      <c r="A2294" s="1">
        <v>8822</v>
      </c>
      <c r="B2294" t="s">
        <v>175</v>
      </c>
      <c r="C2294" s="6">
        <v>42144</v>
      </c>
      <c r="D2294" s="6">
        <v>42144</v>
      </c>
      <c r="E2294" t="s">
        <v>0</v>
      </c>
      <c r="F2294" s="19">
        <v>1</v>
      </c>
      <c r="G2294" s="20" t="str">
        <f>IF(AND($C2294&gt;=بحث!$G$7,$C2294&lt;=بحث!$G$8,$E2294=بحث!$I$7),$F2294,"")</f>
        <v/>
      </c>
      <c r="H2294" s="20" t="str">
        <f>IF(AND($C2294&gt;=بحث!$G$7,$C2294&lt;=بحث!$G$8,$E2294=بحث!$I$7),IF(SUMPRODUCT(($G$1:$G2293&lt;&gt;"")*($B$1:$B2293=$B2294))=0,MAX($H$1:$H2293)+1,""),"")</f>
        <v/>
      </c>
    </row>
    <row r="2295" spans="1:8" x14ac:dyDescent="0.25">
      <c r="A2295" s="1">
        <v>8741</v>
      </c>
      <c r="B2295" t="s">
        <v>136</v>
      </c>
      <c r="C2295" s="6">
        <v>42110</v>
      </c>
      <c r="D2295" s="6">
        <v>42110</v>
      </c>
      <c r="E2295" t="s">
        <v>3</v>
      </c>
      <c r="F2295" s="19">
        <v>1</v>
      </c>
      <c r="G2295" s="20" t="str">
        <f>IF(AND($C2295&gt;=بحث!$G$7,$C2295&lt;=بحث!$G$8,$E2295=بحث!$I$7),$F2295,"")</f>
        <v/>
      </c>
      <c r="H2295" s="20" t="str">
        <f>IF(AND($C2295&gt;=بحث!$G$7,$C2295&lt;=بحث!$G$8,$E2295=بحث!$I$7),IF(SUMPRODUCT(($G$1:$G2294&lt;&gt;"")*($B$1:$B2294=$B2295))=0,MAX($H$1:$H2294)+1,""),"")</f>
        <v/>
      </c>
    </row>
    <row r="2296" spans="1:8" x14ac:dyDescent="0.25">
      <c r="A2296" s="1">
        <v>8741</v>
      </c>
      <c r="B2296" t="s">
        <v>136</v>
      </c>
      <c r="C2296" s="6">
        <v>42117</v>
      </c>
      <c r="D2296" s="6">
        <v>42117</v>
      </c>
      <c r="E2296" t="s">
        <v>3</v>
      </c>
      <c r="F2296" s="19">
        <v>1</v>
      </c>
      <c r="G2296" s="20" t="str">
        <f>IF(AND($C2296&gt;=بحث!$G$7,$C2296&lt;=بحث!$G$8,$E2296=بحث!$I$7),$F2296,"")</f>
        <v/>
      </c>
      <c r="H2296" s="20" t="str">
        <f>IF(AND($C2296&gt;=بحث!$G$7,$C2296&lt;=بحث!$G$8,$E2296=بحث!$I$7),IF(SUMPRODUCT(($G$1:$G2295&lt;&gt;"")*($B$1:$B2295=$B2296))=0,MAX($H$1:$H2295)+1,""),"")</f>
        <v/>
      </c>
    </row>
    <row r="2297" spans="1:8" x14ac:dyDescent="0.25">
      <c r="A2297" s="1">
        <v>8741</v>
      </c>
      <c r="B2297" t="s">
        <v>136</v>
      </c>
      <c r="C2297" s="6">
        <v>42124</v>
      </c>
      <c r="D2297" s="6">
        <v>42124</v>
      </c>
      <c r="E2297" t="s">
        <v>3</v>
      </c>
      <c r="F2297" s="19">
        <v>1</v>
      </c>
      <c r="G2297" s="20" t="str">
        <f>IF(AND($C2297&gt;=بحث!$G$7,$C2297&lt;=بحث!$G$8,$E2297=بحث!$I$7),$F2297,"")</f>
        <v/>
      </c>
      <c r="H2297" s="20" t="str">
        <f>IF(AND($C2297&gt;=بحث!$G$7,$C2297&lt;=بحث!$G$8,$E2297=بحث!$I$7),IF(SUMPRODUCT(($G$1:$G2296&lt;&gt;"")*($B$1:$B2296=$B2297))=0,MAX($H$1:$H2296)+1,""),"")</f>
        <v/>
      </c>
    </row>
    <row r="2298" spans="1:8" x14ac:dyDescent="0.25">
      <c r="A2298" s="1">
        <v>8850</v>
      </c>
      <c r="B2298" t="s">
        <v>126</v>
      </c>
      <c r="C2298" s="6">
        <v>42155</v>
      </c>
      <c r="D2298" s="6">
        <v>42159</v>
      </c>
      <c r="E2298" t="s">
        <v>3</v>
      </c>
      <c r="F2298" s="19">
        <v>5</v>
      </c>
      <c r="G2298" s="20" t="str">
        <f>IF(AND($C2298&gt;=بحث!$G$7,$C2298&lt;=بحث!$G$8,$E2298=بحث!$I$7),$F2298,"")</f>
        <v/>
      </c>
      <c r="H2298" s="20" t="str">
        <f>IF(AND($C2298&gt;=بحث!$G$7,$C2298&lt;=بحث!$G$8,$E2298=بحث!$I$7),IF(SUMPRODUCT(($G$1:$G2297&lt;&gt;"")*($B$1:$B2297=$B2298))=0,MAX($H$1:$H2297)+1,""),"")</f>
        <v/>
      </c>
    </row>
    <row r="2299" spans="1:8" x14ac:dyDescent="0.25">
      <c r="A2299" s="1">
        <v>8850</v>
      </c>
      <c r="B2299" t="s">
        <v>126</v>
      </c>
      <c r="C2299" s="6">
        <v>42148</v>
      </c>
      <c r="D2299" s="6">
        <v>42152</v>
      </c>
      <c r="E2299" t="s">
        <v>3</v>
      </c>
      <c r="F2299" s="19">
        <v>5</v>
      </c>
      <c r="G2299" s="20" t="str">
        <f>IF(AND($C2299&gt;=بحث!$G$7,$C2299&lt;=بحث!$G$8,$E2299=بحث!$I$7),$F2299,"")</f>
        <v/>
      </c>
      <c r="H2299" s="20" t="str">
        <f>IF(AND($C2299&gt;=بحث!$G$7,$C2299&lt;=بحث!$G$8,$E2299=بحث!$I$7),IF(SUMPRODUCT(($G$1:$G2298&lt;&gt;"")*($B$1:$B2298=$B2299))=0,MAX($H$1:$H2298)+1,""),"")</f>
        <v/>
      </c>
    </row>
    <row r="2300" spans="1:8" x14ac:dyDescent="0.25">
      <c r="A2300" s="1">
        <v>8850</v>
      </c>
      <c r="B2300" t="s">
        <v>126</v>
      </c>
      <c r="C2300" s="6">
        <v>42144</v>
      </c>
      <c r="D2300" s="6">
        <v>42145</v>
      </c>
      <c r="E2300" t="s">
        <v>0</v>
      </c>
      <c r="F2300" s="19">
        <v>2</v>
      </c>
      <c r="G2300" s="20" t="str">
        <f>IF(AND($C2300&gt;=بحث!$G$7,$C2300&lt;=بحث!$G$8,$E2300=بحث!$I$7),$F2300,"")</f>
        <v/>
      </c>
      <c r="H2300" s="20" t="str">
        <f>IF(AND($C2300&gt;=بحث!$G$7,$C2300&lt;=بحث!$G$8,$E2300=بحث!$I$7),IF(SUMPRODUCT(($G$1:$G2299&lt;&gt;"")*($B$1:$B2299=$B2300))=0,MAX($H$1:$H2299)+1,""),"")</f>
        <v/>
      </c>
    </row>
    <row r="2301" spans="1:8" x14ac:dyDescent="0.25">
      <c r="A2301" s="1">
        <v>8820</v>
      </c>
      <c r="B2301" t="s">
        <v>250</v>
      </c>
      <c r="C2301" s="6">
        <v>42136</v>
      </c>
      <c r="D2301" s="6">
        <v>42136</v>
      </c>
      <c r="E2301" t="s">
        <v>3</v>
      </c>
      <c r="F2301" s="19">
        <v>1</v>
      </c>
      <c r="G2301" s="20" t="str">
        <f>IF(AND($C2301&gt;=بحث!$G$7,$C2301&lt;=بحث!$G$8,$E2301=بحث!$I$7),$F2301,"")</f>
        <v/>
      </c>
      <c r="H2301" s="20" t="str">
        <f>IF(AND($C2301&gt;=بحث!$G$7,$C2301&lt;=بحث!$G$8,$E2301=بحث!$I$7),IF(SUMPRODUCT(($G$1:$G2300&lt;&gt;"")*($B$1:$B2300=$B2301))=0,MAX($H$1:$H2300)+1,""),"")</f>
        <v/>
      </c>
    </row>
    <row r="2302" spans="1:8" x14ac:dyDescent="0.25">
      <c r="A2302" s="1">
        <v>8837</v>
      </c>
      <c r="B2302" t="s">
        <v>71</v>
      </c>
      <c r="C2302" s="6">
        <v>42143</v>
      </c>
      <c r="D2302" s="6">
        <v>42144</v>
      </c>
      <c r="E2302" t="s">
        <v>0</v>
      </c>
      <c r="F2302" s="19">
        <v>2</v>
      </c>
      <c r="G2302" s="20" t="str">
        <f>IF(AND($C2302&gt;=بحث!$G$7,$C2302&lt;=بحث!$G$8,$E2302=بحث!$I$7),$F2302,"")</f>
        <v/>
      </c>
      <c r="H2302" s="20" t="str">
        <f>IF(AND($C2302&gt;=بحث!$G$7,$C2302&lt;=بحث!$G$8,$E2302=بحث!$I$7),IF(SUMPRODUCT(($G$1:$G2301&lt;&gt;"")*($B$1:$B2301=$B2302))=0,MAX($H$1:$H2301)+1,""),"")</f>
        <v/>
      </c>
    </row>
    <row r="2303" spans="1:8" x14ac:dyDescent="0.25">
      <c r="A2303" s="1">
        <v>8851</v>
      </c>
      <c r="B2303" t="s">
        <v>52</v>
      </c>
      <c r="C2303" s="6">
        <v>42148</v>
      </c>
      <c r="D2303" s="6">
        <v>42149</v>
      </c>
      <c r="E2303" t="s">
        <v>3</v>
      </c>
      <c r="F2303" s="19">
        <v>2</v>
      </c>
      <c r="G2303" s="20" t="str">
        <f>IF(AND($C2303&gt;=بحث!$G$7,$C2303&lt;=بحث!$G$8,$E2303=بحث!$I$7),$F2303,"")</f>
        <v/>
      </c>
      <c r="H2303" s="20" t="str">
        <f>IF(AND($C2303&gt;=بحث!$G$7,$C2303&lt;=بحث!$G$8,$E2303=بحث!$I$7),IF(SUMPRODUCT(($G$1:$G2302&lt;&gt;"")*($B$1:$B2302=$B2303))=0,MAX($H$1:$H2302)+1,""),"")</f>
        <v/>
      </c>
    </row>
    <row r="2304" spans="1:8" x14ac:dyDescent="0.25">
      <c r="A2304" s="1">
        <v>8795</v>
      </c>
      <c r="B2304" t="s">
        <v>505</v>
      </c>
      <c r="C2304" s="6">
        <v>42144</v>
      </c>
      <c r="D2304" s="6">
        <v>42144</v>
      </c>
      <c r="E2304" t="s">
        <v>3</v>
      </c>
      <c r="F2304" s="19">
        <v>1</v>
      </c>
      <c r="G2304" s="20" t="str">
        <f>IF(AND($C2304&gt;=بحث!$G$7,$C2304&lt;=بحث!$G$8,$E2304=بحث!$I$7),$F2304,"")</f>
        <v/>
      </c>
      <c r="H2304" s="20" t="str">
        <f>IF(AND($C2304&gt;=بحث!$G$7,$C2304&lt;=بحث!$G$8,$E2304=بحث!$I$7),IF(SUMPRODUCT(($G$1:$G2303&lt;&gt;"")*($B$1:$B2303=$B2304))=0,MAX($H$1:$H2303)+1,""),"")</f>
        <v/>
      </c>
    </row>
    <row r="2305" spans="1:8" x14ac:dyDescent="0.25">
      <c r="A2305" s="1">
        <v>8839</v>
      </c>
      <c r="B2305" t="s">
        <v>289</v>
      </c>
      <c r="C2305" s="6">
        <v>42145</v>
      </c>
      <c r="D2305" s="6">
        <v>42145</v>
      </c>
      <c r="E2305" t="s">
        <v>0</v>
      </c>
      <c r="F2305" s="19">
        <v>1</v>
      </c>
      <c r="G2305" s="20" t="str">
        <f>IF(AND($C2305&gt;=بحث!$G$7,$C2305&lt;=بحث!$G$8,$E2305=بحث!$I$7),$F2305,"")</f>
        <v/>
      </c>
      <c r="H2305" s="20" t="str">
        <f>IF(AND($C2305&gt;=بحث!$G$7,$C2305&lt;=بحث!$G$8,$E2305=بحث!$I$7),IF(SUMPRODUCT(($G$1:$G2304&lt;&gt;"")*($B$1:$B2304=$B2305))=0,MAX($H$1:$H2304)+1,""),"")</f>
        <v/>
      </c>
    </row>
    <row r="2306" spans="1:8" x14ac:dyDescent="0.25">
      <c r="A2306" s="1">
        <v>8299</v>
      </c>
      <c r="B2306" t="s">
        <v>62</v>
      </c>
      <c r="C2306" s="6">
        <v>42144</v>
      </c>
      <c r="D2306" s="6">
        <v>42145</v>
      </c>
      <c r="E2306" t="s">
        <v>475</v>
      </c>
      <c r="F2306" s="19">
        <v>2</v>
      </c>
      <c r="G2306" s="20" t="str">
        <f>IF(AND($C2306&gt;=بحث!$G$7,$C2306&lt;=بحث!$G$8,$E2306=بحث!$I$7),$F2306,"")</f>
        <v/>
      </c>
      <c r="H2306" s="20" t="str">
        <f>IF(AND($C2306&gt;=بحث!$G$7,$C2306&lt;=بحث!$G$8,$E2306=بحث!$I$7),IF(SUMPRODUCT(($G$1:$G2305&lt;&gt;"")*($B$1:$B2305=$B2306))=0,MAX($H$1:$H2305)+1,""),"")</f>
        <v/>
      </c>
    </row>
    <row r="2307" spans="1:8" x14ac:dyDescent="0.25">
      <c r="A2307" s="1">
        <v>8310</v>
      </c>
      <c r="B2307" t="s">
        <v>165</v>
      </c>
      <c r="C2307" s="6">
        <v>42106</v>
      </c>
      <c r="D2307" s="6">
        <v>42106</v>
      </c>
      <c r="E2307" t="s">
        <v>0</v>
      </c>
      <c r="F2307" s="19">
        <v>1</v>
      </c>
      <c r="G2307" s="20" t="str">
        <f>IF(AND($C2307&gt;=بحث!$G$7,$C2307&lt;=بحث!$G$8,$E2307=بحث!$I$7),$F2307,"")</f>
        <v/>
      </c>
      <c r="H2307" s="20" t="str">
        <f>IF(AND($C2307&gt;=بحث!$G$7,$C2307&lt;=بحث!$G$8,$E2307=بحث!$I$7),IF(SUMPRODUCT(($G$1:$G2306&lt;&gt;"")*($B$1:$B2306=$B2307))=0,MAX($H$1:$H2306)+1,""),"")</f>
        <v/>
      </c>
    </row>
    <row r="2308" spans="1:8" x14ac:dyDescent="0.25">
      <c r="A2308" s="1">
        <v>8637</v>
      </c>
      <c r="B2308" t="s">
        <v>124</v>
      </c>
      <c r="C2308" s="6">
        <v>42145</v>
      </c>
      <c r="D2308" s="6">
        <v>42145</v>
      </c>
      <c r="E2308" t="s">
        <v>3</v>
      </c>
      <c r="F2308" s="19">
        <v>1</v>
      </c>
      <c r="G2308" s="20" t="str">
        <f>IF(AND($C2308&gt;=بحث!$G$7,$C2308&lt;=بحث!$G$8,$E2308=بحث!$I$7),$F2308,"")</f>
        <v/>
      </c>
      <c r="H2308" s="20" t="str">
        <f>IF(AND($C2308&gt;=بحث!$G$7,$C2308&lt;=بحث!$G$8,$E2308=بحث!$I$7),IF(SUMPRODUCT(($G$1:$G2307&lt;&gt;"")*($B$1:$B2307=$B2308))=0,MAX($H$1:$H2307)+1,""),"")</f>
        <v/>
      </c>
    </row>
    <row r="2309" spans="1:8" x14ac:dyDescent="0.25">
      <c r="A2309" s="1">
        <v>8175</v>
      </c>
      <c r="B2309" t="s">
        <v>240</v>
      </c>
      <c r="C2309" s="6">
        <v>42114</v>
      </c>
      <c r="D2309" s="6">
        <v>42124</v>
      </c>
      <c r="E2309" t="s">
        <v>6</v>
      </c>
      <c r="F2309" s="19">
        <v>14</v>
      </c>
      <c r="G2309" s="20" t="str">
        <f>IF(AND($C2309&gt;=بحث!$G$7,$C2309&lt;=بحث!$G$8,$E2309=بحث!$I$7),$F2309,"")</f>
        <v/>
      </c>
      <c r="H2309" s="20" t="str">
        <f>IF(AND($C2309&gt;=بحث!$G$7,$C2309&lt;=بحث!$G$8,$E2309=بحث!$I$7),IF(SUMPRODUCT(($G$1:$G2308&lt;&gt;"")*($B$1:$B2308=$B2309))=0,MAX($H$1:$H2308)+1,""),"")</f>
        <v/>
      </c>
    </row>
    <row r="2310" spans="1:8" x14ac:dyDescent="0.25">
      <c r="A2310" s="1">
        <v>8206</v>
      </c>
      <c r="B2310" t="s">
        <v>11</v>
      </c>
      <c r="C2310" s="6">
        <v>42120</v>
      </c>
      <c r="D2310" s="6">
        <v>42120</v>
      </c>
      <c r="E2310" t="s">
        <v>475</v>
      </c>
      <c r="F2310" s="19">
        <v>1</v>
      </c>
      <c r="G2310" s="20" t="str">
        <f>IF(AND($C2310&gt;=بحث!$G$7,$C2310&lt;=بحث!$G$8,$E2310=بحث!$I$7),$F2310,"")</f>
        <v/>
      </c>
      <c r="H2310" s="20" t="str">
        <f>IF(AND($C2310&gt;=بحث!$G$7,$C2310&lt;=بحث!$G$8,$E2310=بحث!$I$7),IF(SUMPRODUCT(($G$1:$G2309&lt;&gt;"")*($B$1:$B2309=$B2310))=0,MAX($H$1:$H2309)+1,""),"")</f>
        <v/>
      </c>
    </row>
    <row r="2311" spans="1:8" x14ac:dyDescent="0.25">
      <c r="A2311" s="1">
        <v>8206</v>
      </c>
      <c r="B2311" t="s">
        <v>11</v>
      </c>
      <c r="C2311" s="6">
        <v>42128</v>
      </c>
      <c r="D2311" s="6">
        <v>42128</v>
      </c>
      <c r="E2311" t="s">
        <v>475</v>
      </c>
      <c r="F2311" s="19">
        <v>1</v>
      </c>
      <c r="G2311" s="20" t="str">
        <f>IF(AND($C2311&gt;=بحث!$G$7,$C2311&lt;=بحث!$G$8,$E2311=بحث!$I$7),$F2311,"")</f>
        <v/>
      </c>
      <c r="H2311" s="20" t="str">
        <f>IF(AND($C2311&gt;=بحث!$G$7,$C2311&lt;=بحث!$G$8,$E2311=بحث!$I$7),IF(SUMPRODUCT(($G$1:$G2310&lt;&gt;"")*($B$1:$B2310=$B2311))=0,MAX($H$1:$H2310)+1,""),"")</f>
        <v/>
      </c>
    </row>
    <row r="2312" spans="1:8" x14ac:dyDescent="0.25">
      <c r="A2312" s="1">
        <v>8206</v>
      </c>
      <c r="B2312" t="s">
        <v>11</v>
      </c>
      <c r="C2312" s="6">
        <v>42136</v>
      </c>
      <c r="D2312" s="6">
        <v>42047</v>
      </c>
      <c r="E2312" t="s">
        <v>3</v>
      </c>
      <c r="F2312" s="19">
        <v>1</v>
      </c>
      <c r="G2312" s="20" t="str">
        <f>IF(AND($C2312&gt;=بحث!$G$7,$C2312&lt;=بحث!$G$8,$E2312=بحث!$I$7),$F2312,"")</f>
        <v/>
      </c>
      <c r="H2312" s="20" t="str">
        <f>IF(AND($C2312&gt;=بحث!$G$7,$C2312&lt;=بحث!$G$8,$E2312=بحث!$I$7),IF(SUMPRODUCT(($G$1:$G2311&lt;&gt;"")*($B$1:$B2311=$B2312))=0,MAX($H$1:$H2311)+1,""),"")</f>
        <v/>
      </c>
    </row>
    <row r="2313" spans="1:8" x14ac:dyDescent="0.25">
      <c r="A2313" s="1">
        <v>8206</v>
      </c>
      <c r="B2313" t="s">
        <v>11</v>
      </c>
      <c r="C2313" s="6">
        <v>42051</v>
      </c>
      <c r="D2313" s="6">
        <v>42051</v>
      </c>
      <c r="E2313" t="s">
        <v>3</v>
      </c>
      <c r="F2313" s="19">
        <v>1</v>
      </c>
      <c r="G2313" s="20" t="str">
        <f>IF(AND($C2313&gt;=بحث!$G$7,$C2313&lt;=بحث!$G$8,$E2313=بحث!$I$7),$F2313,"")</f>
        <v/>
      </c>
      <c r="H2313" s="20" t="str">
        <f>IF(AND($C2313&gt;=بحث!$G$7,$C2313&lt;=بحث!$G$8,$E2313=بحث!$I$7),IF(SUMPRODUCT(($G$1:$G2312&lt;&gt;"")*($B$1:$B2312=$B2313))=0,MAX($H$1:$H2312)+1,""),"")</f>
        <v/>
      </c>
    </row>
    <row r="2314" spans="1:8" x14ac:dyDescent="0.25">
      <c r="A2314" s="1">
        <v>8206</v>
      </c>
      <c r="B2314" t="s">
        <v>11</v>
      </c>
      <c r="C2314" s="6">
        <v>42052</v>
      </c>
      <c r="D2314" s="6">
        <v>42052</v>
      </c>
      <c r="E2314" t="s">
        <v>3</v>
      </c>
      <c r="F2314" s="19">
        <v>1</v>
      </c>
      <c r="G2314" s="20" t="str">
        <f>IF(AND($C2314&gt;=بحث!$G$7,$C2314&lt;=بحث!$G$8,$E2314=بحث!$I$7),$F2314,"")</f>
        <v/>
      </c>
      <c r="H2314" s="20" t="str">
        <f>IF(AND($C2314&gt;=بحث!$G$7,$C2314&lt;=بحث!$G$8,$E2314=بحث!$I$7),IF(SUMPRODUCT(($G$1:$G2313&lt;&gt;"")*($B$1:$B2313=$B2314))=0,MAX($H$1:$H2313)+1,""),"")</f>
        <v/>
      </c>
    </row>
    <row r="2315" spans="1:8" x14ac:dyDescent="0.25">
      <c r="A2315" s="1">
        <v>8206</v>
      </c>
      <c r="B2315" t="s">
        <v>11</v>
      </c>
      <c r="C2315" s="6">
        <v>42054</v>
      </c>
      <c r="D2315" s="6">
        <v>42054</v>
      </c>
      <c r="E2315" t="s">
        <v>3</v>
      </c>
      <c r="F2315" s="19">
        <v>1</v>
      </c>
      <c r="G2315" s="20" t="str">
        <f>IF(AND($C2315&gt;=بحث!$G$7,$C2315&lt;=بحث!$G$8,$E2315=بحث!$I$7),$F2315,"")</f>
        <v/>
      </c>
      <c r="H2315" s="20" t="str">
        <f>IF(AND($C2315&gt;=بحث!$G$7,$C2315&lt;=بحث!$G$8,$E2315=بحث!$I$7),IF(SUMPRODUCT(($G$1:$G2314&lt;&gt;"")*($B$1:$B2314=$B2315))=0,MAX($H$1:$H2314)+1,""),"")</f>
        <v/>
      </c>
    </row>
    <row r="2316" spans="1:8" x14ac:dyDescent="0.25">
      <c r="A2316" s="1">
        <v>8206</v>
      </c>
      <c r="B2316" t="s">
        <v>11</v>
      </c>
      <c r="C2316" s="6">
        <v>42057</v>
      </c>
      <c r="D2316" s="6">
        <v>42057</v>
      </c>
      <c r="E2316" t="s">
        <v>3</v>
      </c>
      <c r="F2316" s="19">
        <v>1</v>
      </c>
      <c r="G2316" s="20" t="str">
        <f>IF(AND($C2316&gt;=بحث!$G$7,$C2316&lt;=بحث!$G$8,$E2316=بحث!$I$7),$F2316,"")</f>
        <v/>
      </c>
      <c r="H2316" s="20" t="str">
        <f>IF(AND($C2316&gt;=بحث!$G$7,$C2316&lt;=بحث!$G$8,$E2316=بحث!$I$7),IF(SUMPRODUCT(($G$1:$G2315&lt;&gt;"")*($B$1:$B2315=$B2316))=0,MAX($H$1:$H2315)+1,""),"")</f>
        <v/>
      </c>
    </row>
    <row r="2317" spans="1:8" x14ac:dyDescent="0.25">
      <c r="A2317" s="1">
        <v>8206</v>
      </c>
      <c r="B2317" t="s">
        <v>11</v>
      </c>
      <c r="C2317" s="6">
        <v>42061</v>
      </c>
      <c r="D2317" s="6">
        <v>42061</v>
      </c>
      <c r="E2317" t="s">
        <v>3</v>
      </c>
      <c r="F2317" s="19">
        <v>1</v>
      </c>
      <c r="G2317" s="20" t="str">
        <f>IF(AND($C2317&gt;=بحث!$G$7,$C2317&lt;=بحث!$G$8,$E2317=بحث!$I$7),$F2317,"")</f>
        <v/>
      </c>
      <c r="H2317" s="20" t="str">
        <f>IF(AND($C2317&gt;=بحث!$G$7,$C2317&lt;=بحث!$G$8,$E2317=بحث!$I$7),IF(SUMPRODUCT(($G$1:$G2316&lt;&gt;"")*($B$1:$B2316=$B2317))=0,MAX($H$1:$H2316)+1,""),"")</f>
        <v/>
      </c>
    </row>
    <row r="2318" spans="1:8" x14ac:dyDescent="0.25">
      <c r="A2318" s="1">
        <v>8206</v>
      </c>
      <c r="B2318" t="s">
        <v>11</v>
      </c>
      <c r="C2318" s="6">
        <v>42065</v>
      </c>
      <c r="D2318" s="6">
        <v>42065</v>
      </c>
      <c r="E2318" t="s">
        <v>3</v>
      </c>
      <c r="F2318" s="19">
        <v>1</v>
      </c>
      <c r="G2318" s="20" t="str">
        <f>IF(AND($C2318&gt;=بحث!$G$7,$C2318&lt;=بحث!$G$8,$E2318=بحث!$I$7),$F2318,"")</f>
        <v/>
      </c>
      <c r="H2318" s="20" t="str">
        <f>IF(AND($C2318&gt;=بحث!$G$7,$C2318&lt;=بحث!$G$8,$E2318=بحث!$I$7),IF(SUMPRODUCT(($G$1:$G2317&lt;&gt;"")*($B$1:$B2317=$B2318))=0,MAX($H$1:$H2317)+1,""),"")</f>
        <v/>
      </c>
    </row>
    <row r="2319" spans="1:8" x14ac:dyDescent="0.25">
      <c r="A2319" s="1">
        <v>8206</v>
      </c>
      <c r="B2319" t="s">
        <v>11</v>
      </c>
      <c r="C2319" s="6">
        <v>42067</v>
      </c>
      <c r="D2319" s="6">
        <v>42067</v>
      </c>
      <c r="E2319" t="s">
        <v>3</v>
      </c>
      <c r="F2319" s="19">
        <v>1</v>
      </c>
      <c r="G2319" s="20" t="str">
        <f>IF(AND($C2319&gt;=بحث!$G$7,$C2319&lt;=بحث!$G$8,$E2319=بحث!$I$7),$F2319,"")</f>
        <v/>
      </c>
      <c r="H2319" s="20" t="str">
        <f>IF(AND($C2319&gt;=بحث!$G$7,$C2319&lt;=بحث!$G$8,$E2319=بحث!$I$7),IF(SUMPRODUCT(($G$1:$G2318&lt;&gt;"")*($B$1:$B2318=$B2319))=0,MAX($H$1:$H2318)+1,""),"")</f>
        <v/>
      </c>
    </row>
    <row r="2320" spans="1:8" x14ac:dyDescent="0.25">
      <c r="A2320" s="1">
        <v>8206</v>
      </c>
      <c r="B2320" t="s">
        <v>11</v>
      </c>
      <c r="C2320" s="6">
        <v>42071</v>
      </c>
      <c r="D2320" s="6">
        <v>42071</v>
      </c>
      <c r="E2320" t="s">
        <v>3</v>
      </c>
      <c r="F2320" s="19">
        <v>0</v>
      </c>
      <c r="G2320" s="20" t="str">
        <f>IF(AND($C2320&gt;=بحث!$G$7,$C2320&lt;=بحث!$G$8,$E2320=بحث!$I$7),$F2320,"")</f>
        <v/>
      </c>
      <c r="H2320" s="20" t="str">
        <f>IF(AND($C2320&gt;=بحث!$G$7,$C2320&lt;=بحث!$G$8,$E2320=بحث!$I$7),IF(SUMPRODUCT(($G$1:$G2319&lt;&gt;"")*($B$1:$B2319=$B2320))=0,MAX($H$1:$H2319)+1,""),"")</f>
        <v/>
      </c>
    </row>
    <row r="2321" spans="1:8" x14ac:dyDescent="0.25">
      <c r="A2321" s="1">
        <v>8206</v>
      </c>
      <c r="B2321" t="s">
        <v>11</v>
      </c>
      <c r="C2321" s="6">
        <v>42074</v>
      </c>
      <c r="D2321" s="6">
        <v>42074</v>
      </c>
      <c r="E2321" t="s">
        <v>3</v>
      </c>
      <c r="F2321" s="19">
        <v>1</v>
      </c>
      <c r="G2321" s="20" t="str">
        <f>IF(AND($C2321&gt;=بحث!$G$7,$C2321&lt;=بحث!$G$8,$E2321=بحث!$I$7),$F2321,"")</f>
        <v/>
      </c>
      <c r="H2321" s="20" t="str">
        <f>IF(AND($C2321&gt;=بحث!$G$7,$C2321&lt;=بحث!$G$8,$E2321=بحث!$I$7),IF(SUMPRODUCT(($G$1:$G2320&lt;&gt;"")*($B$1:$B2320=$B2321))=0,MAX($H$1:$H2320)+1,""),"")</f>
        <v/>
      </c>
    </row>
    <row r="2322" spans="1:8" x14ac:dyDescent="0.25">
      <c r="A2322" s="1">
        <v>8206</v>
      </c>
      <c r="B2322" t="s">
        <v>11</v>
      </c>
      <c r="C2322" s="6">
        <v>42075</v>
      </c>
      <c r="D2322" s="6">
        <v>42075</v>
      </c>
      <c r="E2322" t="s">
        <v>3</v>
      </c>
      <c r="F2322" s="19">
        <v>1</v>
      </c>
      <c r="G2322" s="20" t="str">
        <f>IF(AND($C2322&gt;=بحث!$G$7,$C2322&lt;=بحث!$G$8,$E2322=بحث!$I$7),$F2322,"")</f>
        <v/>
      </c>
      <c r="H2322" s="20" t="str">
        <f>IF(AND($C2322&gt;=بحث!$G$7,$C2322&lt;=بحث!$G$8,$E2322=بحث!$I$7),IF(SUMPRODUCT(($G$1:$G2321&lt;&gt;"")*($B$1:$B2321=$B2322))=0,MAX($H$1:$H2321)+1,""),"")</f>
        <v/>
      </c>
    </row>
    <row r="2323" spans="1:8" x14ac:dyDescent="0.25">
      <c r="A2323" s="1">
        <v>8206</v>
      </c>
      <c r="B2323" t="s">
        <v>11</v>
      </c>
      <c r="C2323" s="6">
        <v>42078</v>
      </c>
      <c r="D2323" s="6">
        <v>42078</v>
      </c>
      <c r="E2323" t="s">
        <v>3</v>
      </c>
      <c r="F2323" s="19">
        <v>0</v>
      </c>
      <c r="G2323" s="20" t="str">
        <f>IF(AND($C2323&gt;=بحث!$G$7,$C2323&lt;=بحث!$G$8,$E2323=بحث!$I$7),$F2323,"")</f>
        <v/>
      </c>
      <c r="H2323" s="20" t="str">
        <f>IF(AND($C2323&gt;=بحث!$G$7,$C2323&lt;=بحث!$G$8,$E2323=بحث!$I$7),IF(SUMPRODUCT(($G$1:$G2322&lt;&gt;"")*($B$1:$B2322=$B2323))=0,MAX($H$1:$H2322)+1,""),"")</f>
        <v/>
      </c>
    </row>
    <row r="2324" spans="1:8" x14ac:dyDescent="0.25">
      <c r="A2324" s="1">
        <v>8206</v>
      </c>
      <c r="B2324" t="s">
        <v>11</v>
      </c>
      <c r="C2324" s="6">
        <v>42079</v>
      </c>
      <c r="D2324" s="6">
        <v>42079</v>
      </c>
      <c r="E2324" t="s">
        <v>3</v>
      </c>
      <c r="F2324" s="19">
        <v>0</v>
      </c>
      <c r="G2324" s="20" t="str">
        <f>IF(AND($C2324&gt;=بحث!$G$7,$C2324&lt;=بحث!$G$8,$E2324=بحث!$I$7),$F2324,"")</f>
        <v/>
      </c>
      <c r="H2324" s="20" t="str">
        <f>IF(AND($C2324&gt;=بحث!$G$7,$C2324&lt;=بحث!$G$8,$E2324=بحث!$I$7),IF(SUMPRODUCT(($G$1:$G2323&lt;&gt;"")*($B$1:$B2323=$B2324))=0,MAX($H$1:$H2323)+1,""),"")</f>
        <v/>
      </c>
    </row>
    <row r="2325" spans="1:8" x14ac:dyDescent="0.25">
      <c r="A2325" s="1">
        <v>8206</v>
      </c>
      <c r="B2325" t="s">
        <v>11</v>
      </c>
      <c r="C2325" s="6">
        <v>42080</v>
      </c>
      <c r="D2325" s="6">
        <v>42080</v>
      </c>
      <c r="E2325" t="s">
        <v>3</v>
      </c>
      <c r="F2325" s="19">
        <v>1</v>
      </c>
      <c r="G2325" s="20" t="str">
        <f>IF(AND($C2325&gt;=بحث!$G$7,$C2325&lt;=بحث!$G$8,$E2325=بحث!$I$7),$F2325,"")</f>
        <v/>
      </c>
      <c r="H2325" s="20" t="str">
        <f>IF(AND($C2325&gt;=بحث!$G$7,$C2325&lt;=بحث!$G$8,$E2325=بحث!$I$7),IF(SUMPRODUCT(($G$1:$G2324&lt;&gt;"")*($B$1:$B2324=$B2325))=0,MAX($H$1:$H2324)+1,""),"")</f>
        <v/>
      </c>
    </row>
    <row r="2326" spans="1:8" x14ac:dyDescent="0.25">
      <c r="A2326" s="1">
        <v>8206</v>
      </c>
      <c r="B2326" t="s">
        <v>11</v>
      </c>
      <c r="C2326" s="6">
        <v>42082</v>
      </c>
      <c r="D2326" s="6">
        <v>42082</v>
      </c>
      <c r="E2326" t="s">
        <v>3</v>
      </c>
      <c r="F2326" s="19">
        <v>0</v>
      </c>
      <c r="G2326" s="20" t="str">
        <f>IF(AND($C2326&gt;=بحث!$G$7,$C2326&lt;=بحث!$G$8,$E2326=بحث!$I$7),$F2326,"")</f>
        <v/>
      </c>
      <c r="H2326" s="20" t="str">
        <f>IF(AND($C2326&gt;=بحث!$G$7,$C2326&lt;=بحث!$G$8,$E2326=بحث!$I$7),IF(SUMPRODUCT(($G$1:$G2325&lt;&gt;"")*($B$1:$B2325=$B2326))=0,MAX($H$1:$H2325)+1,""),"")</f>
        <v/>
      </c>
    </row>
    <row r="2327" spans="1:8" x14ac:dyDescent="0.25">
      <c r="A2327" s="1">
        <v>8206</v>
      </c>
      <c r="B2327" t="s">
        <v>11</v>
      </c>
      <c r="C2327" s="6">
        <v>42085</v>
      </c>
      <c r="D2327" s="6">
        <v>42085</v>
      </c>
      <c r="E2327" t="s">
        <v>3</v>
      </c>
      <c r="F2327" s="19">
        <v>1</v>
      </c>
      <c r="G2327" s="20" t="str">
        <f>IF(AND($C2327&gt;=بحث!$G$7,$C2327&lt;=بحث!$G$8,$E2327=بحث!$I$7),$F2327,"")</f>
        <v/>
      </c>
      <c r="H2327" s="20" t="str">
        <f>IF(AND($C2327&gt;=بحث!$G$7,$C2327&lt;=بحث!$G$8,$E2327=بحث!$I$7),IF(SUMPRODUCT(($G$1:$G2326&lt;&gt;"")*($B$1:$B2326=$B2327))=0,MAX($H$1:$H2326)+1,""),"")</f>
        <v/>
      </c>
    </row>
    <row r="2328" spans="1:8" x14ac:dyDescent="0.25">
      <c r="A2328" s="1">
        <v>8206</v>
      </c>
      <c r="B2328" t="s">
        <v>11</v>
      </c>
      <c r="C2328" s="6">
        <v>42086</v>
      </c>
      <c r="D2328" s="6">
        <v>42086</v>
      </c>
      <c r="E2328" t="s">
        <v>3</v>
      </c>
      <c r="F2328" s="19">
        <v>0</v>
      </c>
      <c r="G2328" s="20" t="str">
        <f>IF(AND($C2328&gt;=بحث!$G$7,$C2328&lt;=بحث!$G$8,$E2328=بحث!$I$7),$F2328,"")</f>
        <v/>
      </c>
      <c r="H2328" s="20" t="str">
        <f>IF(AND($C2328&gt;=بحث!$G$7,$C2328&lt;=بحث!$G$8,$E2328=بحث!$I$7),IF(SUMPRODUCT(($G$1:$G2327&lt;&gt;"")*($B$1:$B2327=$B2328))=0,MAX($H$1:$H2327)+1,""),"")</f>
        <v/>
      </c>
    </row>
    <row r="2329" spans="1:8" x14ac:dyDescent="0.25">
      <c r="A2329" s="1">
        <v>8206</v>
      </c>
      <c r="B2329" t="s">
        <v>11</v>
      </c>
      <c r="C2329" s="6">
        <v>42088</v>
      </c>
      <c r="D2329" s="6">
        <v>42088</v>
      </c>
      <c r="E2329" t="s">
        <v>3</v>
      </c>
      <c r="F2329" s="19">
        <v>1</v>
      </c>
      <c r="G2329" s="20" t="str">
        <f>IF(AND($C2329&gt;=بحث!$G$7,$C2329&lt;=بحث!$G$8,$E2329=بحث!$I$7),$F2329,"")</f>
        <v/>
      </c>
      <c r="H2329" s="20" t="str">
        <f>IF(AND($C2329&gt;=بحث!$G$7,$C2329&lt;=بحث!$G$8,$E2329=بحث!$I$7),IF(SUMPRODUCT(($G$1:$G2328&lt;&gt;"")*($B$1:$B2328=$B2329))=0,MAX($H$1:$H2328)+1,""),"")</f>
        <v/>
      </c>
    </row>
    <row r="2330" spans="1:8" x14ac:dyDescent="0.25">
      <c r="A2330" s="1">
        <v>8206</v>
      </c>
      <c r="B2330" t="s">
        <v>11</v>
      </c>
      <c r="C2330" s="6">
        <v>42089</v>
      </c>
      <c r="D2330" s="6">
        <v>42089</v>
      </c>
      <c r="E2330" t="s">
        <v>3</v>
      </c>
      <c r="F2330" s="19">
        <v>0</v>
      </c>
      <c r="G2330" s="20" t="str">
        <f>IF(AND($C2330&gt;=بحث!$G$7,$C2330&lt;=بحث!$G$8,$E2330=بحث!$I$7),$F2330,"")</f>
        <v/>
      </c>
      <c r="H2330" s="20" t="str">
        <f>IF(AND($C2330&gt;=بحث!$G$7,$C2330&lt;=بحث!$G$8,$E2330=بحث!$I$7),IF(SUMPRODUCT(($G$1:$G2329&lt;&gt;"")*($B$1:$B2329=$B2330))=0,MAX($H$1:$H2329)+1,""),"")</f>
        <v/>
      </c>
    </row>
    <row r="2331" spans="1:8" x14ac:dyDescent="0.25">
      <c r="A2331" s="1">
        <v>8206</v>
      </c>
      <c r="B2331" t="s">
        <v>11</v>
      </c>
      <c r="C2331" s="6">
        <v>42093</v>
      </c>
      <c r="D2331" s="6">
        <v>42093</v>
      </c>
      <c r="E2331" t="s">
        <v>3</v>
      </c>
      <c r="F2331" s="19">
        <v>0</v>
      </c>
      <c r="G2331" s="20" t="str">
        <f>IF(AND($C2331&gt;=بحث!$G$7,$C2331&lt;=بحث!$G$8,$E2331=بحث!$I$7),$F2331,"")</f>
        <v/>
      </c>
      <c r="H2331" s="20" t="str">
        <f>IF(AND($C2331&gt;=بحث!$G$7,$C2331&lt;=بحث!$G$8,$E2331=بحث!$I$7),IF(SUMPRODUCT(($G$1:$G2330&lt;&gt;"")*($B$1:$B2330=$B2331))=0,MAX($H$1:$H2330)+1,""),"")</f>
        <v/>
      </c>
    </row>
    <row r="2332" spans="1:8" x14ac:dyDescent="0.25">
      <c r="A2332" s="1">
        <v>8206</v>
      </c>
      <c r="B2332" t="s">
        <v>11</v>
      </c>
      <c r="C2332" s="6">
        <v>42094</v>
      </c>
      <c r="D2332" s="6">
        <v>42094</v>
      </c>
      <c r="E2332" t="s">
        <v>3</v>
      </c>
      <c r="F2332" s="19">
        <v>1</v>
      </c>
      <c r="G2332" s="20" t="str">
        <f>IF(AND($C2332&gt;=بحث!$G$7,$C2332&lt;=بحث!$G$8,$E2332=بحث!$I$7),$F2332,"")</f>
        <v/>
      </c>
      <c r="H2332" s="20" t="str">
        <f>IF(AND($C2332&gt;=بحث!$G$7,$C2332&lt;=بحث!$G$8,$E2332=بحث!$I$7),IF(SUMPRODUCT(($G$1:$G2331&lt;&gt;"")*($B$1:$B2331=$B2332))=0,MAX($H$1:$H2331)+1,""),"")</f>
        <v/>
      </c>
    </row>
    <row r="2333" spans="1:8" x14ac:dyDescent="0.25">
      <c r="A2333" s="1">
        <v>8206</v>
      </c>
      <c r="B2333" t="s">
        <v>11</v>
      </c>
      <c r="C2333" s="6">
        <v>42096</v>
      </c>
      <c r="D2333" s="6">
        <v>42096</v>
      </c>
      <c r="E2333" t="s">
        <v>3</v>
      </c>
      <c r="F2333" s="19">
        <v>1</v>
      </c>
      <c r="G2333" s="20" t="str">
        <f>IF(AND($C2333&gt;=بحث!$G$7,$C2333&lt;=بحث!$G$8,$E2333=بحث!$I$7),$F2333,"")</f>
        <v/>
      </c>
      <c r="H2333" s="20" t="str">
        <f>IF(AND($C2333&gt;=بحث!$G$7,$C2333&lt;=بحث!$G$8,$E2333=بحث!$I$7),IF(SUMPRODUCT(($G$1:$G2332&lt;&gt;"")*($B$1:$B2332=$B2333))=0,MAX($H$1:$H2332)+1,""),"")</f>
        <v/>
      </c>
    </row>
    <row r="2334" spans="1:8" x14ac:dyDescent="0.25">
      <c r="A2334" s="1">
        <v>8206</v>
      </c>
      <c r="B2334" t="s">
        <v>11</v>
      </c>
      <c r="C2334" s="6">
        <v>42099</v>
      </c>
      <c r="D2334" s="6">
        <v>42099</v>
      </c>
      <c r="E2334" t="s">
        <v>464</v>
      </c>
      <c r="F2334" s="19">
        <v>1</v>
      </c>
      <c r="G2334" s="20" t="str">
        <f>IF(AND($C2334&gt;=بحث!$G$7,$C2334&lt;=بحث!$G$8,$E2334=بحث!$I$7),$F2334,"")</f>
        <v/>
      </c>
      <c r="H2334" s="20" t="str">
        <f>IF(AND($C2334&gt;=بحث!$G$7,$C2334&lt;=بحث!$G$8,$E2334=بحث!$I$7),IF(SUMPRODUCT(($G$1:$G2333&lt;&gt;"")*($B$1:$B2333=$B2334))=0,MAX($H$1:$H2333)+1,""),"")</f>
        <v/>
      </c>
    </row>
    <row r="2335" spans="1:8" x14ac:dyDescent="0.25">
      <c r="A2335" s="1">
        <v>8206</v>
      </c>
      <c r="B2335" t="s">
        <v>11</v>
      </c>
      <c r="C2335" s="6">
        <v>42100</v>
      </c>
      <c r="D2335" s="6">
        <v>42100</v>
      </c>
      <c r="E2335" t="s">
        <v>464</v>
      </c>
      <c r="F2335" s="19">
        <v>1</v>
      </c>
      <c r="G2335" s="20" t="str">
        <f>IF(AND($C2335&gt;=بحث!$G$7,$C2335&lt;=بحث!$G$8,$E2335=بحث!$I$7),$F2335,"")</f>
        <v/>
      </c>
      <c r="H2335" s="20" t="str">
        <f>IF(AND($C2335&gt;=بحث!$G$7,$C2335&lt;=بحث!$G$8,$E2335=بحث!$I$7),IF(SUMPRODUCT(($G$1:$G2334&lt;&gt;"")*($B$1:$B2334=$B2335))=0,MAX($H$1:$H2334)+1,""),"")</f>
        <v/>
      </c>
    </row>
    <row r="2336" spans="1:8" x14ac:dyDescent="0.25">
      <c r="A2336" s="1">
        <v>8206</v>
      </c>
      <c r="B2336" t="s">
        <v>11</v>
      </c>
      <c r="C2336" s="6">
        <v>42101</v>
      </c>
      <c r="D2336" s="6">
        <v>42101</v>
      </c>
      <c r="E2336" t="s">
        <v>464</v>
      </c>
      <c r="F2336" s="19">
        <v>1</v>
      </c>
      <c r="G2336" s="20" t="str">
        <f>IF(AND($C2336&gt;=بحث!$G$7,$C2336&lt;=بحث!$G$8,$E2336=بحث!$I$7),$F2336,"")</f>
        <v/>
      </c>
      <c r="H2336" s="20" t="str">
        <f>IF(AND($C2336&gt;=بحث!$G$7,$C2336&lt;=بحث!$G$8,$E2336=بحث!$I$7),IF(SUMPRODUCT(($G$1:$G2335&lt;&gt;"")*($B$1:$B2335=$B2336))=0,MAX($H$1:$H2335)+1,""),"")</f>
        <v/>
      </c>
    </row>
    <row r="2337" spans="1:8" x14ac:dyDescent="0.25">
      <c r="A2337" s="1">
        <v>8206</v>
      </c>
      <c r="B2337" t="s">
        <v>11</v>
      </c>
      <c r="C2337" s="6">
        <v>42102</v>
      </c>
      <c r="D2337" s="6">
        <v>42102</v>
      </c>
      <c r="E2337" t="s">
        <v>0</v>
      </c>
      <c r="F2337" s="19">
        <v>1</v>
      </c>
      <c r="G2337" s="20" t="str">
        <f>IF(AND($C2337&gt;=بحث!$G$7,$C2337&lt;=بحث!$G$8,$E2337=بحث!$I$7),$F2337,"")</f>
        <v/>
      </c>
      <c r="H2337" s="20" t="str">
        <f>IF(AND($C2337&gt;=بحث!$G$7,$C2337&lt;=بحث!$G$8,$E2337=بحث!$I$7),IF(SUMPRODUCT(($G$1:$G2336&lt;&gt;"")*($B$1:$B2336=$B2337))=0,MAX($H$1:$H2336)+1,""),"")</f>
        <v/>
      </c>
    </row>
    <row r="2338" spans="1:8" x14ac:dyDescent="0.25">
      <c r="A2338" s="1">
        <v>8206</v>
      </c>
      <c r="B2338" t="s">
        <v>11</v>
      </c>
      <c r="C2338" s="6">
        <v>42103</v>
      </c>
      <c r="D2338" s="6">
        <v>42103</v>
      </c>
      <c r="E2338" t="s">
        <v>3</v>
      </c>
      <c r="F2338" s="19">
        <v>0</v>
      </c>
      <c r="G2338" s="20" t="str">
        <f>IF(AND($C2338&gt;=بحث!$G$7,$C2338&lt;=بحث!$G$8,$E2338=بحث!$I$7),$F2338,"")</f>
        <v/>
      </c>
      <c r="H2338" s="20" t="str">
        <f>IF(AND($C2338&gt;=بحث!$G$7,$C2338&lt;=بحث!$G$8,$E2338=بحث!$I$7),IF(SUMPRODUCT(($G$1:$G2337&lt;&gt;"")*($B$1:$B2337=$B2338))=0,MAX($H$1:$H2337)+1,""),"")</f>
        <v/>
      </c>
    </row>
    <row r="2339" spans="1:8" x14ac:dyDescent="0.25">
      <c r="A2339" s="1">
        <v>8702</v>
      </c>
      <c r="B2339" t="s">
        <v>45</v>
      </c>
      <c r="C2339" s="6">
        <v>42145</v>
      </c>
      <c r="D2339" s="6">
        <v>42148</v>
      </c>
      <c r="E2339" t="s">
        <v>3</v>
      </c>
      <c r="F2339" s="19">
        <v>2</v>
      </c>
      <c r="G2339" s="20" t="str">
        <f>IF(AND($C2339&gt;=بحث!$G$7,$C2339&lt;=بحث!$G$8,$E2339=بحث!$I$7),$F2339,"")</f>
        <v/>
      </c>
      <c r="H2339" s="20" t="str">
        <f>IF(AND($C2339&gt;=بحث!$G$7,$C2339&lt;=بحث!$G$8,$E2339=بحث!$I$7),IF(SUMPRODUCT(($G$1:$G2338&lt;&gt;"")*($B$1:$B2338=$B2339))=0,MAX($H$1:$H2338)+1,""),"")</f>
        <v/>
      </c>
    </row>
    <row r="2340" spans="1:8" x14ac:dyDescent="0.25">
      <c r="A2340" s="1">
        <v>8634</v>
      </c>
      <c r="B2340" t="s">
        <v>69</v>
      </c>
      <c r="C2340" s="6">
        <v>42117</v>
      </c>
      <c r="D2340" s="6">
        <v>42117</v>
      </c>
      <c r="E2340" t="s">
        <v>3</v>
      </c>
      <c r="F2340" s="19">
        <v>1</v>
      </c>
      <c r="G2340" s="20" t="str">
        <f>IF(AND($C2340&gt;=بحث!$G$7,$C2340&lt;=بحث!$G$8,$E2340=بحث!$I$7),$F2340,"")</f>
        <v/>
      </c>
      <c r="H2340" s="20" t="str">
        <f>IF(AND($C2340&gt;=بحث!$G$7,$C2340&lt;=بحث!$G$8,$E2340=بحث!$I$7),IF(SUMPRODUCT(($G$1:$G2339&lt;&gt;"")*($B$1:$B2339=$B2340))=0,MAX($H$1:$H2339)+1,""),"")</f>
        <v/>
      </c>
    </row>
    <row r="2341" spans="1:8" x14ac:dyDescent="0.25">
      <c r="A2341" s="1">
        <v>8633</v>
      </c>
      <c r="B2341" t="s">
        <v>493</v>
      </c>
      <c r="C2341" s="6">
        <v>42138</v>
      </c>
      <c r="D2341" s="6">
        <v>42138</v>
      </c>
      <c r="E2341" t="s">
        <v>3</v>
      </c>
      <c r="F2341" s="19">
        <v>1</v>
      </c>
      <c r="G2341" s="20" t="str">
        <f>IF(AND($C2341&gt;=بحث!$G$7,$C2341&lt;=بحث!$G$8,$E2341=بحث!$I$7),$F2341,"")</f>
        <v/>
      </c>
      <c r="H2341" s="20" t="str">
        <f>IF(AND($C2341&gt;=بحث!$G$7,$C2341&lt;=بحث!$G$8,$E2341=بحث!$I$7),IF(SUMPRODUCT(($G$1:$G2340&lt;&gt;"")*($B$1:$B2340=$B2341))=0,MAX($H$1:$H2340)+1,""),"")</f>
        <v/>
      </c>
    </row>
    <row r="2342" spans="1:8" x14ac:dyDescent="0.25">
      <c r="A2342" s="1">
        <v>8633</v>
      </c>
      <c r="B2342" t="s">
        <v>493</v>
      </c>
      <c r="C2342" s="6">
        <v>42151</v>
      </c>
      <c r="D2342" s="6">
        <v>42152</v>
      </c>
      <c r="E2342" t="s">
        <v>3</v>
      </c>
      <c r="F2342" s="19">
        <v>2</v>
      </c>
      <c r="G2342" s="20" t="str">
        <f>IF(AND($C2342&gt;=بحث!$G$7,$C2342&lt;=بحث!$G$8,$E2342=بحث!$I$7),$F2342,"")</f>
        <v/>
      </c>
      <c r="H2342" s="20" t="str">
        <f>IF(AND($C2342&gt;=بحث!$G$7,$C2342&lt;=بحث!$G$8,$E2342=بحث!$I$7),IF(SUMPRODUCT(($G$1:$G2341&lt;&gt;"")*($B$1:$B2341=$B2342))=0,MAX($H$1:$H2341)+1,""),"")</f>
        <v/>
      </c>
    </row>
    <row r="2343" spans="1:8" x14ac:dyDescent="0.25">
      <c r="A2343" s="1">
        <v>8213</v>
      </c>
      <c r="B2343" t="s">
        <v>46</v>
      </c>
      <c r="C2343" s="6">
        <v>42142</v>
      </c>
      <c r="D2343" s="6">
        <v>42142</v>
      </c>
      <c r="E2343" t="s">
        <v>464</v>
      </c>
      <c r="F2343" s="19">
        <v>1</v>
      </c>
      <c r="G2343" s="20" t="str">
        <f>IF(AND($C2343&gt;=بحث!$G$7,$C2343&lt;=بحث!$G$8,$E2343=بحث!$I$7),$F2343,"")</f>
        <v/>
      </c>
      <c r="H2343" s="20" t="str">
        <f>IF(AND($C2343&gt;=بحث!$G$7,$C2343&lt;=بحث!$G$8,$E2343=بحث!$I$7),IF(SUMPRODUCT(($G$1:$G2342&lt;&gt;"")*($B$1:$B2342=$B2343))=0,MAX($H$1:$H2342)+1,""),"")</f>
        <v/>
      </c>
    </row>
    <row r="2344" spans="1:8" x14ac:dyDescent="0.25">
      <c r="A2344" s="1">
        <v>8338</v>
      </c>
      <c r="B2344" t="s">
        <v>258</v>
      </c>
      <c r="C2344" s="6">
        <v>42144</v>
      </c>
      <c r="D2344" s="6">
        <v>42144</v>
      </c>
      <c r="E2344" t="s">
        <v>0</v>
      </c>
      <c r="F2344" s="19">
        <v>1</v>
      </c>
      <c r="G2344" s="20" t="str">
        <f>IF(AND($C2344&gt;=بحث!$G$7,$C2344&lt;=بحث!$G$8,$E2344=بحث!$I$7),$F2344,"")</f>
        <v/>
      </c>
      <c r="H2344" s="20" t="str">
        <f>IF(AND($C2344&gt;=بحث!$G$7,$C2344&lt;=بحث!$G$8,$E2344=بحث!$I$7),IF(SUMPRODUCT(($G$1:$G2343&lt;&gt;"")*($B$1:$B2343=$B2344))=0,MAX($H$1:$H2343)+1,""),"")</f>
        <v/>
      </c>
    </row>
    <row r="2345" spans="1:8" x14ac:dyDescent="0.25">
      <c r="A2345" s="1">
        <v>8326</v>
      </c>
      <c r="B2345" t="s">
        <v>146</v>
      </c>
      <c r="C2345" s="6">
        <v>42145</v>
      </c>
      <c r="D2345" s="6">
        <v>42145</v>
      </c>
      <c r="E2345" t="s">
        <v>6</v>
      </c>
      <c r="F2345" s="19">
        <v>1</v>
      </c>
      <c r="G2345" s="20" t="str">
        <f>IF(AND($C2345&gt;=بحث!$G$7,$C2345&lt;=بحث!$G$8,$E2345=بحث!$I$7),$F2345,"")</f>
        <v/>
      </c>
      <c r="H2345" s="20" t="str">
        <f>IF(AND($C2345&gt;=بحث!$G$7,$C2345&lt;=بحث!$G$8,$E2345=بحث!$I$7),IF(SUMPRODUCT(($G$1:$G2344&lt;&gt;"")*($B$1:$B2344=$B2345))=0,MAX($H$1:$H2344)+1,""),"")</f>
        <v/>
      </c>
    </row>
    <row r="2346" spans="1:8" x14ac:dyDescent="0.25">
      <c r="A2346" s="1">
        <v>8703</v>
      </c>
      <c r="B2346" t="s">
        <v>44</v>
      </c>
      <c r="C2346" s="6">
        <v>42145</v>
      </c>
      <c r="D2346" s="6">
        <v>42145</v>
      </c>
      <c r="E2346" t="s">
        <v>0</v>
      </c>
      <c r="F2346" s="19">
        <v>1</v>
      </c>
      <c r="G2346" s="20" t="str">
        <f>IF(AND($C2346&gt;=بحث!$G$7,$C2346&lt;=بحث!$G$8,$E2346=بحث!$I$7),$F2346,"")</f>
        <v/>
      </c>
      <c r="H2346" s="20" t="str">
        <f>IF(AND($C2346&gt;=بحث!$G$7,$C2346&lt;=بحث!$G$8,$E2346=بحث!$I$7),IF(SUMPRODUCT(($G$1:$G2345&lt;&gt;"")*($B$1:$B2345=$B2346))=0,MAX($H$1:$H2345)+1,""),"")</f>
        <v/>
      </c>
    </row>
    <row r="2347" spans="1:8" x14ac:dyDescent="0.25">
      <c r="A2347" s="1">
        <v>8636</v>
      </c>
      <c r="B2347" t="s">
        <v>64</v>
      </c>
      <c r="C2347" s="6">
        <v>42145</v>
      </c>
      <c r="D2347" s="6">
        <v>42145</v>
      </c>
      <c r="E2347" t="s">
        <v>0</v>
      </c>
      <c r="F2347" s="19">
        <v>1</v>
      </c>
      <c r="G2347" s="20" t="str">
        <f>IF(AND($C2347&gt;=بحث!$G$7,$C2347&lt;=بحث!$G$8,$E2347=بحث!$I$7),$F2347,"")</f>
        <v/>
      </c>
      <c r="H2347" s="20" t="str">
        <f>IF(AND($C2347&gt;=بحث!$G$7,$C2347&lt;=بحث!$G$8,$E2347=بحث!$I$7),IF(SUMPRODUCT(($G$1:$G2346&lt;&gt;"")*($B$1:$B2346=$B2347))=0,MAX($H$1:$H2346)+1,""),"")</f>
        <v/>
      </c>
    </row>
    <row r="2348" spans="1:8" x14ac:dyDescent="0.25">
      <c r="A2348" s="1">
        <v>8757</v>
      </c>
      <c r="B2348" t="s">
        <v>75</v>
      </c>
      <c r="C2348" s="6">
        <v>42145</v>
      </c>
      <c r="D2348" s="6">
        <v>42145</v>
      </c>
      <c r="E2348" t="s">
        <v>0</v>
      </c>
      <c r="F2348" s="19">
        <v>1</v>
      </c>
      <c r="G2348" s="20" t="str">
        <f>IF(AND($C2348&gt;=بحث!$G$7,$C2348&lt;=بحث!$G$8,$E2348=بحث!$I$7),$F2348,"")</f>
        <v/>
      </c>
      <c r="H2348" s="20" t="str">
        <f>IF(AND($C2348&gt;=بحث!$G$7,$C2348&lt;=بحث!$G$8,$E2348=بحث!$I$7),IF(SUMPRODUCT(($G$1:$G2347&lt;&gt;"")*($B$1:$B2347=$B2348))=0,MAX($H$1:$H2347)+1,""),"")</f>
        <v/>
      </c>
    </row>
    <row r="2349" spans="1:8" x14ac:dyDescent="0.25">
      <c r="A2349" s="1">
        <v>8763</v>
      </c>
      <c r="B2349" t="s">
        <v>63</v>
      </c>
      <c r="C2349" s="6">
        <v>42143</v>
      </c>
      <c r="D2349" s="6">
        <v>42143</v>
      </c>
      <c r="E2349" t="s">
        <v>0</v>
      </c>
      <c r="F2349" s="19">
        <v>1</v>
      </c>
      <c r="G2349" s="20" t="str">
        <f>IF(AND($C2349&gt;=بحث!$G$7,$C2349&lt;=بحث!$G$8,$E2349=بحث!$I$7),$F2349,"")</f>
        <v/>
      </c>
      <c r="H2349" s="20" t="str">
        <f>IF(AND($C2349&gt;=بحث!$G$7,$C2349&lt;=بحث!$G$8,$E2349=بحث!$I$7),IF(SUMPRODUCT(($G$1:$G2348&lt;&gt;"")*($B$1:$B2348=$B2349))=0,MAX($H$1:$H2348)+1,""),"")</f>
        <v/>
      </c>
    </row>
    <row r="2350" spans="1:8" x14ac:dyDescent="0.25">
      <c r="A2350" s="1">
        <v>8733</v>
      </c>
      <c r="B2350" t="s">
        <v>89</v>
      </c>
      <c r="C2350" s="6">
        <v>42143</v>
      </c>
      <c r="D2350" s="6">
        <v>42143</v>
      </c>
      <c r="E2350" t="s">
        <v>3</v>
      </c>
      <c r="F2350" s="19">
        <v>1</v>
      </c>
      <c r="G2350" s="20" t="str">
        <f>IF(AND($C2350&gt;=بحث!$G$7,$C2350&lt;=بحث!$G$8,$E2350=بحث!$I$7),$F2350,"")</f>
        <v/>
      </c>
      <c r="H2350" s="20" t="str">
        <f>IF(AND($C2350&gt;=بحث!$G$7,$C2350&lt;=بحث!$G$8,$E2350=بحث!$I$7),IF(SUMPRODUCT(($G$1:$G2349&lt;&gt;"")*($B$1:$B2349=$B2350))=0,MAX($H$1:$H2349)+1,""),"")</f>
        <v/>
      </c>
    </row>
    <row r="2351" spans="1:8" x14ac:dyDescent="0.25">
      <c r="A2351" s="1">
        <v>8355</v>
      </c>
      <c r="B2351" t="s">
        <v>254</v>
      </c>
      <c r="C2351" s="6">
        <v>42106</v>
      </c>
      <c r="D2351" s="6">
        <v>42117</v>
      </c>
      <c r="E2351" t="s">
        <v>3</v>
      </c>
      <c r="F2351" s="19">
        <v>9</v>
      </c>
      <c r="G2351" s="20" t="str">
        <f>IF(AND($C2351&gt;=بحث!$G$7,$C2351&lt;=بحث!$G$8,$E2351=بحث!$I$7),$F2351,"")</f>
        <v/>
      </c>
      <c r="H2351" s="20" t="str">
        <f>IF(AND($C2351&gt;=بحث!$G$7,$C2351&lt;=بحث!$G$8,$E2351=بحث!$I$7),IF(SUMPRODUCT(($G$1:$G2350&lt;&gt;"")*($B$1:$B2350=$B2351))=0,MAX($H$1:$H2350)+1,""),"")</f>
        <v/>
      </c>
    </row>
    <row r="2352" spans="1:8" x14ac:dyDescent="0.25">
      <c r="A2352" s="1">
        <v>8687</v>
      </c>
      <c r="B2352" t="s">
        <v>95</v>
      </c>
      <c r="C2352" s="6">
        <v>42122</v>
      </c>
      <c r="D2352" s="6">
        <v>42122</v>
      </c>
      <c r="E2352" t="s">
        <v>475</v>
      </c>
      <c r="F2352" s="19">
        <v>1</v>
      </c>
      <c r="G2352" s="20" t="str">
        <f>IF(AND($C2352&gt;=بحث!$G$7,$C2352&lt;=بحث!$G$8,$E2352=بحث!$I$7),$F2352,"")</f>
        <v/>
      </c>
      <c r="H2352" s="20" t="str">
        <f>IF(AND($C2352&gt;=بحث!$G$7,$C2352&lt;=بحث!$G$8,$E2352=بحث!$I$7),IF(SUMPRODUCT(($G$1:$G2351&lt;&gt;"")*($B$1:$B2351=$B2352))=0,MAX($H$1:$H2351)+1,""),"")</f>
        <v/>
      </c>
    </row>
    <row r="2353" spans="1:8" x14ac:dyDescent="0.25">
      <c r="A2353" s="1">
        <v>8755</v>
      </c>
      <c r="B2353" t="s">
        <v>278</v>
      </c>
      <c r="C2353" s="6">
        <v>42143</v>
      </c>
      <c r="D2353" s="6">
        <v>42143</v>
      </c>
      <c r="E2353" t="s">
        <v>3</v>
      </c>
      <c r="F2353" s="19">
        <v>1</v>
      </c>
      <c r="G2353" s="20" t="str">
        <f>IF(AND($C2353&gt;=بحث!$G$7,$C2353&lt;=بحث!$G$8,$E2353=بحث!$I$7),$F2353,"")</f>
        <v/>
      </c>
      <c r="H2353" s="20" t="str">
        <f>IF(AND($C2353&gt;=بحث!$G$7,$C2353&lt;=بحث!$G$8,$E2353=بحث!$I$7),IF(SUMPRODUCT(($G$1:$G2352&lt;&gt;"")*($B$1:$B2352=$B2353))=0,MAX($H$1:$H2352)+1,""),"")</f>
        <v/>
      </c>
    </row>
    <row r="2354" spans="1:8" x14ac:dyDescent="0.25">
      <c r="A2354" s="1">
        <v>8785</v>
      </c>
      <c r="B2354" t="s">
        <v>301</v>
      </c>
      <c r="C2354" s="6">
        <v>42141</v>
      </c>
      <c r="D2354" s="6">
        <v>42141</v>
      </c>
      <c r="E2354" t="s">
        <v>0</v>
      </c>
      <c r="F2354" s="19">
        <v>1</v>
      </c>
      <c r="G2354" s="20" t="str">
        <f>IF(AND($C2354&gt;=بحث!$G$7,$C2354&lt;=بحث!$G$8,$E2354=بحث!$I$7),$F2354,"")</f>
        <v/>
      </c>
      <c r="H2354" s="20" t="str">
        <f>IF(AND($C2354&gt;=بحث!$G$7,$C2354&lt;=بحث!$G$8,$E2354=بحث!$I$7),IF(SUMPRODUCT(($G$1:$G2353&lt;&gt;"")*($B$1:$B2353=$B2354))=0,MAX($H$1:$H2353)+1,""),"")</f>
        <v/>
      </c>
    </row>
    <row r="2355" spans="1:8" x14ac:dyDescent="0.25">
      <c r="A2355" s="1">
        <v>8794</v>
      </c>
      <c r="B2355" t="s">
        <v>82</v>
      </c>
      <c r="C2355" s="6">
        <v>42136</v>
      </c>
      <c r="D2355" s="6">
        <v>42136</v>
      </c>
      <c r="E2355" t="s">
        <v>0</v>
      </c>
      <c r="F2355" s="19">
        <v>1</v>
      </c>
      <c r="G2355" s="20" t="str">
        <f>IF(AND($C2355&gt;=بحث!$G$7,$C2355&lt;=بحث!$G$8,$E2355=بحث!$I$7),$F2355,"")</f>
        <v/>
      </c>
      <c r="H2355" s="20" t="str">
        <f>IF(AND($C2355&gt;=بحث!$G$7,$C2355&lt;=بحث!$G$8,$E2355=بحث!$I$7),IF(SUMPRODUCT(($G$1:$G2354&lt;&gt;"")*($B$1:$B2354=$B2355))=0,MAX($H$1:$H2354)+1,""),"")</f>
        <v/>
      </c>
    </row>
    <row r="2356" spans="1:8" x14ac:dyDescent="0.25">
      <c r="A2356">
        <v>8884</v>
      </c>
      <c r="B2356" t="s">
        <v>80</v>
      </c>
      <c r="C2356" s="6">
        <v>42109</v>
      </c>
      <c r="D2356" s="6">
        <v>42110</v>
      </c>
      <c r="E2356" t="s">
        <v>0</v>
      </c>
      <c r="F2356" s="19">
        <v>2</v>
      </c>
      <c r="G2356" s="20" t="str">
        <f>IF(AND($C2356&gt;=بحث!$G$7,$C2356&lt;=بحث!$G$8,$E2356=بحث!$I$7),$F2356,"")</f>
        <v/>
      </c>
      <c r="H2356" s="20" t="str">
        <f>IF(AND($C2356&gt;=بحث!$G$7,$C2356&lt;=بحث!$G$8,$E2356=بحث!$I$7),IF(SUMPRODUCT(($G$1:$G2355&lt;&gt;"")*($B$1:$B2355=$B2356))=0,MAX($H$1:$H2355)+1,""),"")</f>
        <v/>
      </c>
    </row>
    <row r="2357" spans="1:8" x14ac:dyDescent="0.25">
      <c r="A2357">
        <v>8884</v>
      </c>
      <c r="B2357" t="s">
        <v>80</v>
      </c>
      <c r="C2357" s="6">
        <v>42123</v>
      </c>
      <c r="D2357" s="6">
        <v>42123</v>
      </c>
      <c r="E2357" t="s">
        <v>0</v>
      </c>
      <c r="F2357" s="19">
        <v>1</v>
      </c>
      <c r="G2357" s="20" t="str">
        <f>IF(AND($C2357&gt;=بحث!$G$7,$C2357&lt;=بحث!$G$8,$E2357=بحث!$I$7),$F2357,"")</f>
        <v/>
      </c>
      <c r="H2357" s="20" t="str">
        <f>IF(AND($C2357&gt;=بحث!$G$7,$C2357&lt;=بحث!$G$8,$E2357=بحث!$I$7),IF(SUMPRODUCT(($G$1:$G2356&lt;&gt;"")*($B$1:$B2356=$B2357))=0,MAX($H$1:$H2356)+1,""),"")</f>
        <v/>
      </c>
    </row>
    <row r="2358" spans="1:8" x14ac:dyDescent="0.25">
      <c r="A2358">
        <v>8883</v>
      </c>
      <c r="B2358" t="s">
        <v>255</v>
      </c>
      <c r="C2358" s="6">
        <v>42033</v>
      </c>
      <c r="D2358" s="6">
        <v>42033</v>
      </c>
      <c r="E2358" t="s">
        <v>0</v>
      </c>
      <c r="F2358" s="19">
        <v>1</v>
      </c>
      <c r="G2358" s="20" t="str">
        <f>IF(AND($C2358&gt;=بحث!$G$7,$C2358&lt;=بحث!$G$8,$E2358=بحث!$I$7),$F2358,"")</f>
        <v/>
      </c>
      <c r="H2358" s="20" t="str">
        <f>IF(AND($C2358&gt;=بحث!$G$7,$C2358&lt;=بحث!$G$8,$E2358=بحث!$I$7),IF(SUMPRODUCT(($G$1:$G2357&lt;&gt;"")*($B$1:$B2357=$B2358))=0,MAX($H$1:$H2357)+1,""),"")</f>
        <v/>
      </c>
    </row>
    <row r="2359" spans="1:8" x14ac:dyDescent="0.25">
      <c r="A2359">
        <v>8883</v>
      </c>
      <c r="B2359" t="s">
        <v>255</v>
      </c>
      <c r="C2359" s="6">
        <v>42037</v>
      </c>
      <c r="D2359" s="6">
        <v>42037</v>
      </c>
      <c r="E2359" t="s">
        <v>0</v>
      </c>
      <c r="F2359" s="19">
        <v>1</v>
      </c>
      <c r="G2359" s="20" t="str">
        <f>IF(AND($C2359&gt;=بحث!$G$7,$C2359&lt;=بحث!$G$8,$E2359=بحث!$I$7),$F2359,"")</f>
        <v/>
      </c>
      <c r="H2359" s="20" t="str">
        <f>IF(AND($C2359&gt;=بحث!$G$7,$C2359&lt;=بحث!$G$8,$E2359=بحث!$I$7),IF(SUMPRODUCT(($G$1:$G2358&lt;&gt;"")*($B$1:$B2358=$B2359))=0,MAX($H$1:$H2358)+1,""),"")</f>
        <v/>
      </c>
    </row>
    <row r="2360" spans="1:8" x14ac:dyDescent="0.25">
      <c r="A2360">
        <v>8883</v>
      </c>
      <c r="B2360" t="s">
        <v>255</v>
      </c>
      <c r="C2360" s="6">
        <v>42040</v>
      </c>
      <c r="D2360" s="6">
        <v>42040</v>
      </c>
      <c r="E2360" t="s">
        <v>0</v>
      </c>
      <c r="F2360" s="19">
        <v>1</v>
      </c>
      <c r="G2360" s="20" t="str">
        <f>IF(AND($C2360&gt;=بحث!$G$7,$C2360&lt;=بحث!$G$8,$E2360=بحث!$I$7),$F2360,"")</f>
        <v/>
      </c>
      <c r="H2360" s="20" t="str">
        <f>IF(AND($C2360&gt;=بحث!$G$7,$C2360&lt;=بحث!$G$8,$E2360=بحث!$I$7),IF(SUMPRODUCT(($G$1:$G2359&lt;&gt;"")*($B$1:$B2359=$B2360))=0,MAX($H$1:$H2359)+1,""),"")</f>
        <v/>
      </c>
    </row>
    <row r="2361" spans="1:8" x14ac:dyDescent="0.25">
      <c r="A2361">
        <v>8883</v>
      </c>
      <c r="B2361" t="s">
        <v>255</v>
      </c>
      <c r="C2361" s="6">
        <v>42044</v>
      </c>
      <c r="D2361" s="6">
        <v>42044</v>
      </c>
      <c r="E2361" t="s">
        <v>0</v>
      </c>
      <c r="F2361" s="19">
        <v>1</v>
      </c>
      <c r="G2361" s="20" t="str">
        <f>IF(AND($C2361&gt;=بحث!$G$7,$C2361&lt;=بحث!$G$8,$E2361=بحث!$I$7),$F2361,"")</f>
        <v/>
      </c>
      <c r="H2361" s="20" t="str">
        <f>IF(AND($C2361&gt;=بحث!$G$7,$C2361&lt;=بحث!$G$8,$E2361=بحث!$I$7),IF(SUMPRODUCT(($G$1:$G2360&lt;&gt;"")*($B$1:$B2360=$B2361))=0,MAX($H$1:$H2360)+1,""),"")</f>
        <v/>
      </c>
    </row>
    <row r="2362" spans="1:8" x14ac:dyDescent="0.25">
      <c r="A2362" s="1">
        <v>8845</v>
      </c>
      <c r="B2362" t="s">
        <v>219</v>
      </c>
      <c r="C2362" s="6">
        <v>42148</v>
      </c>
      <c r="D2362" s="6">
        <v>42152</v>
      </c>
      <c r="E2362" t="s">
        <v>3</v>
      </c>
      <c r="F2362" s="19">
        <v>5</v>
      </c>
      <c r="G2362" s="20" t="str">
        <f>IF(AND($C2362&gt;=بحث!$G$7,$C2362&lt;=بحث!$G$8,$E2362=بحث!$I$7),$F2362,"")</f>
        <v/>
      </c>
      <c r="H2362" s="20" t="str">
        <f>IF(AND($C2362&gt;=بحث!$G$7,$C2362&lt;=بحث!$G$8,$E2362=بحث!$I$7),IF(SUMPRODUCT(($G$1:$G2361&lt;&gt;"")*($B$1:$B2361=$B2362))=0,MAX($H$1:$H2361)+1,""),"")</f>
        <v/>
      </c>
    </row>
    <row r="2363" spans="1:8" x14ac:dyDescent="0.25">
      <c r="A2363">
        <v>8894</v>
      </c>
      <c r="B2363" t="s">
        <v>76</v>
      </c>
      <c r="C2363" s="6">
        <v>42148</v>
      </c>
      <c r="D2363" s="6">
        <v>42148</v>
      </c>
      <c r="E2363" t="s">
        <v>0</v>
      </c>
      <c r="F2363" s="19">
        <v>1</v>
      </c>
      <c r="G2363" s="20" t="str">
        <f>IF(AND($C2363&gt;=بحث!$G$7,$C2363&lt;=بحث!$G$8,$E2363=بحث!$I$7),$F2363,"")</f>
        <v/>
      </c>
      <c r="H2363" s="20" t="str">
        <f>IF(AND($C2363&gt;=بحث!$G$7,$C2363&lt;=بحث!$G$8,$E2363=بحث!$I$7),IF(SUMPRODUCT(($G$1:$G2362&lt;&gt;"")*($B$1:$B2362=$B2363))=0,MAX($H$1:$H2362)+1,""),"")</f>
        <v/>
      </c>
    </row>
    <row r="2364" spans="1:8" x14ac:dyDescent="0.25">
      <c r="A2364" s="1">
        <v>8803</v>
      </c>
      <c r="B2364" t="s">
        <v>494</v>
      </c>
      <c r="C2364" s="6">
        <v>42148</v>
      </c>
      <c r="D2364" s="6">
        <v>42152</v>
      </c>
      <c r="E2364" t="s">
        <v>3</v>
      </c>
      <c r="F2364" s="19">
        <v>5</v>
      </c>
      <c r="G2364" s="20" t="str">
        <f>IF(AND($C2364&gt;=بحث!$G$7,$C2364&lt;=بحث!$G$8,$E2364=بحث!$I$7),$F2364,"")</f>
        <v/>
      </c>
      <c r="H2364" s="20" t="str">
        <f>IF(AND($C2364&gt;=بحث!$G$7,$C2364&lt;=بحث!$G$8,$E2364=بحث!$I$7),IF(SUMPRODUCT(($G$1:$G2363&lt;&gt;"")*($B$1:$B2363=$B2364))=0,MAX($H$1:$H2363)+1,""),"")</f>
        <v/>
      </c>
    </row>
    <row r="2365" spans="1:8" x14ac:dyDescent="0.25">
      <c r="A2365" s="1">
        <v>8370</v>
      </c>
      <c r="B2365" t="s">
        <v>323</v>
      </c>
      <c r="C2365" s="6">
        <v>42131</v>
      </c>
      <c r="D2365" s="6">
        <v>42131</v>
      </c>
      <c r="E2365" t="s">
        <v>3</v>
      </c>
      <c r="F2365" s="19">
        <v>1</v>
      </c>
      <c r="G2365" s="20" t="str">
        <f>IF(AND($C2365&gt;=بحث!$G$7,$C2365&lt;=بحث!$G$8,$E2365=بحث!$I$7),$F2365,"")</f>
        <v/>
      </c>
      <c r="H2365" s="20" t="str">
        <f>IF(AND($C2365&gt;=بحث!$G$7,$C2365&lt;=بحث!$G$8,$E2365=بحث!$I$7),IF(SUMPRODUCT(($G$1:$G2364&lt;&gt;"")*($B$1:$B2364=$B2365))=0,MAX($H$1:$H2364)+1,""),"")</f>
        <v/>
      </c>
    </row>
    <row r="2366" spans="1:8" x14ac:dyDescent="0.25">
      <c r="A2366" s="1">
        <v>8847</v>
      </c>
      <c r="B2366" t="s">
        <v>21</v>
      </c>
      <c r="C2366" s="6">
        <v>42148</v>
      </c>
      <c r="D2366" s="6">
        <v>42152</v>
      </c>
      <c r="E2366" t="s">
        <v>3</v>
      </c>
      <c r="F2366" s="19">
        <v>5</v>
      </c>
      <c r="G2366" s="20" t="str">
        <f>IF(AND($C2366&gt;=بحث!$G$7,$C2366&lt;=بحث!$G$8,$E2366=بحث!$I$7),$F2366,"")</f>
        <v/>
      </c>
      <c r="H2366" s="20" t="str">
        <f>IF(AND($C2366&gt;=بحث!$G$7,$C2366&lt;=بحث!$G$8,$E2366=بحث!$I$7),IF(SUMPRODUCT(($G$1:$G2365&lt;&gt;"")*($B$1:$B2365=$B2366))=0,MAX($H$1:$H2365)+1,""),"")</f>
        <v/>
      </c>
    </row>
    <row r="2367" spans="1:8" x14ac:dyDescent="0.25">
      <c r="A2367" s="1">
        <v>8742</v>
      </c>
      <c r="B2367" t="s">
        <v>54</v>
      </c>
      <c r="C2367" s="6">
        <v>42144</v>
      </c>
      <c r="D2367" s="6">
        <v>42144</v>
      </c>
      <c r="E2367" t="s">
        <v>3</v>
      </c>
      <c r="F2367" s="19">
        <v>1</v>
      </c>
      <c r="G2367" s="20" t="str">
        <f>IF(AND($C2367&gt;=بحث!$G$7,$C2367&lt;=بحث!$G$8,$E2367=بحث!$I$7),$F2367,"")</f>
        <v/>
      </c>
      <c r="H2367" s="20" t="str">
        <f>IF(AND($C2367&gt;=بحث!$G$7,$C2367&lt;=بحث!$G$8,$E2367=بحث!$I$7),IF(SUMPRODUCT(($G$1:$G2366&lt;&gt;"")*($B$1:$B2366=$B2367))=0,MAX($H$1:$H2366)+1,""),"")</f>
        <v/>
      </c>
    </row>
    <row r="2368" spans="1:8" x14ac:dyDescent="0.25">
      <c r="A2368" s="1">
        <v>8657</v>
      </c>
      <c r="B2368" t="s">
        <v>116</v>
      </c>
      <c r="C2368" s="6">
        <v>42144</v>
      </c>
      <c r="D2368" s="6">
        <v>42145</v>
      </c>
      <c r="E2368" t="s">
        <v>0</v>
      </c>
      <c r="F2368" s="19">
        <v>2</v>
      </c>
      <c r="G2368" s="20" t="str">
        <f>IF(AND($C2368&gt;=بحث!$G$7,$C2368&lt;=بحث!$G$8,$E2368=بحث!$I$7),$F2368,"")</f>
        <v/>
      </c>
      <c r="H2368" s="20" t="str">
        <f>IF(AND($C2368&gt;=بحث!$G$7,$C2368&lt;=بحث!$G$8,$E2368=بحث!$I$7),IF(SUMPRODUCT(($G$1:$G2367&lt;&gt;"")*($B$1:$B2367=$B2368))=0,MAX($H$1:$H2367)+1,""),"")</f>
        <v/>
      </c>
    </row>
    <row r="2369" spans="1:8" x14ac:dyDescent="0.25">
      <c r="A2369" s="1">
        <v>8655</v>
      </c>
      <c r="B2369" t="s">
        <v>112</v>
      </c>
      <c r="C2369" s="6">
        <v>42145</v>
      </c>
      <c r="D2369" s="6">
        <v>42145</v>
      </c>
      <c r="E2369" t="s">
        <v>475</v>
      </c>
      <c r="F2369" s="19">
        <v>1</v>
      </c>
      <c r="G2369" s="20" t="str">
        <f>IF(AND($C2369&gt;=بحث!$G$7,$C2369&lt;=بحث!$G$8,$E2369=بحث!$I$7),$F2369,"")</f>
        <v/>
      </c>
      <c r="H2369" s="20" t="str">
        <f>IF(AND($C2369&gt;=بحث!$G$7,$C2369&lt;=بحث!$G$8,$E2369=بحث!$I$7),IF(SUMPRODUCT(($G$1:$G2368&lt;&gt;"")*($B$1:$B2368=$B2369))=0,MAX($H$1:$H2368)+1,""),"")</f>
        <v/>
      </c>
    </row>
    <row r="2370" spans="1:8" x14ac:dyDescent="0.25">
      <c r="A2370" s="1">
        <v>8822</v>
      </c>
      <c r="B2370" t="s">
        <v>175</v>
      </c>
      <c r="C2370" s="6">
        <v>42127</v>
      </c>
      <c r="D2370" s="6">
        <v>42127</v>
      </c>
      <c r="E2370" t="s">
        <v>0</v>
      </c>
      <c r="F2370" s="19">
        <v>1</v>
      </c>
      <c r="G2370" s="20" t="str">
        <f>IF(AND($C2370&gt;=بحث!$G$7,$C2370&lt;=بحث!$G$8,$E2370=بحث!$I$7),$F2370,"")</f>
        <v/>
      </c>
      <c r="H2370" s="20" t="str">
        <f>IF(AND($C2370&gt;=بحث!$G$7,$C2370&lt;=بحث!$G$8,$E2370=بحث!$I$7),IF(SUMPRODUCT(($G$1:$G2369&lt;&gt;"")*($B$1:$B2369=$B2370))=0,MAX($H$1:$H2369)+1,""),"")</f>
        <v/>
      </c>
    </row>
    <row r="2371" spans="1:8" x14ac:dyDescent="0.25">
      <c r="A2371" s="1">
        <v>8822</v>
      </c>
      <c r="B2371" t="s">
        <v>175</v>
      </c>
      <c r="C2371" s="6">
        <v>42144</v>
      </c>
      <c r="D2371" s="6">
        <v>42144</v>
      </c>
      <c r="E2371" t="s">
        <v>0</v>
      </c>
      <c r="F2371" s="19">
        <v>1</v>
      </c>
      <c r="G2371" s="20" t="str">
        <f>IF(AND($C2371&gt;=بحث!$G$7,$C2371&lt;=بحث!$G$8,$E2371=بحث!$I$7),$F2371,"")</f>
        <v/>
      </c>
      <c r="H2371" s="20" t="str">
        <f>IF(AND($C2371&gt;=بحث!$G$7,$C2371&lt;=بحث!$G$8,$E2371=بحث!$I$7),IF(SUMPRODUCT(($G$1:$G2370&lt;&gt;"")*($B$1:$B2370=$B2371))=0,MAX($H$1:$H2370)+1,""),"")</f>
        <v/>
      </c>
    </row>
    <row r="2372" spans="1:8" x14ac:dyDescent="0.25">
      <c r="A2372">
        <v>8859</v>
      </c>
      <c r="B2372" t="s">
        <v>113</v>
      </c>
      <c r="C2372" s="6">
        <v>42143</v>
      </c>
      <c r="D2372" s="6">
        <v>42143</v>
      </c>
      <c r="E2372" t="s">
        <v>0</v>
      </c>
      <c r="F2372" s="19">
        <v>1</v>
      </c>
      <c r="G2372" s="20" t="str">
        <f>IF(AND($C2372&gt;=بحث!$G$7,$C2372&lt;=بحث!$G$8,$E2372=بحث!$I$7),$F2372,"")</f>
        <v/>
      </c>
      <c r="H2372" s="20" t="str">
        <f>IF(AND($C2372&gt;=بحث!$G$7,$C2372&lt;=بحث!$G$8,$E2372=بحث!$I$7),IF(SUMPRODUCT(($G$1:$G2371&lt;&gt;"")*($B$1:$B2371=$B2372))=0,MAX($H$1:$H2371)+1,""),"")</f>
        <v/>
      </c>
    </row>
    <row r="2373" spans="1:8" x14ac:dyDescent="0.25">
      <c r="A2373" s="1">
        <v>8649</v>
      </c>
      <c r="B2373" t="s">
        <v>177</v>
      </c>
      <c r="C2373" s="6">
        <v>42143</v>
      </c>
      <c r="D2373" s="6">
        <v>42143</v>
      </c>
      <c r="E2373" t="s">
        <v>0</v>
      </c>
      <c r="F2373" s="19">
        <v>1</v>
      </c>
      <c r="G2373" s="20" t="str">
        <f>IF(AND($C2373&gt;=بحث!$G$7,$C2373&lt;=بحث!$G$8,$E2373=بحث!$I$7),$F2373,"")</f>
        <v/>
      </c>
      <c r="H2373" s="20" t="str">
        <f>IF(AND($C2373&gt;=بحث!$G$7,$C2373&lt;=بحث!$G$8,$E2373=بحث!$I$7),IF(SUMPRODUCT(($G$1:$G2372&lt;&gt;"")*($B$1:$B2372=$B2373))=0,MAX($H$1:$H2372)+1,""),"")</f>
        <v/>
      </c>
    </row>
    <row r="2374" spans="1:8" x14ac:dyDescent="0.25">
      <c r="A2374" s="1">
        <v>8762</v>
      </c>
      <c r="B2374" t="s">
        <v>268</v>
      </c>
      <c r="C2374" s="6">
        <v>42145</v>
      </c>
      <c r="D2374" s="6">
        <v>42145</v>
      </c>
      <c r="E2374" t="s">
        <v>0</v>
      </c>
      <c r="F2374" s="19">
        <v>1</v>
      </c>
      <c r="G2374" s="20" t="str">
        <f>IF(AND($C2374&gt;=بحث!$G$7,$C2374&lt;=بحث!$G$8,$E2374=بحث!$I$7),$F2374,"")</f>
        <v/>
      </c>
      <c r="H2374" s="20" t="str">
        <f>IF(AND($C2374&gt;=بحث!$G$7,$C2374&lt;=بحث!$G$8,$E2374=بحث!$I$7),IF(SUMPRODUCT(($G$1:$G2373&lt;&gt;"")*($B$1:$B2373=$B2374))=0,MAX($H$1:$H2373)+1,""),"")</f>
        <v/>
      </c>
    </row>
    <row r="2375" spans="1:8" x14ac:dyDescent="0.25">
      <c r="A2375" s="1">
        <v>8302</v>
      </c>
      <c r="B2375" t="s">
        <v>66</v>
      </c>
      <c r="C2375" s="6">
        <v>42143</v>
      </c>
      <c r="D2375" s="6">
        <v>42143</v>
      </c>
      <c r="E2375" t="s">
        <v>0</v>
      </c>
      <c r="F2375" s="19">
        <v>0</v>
      </c>
      <c r="G2375" s="20" t="str">
        <f>IF(AND($C2375&gt;=بحث!$G$7,$C2375&lt;=بحث!$G$8,$E2375=بحث!$I$7),$F2375,"")</f>
        <v/>
      </c>
      <c r="H2375" s="20" t="str">
        <f>IF(AND($C2375&gt;=بحث!$G$7,$C2375&lt;=بحث!$G$8,$E2375=بحث!$I$7),IF(SUMPRODUCT(($G$1:$G2374&lt;&gt;"")*($B$1:$B2374=$B2375))=0,MAX($H$1:$H2374)+1,""),"")</f>
        <v/>
      </c>
    </row>
    <row r="2376" spans="1:8" x14ac:dyDescent="0.25">
      <c r="A2376" s="1">
        <v>8646</v>
      </c>
      <c r="B2376" t="s">
        <v>196</v>
      </c>
      <c r="C2376" s="6">
        <v>42145</v>
      </c>
      <c r="D2376" s="6">
        <v>42145</v>
      </c>
      <c r="E2376" t="s">
        <v>0</v>
      </c>
      <c r="F2376" s="19">
        <v>1</v>
      </c>
      <c r="G2376" s="20" t="str">
        <f>IF(AND($C2376&gt;=بحث!$G$7,$C2376&lt;=بحث!$G$8,$E2376=بحث!$I$7),$F2376,"")</f>
        <v/>
      </c>
      <c r="H2376" s="20" t="str">
        <f>IF(AND($C2376&gt;=بحث!$G$7,$C2376&lt;=بحث!$G$8,$E2376=بحث!$I$7),IF(SUMPRODUCT(($G$1:$G2375&lt;&gt;"")*($B$1:$B2375=$B2376))=0,MAX($H$1:$H2375)+1,""),"")</f>
        <v/>
      </c>
    </row>
    <row r="2377" spans="1:8" x14ac:dyDescent="0.25">
      <c r="A2377" s="1">
        <v>8314</v>
      </c>
      <c r="B2377" t="s">
        <v>133</v>
      </c>
      <c r="C2377" s="6">
        <v>42145</v>
      </c>
      <c r="D2377" s="6">
        <v>42145</v>
      </c>
      <c r="E2377" t="s">
        <v>0</v>
      </c>
      <c r="F2377" s="19">
        <v>1</v>
      </c>
      <c r="G2377" s="20" t="str">
        <f>IF(AND($C2377&gt;=بحث!$G$7,$C2377&lt;=بحث!$G$8,$E2377=بحث!$I$7),$F2377,"")</f>
        <v/>
      </c>
      <c r="H2377" s="20" t="str">
        <f>IF(AND($C2377&gt;=بحث!$G$7,$C2377&lt;=بحث!$G$8,$E2377=بحث!$I$7),IF(SUMPRODUCT(($G$1:$G2376&lt;&gt;"")*($B$1:$B2376=$B2377))=0,MAX($H$1:$H2376)+1,""),"")</f>
        <v/>
      </c>
    </row>
    <row r="2378" spans="1:8" x14ac:dyDescent="0.25">
      <c r="A2378" s="1">
        <v>8302</v>
      </c>
      <c r="B2378" t="s">
        <v>66</v>
      </c>
      <c r="C2378" s="6">
        <v>42141</v>
      </c>
      <c r="D2378" s="6">
        <v>42141</v>
      </c>
      <c r="E2378" t="s">
        <v>0</v>
      </c>
      <c r="F2378" s="19">
        <v>1</v>
      </c>
      <c r="G2378" s="20" t="str">
        <f>IF(AND($C2378&gt;=بحث!$G$7,$C2378&lt;=بحث!$G$8,$E2378=بحث!$I$7),$F2378,"")</f>
        <v/>
      </c>
      <c r="H2378" s="20" t="str">
        <f>IF(AND($C2378&gt;=بحث!$G$7,$C2378&lt;=بحث!$G$8,$E2378=بحث!$I$7),IF(SUMPRODUCT(($G$1:$G2377&lt;&gt;"")*($B$1:$B2377=$B2378))=0,MAX($H$1:$H2377)+1,""),"")</f>
        <v/>
      </c>
    </row>
    <row r="2379" spans="1:8" x14ac:dyDescent="0.25">
      <c r="A2379" s="1">
        <v>8696</v>
      </c>
      <c r="B2379" t="s">
        <v>110</v>
      </c>
      <c r="C2379" s="6">
        <v>42108</v>
      </c>
      <c r="D2379" s="6">
        <v>42108</v>
      </c>
      <c r="E2379" t="s">
        <v>3</v>
      </c>
      <c r="F2379" s="19">
        <v>1</v>
      </c>
      <c r="G2379" s="20" t="str">
        <f>IF(AND($C2379&gt;=بحث!$G$7,$C2379&lt;=بحث!$G$8,$E2379=بحث!$I$7),$F2379,"")</f>
        <v/>
      </c>
      <c r="H2379" s="20" t="str">
        <f>IF(AND($C2379&gt;=بحث!$G$7,$C2379&lt;=بحث!$G$8,$E2379=بحث!$I$7),IF(SUMPRODUCT(($G$1:$G2378&lt;&gt;"")*($B$1:$B2378=$B2379))=0,MAX($H$1:$H2378)+1,""),"")</f>
        <v/>
      </c>
    </row>
    <row r="2380" spans="1:8" x14ac:dyDescent="0.25">
      <c r="A2380">
        <v>8886</v>
      </c>
      <c r="B2380" t="s">
        <v>100</v>
      </c>
      <c r="C2380" s="6">
        <v>42142</v>
      </c>
      <c r="D2380" s="6">
        <v>42142</v>
      </c>
      <c r="E2380" t="s">
        <v>3</v>
      </c>
      <c r="F2380" s="19">
        <v>1</v>
      </c>
      <c r="G2380" s="20" t="str">
        <f>IF(AND($C2380&gt;=بحث!$G$7,$C2380&lt;=بحث!$G$8,$E2380=بحث!$I$7),$F2380,"")</f>
        <v/>
      </c>
      <c r="H2380" s="20" t="str">
        <f>IF(AND($C2380&gt;=بحث!$G$7,$C2380&lt;=بحث!$G$8,$E2380=بحث!$I$7),IF(SUMPRODUCT(($G$1:$G2379&lt;&gt;"")*($B$1:$B2379=$B2380))=0,MAX($H$1:$H2379)+1,""),"")</f>
        <v/>
      </c>
    </row>
    <row r="2381" spans="1:8" x14ac:dyDescent="0.25">
      <c r="A2381" s="1">
        <v>8661</v>
      </c>
      <c r="B2381" t="s">
        <v>134</v>
      </c>
      <c r="C2381" s="6">
        <v>42142</v>
      </c>
      <c r="D2381" s="6">
        <v>42144</v>
      </c>
      <c r="E2381" t="s">
        <v>3</v>
      </c>
      <c r="F2381" s="19">
        <v>3</v>
      </c>
      <c r="G2381" s="20" t="str">
        <f>IF(AND($C2381&gt;=بحث!$G$7,$C2381&lt;=بحث!$G$8,$E2381=بحث!$I$7),$F2381,"")</f>
        <v/>
      </c>
      <c r="H2381" s="20" t="str">
        <f>IF(AND($C2381&gt;=بحث!$G$7,$C2381&lt;=بحث!$G$8,$E2381=بحث!$I$7),IF(SUMPRODUCT(($G$1:$G2380&lt;&gt;"")*($B$1:$B2380=$B2381))=0,MAX($H$1:$H2380)+1,""),"")</f>
        <v/>
      </c>
    </row>
    <row r="2382" spans="1:8" x14ac:dyDescent="0.25">
      <c r="A2382" s="1">
        <v>8691</v>
      </c>
      <c r="B2382" t="s">
        <v>211</v>
      </c>
      <c r="C2382" s="6">
        <v>42148</v>
      </c>
      <c r="D2382" s="6">
        <v>42148</v>
      </c>
      <c r="E2382" t="s">
        <v>3</v>
      </c>
      <c r="F2382" s="19">
        <v>1</v>
      </c>
      <c r="G2382" s="20" t="str">
        <f>IF(AND($C2382&gt;=بحث!$G$7,$C2382&lt;=بحث!$G$8,$E2382=بحث!$I$7),$F2382,"")</f>
        <v/>
      </c>
      <c r="H2382" s="20" t="str">
        <f>IF(AND($C2382&gt;=بحث!$G$7,$C2382&lt;=بحث!$G$8,$E2382=بحث!$I$7),IF(SUMPRODUCT(($G$1:$G2381&lt;&gt;"")*($B$1:$B2381=$B2382))=0,MAX($H$1:$H2381)+1,""),"")</f>
        <v/>
      </c>
    </row>
    <row r="2383" spans="1:8" x14ac:dyDescent="0.25">
      <c r="A2383" s="1">
        <v>8843</v>
      </c>
      <c r="B2383" t="s">
        <v>157</v>
      </c>
      <c r="C2383" s="6">
        <v>42141</v>
      </c>
      <c r="D2383" s="6">
        <v>42142</v>
      </c>
      <c r="E2383" t="s">
        <v>464</v>
      </c>
      <c r="F2383" s="19">
        <v>2</v>
      </c>
      <c r="G2383" s="20" t="str">
        <f>IF(AND($C2383&gt;=بحث!$G$7,$C2383&lt;=بحث!$G$8,$E2383=بحث!$I$7),$F2383,"")</f>
        <v/>
      </c>
      <c r="H2383" s="20" t="str">
        <f>IF(AND($C2383&gt;=بحث!$G$7,$C2383&lt;=بحث!$G$8,$E2383=بحث!$I$7),IF(SUMPRODUCT(($G$1:$G2382&lt;&gt;"")*($B$1:$B2382=$B2383))=0,MAX($H$1:$H2382)+1,""),"")</f>
        <v/>
      </c>
    </row>
    <row r="2384" spans="1:8" x14ac:dyDescent="0.25">
      <c r="A2384" s="1">
        <v>8843</v>
      </c>
      <c r="B2384" t="s">
        <v>157</v>
      </c>
      <c r="C2384" s="6">
        <v>42143</v>
      </c>
      <c r="D2384" s="6">
        <v>42143</v>
      </c>
      <c r="E2384" t="s">
        <v>3</v>
      </c>
      <c r="F2384" s="19">
        <v>1</v>
      </c>
      <c r="G2384" s="20" t="str">
        <f>IF(AND($C2384&gt;=بحث!$G$7,$C2384&lt;=بحث!$G$8,$E2384=بحث!$I$7),$F2384,"")</f>
        <v/>
      </c>
      <c r="H2384" s="20" t="str">
        <f>IF(AND($C2384&gt;=بحث!$G$7,$C2384&lt;=بحث!$G$8,$E2384=بحث!$I$7),IF(SUMPRODUCT(($G$1:$G2383&lt;&gt;"")*($B$1:$B2383=$B2384))=0,MAX($H$1:$H2383)+1,""),"")</f>
        <v/>
      </c>
    </row>
    <row r="2385" spans="1:8" x14ac:dyDescent="0.25">
      <c r="A2385" s="1">
        <v>8828</v>
      </c>
      <c r="B2385" t="s">
        <v>234</v>
      </c>
      <c r="C2385" s="6">
        <v>42145</v>
      </c>
      <c r="D2385" s="6">
        <v>42145</v>
      </c>
      <c r="E2385" t="s">
        <v>0</v>
      </c>
      <c r="F2385" s="19">
        <v>1</v>
      </c>
      <c r="G2385" s="20" t="str">
        <f>IF(AND($C2385&gt;=بحث!$G$7,$C2385&lt;=بحث!$G$8,$E2385=بحث!$I$7),$F2385,"")</f>
        <v/>
      </c>
      <c r="H2385" s="20" t="str">
        <f>IF(AND($C2385&gt;=بحث!$G$7,$C2385&lt;=بحث!$G$8,$E2385=بحث!$I$7),IF(SUMPRODUCT(($G$1:$G2384&lt;&gt;"")*($B$1:$B2384=$B2385))=0,MAX($H$1:$H2384)+1,""),"")</f>
        <v/>
      </c>
    </row>
    <row r="2386" spans="1:8" x14ac:dyDescent="0.25">
      <c r="A2386" s="1">
        <v>8694</v>
      </c>
      <c r="B2386" t="s">
        <v>104</v>
      </c>
      <c r="C2386" s="6">
        <v>42148</v>
      </c>
      <c r="D2386" s="6">
        <v>42148</v>
      </c>
      <c r="E2386" t="s">
        <v>3</v>
      </c>
      <c r="F2386" s="19">
        <v>1</v>
      </c>
      <c r="G2386" s="20" t="str">
        <f>IF(AND($C2386&gt;=بحث!$G$7,$C2386&lt;=بحث!$G$8,$E2386=بحث!$I$7),$F2386,"")</f>
        <v/>
      </c>
      <c r="H2386" s="20" t="str">
        <f>IF(AND($C2386&gt;=بحث!$G$7,$C2386&lt;=بحث!$G$8,$E2386=بحث!$I$7),IF(SUMPRODUCT(($G$1:$G2385&lt;&gt;"")*($B$1:$B2385=$B2386))=0,MAX($H$1:$H2385)+1,""),"")</f>
        <v/>
      </c>
    </row>
    <row r="2387" spans="1:8" x14ac:dyDescent="0.25">
      <c r="A2387" s="1">
        <v>8824</v>
      </c>
      <c r="B2387" t="s">
        <v>93</v>
      </c>
      <c r="C2387" s="6">
        <v>42148</v>
      </c>
      <c r="D2387" s="6">
        <v>42152</v>
      </c>
      <c r="E2387" t="s">
        <v>6</v>
      </c>
      <c r="F2387" s="19">
        <v>5</v>
      </c>
      <c r="G2387" s="20" t="str">
        <f>IF(AND($C2387&gt;=بحث!$G$7,$C2387&lt;=بحث!$G$8,$E2387=بحث!$I$7),$F2387,"")</f>
        <v/>
      </c>
      <c r="H2387" s="20" t="str">
        <f>IF(AND($C2387&gt;=بحث!$G$7,$C2387&lt;=بحث!$G$8,$E2387=بحث!$I$7),IF(SUMPRODUCT(($G$1:$G2386&lt;&gt;"")*($B$1:$B2386=$B2387))=0,MAX($H$1:$H2386)+1,""),"")</f>
        <v/>
      </c>
    </row>
    <row r="2388" spans="1:8" x14ac:dyDescent="0.25">
      <c r="A2388">
        <v>8885</v>
      </c>
      <c r="B2388" t="s">
        <v>246</v>
      </c>
      <c r="C2388" s="6">
        <v>42106</v>
      </c>
      <c r="D2388" s="6">
        <v>42106</v>
      </c>
      <c r="E2388" t="s">
        <v>0</v>
      </c>
      <c r="F2388" s="19">
        <v>1</v>
      </c>
      <c r="G2388" s="20" t="str">
        <f>IF(AND($C2388&gt;=بحث!$G$7,$C2388&lt;=بحث!$G$8,$E2388=بحث!$I$7),$F2388,"")</f>
        <v/>
      </c>
      <c r="H2388" s="20" t="str">
        <f>IF(AND($C2388&gt;=بحث!$G$7,$C2388&lt;=بحث!$G$8,$E2388=بحث!$I$7),IF(SUMPRODUCT(($G$1:$G2387&lt;&gt;"")*($B$1:$B2387=$B2388))=0,MAX($H$1:$H2387)+1,""),"")</f>
        <v/>
      </c>
    </row>
    <row r="2389" spans="1:8" x14ac:dyDescent="0.25">
      <c r="A2389" s="1">
        <v>8643</v>
      </c>
      <c r="B2389" t="s">
        <v>118</v>
      </c>
      <c r="C2389" s="6">
        <v>42148</v>
      </c>
      <c r="D2389" s="6">
        <v>42148</v>
      </c>
      <c r="E2389" t="s">
        <v>3</v>
      </c>
      <c r="F2389" s="19">
        <v>0</v>
      </c>
      <c r="G2389" s="20" t="str">
        <f>IF(AND($C2389&gt;=بحث!$G$7,$C2389&lt;=بحث!$G$8,$E2389=بحث!$I$7),$F2389,"")</f>
        <v/>
      </c>
      <c r="H2389" s="20" t="str">
        <f>IF(AND($C2389&gt;=بحث!$G$7,$C2389&lt;=بحث!$G$8,$E2389=بحث!$I$7),IF(SUMPRODUCT(($G$1:$G2388&lt;&gt;"")*($B$1:$B2388=$B2389))=0,MAX($H$1:$H2388)+1,""),"")</f>
        <v/>
      </c>
    </row>
    <row r="2390" spans="1:8" x14ac:dyDescent="0.25">
      <c r="A2390" s="1">
        <v>8664</v>
      </c>
      <c r="B2390" t="s">
        <v>212</v>
      </c>
      <c r="C2390" s="6">
        <v>42136</v>
      </c>
      <c r="D2390" s="6">
        <v>42137</v>
      </c>
      <c r="E2390" t="s">
        <v>6</v>
      </c>
      <c r="F2390" s="19">
        <v>2</v>
      </c>
      <c r="G2390" s="20" t="str">
        <f>IF(AND($C2390&gt;=بحث!$G$7,$C2390&lt;=بحث!$G$8,$E2390=بحث!$I$7),$F2390,"")</f>
        <v/>
      </c>
      <c r="H2390" s="20" t="str">
        <f>IF(AND($C2390&gt;=بحث!$G$7,$C2390&lt;=بحث!$G$8,$E2390=بحث!$I$7),IF(SUMPRODUCT(($G$1:$G2389&lt;&gt;"")*($B$1:$B2389=$B2390))=0,MAX($H$1:$H2389)+1,""),"")</f>
        <v/>
      </c>
    </row>
    <row r="2391" spans="1:8" x14ac:dyDescent="0.25">
      <c r="A2391" s="1">
        <v>8129</v>
      </c>
      <c r="B2391" t="s">
        <v>516</v>
      </c>
      <c r="C2391" s="6">
        <v>42155</v>
      </c>
      <c r="D2391" s="6">
        <v>42159</v>
      </c>
      <c r="E2391" t="s">
        <v>3</v>
      </c>
      <c r="F2391" s="19">
        <v>5</v>
      </c>
      <c r="G2391" s="20" t="str">
        <f>IF(AND($C2391&gt;=بحث!$G$7,$C2391&lt;=بحث!$G$8,$E2391=بحث!$I$7),$F2391,"")</f>
        <v/>
      </c>
      <c r="H2391" s="20" t="str">
        <f>IF(AND($C2391&gt;=بحث!$G$7,$C2391&lt;=بحث!$G$8,$E2391=بحث!$I$7),IF(SUMPRODUCT(($G$1:$G2390&lt;&gt;"")*($B$1:$B2390=$B2391))=0,MAX($H$1:$H2390)+1,""),"")</f>
        <v/>
      </c>
    </row>
    <row r="2392" spans="1:8" x14ac:dyDescent="0.25">
      <c r="A2392" s="1">
        <v>8263</v>
      </c>
      <c r="B2392" t="s">
        <v>127</v>
      </c>
      <c r="C2392" s="6">
        <v>42149</v>
      </c>
      <c r="D2392" s="6">
        <v>42149</v>
      </c>
      <c r="E2392" t="s">
        <v>0</v>
      </c>
      <c r="F2392" s="19">
        <v>1</v>
      </c>
      <c r="G2392" s="20" t="str">
        <f>IF(AND($C2392&gt;=بحث!$G$7,$C2392&lt;=بحث!$G$8,$E2392=بحث!$I$7),$F2392,"")</f>
        <v/>
      </c>
      <c r="H2392" s="20" t="str">
        <f>IF(AND($C2392&gt;=بحث!$G$7,$C2392&lt;=بحث!$G$8,$E2392=بحث!$I$7),IF(SUMPRODUCT(($G$1:$G2391&lt;&gt;"")*($B$1:$B2391=$B2392))=0,MAX($H$1:$H2391)+1,""),"")</f>
        <v/>
      </c>
    </row>
    <row r="2393" spans="1:8" x14ac:dyDescent="0.25">
      <c r="A2393" s="1">
        <v>8129</v>
      </c>
      <c r="B2393" t="s">
        <v>516</v>
      </c>
      <c r="C2393" s="6">
        <v>42149</v>
      </c>
      <c r="D2393" s="6">
        <v>42152</v>
      </c>
      <c r="E2393" t="s">
        <v>3</v>
      </c>
      <c r="F2393" s="19">
        <v>4</v>
      </c>
      <c r="G2393" s="20" t="str">
        <f>IF(AND($C2393&gt;=بحث!$G$7,$C2393&lt;=بحث!$G$8,$E2393=بحث!$I$7),$F2393,"")</f>
        <v/>
      </c>
      <c r="H2393" s="20" t="str">
        <f>IF(AND($C2393&gt;=بحث!$G$7,$C2393&lt;=بحث!$G$8,$E2393=بحث!$I$7),IF(SUMPRODUCT(($G$1:$G2392&lt;&gt;"")*($B$1:$B2392=$B2393))=0,MAX($H$1:$H2392)+1,""),"")</f>
        <v/>
      </c>
    </row>
    <row r="2394" spans="1:8" x14ac:dyDescent="0.25">
      <c r="A2394" s="1">
        <v>8806</v>
      </c>
      <c r="B2394" t="s">
        <v>299</v>
      </c>
      <c r="C2394" s="6">
        <v>42145</v>
      </c>
      <c r="D2394" s="6">
        <v>42145</v>
      </c>
      <c r="E2394" t="s">
        <v>3</v>
      </c>
      <c r="F2394" s="19">
        <v>1</v>
      </c>
      <c r="G2394" s="20" t="str">
        <f>IF(AND($C2394&gt;=بحث!$G$7,$C2394&lt;=بحث!$G$8,$E2394=بحث!$I$7),$F2394,"")</f>
        <v/>
      </c>
      <c r="H2394" s="20" t="str">
        <f>IF(AND($C2394&gt;=بحث!$G$7,$C2394&lt;=بحث!$G$8,$E2394=بحث!$I$7),IF(SUMPRODUCT(($G$1:$G2393&lt;&gt;"")*($B$1:$B2393=$B2394))=0,MAX($H$1:$H2393)+1,""),"")</f>
        <v/>
      </c>
    </row>
    <row r="2395" spans="1:8" x14ac:dyDescent="0.25">
      <c r="A2395" s="1">
        <v>8807</v>
      </c>
      <c r="B2395" t="s">
        <v>488</v>
      </c>
      <c r="C2395" s="6">
        <v>42148</v>
      </c>
      <c r="D2395" s="6">
        <v>42148</v>
      </c>
      <c r="E2395" t="s">
        <v>3</v>
      </c>
      <c r="F2395" s="19">
        <v>1</v>
      </c>
      <c r="G2395" s="20" t="str">
        <f>IF(AND($C2395&gt;=بحث!$G$7,$C2395&lt;=بحث!$G$8,$E2395=بحث!$I$7),$F2395,"")</f>
        <v/>
      </c>
      <c r="H2395" s="20" t="str">
        <f>IF(AND($C2395&gt;=بحث!$G$7,$C2395&lt;=بحث!$G$8,$E2395=بحث!$I$7),IF(SUMPRODUCT(($G$1:$G2394&lt;&gt;"")*($B$1:$B2394=$B2395))=0,MAX($H$1:$H2394)+1,""),"")</f>
        <v/>
      </c>
    </row>
    <row r="2396" spans="1:8" x14ac:dyDescent="0.25">
      <c r="A2396" s="1">
        <v>8806</v>
      </c>
      <c r="B2396" t="s">
        <v>299</v>
      </c>
      <c r="C2396" s="6">
        <v>42149</v>
      </c>
      <c r="D2396" s="6">
        <v>42149</v>
      </c>
      <c r="E2396" t="s">
        <v>3</v>
      </c>
      <c r="F2396" s="19">
        <v>1</v>
      </c>
      <c r="G2396" s="20" t="str">
        <f>IF(AND($C2396&gt;=بحث!$G$7,$C2396&lt;=بحث!$G$8,$E2396=بحث!$I$7),$F2396,"")</f>
        <v/>
      </c>
      <c r="H2396" s="20" t="str">
        <f>IF(AND($C2396&gt;=بحث!$G$7,$C2396&lt;=بحث!$G$8,$E2396=بحث!$I$7),IF(SUMPRODUCT(($G$1:$G2395&lt;&gt;"")*($B$1:$B2395=$B2396))=0,MAX($H$1:$H2395)+1,""),"")</f>
        <v/>
      </c>
    </row>
    <row r="2397" spans="1:8" x14ac:dyDescent="0.25">
      <c r="A2397" s="1">
        <v>8756</v>
      </c>
      <c r="B2397" t="s">
        <v>107</v>
      </c>
      <c r="C2397" s="6">
        <v>42149</v>
      </c>
      <c r="D2397" s="6">
        <v>42149</v>
      </c>
      <c r="E2397" t="s">
        <v>0</v>
      </c>
      <c r="F2397" s="19">
        <v>1</v>
      </c>
      <c r="G2397" s="20" t="str">
        <f>IF(AND($C2397&gt;=بحث!$G$7,$C2397&lt;=بحث!$G$8,$E2397=بحث!$I$7),$F2397,"")</f>
        <v/>
      </c>
      <c r="H2397" s="20" t="str">
        <f>IF(AND($C2397&gt;=بحث!$G$7,$C2397&lt;=بحث!$G$8,$E2397=بحث!$I$7),IF(SUMPRODUCT(($G$1:$G2396&lt;&gt;"")*($B$1:$B2396=$B2397))=0,MAX($H$1:$H2396)+1,""),"")</f>
        <v/>
      </c>
    </row>
    <row r="2398" spans="1:8" x14ac:dyDescent="0.25">
      <c r="A2398" s="1">
        <v>8754</v>
      </c>
      <c r="B2398" t="s">
        <v>252</v>
      </c>
      <c r="C2398" s="6">
        <v>42149</v>
      </c>
      <c r="D2398" s="6">
        <v>42149</v>
      </c>
      <c r="E2398" t="s">
        <v>0</v>
      </c>
      <c r="F2398" s="19">
        <v>1</v>
      </c>
      <c r="G2398" s="20" t="str">
        <f>IF(AND($C2398&gt;=بحث!$G$7,$C2398&lt;=بحث!$G$8,$E2398=بحث!$I$7),$F2398,"")</f>
        <v/>
      </c>
      <c r="H2398" s="20" t="str">
        <f>IF(AND($C2398&gt;=بحث!$G$7,$C2398&lt;=بحث!$G$8,$E2398=بحث!$I$7),IF(SUMPRODUCT(($G$1:$G2397&lt;&gt;"")*($B$1:$B2397=$B2398))=0,MAX($H$1:$H2397)+1,""),"")</f>
        <v/>
      </c>
    </row>
    <row r="2399" spans="1:8" x14ac:dyDescent="0.25">
      <c r="A2399">
        <v>8858</v>
      </c>
      <c r="B2399" t="s">
        <v>72</v>
      </c>
      <c r="C2399" s="6">
        <v>42149</v>
      </c>
      <c r="D2399" s="6">
        <v>42151</v>
      </c>
      <c r="E2399" t="s">
        <v>0</v>
      </c>
      <c r="F2399" s="19">
        <v>3</v>
      </c>
      <c r="G2399" s="20" t="str">
        <f>IF(AND($C2399&gt;=بحث!$G$7,$C2399&lt;=بحث!$G$8,$E2399=بحث!$I$7),$F2399,"")</f>
        <v/>
      </c>
      <c r="H2399" s="20" t="str">
        <f>IF(AND($C2399&gt;=بحث!$G$7,$C2399&lt;=بحث!$G$8,$E2399=بحث!$I$7),IF(SUMPRODUCT(($G$1:$G2398&lt;&gt;"")*($B$1:$B2398=$B2399))=0,MAX($H$1:$H2398)+1,""),"")</f>
        <v/>
      </c>
    </row>
    <row r="2400" spans="1:8" x14ac:dyDescent="0.25">
      <c r="A2400" s="1">
        <v>8714</v>
      </c>
      <c r="B2400" t="s">
        <v>98</v>
      </c>
      <c r="C2400" s="6">
        <v>42148</v>
      </c>
      <c r="D2400" s="6">
        <v>42148</v>
      </c>
      <c r="E2400" t="s">
        <v>0</v>
      </c>
      <c r="F2400" s="19">
        <v>1</v>
      </c>
      <c r="G2400" s="20" t="str">
        <f>IF(AND($C2400&gt;=بحث!$G$7,$C2400&lt;=بحث!$G$8,$E2400=بحث!$I$7),$F2400,"")</f>
        <v/>
      </c>
      <c r="H2400" s="20" t="str">
        <f>IF(AND($C2400&gt;=بحث!$G$7,$C2400&lt;=بحث!$G$8,$E2400=بحث!$I$7),IF(SUMPRODUCT(($G$1:$G2399&lt;&gt;"")*($B$1:$B2399=$B2400))=0,MAX($H$1:$H2399)+1,""),"")</f>
        <v/>
      </c>
    </row>
    <row r="2401" spans="1:8" x14ac:dyDescent="0.25">
      <c r="A2401" s="1">
        <v>8814</v>
      </c>
      <c r="B2401" t="s">
        <v>491</v>
      </c>
      <c r="C2401" s="6">
        <v>42145</v>
      </c>
      <c r="D2401" s="6">
        <v>42145</v>
      </c>
      <c r="E2401" t="s">
        <v>475</v>
      </c>
      <c r="F2401" s="19">
        <v>1</v>
      </c>
      <c r="G2401" s="20" t="str">
        <f>IF(AND($C2401&gt;=بحث!$G$7,$C2401&lt;=بحث!$G$8,$E2401=بحث!$I$7),$F2401,"")</f>
        <v/>
      </c>
      <c r="H2401" s="20" t="str">
        <f>IF(AND($C2401&gt;=بحث!$G$7,$C2401&lt;=بحث!$G$8,$E2401=بحث!$I$7),IF(SUMPRODUCT(($G$1:$G2400&lt;&gt;"")*($B$1:$B2400=$B2401))=0,MAX($H$1:$H2400)+1,""),"")</f>
        <v/>
      </c>
    </row>
    <row r="2402" spans="1:8" x14ac:dyDescent="0.25">
      <c r="A2402" s="1">
        <v>8697</v>
      </c>
      <c r="B2402" t="s">
        <v>176</v>
      </c>
      <c r="C2402" s="6">
        <v>42148</v>
      </c>
      <c r="D2402" s="6">
        <v>42148</v>
      </c>
      <c r="E2402" t="s">
        <v>0</v>
      </c>
      <c r="F2402" s="19">
        <v>1</v>
      </c>
      <c r="G2402" s="20" t="str">
        <f>IF(AND($C2402&gt;=بحث!$G$7,$C2402&lt;=بحث!$G$8,$E2402=بحث!$I$7),$F2402,"")</f>
        <v/>
      </c>
      <c r="H2402" s="20" t="str">
        <f>IF(AND($C2402&gt;=بحث!$G$7,$C2402&lt;=بحث!$G$8,$E2402=بحث!$I$7),IF(SUMPRODUCT(($G$1:$G2401&lt;&gt;"")*($B$1:$B2401=$B2402))=0,MAX($H$1:$H2401)+1,""),"")</f>
        <v/>
      </c>
    </row>
    <row r="2403" spans="1:8" x14ac:dyDescent="0.25">
      <c r="A2403" s="1">
        <v>8787</v>
      </c>
      <c r="B2403" t="s">
        <v>498</v>
      </c>
      <c r="C2403" s="6">
        <v>42148</v>
      </c>
      <c r="D2403" s="6">
        <v>42148</v>
      </c>
      <c r="E2403" t="s">
        <v>0</v>
      </c>
      <c r="F2403" s="19">
        <v>1</v>
      </c>
      <c r="G2403" s="20" t="str">
        <f>IF(AND($C2403&gt;=بحث!$G$7,$C2403&lt;=بحث!$G$8,$E2403=بحث!$I$7),$F2403,"")</f>
        <v/>
      </c>
      <c r="H2403" s="20" t="str">
        <f>IF(AND($C2403&gt;=بحث!$G$7,$C2403&lt;=بحث!$G$8,$E2403=بحث!$I$7),IF(SUMPRODUCT(($G$1:$G2402&lt;&gt;"")*($B$1:$B2402=$B2403))=0,MAX($H$1:$H2402)+1,""),"")</f>
        <v/>
      </c>
    </row>
    <row r="2404" spans="1:8" x14ac:dyDescent="0.25">
      <c r="A2404" s="1">
        <v>8282</v>
      </c>
      <c r="B2404" t="s">
        <v>188</v>
      </c>
      <c r="C2404" s="6">
        <v>42148</v>
      </c>
      <c r="D2404" s="6">
        <v>42148</v>
      </c>
      <c r="E2404" t="s">
        <v>475</v>
      </c>
      <c r="F2404" s="19">
        <v>1</v>
      </c>
      <c r="G2404" s="20" t="str">
        <f>IF(AND($C2404&gt;=بحث!$G$7,$C2404&lt;=بحث!$G$8,$E2404=بحث!$I$7),$F2404,"")</f>
        <v/>
      </c>
      <c r="H2404" s="20" t="str">
        <f>IF(AND($C2404&gt;=بحث!$G$7,$C2404&lt;=بحث!$G$8,$E2404=بحث!$I$7),IF(SUMPRODUCT(($G$1:$G2403&lt;&gt;"")*($B$1:$B2403=$B2404))=0,MAX($H$1:$H2403)+1,""),"")</f>
        <v/>
      </c>
    </row>
    <row r="2405" spans="1:8" x14ac:dyDescent="0.25">
      <c r="A2405" s="1">
        <v>8617</v>
      </c>
      <c r="B2405" t="s">
        <v>487</v>
      </c>
      <c r="C2405" s="6">
        <v>42145</v>
      </c>
      <c r="D2405" s="6">
        <v>42145</v>
      </c>
      <c r="E2405" t="s">
        <v>0</v>
      </c>
      <c r="F2405" s="19">
        <v>0</v>
      </c>
      <c r="G2405" s="20" t="str">
        <f>IF(AND($C2405&gt;=بحث!$G$7,$C2405&lt;=بحث!$G$8,$E2405=بحث!$I$7),$F2405,"")</f>
        <v/>
      </c>
      <c r="H2405" s="20" t="str">
        <f>IF(AND($C2405&gt;=بحث!$G$7,$C2405&lt;=بحث!$G$8,$E2405=بحث!$I$7),IF(SUMPRODUCT(($G$1:$G2404&lt;&gt;"")*($B$1:$B2404=$B2405))=0,MAX($H$1:$H2404)+1,""),"")</f>
        <v/>
      </c>
    </row>
    <row r="2406" spans="1:8" x14ac:dyDescent="0.25">
      <c r="A2406" s="1">
        <v>8684</v>
      </c>
      <c r="B2406" t="s">
        <v>156</v>
      </c>
      <c r="C2406" s="6">
        <v>42156</v>
      </c>
      <c r="D2406" s="6">
        <v>42156</v>
      </c>
      <c r="E2406" t="s">
        <v>3</v>
      </c>
      <c r="F2406" s="19">
        <v>1</v>
      </c>
      <c r="G2406" s="20" t="str">
        <f>IF(AND($C2406&gt;=بحث!$G$7,$C2406&lt;=بحث!$G$8,$E2406=بحث!$I$7),$F2406,"")</f>
        <v/>
      </c>
      <c r="H2406" s="20" t="str">
        <f>IF(AND($C2406&gt;=بحث!$G$7,$C2406&lt;=بحث!$G$8,$E2406=بحث!$I$7),IF(SUMPRODUCT(($G$1:$G2405&lt;&gt;"")*($B$1:$B2405=$B2406))=0,MAX($H$1:$H2405)+1,""),"")</f>
        <v/>
      </c>
    </row>
    <row r="2407" spans="1:8" x14ac:dyDescent="0.25">
      <c r="A2407" s="1">
        <v>8824</v>
      </c>
      <c r="B2407" t="s">
        <v>93</v>
      </c>
      <c r="C2407" s="6">
        <v>42146</v>
      </c>
      <c r="D2407" s="6">
        <v>42147</v>
      </c>
      <c r="E2407" t="s">
        <v>6</v>
      </c>
      <c r="F2407" s="19">
        <v>2</v>
      </c>
      <c r="G2407" s="20" t="str">
        <f>IF(AND($C2407&gt;=بحث!$G$7,$C2407&lt;=بحث!$G$8,$E2407=بحث!$I$7),$F2407,"")</f>
        <v/>
      </c>
      <c r="H2407" s="20" t="str">
        <f>IF(AND($C2407&gt;=بحث!$G$7,$C2407&lt;=بحث!$G$8,$E2407=بحث!$I$7),IF(SUMPRODUCT(($G$1:$G2406&lt;&gt;"")*($B$1:$B2406=$B2407))=0,MAX($H$1:$H2406)+1,""),"")</f>
        <v/>
      </c>
    </row>
    <row r="2408" spans="1:8" x14ac:dyDescent="0.25">
      <c r="A2408" s="1">
        <v>8662</v>
      </c>
      <c r="B2408" t="s">
        <v>47</v>
      </c>
      <c r="C2408" s="6">
        <v>42151</v>
      </c>
      <c r="D2408" s="6">
        <v>42151</v>
      </c>
      <c r="E2408" t="s">
        <v>3</v>
      </c>
      <c r="F2408" s="19">
        <v>1</v>
      </c>
      <c r="G2408" s="20" t="str">
        <f>IF(AND($C2408&gt;=بحث!$G$7,$C2408&lt;=بحث!$G$8,$E2408=بحث!$I$7),$F2408,"")</f>
        <v/>
      </c>
      <c r="H2408" s="20" t="str">
        <f>IF(AND($C2408&gt;=بحث!$G$7,$C2408&lt;=بحث!$G$8,$E2408=بحث!$I$7),IF(SUMPRODUCT(($G$1:$G2407&lt;&gt;"")*($B$1:$B2407=$B2408))=0,MAX($H$1:$H2407)+1,""),"")</f>
        <v/>
      </c>
    </row>
    <row r="2409" spans="1:8" x14ac:dyDescent="0.25">
      <c r="A2409" s="1">
        <v>8857</v>
      </c>
      <c r="B2409" t="s">
        <v>60</v>
      </c>
      <c r="C2409" s="6">
        <v>42152</v>
      </c>
      <c r="D2409" s="6">
        <v>42152</v>
      </c>
      <c r="E2409" t="s">
        <v>0</v>
      </c>
      <c r="F2409" s="19">
        <v>1</v>
      </c>
      <c r="G2409" s="20" t="str">
        <f>IF(AND($C2409&gt;=بحث!$G$7,$C2409&lt;=بحث!$G$8,$E2409=بحث!$I$7),$F2409,"")</f>
        <v/>
      </c>
      <c r="H2409" s="20" t="str">
        <f>IF(AND($C2409&gt;=بحث!$G$7,$C2409&lt;=بحث!$G$8,$E2409=بحث!$I$7),IF(SUMPRODUCT(($G$1:$G2408&lt;&gt;"")*($B$1:$B2408=$B2409))=0,MAX($H$1:$H2408)+1,""),"")</f>
        <v/>
      </c>
    </row>
    <row r="2410" spans="1:8" x14ac:dyDescent="0.25">
      <c r="A2410" s="1">
        <v>8742</v>
      </c>
      <c r="B2410" t="s">
        <v>54</v>
      </c>
      <c r="C2410" s="6">
        <v>42150</v>
      </c>
      <c r="D2410" s="6">
        <v>42150</v>
      </c>
      <c r="E2410" t="s">
        <v>3</v>
      </c>
      <c r="F2410" s="19">
        <v>1</v>
      </c>
      <c r="G2410" s="20" t="str">
        <f>IF(AND($C2410&gt;=بحث!$G$7,$C2410&lt;=بحث!$G$8,$E2410=بحث!$I$7),$F2410,"")</f>
        <v/>
      </c>
      <c r="H2410" s="20" t="str">
        <f>IF(AND($C2410&gt;=بحث!$G$7,$C2410&lt;=بحث!$G$8,$E2410=بحث!$I$7),IF(SUMPRODUCT(($G$1:$G2409&lt;&gt;"")*($B$1:$B2409=$B2410))=0,MAX($H$1:$H2409)+1,""),"")</f>
        <v/>
      </c>
    </row>
    <row r="2411" spans="1:8" x14ac:dyDescent="0.25">
      <c r="A2411" s="1">
        <v>8716</v>
      </c>
      <c r="B2411" t="s">
        <v>123</v>
      </c>
      <c r="C2411" s="6">
        <v>42141</v>
      </c>
      <c r="D2411" s="6">
        <v>42145</v>
      </c>
      <c r="E2411" t="s">
        <v>3</v>
      </c>
      <c r="F2411" s="19">
        <v>5</v>
      </c>
      <c r="G2411" s="20" t="str">
        <f>IF(AND($C2411&gt;=بحث!$G$7,$C2411&lt;=بحث!$G$8,$E2411=بحث!$I$7),$F2411,"")</f>
        <v/>
      </c>
      <c r="H2411" s="20" t="str">
        <f>IF(AND($C2411&gt;=بحث!$G$7,$C2411&lt;=بحث!$G$8,$E2411=بحث!$I$7),IF(SUMPRODUCT(($G$1:$G2410&lt;&gt;"")*($B$1:$B2410=$B2411))=0,MAX($H$1:$H2410)+1,""),"")</f>
        <v/>
      </c>
    </row>
    <row r="2412" spans="1:8" x14ac:dyDescent="0.25">
      <c r="A2412" s="1">
        <v>8717</v>
      </c>
      <c r="B2412" t="s">
        <v>166</v>
      </c>
      <c r="C2412" s="6">
        <v>42141</v>
      </c>
      <c r="D2412" s="6">
        <v>42145</v>
      </c>
      <c r="E2412" t="s">
        <v>3</v>
      </c>
      <c r="F2412" s="19">
        <v>5</v>
      </c>
      <c r="G2412" s="20" t="str">
        <f>IF(AND($C2412&gt;=بحث!$G$7,$C2412&lt;=بحث!$G$8,$E2412=بحث!$I$7),$F2412,"")</f>
        <v/>
      </c>
      <c r="H2412" s="20" t="str">
        <f>IF(AND($C2412&gt;=بحث!$G$7,$C2412&lt;=بحث!$G$8,$E2412=بحث!$I$7),IF(SUMPRODUCT(($G$1:$G2411&lt;&gt;"")*($B$1:$B2411=$B2412))=0,MAX($H$1:$H2411)+1,""),"")</f>
        <v/>
      </c>
    </row>
    <row r="2413" spans="1:8" x14ac:dyDescent="0.25">
      <c r="A2413" s="1">
        <v>8713</v>
      </c>
      <c r="B2413" t="s">
        <v>15</v>
      </c>
      <c r="C2413" s="6">
        <v>42150</v>
      </c>
      <c r="D2413" s="6">
        <v>42152</v>
      </c>
      <c r="E2413" t="s">
        <v>3</v>
      </c>
      <c r="F2413" s="19">
        <v>3</v>
      </c>
      <c r="G2413" s="20" t="str">
        <f>IF(AND($C2413&gt;=بحث!$G$7,$C2413&lt;=بحث!$G$8,$E2413=بحث!$I$7),$F2413,"")</f>
        <v/>
      </c>
      <c r="H2413" s="20" t="str">
        <f>IF(AND($C2413&gt;=بحث!$G$7,$C2413&lt;=بحث!$G$8,$E2413=بحث!$I$7),IF(SUMPRODUCT(($G$1:$G2412&lt;&gt;"")*($B$1:$B2412=$B2413))=0,MAX($H$1:$H2412)+1,""),"")</f>
        <v/>
      </c>
    </row>
    <row r="2414" spans="1:8" x14ac:dyDescent="0.25">
      <c r="A2414" s="1">
        <v>8703</v>
      </c>
      <c r="B2414" t="s">
        <v>44</v>
      </c>
      <c r="C2414" s="6">
        <v>42150</v>
      </c>
      <c r="D2414" s="6">
        <v>42150</v>
      </c>
      <c r="E2414" t="s">
        <v>0</v>
      </c>
      <c r="F2414" s="19">
        <v>1</v>
      </c>
      <c r="G2414" s="20" t="str">
        <f>IF(AND($C2414&gt;=بحث!$G$7,$C2414&lt;=بحث!$G$8,$E2414=بحث!$I$7),$F2414,"")</f>
        <v/>
      </c>
      <c r="H2414" s="20" t="str">
        <f>IF(AND($C2414&gt;=بحث!$G$7,$C2414&lt;=بحث!$G$8,$E2414=بحث!$I$7),IF(SUMPRODUCT(($G$1:$G2413&lt;&gt;"")*($B$1:$B2413=$B2414))=0,MAX($H$1:$H2413)+1,""),"")</f>
        <v/>
      </c>
    </row>
    <row r="2415" spans="1:8" x14ac:dyDescent="0.25">
      <c r="A2415" s="1">
        <v>8623</v>
      </c>
      <c r="B2415" t="s">
        <v>125</v>
      </c>
      <c r="C2415" s="6">
        <v>42152</v>
      </c>
      <c r="D2415" s="6">
        <v>42152</v>
      </c>
      <c r="E2415" t="s">
        <v>475</v>
      </c>
      <c r="F2415" s="19">
        <v>1</v>
      </c>
      <c r="G2415" s="20" t="str">
        <f>IF(AND($C2415&gt;=بحث!$G$7,$C2415&lt;=بحث!$G$8,$E2415=بحث!$I$7),$F2415,"")</f>
        <v/>
      </c>
      <c r="H2415" s="20" t="str">
        <f>IF(AND($C2415&gt;=بحث!$G$7,$C2415&lt;=بحث!$G$8,$E2415=بحث!$I$7),IF(SUMPRODUCT(($G$1:$G2414&lt;&gt;"")*($B$1:$B2414=$B2415))=0,MAX($H$1:$H2414)+1,""),"")</f>
        <v/>
      </c>
    </row>
    <row r="2416" spans="1:8" x14ac:dyDescent="0.25">
      <c r="A2416" s="1">
        <v>8634</v>
      </c>
      <c r="B2416" t="s">
        <v>69</v>
      </c>
      <c r="C2416" s="6">
        <v>42150</v>
      </c>
      <c r="D2416" s="6">
        <v>42150</v>
      </c>
      <c r="E2416" t="s">
        <v>3</v>
      </c>
      <c r="F2416" s="19">
        <v>1</v>
      </c>
      <c r="G2416" s="20" t="str">
        <f>IF(AND($C2416&gt;=بحث!$G$7,$C2416&lt;=بحث!$G$8,$E2416=بحث!$I$7),$F2416,"")</f>
        <v/>
      </c>
      <c r="H2416" s="20" t="str">
        <f>IF(AND($C2416&gt;=بحث!$G$7,$C2416&lt;=بحث!$G$8,$E2416=بحث!$I$7),IF(SUMPRODUCT(($G$1:$G2415&lt;&gt;"")*($B$1:$B2415=$B2416))=0,MAX($H$1:$H2415)+1,""),"")</f>
        <v/>
      </c>
    </row>
    <row r="2417" spans="1:8" x14ac:dyDescent="0.25">
      <c r="A2417" s="1">
        <v>8702</v>
      </c>
      <c r="B2417" t="s">
        <v>45</v>
      </c>
      <c r="C2417" s="6">
        <v>42149</v>
      </c>
      <c r="D2417" s="6">
        <v>42149</v>
      </c>
      <c r="E2417" t="s">
        <v>3</v>
      </c>
      <c r="F2417" s="19">
        <v>1</v>
      </c>
      <c r="G2417" s="20" t="str">
        <f>IF(AND($C2417&gt;=بحث!$G$7,$C2417&lt;=بحث!$G$8,$E2417=بحث!$I$7),$F2417,"")</f>
        <v/>
      </c>
      <c r="H2417" s="20" t="str">
        <f>IF(AND($C2417&gt;=بحث!$G$7,$C2417&lt;=بحث!$G$8,$E2417=بحث!$I$7),IF(SUMPRODUCT(($G$1:$G2416&lt;&gt;"")*($B$1:$B2416=$B2417))=0,MAX($H$1:$H2416)+1,""),"")</f>
        <v/>
      </c>
    </row>
    <row r="2418" spans="1:8" x14ac:dyDescent="0.25">
      <c r="A2418" s="1">
        <v>8745</v>
      </c>
      <c r="B2418" t="s">
        <v>23</v>
      </c>
      <c r="C2418" s="6">
        <v>42148</v>
      </c>
      <c r="D2418" s="6">
        <v>42148</v>
      </c>
      <c r="E2418" t="s">
        <v>3</v>
      </c>
      <c r="F2418" s="19">
        <v>1</v>
      </c>
      <c r="G2418" s="20" t="str">
        <f>IF(AND($C2418&gt;=بحث!$G$7,$C2418&lt;=بحث!$G$8,$E2418=بحث!$I$7),$F2418,"")</f>
        <v/>
      </c>
      <c r="H2418" s="20" t="str">
        <f>IF(AND($C2418&gt;=بحث!$G$7,$C2418&lt;=بحث!$G$8,$E2418=بحث!$I$7),IF(SUMPRODUCT(($G$1:$G2417&lt;&gt;"")*($B$1:$B2417=$B2418))=0,MAX($H$1:$H2417)+1,""),"")</f>
        <v/>
      </c>
    </row>
    <row r="2419" spans="1:8" x14ac:dyDescent="0.25">
      <c r="A2419" s="1">
        <v>8675</v>
      </c>
      <c r="B2419" t="s">
        <v>48</v>
      </c>
      <c r="C2419" s="6">
        <v>42151</v>
      </c>
      <c r="D2419" s="6">
        <v>42152</v>
      </c>
      <c r="E2419" t="s">
        <v>3</v>
      </c>
      <c r="F2419" s="19">
        <v>2</v>
      </c>
      <c r="G2419" s="20" t="str">
        <f>IF(AND($C2419&gt;=بحث!$G$7,$C2419&lt;=بحث!$G$8,$E2419=بحث!$I$7),$F2419,"")</f>
        <v/>
      </c>
      <c r="H2419" s="20" t="str">
        <f>IF(AND($C2419&gt;=بحث!$G$7,$C2419&lt;=بحث!$G$8,$E2419=بحث!$I$7),IF(SUMPRODUCT(($G$1:$G2418&lt;&gt;"")*($B$1:$B2418=$B2419))=0,MAX($H$1:$H2418)+1,""),"")</f>
        <v/>
      </c>
    </row>
    <row r="2420" spans="1:8" x14ac:dyDescent="0.25">
      <c r="A2420" s="1">
        <v>8806</v>
      </c>
      <c r="B2420" t="s">
        <v>299</v>
      </c>
      <c r="C2420" s="6">
        <v>42043</v>
      </c>
      <c r="D2420" s="6">
        <v>42043</v>
      </c>
      <c r="E2420" t="s">
        <v>0</v>
      </c>
      <c r="F2420" s="19">
        <v>1</v>
      </c>
      <c r="G2420" s="20" t="str">
        <f>IF(AND($C2420&gt;=بحث!$G$7,$C2420&lt;=بحث!$G$8,$E2420=بحث!$I$7),$F2420,"")</f>
        <v/>
      </c>
      <c r="H2420" s="20" t="str">
        <f>IF(AND($C2420&gt;=بحث!$G$7,$C2420&lt;=بحث!$G$8,$E2420=بحث!$I$7),IF(SUMPRODUCT(($G$1:$G2419&lt;&gt;"")*($B$1:$B2419=$B2420))=0,MAX($H$1:$H2419)+1,""),"")</f>
        <v/>
      </c>
    </row>
    <row r="2421" spans="1:8" x14ac:dyDescent="0.25">
      <c r="A2421" s="1">
        <v>8806</v>
      </c>
      <c r="B2421" t="s">
        <v>299</v>
      </c>
      <c r="C2421" s="6">
        <v>42039</v>
      </c>
      <c r="D2421" s="6">
        <v>42039</v>
      </c>
      <c r="E2421" t="s">
        <v>0</v>
      </c>
      <c r="F2421" s="19">
        <v>1</v>
      </c>
      <c r="G2421" s="20" t="str">
        <f>IF(AND($C2421&gt;=بحث!$G$7,$C2421&lt;=بحث!$G$8,$E2421=بحث!$I$7),$F2421,"")</f>
        <v/>
      </c>
      <c r="H2421" s="20" t="str">
        <f>IF(AND($C2421&gt;=بحث!$G$7,$C2421&lt;=بحث!$G$8,$E2421=بحث!$I$7),IF(SUMPRODUCT(($G$1:$G2420&lt;&gt;"")*($B$1:$B2420=$B2421))=0,MAX($H$1:$H2420)+1,""),"")</f>
        <v/>
      </c>
    </row>
    <row r="2422" spans="1:8" x14ac:dyDescent="0.25">
      <c r="A2422" s="1">
        <v>8806</v>
      </c>
      <c r="B2422" t="s">
        <v>299</v>
      </c>
      <c r="C2422" s="6">
        <v>42089</v>
      </c>
      <c r="D2422" s="6">
        <v>42089</v>
      </c>
      <c r="E2422" t="s">
        <v>0</v>
      </c>
      <c r="F2422" s="19">
        <v>1</v>
      </c>
      <c r="G2422" s="20" t="str">
        <f>IF(AND($C2422&gt;=بحث!$G$7,$C2422&lt;=بحث!$G$8,$E2422=بحث!$I$7),$F2422,"")</f>
        <v/>
      </c>
      <c r="H2422" s="20" t="str">
        <f>IF(AND($C2422&gt;=بحث!$G$7,$C2422&lt;=بحث!$G$8,$E2422=بحث!$I$7),IF(SUMPRODUCT(($G$1:$G2421&lt;&gt;"")*($B$1:$B2421=$B2422))=0,MAX($H$1:$H2421)+1,""),"")</f>
        <v/>
      </c>
    </row>
    <row r="2423" spans="1:8" x14ac:dyDescent="0.25">
      <c r="A2423" s="1">
        <v>8806</v>
      </c>
      <c r="B2423" t="s">
        <v>299</v>
      </c>
      <c r="C2423" s="6">
        <v>42092</v>
      </c>
      <c r="D2423" s="6">
        <v>42092</v>
      </c>
      <c r="E2423" t="s">
        <v>0</v>
      </c>
      <c r="F2423" s="19">
        <v>1</v>
      </c>
      <c r="G2423" s="20" t="str">
        <f>IF(AND($C2423&gt;=بحث!$G$7,$C2423&lt;=بحث!$G$8,$E2423=بحث!$I$7),$F2423,"")</f>
        <v/>
      </c>
      <c r="H2423" s="20" t="str">
        <f>IF(AND($C2423&gt;=بحث!$G$7,$C2423&lt;=بحث!$G$8,$E2423=بحث!$I$7),IF(SUMPRODUCT(($G$1:$G2422&lt;&gt;"")*($B$1:$B2422=$B2423))=0,MAX($H$1:$H2422)+1,""),"")</f>
        <v/>
      </c>
    </row>
    <row r="2424" spans="1:8" x14ac:dyDescent="0.25">
      <c r="A2424" s="1">
        <v>8806</v>
      </c>
      <c r="B2424" t="s">
        <v>299</v>
      </c>
      <c r="C2424" s="6">
        <v>42093</v>
      </c>
      <c r="D2424" s="6">
        <v>42093</v>
      </c>
      <c r="E2424" t="s">
        <v>0</v>
      </c>
      <c r="F2424" s="19">
        <v>1</v>
      </c>
      <c r="G2424" s="20" t="str">
        <f>IF(AND($C2424&gt;=بحث!$G$7,$C2424&lt;=بحث!$G$8,$E2424=بحث!$I$7),$F2424,"")</f>
        <v/>
      </c>
      <c r="H2424" s="20" t="str">
        <f>IF(AND($C2424&gt;=بحث!$G$7,$C2424&lt;=بحث!$G$8,$E2424=بحث!$I$7),IF(SUMPRODUCT(($G$1:$G2423&lt;&gt;"")*($B$1:$B2423=$B2424))=0,MAX($H$1:$H2423)+1,""),"")</f>
        <v/>
      </c>
    </row>
    <row r="2425" spans="1:8" x14ac:dyDescent="0.25">
      <c r="A2425" s="1">
        <v>8679</v>
      </c>
      <c r="B2425" t="s">
        <v>171</v>
      </c>
      <c r="C2425" s="6">
        <v>42149</v>
      </c>
      <c r="D2425" s="6">
        <v>42149</v>
      </c>
      <c r="E2425" t="s">
        <v>464</v>
      </c>
      <c r="F2425" s="19">
        <v>1</v>
      </c>
      <c r="G2425" s="20" t="str">
        <f>IF(AND($C2425&gt;=بحث!$G$7,$C2425&lt;=بحث!$G$8,$E2425=بحث!$I$7),$F2425,"")</f>
        <v/>
      </c>
      <c r="H2425" s="20" t="str">
        <f>IF(AND($C2425&gt;=بحث!$G$7,$C2425&lt;=بحث!$G$8,$E2425=بحث!$I$7),IF(SUMPRODUCT(($G$1:$G2424&lt;&gt;"")*($B$1:$B2424=$B2425))=0,MAX($H$1:$H2424)+1,""),"")</f>
        <v/>
      </c>
    </row>
    <row r="2426" spans="1:8" x14ac:dyDescent="0.25">
      <c r="A2426" s="1">
        <v>8673</v>
      </c>
      <c r="B2426" t="s">
        <v>158</v>
      </c>
      <c r="C2426" s="6">
        <v>42152</v>
      </c>
      <c r="D2426" s="6">
        <v>42152</v>
      </c>
      <c r="E2426" t="s">
        <v>0</v>
      </c>
      <c r="F2426" s="19">
        <v>1</v>
      </c>
      <c r="G2426" s="20" t="str">
        <f>IF(AND($C2426&gt;=بحث!$G$7,$C2426&lt;=بحث!$G$8,$E2426=بحث!$I$7),$F2426,"")</f>
        <v/>
      </c>
      <c r="H2426" s="20" t="str">
        <f>IF(AND($C2426&gt;=بحث!$G$7,$C2426&lt;=بحث!$G$8,$E2426=بحث!$I$7),IF(SUMPRODUCT(($G$1:$G2425&lt;&gt;"")*($B$1:$B2425=$B2426))=0,MAX($H$1:$H2425)+1,""),"")</f>
        <v/>
      </c>
    </row>
    <row r="2427" spans="1:8" x14ac:dyDescent="0.25">
      <c r="A2427" s="1">
        <v>8231</v>
      </c>
      <c r="B2427" t="s">
        <v>8</v>
      </c>
      <c r="C2427" s="6">
        <v>42148</v>
      </c>
      <c r="D2427" s="6">
        <v>42148</v>
      </c>
      <c r="E2427" t="s">
        <v>475</v>
      </c>
      <c r="F2427" s="19">
        <v>1</v>
      </c>
      <c r="G2427" s="20" t="str">
        <f>IF(AND($C2427&gt;=بحث!$G$7,$C2427&lt;=بحث!$G$8,$E2427=بحث!$I$7),$F2427,"")</f>
        <v/>
      </c>
      <c r="H2427" s="20" t="str">
        <f>IF(AND($C2427&gt;=بحث!$G$7,$C2427&lt;=بحث!$G$8,$E2427=بحث!$I$7),IF(SUMPRODUCT(($G$1:$G2426&lt;&gt;"")*($B$1:$B2426=$B2427))=0,MAX($H$1:$H2426)+1,""),"")</f>
        <v/>
      </c>
    </row>
    <row r="2428" spans="1:8" x14ac:dyDescent="0.25">
      <c r="A2428" s="1">
        <v>8280</v>
      </c>
      <c r="B2428" t="s">
        <v>248</v>
      </c>
      <c r="C2428" s="6">
        <v>42155</v>
      </c>
      <c r="D2428" s="6">
        <v>42159</v>
      </c>
      <c r="E2428" t="s">
        <v>0</v>
      </c>
      <c r="F2428" s="19">
        <v>5</v>
      </c>
      <c r="G2428" s="20" t="str">
        <f>IF(AND($C2428&gt;=بحث!$G$7,$C2428&lt;=بحث!$G$8,$E2428=بحث!$I$7),$F2428,"")</f>
        <v/>
      </c>
      <c r="H2428" s="20" t="str">
        <f>IF(AND($C2428&gt;=بحث!$G$7,$C2428&lt;=بحث!$G$8,$E2428=بحث!$I$7),IF(SUMPRODUCT(($G$1:$G2427&lt;&gt;"")*($B$1:$B2427=$B2428))=0,MAX($H$1:$H2427)+1,""),"")</f>
        <v/>
      </c>
    </row>
    <row r="2429" spans="1:8" x14ac:dyDescent="0.25">
      <c r="A2429" s="1">
        <v>8280</v>
      </c>
      <c r="B2429" t="s">
        <v>248</v>
      </c>
      <c r="C2429" s="6">
        <v>42150</v>
      </c>
      <c r="D2429" s="6">
        <v>42152</v>
      </c>
      <c r="E2429" t="s">
        <v>0</v>
      </c>
      <c r="F2429" s="19">
        <v>3</v>
      </c>
      <c r="G2429" s="20" t="str">
        <f>IF(AND($C2429&gt;=بحث!$G$7,$C2429&lt;=بحث!$G$8,$E2429=بحث!$I$7),$F2429,"")</f>
        <v/>
      </c>
      <c r="H2429" s="20" t="str">
        <f>IF(AND($C2429&gt;=بحث!$G$7,$C2429&lt;=بحث!$G$8,$E2429=بحث!$I$7),IF(SUMPRODUCT(($G$1:$G2428&lt;&gt;"")*($B$1:$B2428=$B2429))=0,MAX($H$1:$H2428)+1,""),"")</f>
        <v/>
      </c>
    </row>
    <row r="2430" spans="1:8" x14ac:dyDescent="0.25">
      <c r="A2430">
        <v>8868</v>
      </c>
      <c r="B2430" t="s">
        <v>179</v>
      </c>
      <c r="C2430" s="6">
        <v>42152</v>
      </c>
      <c r="D2430" s="6">
        <v>42152</v>
      </c>
      <c r="E2430" t="s">
        <v>3</v>
      </c>
      <c r="F2430" s="19">
        <v>1</v>
      </c>
      <c r="G2430" s="20" t="str">
        <f>IF(AND($C2430&gt;=بحث!$G$7,$C2430&lt;=بحث!$G$8,$E2430=بحث!$I$7),$F2430,"")</f>
        <v/>
      </c>
      <c r="H2430" s="20" t="str">
        <f>IF(AND($C2430&gt;=بحث!$G$7,$C2430&lt;=بحث!$G$8,$E2430=بحث!$I$7),IF(SUMPRODUCT(($G$1:$G2429&lt;&gt;"")*($B$1:$B2429=$B2430))=0,MAX($H$1:$H2429)+1,""),"")</f>
        <v/>
      </c>
    </row>
    <row r="2431" spans="1:8" x14ac:dyDescent="0.25">
      <c r="A2431" s="1">
        <v>8710</v>
      </c>
      <c r="B2431" t="s">
        <v>105</v>
      </c>
      <c r="C2431" s="6">
        <v>42142</v>
      </c>
      <c r="D2431" s="6">
        <v>42144</v>
      </c>
      <c r="E2431" t="s">
        <v>3</v>
      </c>
      <c r="F2431" s="19">
        <v>3</v>
      </c>
      <c r="G2431" s="20" t="str">
        <f>IF(AND($C2431&gt;=بحث!$G$7,$C2431&lt;=بحث!$G$8,$E2431=بحث!$I$7),$F2431,"")</f>
        <v/>
      </c>
      <c r="H2431" s="20" t="str">
        <f>IF(AND($C2431&gt;=بحث!$G$7,$C2431&lt;=بحث!$G$8,$E2431=بحث!$I$7),IF(SUMPRODUCT(($G$1:$G2430&lt;&gt;"")*($B$1:$B2430=$B2431))=0,MAX($H$1:$H2430)+1,""),"")</f>
        <v/>
      </c>
    </row>
    <row r="2432" spans="1:8" x14ac:dyDescent="0.25">
      <c r="A2432" s="1">
        <v>8671</v>
      </c>
      <c r="B2432" t="s">
        <v>1</v>
      </c>
      <c r="C2432" s="6">
        <v>42152</v>
      </c>
      <c r="D2432" s="6">
        <v>42152</v>
      </c>
      <c r="E2432" t="s">
        <v>0</v>
      </c>
      <c r="F2432" s="19">
        <v>1</v>
      </c>
      <c r="G2432" s="20" t="str">
        <f>IF(AND($C2432&gt;=بحث!$G$7,$C2432&lt;=بحث!$G$8,$E2432=بحث!$I$7),$F2432,"")</f>
        <v/>
      </c>
      <c r="H2432" s="20" t="str">
        <f>IF(AND($C2432&gt;=بحث!$G$7,$C2432&lt;=بحث!$G$8,$E2432=بحث!$I$7),IF(SUMPRODUCT(($G$1:$G2431&lt;&gt;"")*($B$1:$B2431=$B2432))=0,MAX($H$1:$H2431)+1,""),"")</f>
        <v/>
      </c>
    </row>
    <row r="2433" spans="1:8" x14ac:dyDescent="0.25">
      <c r="A2433">
        <v>8874</v>
      </c>
      <c r="B2433" t="s">
        <v>305</v>
      </c>
      <c r="C2433" s="6">
        <v>42152</v>
      </c>
      <c r="D2433" s="6">
        <v>42152</v>
      </c>
      <c r="E2433" t="s">
        <v>0</v>
      </c>
      <c r="F2433" s="19">
        <v>1</v>
      </c>
      <c r="G2433" s="20" t="str">
        <f>IF(AND($C2433&gt;=بحث!$G$7,$C2433&lt;=بحث!$G$8,$E2433=بحث!$I$7),$F2433,"")</f>
        <v/>
      </c>
      <c r="H2433" s="20" t="str">
        <f>IF(AND($C2433&gt;=بحث!$G$7,$C2433&lt;=بحث!$G$8,$E2433=بحث!$I$7),IF(SUMPRODUCT(($G$1:$G2432&lt;&gt;"")*($B$1:$B2432=$B2433))=0,MAX($H$1:$H2432)+1,""),"")</f>
        <v/>
      </c>
    </row>
    <row r="2434" spans="1:8" x14ac:dyDescent="0.25">
      <c r="A2434" s="1">
        <v>8670</v>
      </c>
      <c r="B2434" t="s">
        <v>147</v>
      </c>
      <c r="C2434" s="6">
        <v>42152</v>
      </c>
      <c r="D2434" s="6">
        <v>42152</v>
      </c>
      <c r="E2434" t="s">
        <v>3</v>
      </c>
      <c r="F2434" s="19">
        <v>1</v>
      </c>
      <c r="G2434" s="20" t="str">
        <f>IF(AND($C2434&gt;=بحث!$G$7,$C2434&lt;=بحث!$G$8,$E2434=بحث!$I$7),$F2434,"")</f>
        <v/>
      </c>
      <c r="H2434" s="20" t="str">
        <f>IF(AND($C2434&gt;=بحث!$G$7,$C2434&lt;=بحث!$G$8,$E2434=بحث!$I$7),IF(SUMPRODUCT(($G$1:$G2433&lt;&gt;"")*($B$1:$B2433=$B2434))=0,MAX($H$1:$H2433)+1,""),"")</f>
        <v/>
      </c>
    </row>
    <row r="2435" spans="1:8" x14ac:dyDescent="0.25">
      <c r="A2435" s="1">
        <v>8613</v>
      </c>
      <c r="B2435" t="s">
        <v>58</v>
      </c>
      <c r="C2435" s="6">
        <v>42149</v>
      </c>
      <c r="D2435" s="6">
        <v>42149</v>
      </c>
      <c r="E2435" t="s">
        <v>0</v>
      </c>
      <c r="F2435" s="19">
        <v>1</v>
      </c>
      <c r="G2435" s="20" t="str">
        <f>IF(AND($C2435&gt;=بحث!$G$7,$C2435&lt;=بحث!$G$8,$E2435=بحث!$I$7),$F2435,"")</f>
        <v/>
      </c>
      <c r="H2435" s="20" t="str">
        <f>IF(AND($C2435&gt;=بحث!$G$7,$C2435&lt;=بحث!$G$8,$E2435=بحث!$I$7),IF(SUMPRODUCT(($G$1:$G2434&lt;&gt;"")*($B$1:$B2434=$B2435))=0,MAX($H$1:$H2434)+1,""),"")</f>
        <v/>
      </c>
    </row>
    <row r="2436" spans="1:8" x14ac:dyDescent="0.25">
      <c r="A2436" s="1">
        <v>8247</v>
      </c>
      <c r="B2436" t="s">
        <v>50</v>
      </c>
      <c r="C2436" s="6">
        <v>42031</v>
      </c>
      <c r="D2436" s="6">
        <v>42031</v>
      </c>
      <c r="E2436" t="s">
        <v>0</v>
      </c>
      <c r="F2436" s="19">
        <v>1</v>
      </c>
      <c r="G2436" s="20" t="str">
        <f>IF(AND($C2436&gt;=بحث!$G$7,$C2436&lt;=بحث!$G$8,$E2436=بحث!$I$7),$F2436,"")</f>
        <v/>
      </c>
      <c r="H2436" s="20" t="str">
        <f>IF(AND($C2436&gt;=بحث!$G$7,$C2436&lt;=بحث!$G$8,$E2436=بحث!$I$7),IF(SUMPRODUCT(($G$1:$G2435&lt;&gt;"")*($B$1:$B2435=$B2436))=0,MAX($H$1:$H2435)+1,""),"")</f>
        <v/>
      </c>
    </row>
    <row r="2437" spans="1:8" x14ac:dyDescent="0.25">
      <c r="A2437" s="1">
        <v>8659</v>
      </c>
      <c r="B2437" t="s">
        <v>138</v>
      </c>
      <c r="C2437" s="6">
        <v>42150</v>
      </c>
      <c r="D2437" s="6">
        <v>42150</v>
      </c>
      <c r="E2437" t="s">
        <v>0</v>
      </c>
      <c r="F2437" s="19">
        <v>1</v>
      </c>
      <c r="G2437" s="20" t="str">
        <f>IF(AND($C2437&gt;=بحث!$G$7,$C2437&lt;=بحث!$G$8,$E2437=بحث!$I$7),$F2437,"")</f>
        <v/>
      </c>
      <c r="H2437" s="20" t="str">
        <f>IF(AND($C2437&gt;=بحث!$G$7,$C2437&lt;=بحث!$G$8,$E2437=بحث!$I$7),IF(SUMPRODUCT(($G$1:$G2436&lt;&gt;"")*($B$1:$B2436=$B2437))=0,MAX($H$1:$H2436)+1,""),"")</f>
        <v/>
      </c>
    </row>
    <row r="2438" spans="1:8" x14ac:dyDescent="0.25">
      <c r="A2438" s="1">
        <v>8693</v>
      </c>
      <c r="B2438" t="s">
        <v>129</v>
      </c>
      <c r="C2438" s="6">
        <v>42151</v>
      </c>
      <c r="D2438" s="6">
        <v>42151</v>
      </c>
      <c r="E2438" t="s">
        <v>0</v>
      </c>
      <c r="F2438" s="19">
        <v>1</v>
      </c>
      <c r="G2438" s="20" t="str">
        <f>IF(AND($C2438&gt;=بحث!$G$7,$C2438&lt;=بحث!$G$8,$E2438=بحث!$I$7),$F2438,"")</f>
        <v/>
      </c>
      <c r="H2438" s="20" t="str">
        <f>IF(AND($C2438&gt;=بحث!$G$7,$C2438&lt;=بحث!$G$8,$E2438=بحث!$I$7),IF(SUMPRODUCT(($G$1:$G2437&lt;&gt;"")*($B$1:$B2437=$B2438))=0,MAX($H$1:$H2437)+1,""),"")</f>
        <v/>
      </c>
    </row>
    <row r="2439" spans="1:8" x14ac:dyDescent="0.25">
      <c r="A2439" s="1">
        <v>8744</v>
      </c>
      <c r="B2439" t="s">
        <v>7</v>
      </c>
      <c r="C2439" s="6">
        <v>42148</v>
      </c>
      <c r="D2439" s="6">
        <v>42148</v>
      </c>
      <c r="E2439" t="s">
        <v>0</v>
      </c>
      <c r="F2439" s="19">
        <v>1</v>
      </c>
      <c r="G2439" s="20" t="str">
        <f>IF(AND($C2439&gt;=بحث!$G$7,$C2439&lt;=بحث!$G$8,$E2439=بحث!$I$7),$F2439,"")</f>
        <v/>
      </c>
      <c r="H2439" s="20" t="str">
        <f>IF(AND($C2439&gt;=بحث!$G$7,$C2439&lt;=بحث!$G$8,$E2439=بحث!$I$7),IF(SUMPRODUCT(($G$1:$G2438&lt;&gt;"")*($B$1:$B2438=$B2439))=0,MAX($H$1:$H2438)+1,""),"")</f>
        <v/>
      </c>
    </row>
    <row r="2440" spans="1:8" x14ac:dyDescent="0.25">
      <c r="A2440" s="1">
        <v>8629</v>
      </c>
      <c r="B2440" t="s">
        <v>2</v>
      </c>
      <c r="C2440" s="6">
        <v>42148</v>
      </c>
      <c r="D2440" s="6">
        <v>42149</v>
      </c>
      <c r="E2440" t="s">
        <v>0</v>
      </c>
      <c r="F2440" s="19">
        <v>2</v>
      </c>
      <c r="G2440" s="20" t="str">
        <f>IF(AND($C2440&gt;=بحث!$G$7,$C2440&lt;=بحث!$G$8,$E2440=بحث!$I$7),$F2440,"")</f>
        <v/>
      </c>
      <c r="H2440" s="20" t="str">
        <f>IF(AND($C2440&gt;=بحث!$G$7,$C2440&lt;=بحث!$G$8,$E2440=بحث!$I$7),IF(SUMPRODUCT(($G$1:$G2439&lt;&gt;"")*($B$1:$B2439=$B2440))=0,MAX($H$1:$H2439)+1,""),"")</f>
        <v/>
      </c>
    </row>
    <row r="2441" spans="1:8" x14ac:dyDescent="0.25">
      <c r="A2441" s="1">
        <v>8698</v>
      </c>
      <c r="B2441" t="s">
        <v>109</v>
      </c>
      <c r="C2441" s="6">
        <v>42145</v>
      </c>
      <c r="D2441" s="6">
        <v>42145</v>
      </c>
      <c r="E2441" t="s">
        <v>0</v>
      </c>
      <c r="F2441" s="19">
        <v>1</v>
      </c>
      <c r="G2441" s="20" t="str">
        <f>IF(AND($C2441&gt;=بحث!$G$7,$C2441&lt;=بحث!$G$8,$E2441=بحث!$I$7),$F2441,"")</f>
        <v/>
      </c>
      <c r="H2441" s="20" t="str">
        <f>IF(AND($C2441&gt;=بحث!$G$7,$C2441&lt;=بحث!$G$8,$E2441=بحث!$I$7),IF(SUMPRODUCT(($G$1:$G2440&lt;&gt;"")*($B$1:$B2440=$B2441))=0,MAX($H$1:$H2440)+1,""),"")</f>
        <v/>
      </c>
    </row>
    <row r="2442" spans="1:8" x14ac:dyDescent="0.25">
      <c r="A2442" s="1">
        <v>8330</v>
      </c>
      <c r="B2442" t="s">
        <v>120</v>
      </c>
      <c r="C2442" s="6">
        <v>42144</v>
      </c>
      <c r="D2442" s="6">
        <v>42145</v>
      </c>
      <c r="E2442" t="s">
        <v>0</v>
      </c>
      <c r="F2442" s="19">
        <v>2</v>
      </c>
      <c r="G2442" s="20" t="str">
        <f>IF(AND($C2442&gt;=بحث!$G$7,$C2442&lt;=بحث!$G$8,$E2442=بحث!$I$7),$F2442,"")</f>
        <v/>
      </c>
      <c r="H2442" s="20" t="str">
        <f>IF(AND($C2442&gt;=بحث!$G$7,$C2442&lt;=بحث!$G$8,$E2442=بحث!$I$7),IF(SUMPRODUCT(($G$1:$G2441&lt;&gt;"")*($B$1:$B2441=$B2442))=0,MAX($H$1:$H2441)+1,""),"")</f>
        <v/>
      </c>
    </row>
    <row r="2443" spans="1:8" x14ac:dyDescent="0.25">
      <c r="A2443" s="1">
        <v>8332</v>
      </c>
      <c r="B2443" t="s">
        <v>65</v>
      </c>
      <c r="C2443" s="6">
        <v>42144</v>
      </c>
      <c r="D2443" s="6">
        <v>42144</v>
      </c>
      <c r="E2443" t="s">
        <v>0</v>
      </c>
      <c r="F2443" s="19">
        <v>1</v>
      </c>
      <c r="G2443" s="20" t="str">
        <f>IF(AND($C2443&gt;=بحث!$G$7,$C2443&lt;=بحث!$G$8,$E2443=بحث!$I$7),$F2443,"")</f>
        <v/>
      </c>
      <c r="H2443" s="20" t="str">
        <f>IF(AND($C2443&gt;=بحث!$G$7,$C2443&lt;=بحث!$G$8,$E2443=بحث!$I$7),IF(SUMPRODUCT(($G$1:$G2442&lt;&gt;"")*($B$1:$B2442=$B2443))=0,MAX($H$1:$H2442)+1,""),"")</f>
        <v/>
      </c>
    </row>
    <row r="2444" spans="1:8" x14ac:dyDescent="0.25">
      <c r="A2444" s="1">
        <v>8693</v>
      </c>
      <c r="B2444" t="s">
        <v>129</v>
      </c>
      <c r="C2444" s="6">
        <v>42145</v>
      </c>
      <c r="D2444" s="6">
        <v>42145</v>
      </c>
      <c r="E2444" t="s">
        <v>0</v>
      </c>
      <c r="F2444" s="19">
        <v>1</v>
      </c>
      <c r="G2444" s="20" t="str">
        <f>IF(AND($C2444&gt;=بحث!$G$7,$C2444&lt;=بحث!$G$8,$E2444=بحث!$I$7),$F2444,"")</f>
        <v/>
      </c>
      <c r="H2444" s="20" t="str">
        <f>IF(AND($C2444&gt;=بحث!$G$7,$C2444&lt;=بحث!$G$8,$E2444=بحث!$I$7),IF(SUMPRODUCT(($G$1:$G2443&lt;&gt;"")*($B$1:$B2443=$B2444))=0,MAX($H$1:$H2443)+1,""),"")</f>
        <v/>
      </c>
    </row>
    <row r="2445" spans="1:8" x14ac:dyDescent="0.25">
      <c r="A2445" s="1">
        <v>4001</v>
      </c>
      <c r="B2445" t="s">
        <v>244</v>
      </c>
      <c r="C2445" s="6">
        <v>42138</v>
      </c>
      <c r="D2445" s="6">
        <v>42138</v>
      </c>
      <c r="E2445" t="s">
        <v>0</v>
      </c>
      <c r="F2445" s="19">
        <v>1</v>
      </c>
      <c r="G2445" s="20" t="str">
        <f>IF(AND($C2445&gt;=بحث!$G$7,$C2445&lt;=بحث!$G$8,$E2445=بحث!$I$7),$F2445,"")</f>
        <v/>
      </c>
      <c r="H2445" s="20" t="str">
        <f>IF(AND($C2445&gt;=بحث!$G$7,$C2445&lt;=بحث!$G$8,$E2445=بحث!$I$7),IF(SUMPRODUCT(($G$1:$G2444&lt;&gt;"")*($B$1:$B2444=$B2445))=0,MAX($H$1:$H2444)+1,""),"")</f>
        <v/>
      </c>
    </row>
    <row r="2446" spans="1:8" x14ac:dyDescent="0.25">
      <c r="A2446" s="1">
        <v>8310</v>
      </c>
      <c r="B2446" t="s">
        <v>165</v>
      </c>
      <c r="C2446" s="6">
        <v>42117</v>
      </c>
      <c r="D2446" s="6">
        <v>42117</v>
      </c>
      <c r="E2446" t="s">
        <v>0</v>
      </c>
      <c r="F2446" s="19">
        <v>1</v>
      </c>
      <c r="G2446" s="20" t="str">
        <f>IF(AND($C2446&gt;=بحث!$G$7,$C2446&lt;=بحث!$G$8,$E2446=بحث!$I$7),$F2446,"")</f>
        <v/>
      </c>
      <c r="H2446" s="20" t="str">
        <f>IF(AND($C2446&gt;=بحث!$G$7,$C2446&lt;=بحث!$G$8,$E2446=بحث!$I$7),IF(SUMPRODUCT(($G$1:$G2445&lt;&gt;"")*($B$1:$B2445=$B2446))=0,MAX($H$1:$H2445)+1,""),"")</f>
        <v/>
      </c>
    </row>
    <row r="2447" spans="1:8" x14ac:dyDescent="0.25">
      <c r="A2447" s="1">
        <v>8332</v>
      </c>
      <c r="B2447" t="s">
        <v>65</v>
      </c>
      <c r="C2447" s="6">
        <v>42131</v>
      </c>
      <c r="D2447" s="6">
        <v>42131</v>
      </c>
      <c r="E2447" t="s">
        <v>0</v>
      </c>
      <c r="F2447" s="19">
        <v>1</v>
      </c>
      <c r="G2447" s="20" t="str">
        <f>IF(AND($C2447&gt;=بحث!$G$7,$C2447&lt;=بحث!$G$8,$E2447=بحث!$I$7),$F2447,"")</f>
        <v/>
      </c>
      <c r="H2447" s="20" t="str">
        <f>IF(AND($C2447&gt;=بحث!$G$7,$C2447&lt;=بحث!$G$8,$E2447=بحث!$I$7),IF(SUMPRODUCT(($G$1:$G2446&lt;&gt;"")*($B$1:$B2446=$B2447))=0,MAX($H$1:$H2446)+1,""),"")</f>
        <v/>
      </c>
    </row>
    <row r="2448" spans="1:8" x14ac:dyDescent="0.25">
      <c r="A2448">
        <v>8895</v>
      </c>
      <c r="B2448" t="s">
        <v>324</v>
      </c>
      <c r="C2448" s="6">
        <v>42130</v>
      </c>
      <c r="D2448" s="6">
        <v>42131</v>
      </c>
      <c r="E2448" t="s">
        <v>0</v>
      </c>
      <c r="F2448" s="19">
        <v>2</v>
      </c>
      <c r="G2448" s="20" t="str">
        <f>IF(AND($C2448&gt;=بحث!$G$7,$C2448&lt;=بحث!$G$8,$E2448=بحث!$I$7),$F2448,"")</f>
        <v/>
      </c>
      <c r="H2448" s="20" t="str">
        <f>IF(AND($C2448&gt;=بحث!$G$7,$C2448&lt;=بحث!$G$8,$E2448=بحث!$I$7),IF(SUMPRODUCT(($G$1:$G2447&lt;&gt;"")*($B$1:$B2447=$B2448))=0,MAX($H$1:$H2447)+1,""),"")</f>
        <v/>
      </c>
    </row>
    <row r="2449" spans="1:8" x14ac:dyDescent="0.25">
      <c r="A2449" s="1">
        <v>8629</v>
      </c>
      <c r="B2449" t="s">
        <v>2</v>
      </c>
      <c r="C2449" s="6">
        <v>42131</v>
      </c>
      <c r="D2449" s="6">
        <v>42131</v>
      </c>
      <c r="E2449" t="s">
        <v>0</v>
      </c>
      <c r="F2449" s="19">
        <v>1</v>
      </c>
      <c r="G2449" s="20" t="str">
        <f>IF(AND($C2449&gt;=بحث!$G$7,$C2449&lt;=بحث!$G$8,$E2449=بحث!$I$7),$F2449,"")</f>
        <v/>
      </c>
      <c r="H2449" s="20" t="str">
        <f>IF(AND($C2449&gt;=بحث!$G$7,$C2449&lt;=بحث!$G$8,$E2449=بحث!$I$7),IF(SUMPRODUCT(($G$1:$G2448&lt;&gt;"")*($B$1:$B2448=$B2449))=0,MAX($H$1:$H2448)+1,""),"")</f>
        <v/>
      </c>
    </row>
    <row r="2450" spans="1:8" x14ac:dyDescent="0.25">
      <c r="A2450" s="1">
        <v>8715</v>
      </c>
      <c r="B2450" t="s">
        <v>92</v>
      </c>
      <c r="C2450" s="6">
        <v>42110</v>
      </c>
      <c r="D2450" s="6">
        <v>42110</v>
      </c>
      <c r="E2450" t="s">
        <v>0</v>
      </c>
      <c r="F2450" s="19">
        <v>1</v>
      </c>
      <c r="G2450" s="20" t="str">
        <f>IF(AND($C2450&gt;=بحث!$G$7,$C2450&lt;=بحث!$G$8,$E2450=بحث!$I$7),$F2450,"")</f>
        <v/>
      </c>
      <c r="H2450" s="20" t="str">
        <f>IF(AND($C2450&gt;=بحث!$G$7,$C2450&lt;=بحث!$G$8,$E2450=بحث!$I$7),IF(SUMPRODUCT(($G$1:$G2449&lt;&gt;"")*($B$1:$B2449=$B2450))=0,MAX($H$1:$H2449)+1,""),"")</f>
        <v/>
      </c>
    </row>
    <row r="2451" spans="1:8" x14ac:dyDescent="0.25">
      <c r="A2451" s="1">
        <v>8659</v>
      </c>
      <c r="B2451" t="s">
        <v>138</v>
      </c>
      <c r="C2451" s="6">
        <v>42141</v>
      </c>
      <c r="D2451" s="6">
        <v>42141</v>
      </c>
      <c r="E2451" t="s">
        <v>0</v>
      </c>
      <c r="F2451" s="19">
        <v>1</v>
      </c>
      <c r="G2451" s="20" t="str">
        <f>IF(AND($C2451&gt;=بحث!$G$7,$C2451&lt;=بحث!$G$8,$E2451=بحث!$I$7),$F2451,"")</f>
        <v/>
      </c>
      <c r="H2451" s="20" t="str">
        <f>IF(AND($C2451&gt;=بحث!$G$7,$C2451&lt;=بحث!$G$8,$E2451=بحث!$I$7),IF(SUMPRODUCT(($G$1:$G2450&lt;&gt;"")*($B$1:$B2450=$B2451))=0,MAX($H$1:$H2450)+1,""),"")</f>
        <v/>
      </c>
    </row>
    <row r="2452" spans="1:8" x14ac:dyDescent="0.25">
      <c r="A2452" s="1">
        <v>8787</v>
      </c>
      <c r="B2452" t="s">
        <v>498</v>
      </c>
      <c r="C2452" s="6">
        <v>42141</v>
      </c>
      <c r="D2452" s="6">
        <v>42143</v>
      </c>
      <c r="E2452" t="s">
        <v>0</v>
      </c>
      <c r="F2452" s="19">
        <v>3</v>
      </c>
      <c r="G2452" s="20" t="str">
        <f>IF(AND($C2452&gt;=بحث!$G$7,$C2452&lt;=بحث!$G$8,$E2452=بحث!$I$7),$F2452,"")</f>
        <v/>
      </c>
      <c r="H2452" s="20" t="str">
        <f>IF(AND($C2452&gt;=بحث!$G$7,$C2452&lt;=بحث!$G$8,$E2452=بحث!$I$7),IF(SUMPRODUCT(($G$1:$G2451&lt;&gt;"")*($B$1:$B2451=$B2452))=0,MAX($H$1:$H2451)+1,""),"")</f>
        <v/>
      </c>
    </row>
    <row r="2453" spans="1:8" x14ac:dyDescent="0.25">
      <c r="A2453" s="1">
        <v>8713</v>
      </c>
      <c r="B2453" t="s">
        <v>15</v>
      </c>
      <c r="C2453" s="6">
        <v>42122</v>
      </c>
      <c r="D2453" s="6">
        <v>42122</v>
      </c>
      <c r="E2453" t="s">
        <v>0</v>
      </c>
      <c r="F2453" s="19">
        <v>1</v>
      </c>
      <c r="G2453" s="20" t="str">
        <f>IF(AND($C2453&gt;=بحث!$G$7,$C2453&lt;=بحث!$G$8,$E2453=بحث!$I$7),$F2453,"")</f>
        <v/>
      </c>
      <c r="H2453" s="20" t="str">
        <f>IF(AND($C2453&gt;=بحث!$G$7,$C2453&lt;=بحث!$G$8,$E2453=بحث!$I$7),IF(SUMPRODUCT(($G$1:$G2452&lt;&gt;"")*($B$1:$B2452=$B2453))=0,MAX($H$1:$H2452)+1,""),"")</f>
        <v/>
      </c>
    </row>
    <row r="2454" spans="1:8" x14ac:dyDescent="0.25">
      <c r="A2454" s="1">
        <v>8320</v>
      </c>
      <c r="B2454" t="s">
        <v>163</v>
      </c>
      <c r="C2454" s="6">
        <v>42137</v>
      </c>
      <c r="D2454" s="6">
        <v>42138</v>
      </c>
      <c r="E2454" t="s">
        <v>0</v>
      </c>
      <c r="F2454" s="19">
        <v>2</v>
      </c>
      <c r="G2454" s="20" t="str">
        <f>IF(AND($C2454&gt;=بحث!$G$7,$C2454&lt;=بحث!$G$8,$E2454=بحث!$I$7),$F2454,"")</f>
        <v/>
      </c>
      <c r="H2454" s="20" t="str">
        <f>IF(AND($C2454&gt;=بحث!$G$7,$C2454&lt;=بحث!$G$8,$E2454=بحث!$I$7),IF(SUMPRODUCT(($G$1:$G2453&lt;&gt;"")*($B$1:$B2453=$B2454))=0,MAX($H$1:$H2453)+1,""),"")</f>
        <v/>
      </c>
    </row>
    <row r="2455" spans="1:8" x14ac:dyDescent="0.25">
      <c r="A2455" s="1">
        <v>8835</v>
      </c>
      <c r="B2455" t="s">
        <v>190</v>
      </c>
      <c r="C2455" s="6">
        <v>42136</v>
      </c>
      <c r="D2455" s="6">
        <v>42136</v>
      </c>
      <c r="E2455" t="s">
        <v>0</v>
      </c>
      <c r="F2455" s="19">
        <v>1</v>
      </c>
      <c r="G2455" s="20" t="str">
        <f>IF(AND($C2455&gt;=بحث!$G$7,$C2455&lt;=بحث!$G$8,$E2455=بحث!$I$7),$F2455,"")</f>
        <v/>
      </c>
      <c r="H2455" s="20" t="str">
        <f>IF(AND($C2455&gt;=بحث!$G$7,$C2455&lt;=بحث!$G$8,$E2455=بحث!$I$7),IF(SUMPRODUCT(($G$1:$G2454&lt;&gt;"")*($B$1:$B2454=$B2455))=0,MAX($H$1:$H2454)+1,""),"")</f>
        <v/>
      </c>
    </row>
    <row r="2456" spans="1:8" x14ac:dyDescent="0.25">
      <c r="A2456" s="1">
        <v>8775</v>
      </c>
      <c r="B2456" t="s">
        <v>74</v>
      </c>
      <c r="C2456" s="6">
        <v>42136</v>
      </c>
      <c r="D2456" s="6">
        <v>42136</v>
      </c>
      <c r="E2456" t="s">
        <v>0</v>
      </c>
      <c r="F2456" s="19">
        <v>1</v>
      </c>
      <c r="G2456" s="20" t="str">
        <f>IF(AND($C2456&gt;=بحث!$G$7,$C2456&lt;=بحث!$G$8,$E2456=بحث!$I$7),$F2456,"")</f>
        <v/>
      </c>
      <c r="H2456" s="20" t="str">
        <f>IF(AND($C2456&gt;=بحث!$G$7,$C2456&lt;=بحث!$G$8,$E2456=بحث!$I$7),IF(SUMPRODUCT(($G$1:$G2455&lt;&gt;"")*($B$1:$B2455=$B2456))=0,MAX($H$1:$H2455)+1,""),"")</f>
        <v/>
      </c>
    </row>
    <row r="2457" spans="1:8" x14ac:dyDescent="0.25">
      <c r="A2457" s="1">
        <v>8606</v>
      </c>
      <c r="B2457" t="s">
        <v>311</v>
      </c>
      <c r="C2457" s="6">
        <v>42135</v>
      </c>
      <c r="D2457" s="6">
        <v>42135</v>
      </c>
      <c r="E2457" t="s">
        <v>0</v>
      </c>
      <c r="F2457" s="19">
        <v>1</v>
      </c>
      <c r="G2457" s="20" t="str">
        <f>IF(AND($C2457&gt;=بحث!$G$7,$C2457&lt;=بحث!$G$8,$E2457=بحث!$I$7),$F2457,"")</f>
        <v/>
      </c>
      <c r="H2457" s="20" t="str">
        <f>IF(AND($C2457&gt;=بحث!$G$7,$C2457&lt;=بحث!$G$8,$E2457=بحث!$I$7),IF(SUMPRODUCT(($G$1:$G2456&lt;&gt;"")*($B$1:$B2456=$B2457))=0,MAX($H$1:$H2456)+1,""),"")</f>
        <v/>
      </c>
    </row>
    <row r="2458" spans="1:8" x14ac:dyDescent="0.25">
      <c r="A2458" s="1">
        <v>8823</v>
      </c>
      <c r="B2458" t="s">
        <v>137</v>
      </c>
      <c r="C2458" s="6">
        <v>42152</v>
      </c>
      <c r="D2458" s="6">
        <v>42152</v>
      </c>
      <c r="E2458" t="s">
        <v>0</v>
      </c>
      <c r="F2458" s="19">
        <v>1</v>
      </c>
      <c r="G2458" s="20" t="str">
        <f>IF(AND($C2458&gt;=بحث!$G$7,$C2458&lt;=بحث!$G$8,$E2458=بحث!$I$7),$F2458,"")</f>
        <v/>
      </c>
      <c r="H2458" s="20" t="str">
        <f>IF(AND($C2458&gt;=بحث!$G$7,$C2458&lt;=بحث!$G$8,$E2458=بحث!$I$7),IF(SUMPRODUCT(($G$1:$G2457&lt;&gt;"")*($B$1:$B2457=$B2458))=0,MAX($H$1:$H2457)+1,""),"")</f>
        <v/>
      </c>
    </row>
    <row r="2459" spans="1:8" x14ac:dyDescent="0.25">
      <c r="A2459" s="1">
        <v>8617</v>
      </c>
      <c r="B2459" t="s">
        <v>487</v>
      </c>
      <c r="C2459" s="6">
        <v>42157</v>
      </c>
      <c r="D2459" s="6">
        <v>42159</v>
      </c>
      <c r="E2459" t="s">
        <v>475</v>
      </c>
      <c r="F2459" s="19">
        <v>3</v>
      </c>
      <c r="G2459" s="20" t="str">
        <f>IF(AND($C2459&gt;=بحث!$G$7,$C2459&lt;=بحث!$G$8,$E2459=بحث!$I$7),$F2459,"")</f>
        <v/>
      </c>
      <c r="H2459" s="20" t="str">
        <f>IF(AND($C2459&gt;=بحث!$G$7,$C2459&lt;=بحث!$G$8,$E2459=بحث!$I$7),IF(SUMPRODUCT(($G$1:$G2458&lt;&gt;"")*($B$1:$B2458=$B2459))=0,MAX($H$1:$H2458)+1,""),"")</f>
        <v/>
      </c>
    </row>
    <row r="2460" spans="1:8" x14ac:dyDescent="0.25">
      <c r="A2460" s="1">
        <v>8324</v>
      </c>
      <c r="B2460" t="s">
        <v>73</v>
      </c>
      <c r="C2460" s="6">
        <v>42152</v>
      </c>
      <c r="D2460" s="6">
        <v>42152</v>
      </c>
      <c r="E2460" t="s">
        <v>0</v>
      </c>
      <c r="F2460" s="19">
        <v>1</v>
      </c>
      <c r="G2460" s="20" t="str">
        <f>IF(AND($C2460&gt;=بحث!$G$7,$C2460&lt;=بحث!$G$8,$E2460=بحث!$I$7),$F2460,"")</f>
        <v/>
      </c>
      <c r="H2460" s="20" t="str">
        <f>IF(AND($C2460&gt;=بحث!$G$7,$C2460&lt;=بحث!$G$8,$E2460=بحث!$I$7),IF(SUMPRODUCT(($G$1:$G2459&lt;&gt;"")*($B$1:$B2459=$B2460))=0,MAX($H$1:$H2459)+1,""),"")</f>
        <v/>
      </c>
    </row>
    <row r="2461" spans="1:8" x14ac:dyDescent="0.25">
      <c r="A2461" s="1">
        <v>8648</v>
      </c>
      <c r="B2461" t="s">
        <v>114</v>
      </c>
      <c r="C2461" s="6">
        <v>42152</v>
      </c>
      <c r="D2461" s="6">
        <v>42152</v>
      </c>
      <c r="E2461" t="s">
        <v>0</v>
      </c>
      <c r="F2461" s="19">
        <v>1</v>
      </c>
      <c r="G2461" s="20" t="str">
        <f>IF(AND($C2461&gt;=بحث!$G$7,$C2461&lt;=بحث!$G$8,$E2461=بحث!$I$7),$F2461,"")</f>
        <v/>
      </c>
      <c r="H2461" s="20" t="str">
        <f>IF(AND($C2461&gt;=بحث!$G$7,$C2461&lt;=بحث!$G$8,$E2461=بحث!$I$7),IF(SUMPRODUCT(($G$1:$G2460&lt;&gt;"")*($B$1:$B2460=$B2461))=0,MAX($H$1:$H2460)+1,""),"")</f>
        <v/>
      </c>
    </row>
    <row r="2462" spans="1:8" x14ac:dyDescent="0.25">
      <c r="A2462">
        <v>8858</v>
      </c>
      <c r="B2462" t="s">
        <v>72</v>
      </c>
      <c r="C2462" s="6">
        <v>42152</v>
      </c>
      <c r="D2462" s="6">
        <v>42152</v>
      </c>
      <c r="E2462" t="s">
        <v>0</v>
      </c>
      <c r="F2462" s="19">
        <v>1</v>
      </c>
      <c r="G2462" s="20" t="str">
        <f>IF(AND($C2462&gt;=بحث!$G$7,$C2462&lt;=بحث!$G$8,$E2462=بحث!$I$7),$F2462,"")</f>
        <v/>
      </c>
      <c r="H2462" s="20" t="str">
        <f>IF(AND($C2462&gt;=بحث!$G$7,$C2462&lt;=بحث!$G$8,$E2462=بحث!$I$7),IF(SUMPRODUCT(($G$1:$G2461&lt;&gt;"")*($B$1:$B2461=$B2462))=0,MAX($H$1:$H2461)+1,""),"")</f>
        <v/>
      </c>
    </row>
    <row r="2463" spans="1:8" x14ac:dyDescent="0.25">
      <c r="A2463" s="1">
        <v>8822</v>
      </c>
      <c r="B2463" t="s">
        <v>175</v>
      </c>
      <c r="C2463" s="6">
        <v>42155</v>
      </c>
      <c r="D2463" s="6">
        <v>42156</v>
      </c>
      <c r="E2463" t="s">
        <v>0</v>
      </c>
      <c r="F2463" s="19">
        <v>2</v>
      </c>
      <c r="G2463" s="20" t="str">
        <f>IF(AND($C2463&gt;=بحث!$G$7,$C2463&lt;=بحث!$G$8,$E2463=بحث!$I$7),$F2463,"")</f>
        <v/>
      </c>
      <c r="H2463" s="20" t="str">
        <f>IF(AND($C2463&gt;=بحث!$G$7,$C2463&lt;=بحث!$G$8,$E2463=بحث!$I$7),IF(SUMPRODUCT(($G$1:$G2462&lt;&gt;"")*($B$1:$B2462=$B2463))=0,MAX($H$1:$H2462)+1,""),"")</f>
        <v/>
      </c>
    </row>
    <row r="2464" spans="1:8" x14ac:dyDescent="0.25">
      <c r="A2464" s="1">
        <v>8814</v>
      </c>
      <c r="B2464" t="s">
        <v>491</v>
      </c>
      <c r="C2464" s="6">
        <v>42152</v>
      </c>
      <c r="D2464" s="6">
        <v>42152</v>
      </c>
      <c r="E2464" t="s">
        <v>475</v>
      </c>
      <c r="F2464" s="19">
        <v>1</v>
      </c>
      <c r="G2464" s="20" t="str">
        <f>IF(AND($C2464&gt;=بحث!$G$7,$C2464&lt;=بحث!$G$8,$E2464=بحث!$I$7),$F2464,"")</f>
        <v/>
      </c>
      <c r="H2464" s="20" t="str">
        <f>IF(AND($C2464&gt;=بحث!$G$7,$C2464&lt;=بحث!$G$8,$E2464=بحث!$I$7),IF(SUMPRODUCT(($G$1:$G2463&lt;&gt;"")*($B$1:$B2463=$B2464))=0,MAX($H$1:$H2463)+1,""),"")</f>
        <v/>
      </c>
    </row>
    <row r="2465" spans="1:8" x14ac:dyDescent="0.25">
      <c r="A2465">
        <v>8859</v>
      </c>
      <c r="B2465" t="s">
        <v>113</v>
      </c>
      <c r="C2465" s="6">
        <v>42155</v>
      </c>
      <c r="D2465" s="6">
        <v>42155</v>
      </c>
      <c r="E2465" t="s">
        <v>0</v>
      </c>
      <c r="F2465" s="19">
        <v>1</v>
      </c>
      <c r="G2465" s="20" t="str">
        <f>IF(AND($C2465&gt;=بحث!$G$7,$C2465&lt;=بحث!$G$8,$E2465=بحث!$I$7),$F2465,"")</f>
        <v/>
      </c>
      <c r="H2465" s="20" t="str">
        <f>IF(AND($C2465&gt;=بحث!$G$7,$C2465&lt;=بحث!$G$8,$E2465=بحث!$I$7),IF(SUMPRODUCT(($G$1:$G2464&lt;&gt;"")*($B$1:$B2464=$B2465))=0,MAX($H$1:$H2464)+1,""),"")</f>
        <v/>
      </c>
    </row>
    <row r="2466" spans="1:8" x14ac:dyDescent="0.25">
      <c r="A2466" s="1">
        <v>8778</v>
      </c>
      <c r="B2466" t="s">
        <v>298</v>
      </c>
      <c r="C2466" s="6">
        <v>42150</v>
      </c>
      <c r="D2466" s="6">
        <v>42150</v>
      </c>
      <c r="E2466" t="s">
        <v>0</v>
      </c>
      <c r="F2466" s="19">
        <v>1</v>
      </c>
      <c r="G2466" s="20" t="str">
        <f>IF(AND($C2466&gt;=بحث!$G$7,$C2466&lt;=بحث!$G$8,$E2466=بحث!$I$7),$F2466,"")</f>
        <v/>
      </c>
      <c r="H2466" s="20" t="str">
        <f>IF(AND($C2466&gt;=بحث!$G$7,$C2466&lt;=بحث!$G$8,$E2466=بحث!$I$7),IF(SUMPRODUCT(($G$1:$G2465&lt;&gt;"")*($B$1:$B2465=$B2466))=0,MAX($H$1:$H2465)+1,""),"")</f>
        <v/>
      </c>
    </row>
    <row r="2467" spans="1:8" x14ac:dyDescent="0.25">
      <c r="A2467" s="1">
        <v>8728</v>
      </c>
      <c r="B2467" t="s">
        <v>103</v>
      </c>
      <c r="C2467" s="6">
        <v>42150</v>
      </c>
      <c r="D2467" s="6">
        <v>42150</v>
      </c>
      <c r="E2467" t="s">
        <v>0</v>
      </c>
      <c r="F2467" s="19">
        <v>1</v>
      </c>
      <c r="G2467" s="20" t="str">
        <f>IF(AND($C2467&gt;=بحث!$G$7,$C2467&lt;=بحث!$G$8,$E2467=بحث!$I$7),$F2467,"")</f>
        <v/>
      </c>
      <c r="H2467" s="20" t="str">
        <f>IF(AND($C2467&gt;=بحث!$G$7,$C2467&lt;=بحث!$G$8,$E2467=بحث!$I$7),IF(SUMPRODUCT(($G$1:$G2466&lt;&gt;"")*($B$1:$B2466=$B2467))=0,MAX($H$1:$H2466)+1,""),"")</f>
        <v/>
      </c>
    </row>
    <row r="2468" spans="1:8" x14ac:dyDescent="0.25">
      <c r="A2468" s="1">
        <v>8758</v>
      </c>
      <c r="B2468" t="s">
        <v>257</v>
      </c>
      <c r="C2468" s="6">
        <v>42151</v>
      </c>
      <c r="D2468" s="6">
        <v>42151</v>
      </c>
      <c r="E2468" t="s">
        <v>0</v>
      </c>
      <c r="F2468" s="19">
        <v>1</v>
      </c>
      <c r="G2468" s="20" t="str">
        <f>IF(AND($C2468&gt;=بحث!$G$7,$C2468&lt;=بحث!$G$8,$E2468=بحث!$I$7),$F2468,"")</f>
        <v/>
      </c>
      <c r="H2468" s="20" t="str">
        <f>IF(AND($C2468&gt;=بحث!$G$7,$C2468&lt;=بحث!$G$8,$E2468=بحث!$I$7),IF(SUMPRODUCT(($G$1:$G2467&lt;&gt;"")*($B$1:$B2467=$B2468))=0,MAX($H$1:$H2467)+1,""),"")</f>
        <v/>
      </c>
    </row>
    <row r="2469" spans="1:8" x14ac:dyDescent="0.25">
      <c r="A2469" s="1">
        <v>8683</v>
      </c>
      <c r="B2469" t="s">
        <v>39</v>
      </c>
      <c r="C2469" s="6">
        <v>42151</v>
      </c>
      <c r="D2469" s="6">
        <v>42151</v>
      </c>
      <c r="E2469" t="s">
        <v>0</v>
      </c>
      <c r="F2469" s="19">
        <v>1</v>
      </c>
      <c r="G2469" s="20" t="str">
        <f>IF(AND($C2469&gt;=بحث!$G$7,$C2469&lt;=بحث!$G$8,$E2469=بحث!$I$7),$F2469,"")</f>
        <v/>
      </c>
      <c r="H2469" s="20" t="str">
        <f>IF(AND($C2469&gt;=بحث!$G$7,$C2469&lt;=بحث!$G$8,$E2469=بحث!$I$7),IF(SUMPRODUCT(($G$1:$G2468&lt;&gt;"")*($B$1:$B2468=$B2469))=0,MAX($H$1:$H2468)+1,""),"")</f>
        <v/>
      </c>
    </row>
    <row r="2470" spans="1:8" x14ac:dyDescent="0.25">
      <c r="A2470">
        <v>8860</v>
      </c>
      <c r="B2470" t="s">
        <v>178</v>
      </c>
      <c r="C2470" s="6">
        <v>42151</v>
      </c>
      <c r="D2470" s="6">
        <v>42152</v>
      </c>
      <c r="E2470" t="s">
        <v>0</v>
      </c>
      <c r="F2470" s="19">
        <v>2</v>
      </c>
      <c r="G2470" s="20" t="str">
        <f>IF(AND($C2470&gt;=بحث!$G$7,$C2470&lt;=بحث!$G$8,$E2470=بحث!$I$7),$F2470,"")</f>
        <v/>
      </c>
      <c r="H2470" s="20" t="str">
        <f>IF(AND($C2470&gt;=بحث!$G$7,$C2470&lt;=بحث!$G$8,$E2470=بحث!$I$7),IF(SUMPRODUCT(($G$1:$G2469&lt;&gt;"")*($B$1:$B2469=$B2470))=0,MAX($H$1:$H2469)+1,""),"")</f>
        <v/>
      </c>
    </row>
    <row r="2471" spans="1:8" x14ac:dyDescent="0.25">
      <c r="A2471" s="1">
        <v>8805</v>
      </c>
      <c r="B2471" t="s">
        <v>36</v>
      </c>
      <c r="C2471" s="6">
        <v>42162</v>
      </c>
      <c r="D2471" s="6">
        <v>42163</v>
      </c>
      <c r="E2471" t="s">
        <v>0</v>
      </c>
      <c r="F2471" s="19">
        <v>2</v>
      </c>
      <c r="G2471" s="20" t="str">
        <f>IF(AND($C2471&gt;=بحث!$G$7,$C2471&lt;=بحث!$G$8,$E2471=بحث!$I$7),$F2471,"")</f>
        <v/>
      </c>
      <c r="H2471" s="20" t="str">
        <f>IF(AND($C2471&gt;=بحث!$G$7,$C2471&lt;=بحث!$G$8,$E2471=بحث!$I$7),IF(SUMPRODUCT(($G$1:$G2470&lt;&gt;"")*($B$1:$B2470=$B2471))=0,MAX($H$1:$H2470)+1,""),"")</f>
        <v/>
      </c>
    </row>
    <row r="2472" spans="1:8" x14ac:dyDescent="0.25">
      <c r="A2472" s="1">
        <v>8805</v>
      </c>
      <c r="B2472" t="s">
        <v>36</v>
      </c>
      <c r="C2472" s="6">
        <v>42159</v>
      </c>
      <c r="D2472" s="6">
        <v>42159</v>
      </c>
      <c r="E2472" t="s">
        <v>0</v>
      </c>
      <c r="F2472" s="19">
        <v>1</v>
      </c>
      <c r="G2472" s="20" t="str">
        <f>IF(AND($C2472&gt;=بحث!$G$7,$C2472&lt;=بحث!$G$8,$E2472=بحث!$I$7),$F2472,"")</f>
        <v/>
      </c>
      <c r="H2472" s="20" t="str">
        <f>IF(AND($C2472&gt;=بحث!$G$7,$C2472&lt;=بحث!$G$8,$E2472=بحث!$I$7),IF(SUMPRODUCT(($G$1:$G2471&lt;&gt;"")*($B$1:$B2471=$B2472))=0,MAX($H$1:$H2471)+1,""),"")</f>
        <v/>
      </c>
    </row>
    <row r="2473" spans="1:8" x14ac:dyDescent="0.25">
      <c r="A2473" s="1">
        <v>8701</v>
      </c>
      <c r="B2473" t="s">
        <v>119</v>
      </c>
      <c r="C2473" s="6">
        <v>42148</v>
      </c>
      <c r="D2473" s="6">
        <v>42148</v>
      </c>
      <c r="E2473" t="s">
        <v>0</v>
      </c>
      <c r="F2473" s="19">
        <v>1</v>
      </c>
      <c r="G2473" s="20" t="str">
        <f>IF(AND($C2473&gt;=بحث!$G$7,$C2473&lt;=بحث!$G$8,$E2473=بحث!$I$7),$F2473,"")</f>
        <v/>
      </c>
      <c r="H2473" s="20" t="str">
        <f>IF(AND($C2473&gt;=بحث!$G$7,$C2473&lt;=بحث!$G$8,$E2473=بحث!$I$7),IF(SUMPRODUCT(($G$1:$G2472&lt;&gt;"")*($B$1:$B2472=$B2473))=0,MAX($H$1:$H2472)+1,""),"")</f>
        <v/>
      </c>
    </row>
    <row r="2474" spans="1:8" x14ac:dyDescent="0.25">
      <c r="A2474" s="1">
        <v>8302</v>
      </c>
      <c r="B2474" t="s">
        <v>66</v>
      </c>
      <c r="C2474" s="6">
        <v>42151</v>
      </c>
      <c r="D2474" s="6">
        <v>42151</v>
      </c>
      <c r="E2474" t="s">
        <v>0</v>
      </c>
      <c r="F2474" s="19">
        <v>0</v>
      </c>
      <c r="G2474" s="20" t="str">
        <f>IF(AND($C2474&gt;=بحث!$G$7,$C2474&lt;=بحث!$G$8,$E2474=بحث!$I$7),$F2474,"")</f>
        <v/>
      </c>
      <c r="H2474" s="20" t="str">
        <f>IF(AND($C2474&gt;=بحث!$G$7,$C2474&lt;=بحث!$G$8,$E2474=بحث!$I$7),IF(SUMPRODUCT(($G$1:$G2473&lt;&gt;"")*($B$1:$B2473=$B2474))=0,MAX($H$1:$H2473)+1,""),"")</f>
        <v/>
      </c>
    </row>
    <row r="2475" spans="1:8" x14ac:dyDescent="0.25">
      <c r="A2475">
        <v>8861</v>
      </c>
      <c r="B2475" t="s">
        <v>172</v>
      </c>
      <c r="C2475" s="6">
        <v>42145</v>
      </c>
      <c r="D2475" s="6">
        <v>42145</v>
      </c>
      <c r="E2475" t="s">
        <v>3</v>
      </c>
      <c r="F2475" s="19">
        <v>1</v>
      </c>
      <c r="G2475" s="20" t="str">
        <f>IF(AND($C2475&gt;=بحث!$G$7,$C2475&lt;=بحث!$G$8,$E2475=بحث!$I$7),$F2475,"")</f>
        <v/>
      </c>
      <c r="H2475" s="20" t="str">
        <f>IF(AND($C2475&gt;=بحث!$G$7,$C2475&lt;=بحث!$G$8,$E2475=بحث!$I$7),IF(SUMPRODUCT(($G$1:$G2474&lt;&gt;"")*($B$1:$B2474=$B2475))=0,MAX($H$1:$H2474)+1,""),"")</f>
        <v/>
      </c>
    </row>
    <row r="2476" spans="1:8" x14ac:dyDescent="0.25">
      <c r="A2476" s="1">
        <v>8656</v>
      </c>
      <c r="B2476" t="s">
        <v>33</v>
      </c>
      <c r="C2476" s="6">
        <v>42154</v>
      </c>
      <c r="D2476" s="6">
        <v>42155</v>
      </c>
      <c r="E2476" t="s">
        <v>3</v>
      </c>
      <c r="F2476" s="19">
        <v>2</v>
      </c>
      <c r="G2476" s="20" t="str">
        <f>IF(AND($C2476&gt;=بحث!$G$7,$C2476&lt;=بحث!$G$8,$E2476=بحث!$I$7),$F2476,"")</f>
        <v/>
      </c>
      <c r="H2476" s="20" t="str">
        <f>IF(AND($C2476&gt;=بحث!$G$7,$C2476&lt;=بحث!$G$8,$E2476=بحث!$I$7),IF(SUMPRODUCT(($G$1:$G2475&lt;&gt;"")*($B$1:$B2475=$B2476))=0,MAX($H$1:$H2475)+1,""),"")</f>
        <v/>
      </c>
    </row>
    <row r="2477" spans="1:8" x14ac:dyDescent="0.25">
      <c r="A2477" s="1">
        <v>8805</v>
      </c>
      <c r="B2477" t="s">
        <v>36</v>
      </c>
      <c r="C2477" s="6">
        <v>42151</v>
      </c>
      <c r="D2477" s="6">
        <v>42151</v>
      </c>
      <c r="E2477" t="s">
        <v>3</v>
      </c>
      <c r="F2477" s="19">
        <v>1</v>
      </c>
      <c r="G2477" s="20" t="str">
        <f>IF(AND($C2477&gt;=بحث!$G$7,$C2477&lt;=بحث!$G$8,$E2477=بحث!$I$7),$F2477,"")</f>
        <v/>
      </c>
      <c r="H2477" s="20" t="str">
        <f>IF(AND($C2477&gt;=بحث!$G$7,$C2477&lt;=بحث!$G$8,$E2477=بحث!$I$7),IF(SUMPRODUCT(($G$1:$G2476&lt;&gt;"")*($B$1:$B2476=$B2477))=0,MAX($H$1:$H2476)+1,""),"")</f>
        <v/>
      </c>
    </row>
    <row r="2478" spans="1:8" x14ac:dyDescent="0.25">
      <c r="A2478" s="1">
        <v>8654</v>
      </c>
      <c r="B2478" t="s">
        <v>115</v>
      </c>
      <c r="C2478" s="6">
        <v>42146</v>
      </c>
      <c r="D2478" s="6">
        <v>42146</v>
      </c>
      <c r="E2478" t="s">
        <v>3</v>
      </c>
      <c r="F2478" s="19">
        <v>1</v>
      </c>
      <c r="G2478" s="20" t="str">
        <f>IF(AND($C2478&gt;=بحث!$G$7,$C2478&lt;=بحث!$G$8,$E2478=بحث!$I$7),$F2478,"")</f>
        <v/>
      </c>
      <c r="H2478" s="20" t="str">
        <f>IF(AND($C2478&gt;=بحث!$G$7,$C2478&lt;=بحث!$G$8,$E2478=بحث!$I$7),IF(SUMPRODUCT(($G$1:$G2477&lt;&gt;"")*($B$1:$B2477=$B2478))=0,MAX($H$1:$H2477)+1,""),"")</f>
        <v/>
      </c>
    </row>
    <row r="2479" spans="1:8" x14ac:dyDescent="0.25">
      <c r="A2479" s="1">
        <v>8643</v>
      </c>
      <c r="B2479" t="s">
        <v>118</v>
      </c>
      <c r="C2479" s="6">
        <v>42151</v>
      </c>
      <c r="D2479" s="6">
        <v>42152</v>
      </c>
      <c r="E2479" t="s">
        <v>3</v>
      </c>
      <c r="F2479" s="19">
        <v>2</v>
      </c>
      <c r="G2479" s="20" t="str">
        <f>IF(AND($C2479&gt;=بحث!$G$7,$C2479&lt;=بحث!$G$8,$E2479=بحث!$I$7),$F2479,"")</f>
        <v/>
      </c>
      <c r="H2479" s="20" t="str">
        <f>IF(AND($C2479&gt;=بحث!$G$7,$C2479&lt;=بحث!$G$8,$E2479=بحث!$I$7),IF(SUMPRODUCT(($G$1:$G2478&lt;&gt;"")*($B$1:$B2478=$B2479))=0,MAX($H$1:$H2478)+1,""),"")</f>
        <v/>
      </c>
    </row>
    <row r="2480" spans="1:8" x14ac:dyDescent="0.25">
      <c r="A2480" s="1">
        <v>8643</v>
      </c>
      <c r="B2480" t="s">
        <v>118</v>
      </c>
      <c r="C2480" s="6">
        <v>42149</v>
      </c>
      <c r="D2480" s="6">
        <v>42149</v>
      </c>
      <c r="E2480" t="s">
        <v>3</v>
      </c>
      <c r="F2480" s="19">
        <v>1</v>
      </c>
      <c r="G2480" s="20" t="str">
        <f>IF(AND($C2480&gt;=بحث!$G$7,$C2480&lt;=بحث!$G$8,$E2480=بحث!$I$7),$F2480,"")</f>
        <v/>
      </c>
      <c r="H2480" s="20" t="str">
        <f>IF(AND($C2480&gt;=بحث!$G$7,$C2480&lt;=بحث!$G$8,$E2480=بحث!$I$7),IF(SUMPRODUCT(($G$1:$G2479&lt;&gt;"")*($B$1:$B2479=$B2480))=0,MAX($H$1:$H2479)+1,""),"")</f>
        <v/>
      </c>
    </row>
    <row r="2481" spans="1:8" x14ac:dyDescent="0.25">
      <c r="A2481" s="1">
        <v>8649</v>
      </c>
      <c r="B2481" t="s">
        <v>177</v>
      </c>
      <c r="C2481" s="6">
        <v>42144</v>
      </c>
      <c r="D2481" s="6">
        <v>42144</v>
      </c>
      <c r="E2481" t="s">
        <v>3</v>
      </c>
      <c r="F2481" s="19">
        <v>1</v>
      </c>
      <c r="G2481" s="20" t="str">
        <f>IF(AND($C2481&gt;=بحث!$G$7,$C2481&lt;=بحث!$G$8,$E2481=بحث!$I$7),$F2481,"")</f>
        <v/>
      </c>
      <c r="H2481" s="20" t="str">
        <f>IF(AND($C2481&gt;=بحث!$G$7,$C2481&lt;=بحث!$G$8,$E2481=بحث!$I$7),IF(SUMPRODUCT(($G$1:$G2480&lt;&gt;"")*($B$1:$B2480=$B2481))=0,MAX($H$1:$H2480)+1,""),"")</f>
        <v/>
      </c>
    </row>
    <row r="2482" spans="1:8" x14ac:dyDescent="0.25">
      <c r="A2482" s="1">
        <v>8778</v>
      </c>
      <c r="B2482" t="s">
        <v>298</v>
      </c>
      <c r="C2482" s="6">
        <v>42149</v>
      </c>
      <c r="D2482" s="6">
        <v>42149</v>
      </c>
      <c r="E2482" t="s">
        <v>3</v>
      </c>
      <c r="F2482" s="19">
        <v>1</v>
      </c>
      <c r="G2482" s="20" t="str">
        <f>IF(AND($C2482&gt;=بحث!$G$7,$C2482&lt;=بحث!$G$8,$E2482=بحث!$I$7),$F2482,"")</f>
        <v/>
      </c>
      <c r="H2482" s="20" t="str">
        <f>IF(AND($C2482&gt;=بحث!$G$7,$C2482&lt;=بحث!$G$8,$E2482=بحث!$I$7),IF(SUMPRODUCT(($G$1:$G2481&lt;&gt;"")*($B$1:$B2481=$B2482))=0,MAX($H$1:$H2481)+1,""),"")</f>
        <v/>
      </c>
    </row>
    <row r="2483" spans="1:8" x14ac:dyDescent="0.25">
      <c r="A2483" s="1">
        <v>8838</v>
      </c>
      <c r="B2483" t="s">
        <v>35</v>
      </c>
      <c r="C2483" s="6">
        <v>42158</v>
      </c>
      <c r="D2483" s="6">
        <v>42163</v>
      </c>
      <c r="E2483" t="s">
        <v>0</v>
      </c>
      <c r="F2483" s="19">
        <v>4</v>
      </c>
      <c r="G2483" s="20" t="str">
        <f>IF(AND($C2483&gt;=بحث!$G$7,$C2483&lt;=بحث!$G$8,$E2483=بحث!$I$7),$F2483,"")</f>
        <v/>
      </c>
      <c r="H2483" s="20" t="str">
        <f>IF(AND($C2483&gt;=بحث!$G$7,$C2483&lt;=بحث!$G$8,$E2483=بحث!$I$7),IF(SUMPRODUCT(($G$1:$G2482&lt;&gt;"")*($B$1:$B2482=$B2483))=0,MAX($H$1:$H2482)+1,""),"")</f>
        <v/>
      </c>
    </row>
    <row r="2484" spans="1:8" x14ac:dyDescent="0.25">
      <c r="A2484" s="1">
        <v>8648</v>
      </c>
      <c r="B2484" t="s">
        <v>114</v>
      </c>
      <c r="C2484" s="6">
        <v>42155</v>
      </c>
      <c r="D2484" s="6">
        <v>42155</v>
      </c>
      <c r="E2484" t="s">
        <v>0</v>
      </c>
      <c r="F2484" s="19">
        <v>1</v>
      </c>
      <c r="G2484" s="20" t="str">
        <f>IF(AND($C2484&gt;=بحث!$G$7,$C2484&lt;=بحث!$G$8,$E2484=بحث!$I$7),$F2484,"")</f>
        <v/>
      </c>
      <c r="H2484" s="20" t="str">
        <f>IF(AND($C2484&gt;=بحث!$G$7,$C2484&lt;=بحث!$G$8,$E2484=بحث!$I$7),IF(SUMPRODUCT(($G$1:$G2483&lt;&gt;"")*($B$1:$B2483=$B2484))=0,MAX($H$1:$H2483)+1,""),"")</f>
        <v/>
      </c>
    </row>
    <row r="2485" spans="1:8" x14ac:dyDescent="0.25">
      <c r="A2485" s="1">
        <v>8728</v>
      </c>
      <c r="B2485" t="s">
        <v>103</v>
      </c>
      <c r="C2485" s="6">
        <v>42155</v>
      </c>
      <c r="D2485" s="6">
        <v>42166</v>
      </c>
      <c r="E2485" t="s">
        <v>3</v>
      </c>
      <c r="F2485" s="19">
        <v>10</v>
      </c>
      <c r="G2485" s="20" t="str">
        <f>IF(AND($C2485&gt;=بحث!$G$7,$C2485&lt;=بحث!$G$8,$E2485=بحث!$I$7),$F2485,"")</f>
        <v/>
      </c>
      <c r="H2485" s="20" t="str">
        <f>IF(AND($C2485&gt;=بحث!$G$7,$C2485&lt;=بحث!$G$8,$E2485=بحث!$I$7),IF(SUMPRODUCT(($G$1:$G2484&lt;&gt;"")*($B$1:$B2484=$B2485))=0,MAX($H$1:$H2484)+1,""),"")</f>
        <v/>
      </c>
    </row>
    <row r="2486" spans="1:8" x14ac:dyDescent="0.25">
      <c r="A2486">
        <v>8861</v>
      </c>
      <c r="B2486" t="s">
        <v>172</v>
      </c>
      <c r="C2486" s="6">
        <v>42151</v>
      </c>
      <c r="D2486" s="6">
        <v>42151</v>
      </c>
      <c r="E2486" t="s">
        <v>3</v>
      </c>
      <c r="F2486" s="19">
        <v>1</v>
      </c>
      <c r="G2486" s="20" t="str">
        <f>IF(AND($C2486&gt;=بحث!$G$7,$C2486&lt;=بحث!$G$8,$E2486=بحث!$I$7),$F2486,"")</f>
        <v/>
      </c>
      <c r="H2486" s="20" t="str">
        <f>IF(AND($C2486&gt;=بحث!$G$7,$C2486&lt;=بحث!$G$8,$E2486=بحث!$I$7),IF(SUMPRODUCT(($G$1:$G2485&lt;&gt;"")*($B$1:$B2485=$B2486))=0,MAX($H$1:$H2485)+1,""),"")</f>
        <v/>
      </c>
    </row>
    <row r="2487" spans="1:8" x14ac:dyDescent="0.25">
      <c r="A2487" s="1">
        <v>8714</v>
      </c>
      <c r="B2487" t="s">
        <v>98</v>
      </c>
      <c r="C2487" s="6">
        <v>42152</v>
      </c>
      <c r="D2487" s="6">
        <v>42152</v>
      </c>
      <c r="E2487" t="s">
        <v>3</v>
      </c>
      <c r="F2487" s="19">
        <v>1</v>
      </c>
      <c r="G2487" s="20" t="str">
        <f>IF(AND($C2487&gt;=بحث!$G$7,$C2487&lt;=بحث!$G$8,$E2487=بحث!$I$7),$F2487,"")</f>
        <v/>
      </c>
      <c r="H2487" s="20" t="str">
        <f>IF(AND($C2487&gt;=بحث!$G$7,$C2487&lt;=بحث!$G$8,$E2487=بحث!$I$7),IF(SUMPRODUCT(($G$1:$G2486&lt;&gt;"")*($B$1:$B2486=$B2487))=0,MAX($H$1:$H2486)+1,""),"")</f>
        <v/>
      </c>
    </row>
    <row r="2488" spans="1:8" x14ac:dyDescent="0.25">
      <c r="A2488">
        <v>8868</v>
      </c>
      <c r="B2488" t="s">
        <v>179</v>
      </c>
      <c r="C2488" s="6">
        <v>42155</v>
      </c>
      <c r="D2488" s="6">
        <v>42155</v>
      </c>
      <c r="E2488" t="s">
        <v>3</v>
      </c>
      <c r="F2488" s="19">
        <v>1</v>
      </c>
      <c r="G2488" s="20" t="str">
        <f>IF(AND($C2488&gt;=بحث!$G$7,$C2488&lt;=بحث!$G$8,$E2488=بحث!$I$7),$F2488,"")</f>
        <v/>
      </c>
      <c r="H2488" s="20" t="str">
        <f>IF(AND($C2488&gt;=بحث!$G$7,$C2488&lt;=بحث!$G$8,$E2488=بحث!$I$7),IF(SUMPRODUCT(($G$1:$G2487&lt;&gt;"")*($B$1:$B2487=$B2488))=0,MAX($H$1:$H2487)+1,""),"")</f>
        <v/>
      </c>
    </row>
    <row r="2489" spans="1:8" x14ac:dyDescent="0.25">
      <c r="A2489" s="1">
        <v>8213</v>
      </c>
      <c r="B2489" t="s">
        <v>46</v>
      </c>
      <c r="C2489" s="6">
        <v>42151</v>
      </c>
      <c r="D2489" s="6">
        <v>42152</v>
      </c>
      <c r="E2489" t="s">
        <v>0</v>
      </c>
      <c r="F2489" s="19">
        <v>2</v>
      </c>
      <c r="G2489" s="20" t="str">
        <f>IF(AND($C2489&gt;=بحث!$G$7,$C2489&lt;=بحث!$G$8,$E2489=بحث!$I$7),$F2489,"")</f>
        <v/>
      </c>
      <c r="H2489" s="20" t="str">
        <f>IF(AND($C2489&gt;=بحث!$G$7,$C2489&lt;=بحث!$G$8,$E2489=بحث!$I$7),IF(SUMPRODUCT(($G$1:$G2488&lt;&gt;"")*($B$1:$B2488=$B2489))=0,MAX($H$1:$H2488)+1,""),"")</f>
        <v/>
      </c>
    </row>
    <row r="2490" spans="1:8" x14ac:dyDescent="0.25">
      <c r="A2490" s="1">
        <v>8812</v>
      </c>
      <c r="B2490" t="s">
        <v>495</v>
      </c>
      <c r="C2490" s="6">
        <v>42158</v>
      </c>
      <c r="D2490" s="6">
        <v>42159</v>
      </c>
      <c r="E2490" t="s">
        <v>0</v>
      </c>
      <c r="F2490" s="19">
        <v>2</v>
      </c>
      <c r="G2490" s="20" t="str">
        <f>IF(AND($C2490&gt;=بحث!$G$7,$C2490&lt;=بحث!$G$8,$E2490=بحث!$I$7),$F2490,"")</f>
        <v/>
      </c>
      <c r="H2490" s="20" t="str">
        <f>IF(AND($C2490&gt;=بحث!$G$7,$C2490&lt;=بحث!$G$8,$E2490=بحث!$I$7),IF(SUMPRODUCT(($G$1:$G2489&lt;&gt;"")*($B$1:$B2489=$B2490))=0,MAX($H$1:$H2489)+1,""),"")</f>
        <v/>
      </c>
    </row>
    <row r="2491" spans="1:8" x14ac:dyDescent="0.25">
      <c r="A2491" s="1">
        <v>8717</v>
      </c>
      <c r="B2491" t="s">
        <v>166</v>
      </c>
      <c r="C2491" s="6">
        <v>42141</v>
      </c>
      <c r="D2491" s="6">
        <v>42145</v>
      </c>
      <c r="E2491" t="s">
        <v>3</v>
      </c>
      <c r="F2491" s="19">
        <v>5</v>
      </c>
      <c r="G2491" s="20" t="str">
        <f>IF(AND($C2491&gt;=بحث!$G$7,$C2491&lt;=بحث!$G$8,$E2491=بحث!$I$7),$F2491,"")</f>
        <v/>
      </c>
      <c r="H2491" s="20" t="str">
        <f>IF(AND($C2491&gt;=بحث!$G$7,$C2491&lt;=بحث!$G$8,$E2491=بحث!$I$7),IF(SUMPRODUCT(($G$1:$G2490&lt;&gt;"")*($B$1:$B2490=$B2491))=0,MAX($H$1:$H2490)+1,""),"")</f>
        <v/>
      </c>
    </row>
    <row r="2492" spans="1:8" x14ac:dyDescent="0.25">
      <c r="A2492" s="1">
        <v>8716</v>
      </c>
      <c r="B2492" t="s">
        <v>123</v>
      </c>
      <c r="C2492" s="6">
        <v>42141</v>
      </c>
      <c r="D2492" s="6">
        <v>42145</v>
      </c>
      <c r="E2492" t="s">
        <v>3</v>
      </c>
      <c r="F2492" s="19">
        <v>5</v>
      </c>
      <c r="G2492" s="20" t="str">
        <f>IF(AND($C2492&gt;=بحث!$G$7,$C2492&lt;=بحث!$G$8,$E2492=بحث!$I$7),$F2492,"")</f>
        <v/>
      </c>
      <c r="H2492" s="20" t="str">
        <f>IF(AND($C2492&gt;=بحث!$G$7,$C2492&lt;=بحث!$G$8,$E2492=بحث!$I$7),IF(SUMPRODUCT(($G$1:$G2491&lt;&gt;"")*($B$1:$B2491=$B2492))=0,MAX($H$1:$H2491)+1,""),"")</f>
        <v/>
      </c>
    </row>
    <row r="2493" spans="1:8" x14ac:dyDescent="0.25">
      <c r="A2493" s="1">
        <v>8777</v>
      </c>
      <c r="B2493" t="s">
        <v>217</v>
      </c>
      <c r="C2493" s="6">
        <v>42155</v>
      </c>
      <c r="D2493" s="6">
        <v>42155</v>
      </c>
      <c r="E2493" t="s">
        <v>0</v>
      </c>
      <c r="F2493" s="19">
        <v>1</v>
      </c>
      <c r="G2493" s="20" t="str">
        <f>IF(AND($C2493&gt;=بحث!$G$7,$C2493&lt;=بحث!$G$8,$E2493=بحث!$I$7),$F2493,"")</f>
        <v/>
      </c>
      <c r="H2493" s="20" t="str">
        <f>IF(AND($C2493&gt;=بحث!$G$7,$C2493&lt;=بحث!$G$8,$E2493=بحث!$I$7),IF(SUMPRODUCT(($G$1:$G2492&lt;&gt;"")*($B$1:$B2492=$B2493))=0,MAX($H$1:$H2492)+1,""),"")</f>
        <v/>
      </c>
    </row>
    <row r="2494" spans="1:8" x14ac:dyDescent="0.25">
      <c r="A2494" s="1">
        <v>8811</v>
      </c>
      <c r="B2494" t="s">
        <v>476</v>
      </c>
      <c r="C2494" s="6">
        <v>42155</v>
      </c>
      <c r="D2494" s="6">
        <v>42155</v>
      </c>
      <c r="E2494" t="s">
        <v>3</v>
      </c>
      <c r="F2494" s="19">
        <v>1</v>
      </c>
      <c r="G2494" s="20" t="str">
        <f>IF(AND($C2494&gt;=بحث!$G$7,$C2494&lt;=بحث!$G$8,$E2494=بحث!$I$7),$F2494,"")</f>
        <v/>
      </c>
      <c r="H2494" s="20" t="str">
        <f>IF(AND($C2494&gt;=بحث!$G$7,$C2494&lt;=بحث!$G$8,$E2494=بحث!$I$7),IF(SUMPRODUCT(($G$1:$G2493&lt;&gt;"")*($B$1:$B2493=$B2494))=0,MAX($H$1:$H2493)+1,""),"")</f>
        <v/>
      </c>
    </row>
    <row r="2495" spans="1:8" x14ac:dyDescent="0.25">
      <c r="A2495" s="1">
        <v>8627</v>
      </c>
      <c r="B2495" t="s">
        <v>55</v>
      </c>
      <c r="C2495" s="6">
        <v>42157</v>
      </c>
      <c r="D2495" s="6">
        <v>42157</v>
      </c>
      <c r="E2495" t="s">
        <v>0</v>
      </c>
      <c r="F2495" s="19">
        <v>1</v>
      </c>
      <c r="G2495" s="20" t="str">
        <f>IF(AND($C2495&gt;=بحث!$G$7,$C2495&lt;=بحث!$G$8,$E2495=بحث!$I$7),$F2495,"")</f>
        <v/>
      </c>
      <c r="H2495" s="20" t="str">
        <f>IF(AND($C2495&gt;=بحث!$G$7,$C2495&lt;=بحث!$G$8,$E2495=بحث!$I$7),IF(SUMPRODUCT(($G$1:$G2494&lt;&gt;"")*($B$1:$B2494=$B2495))=0,MAX($H$1:$H2494)+1,""),"")</f>
        <v/>
      </c>
    </row>
    <row r="2496" spans="1:8" x14ac:dyDescent="0.25">
      <c r="A2496" s="1">
        <v>8119</v>
      </c>
      <c r="B2496" t="s">
        <v>5</v>
      </c>
      <c r="C2496" s="6">
        <v>42152</v>
      </c>
      <c r="D2496" s="6">
        <v>42152</v>
      </c>
      <c r="E2496" t="s">
        <v>0</v>
      </c>
      <c r="F2496" s="19">
        <v>1</v>
      </c>
      <c r="G2496" s="20" t="str">
        <f>IF(AND($C2496&gt;=بحث!$G$7,$C2496&lt;=بحث!$G$8,$E2496=بحث!$I$7),$F2496,"")</f>
        <v/>
      </c>
      <c r="H2496" s="20" t="str">
        <f>IF(AND($C2496&gt;=بحث!$G$7,$C2496&lt;=بحث!$G$8,$E2496=بحث!$I$7),IF(SUMPRODUCT(($G$1:$G2495&lt;&gt;"")*($B$1:$B2495=$B2496))=0,MAX($H$1:$H2495)+1,""),"")</f>
        <v/>
      </c>
    </row>
    <row r="2497" spans="1:8" x14ac:dyDescent="0.25">
      <c r="A2497">
        <v>8878</v>
      </c>
      <c r="B2497" t="s">
        <v>191</v>
      </c>
      <c r="C2497" s="6">
        <v>42137</v>
      </c>
      <c r="D2497" s="6">
        <v>42137</v>
      </c>
      <c r="E2497" t="s">
        <v>3</v>
      </c>
      <c r="F2497" s="19">
        <v>1</v>
      </c>
      <c r="G2497" s="20" t="str">
        <f>IF(AND($C2497&gt;=بحث!$G$7,$C2497&lt;=بحث!$G$8,$E2497=بحث!$I$7),$F2497,"")</f>
        <v/>
      </c>
      <c r="H2497" s="20" t="str">
        <f>IF(AND($C2497&gt;=بحث!$G$7,$C2497&lt;=بحث!$G$8,$E2497=بحث!$I$7),IF(SUMPRODUCT(($G$1:$G2496&lt;&gt;"")*($B$1:$B2496=$B2497))=0,MAX($H$1:$H2496)+1,""),"")</f>
        <v/>
      </c>
    </row>
    <row r="2498" spans="1:8" x14ac:dyDescent="0.25">
      <c r="A2498" s="1">
        <v>8773</v>
      </c>
      <c r="B2498" t="s">
        <v>139</v>
      </c>
      <c r="C2498" s="6">
        <v>42151</v>
      </c>
      <c r="D2498" s="6">
        <v>42151</v>
      </c>
      <c r="E2498" t="s">
        <v>0</v>
      </c>
      <c r="F2498" s="19">
        <v>1</v>
      </c>
      <c r="G2498" s="20" t="str">
        <f>IF(AND($C2498&gt;=بحث!$G$7,$C2498&lt;=بحث!$G$8,$E2498=بحث!$I$7),$F2498,"")</f>
        <v/>
      </c>
      <c r="H2498" s="20" t="str">
        <f>IF(AND($C2498&gt;=بحث!$G$7,$C2498&lt;=بحث!$G$8,$E2498=بحث!$I$7),IF(SUMPRODUCT(($G$1:$G2497&lt;&gt;"")*($B$1:$B2497=$B2498))=0,MAX($H$1:$H2497)+1,""),"")</f>
        <v/>
      </c>
    </row>
    <row r="2499" spans="1:8" x14ac:dyDescent="0.25">
      <c r="A2499" s="1">
        <v>8092</v>
      </c>
      <c r="B2499" t="s">
        <v>180</v>
      </c>
      <c r="C2499" s="6">
        <v>42151</v>
      </c>
      <c r="D2499" s="6">
        <v>42151</v>
      </c>
      <c r="E2499" t="s">
        <v>3</v>
      </c>
      <c r="F2499" s="19">
        <v>1</v>
      </c>
      <c r="G2499" s="20" t="str">
        <f>IF(AND($C2499&gt;=بحث!$G$7,$C2499&lt;=بحث!$G$8,$E2499=بحث!$I$7),$F2499,"")</f>
        <v/>
      </c>
      <c r="H2499" s="20" t="str">
        <f>IF(AND($C2499&gt;=بحث!$G$7,$C2499&lt;=بحث!$G$8,$E2499=بحث!$I$7),IF(SUMPRODUCT(($G$1:$G2498&lt;&gt;"")*($B$1:$B2498=$B2499))=0,MAX($H$1:$H2498)+1,""),"")</f>
        <v/>
      </c>
    </row>
    <row r="2500" spans="1:8" x14ac:dyDescent="0.25">
      <c r="A2500" s="1">
        <v>8329</v>
      </c>
      <c r="B2500" t="s">
        <v>304</v>
      </c>
      <c r="C2500" s="6">
        <v>42155</v>
      </c>
      <c r="D2500" s="6">
        <v>42155</v>
      </c>
      <c r="E2500" t="s">
        <v>3</v>
      </c>
      <c r="F2500" s="19">
        <v>1</v>
      </c>
      <c r="G2500" s="20" t="str">
        <f>IF(AND($C2500&gt;=بحث!$G$7,$C2500&lt;=بحث!$G$8,$E2500=بحث!$I$7),$F2500,"")</f>
        <v/>
      </c>
      <c r="H2500" s="20" t="str">
        <f>IF(AND($C2500&gt;=بحث!$G$7,$C2500&lt;=بحث!$G$8,$E2500=بحث!$I$7),IF(SUMPRODUCT(($G$1:$G2499&lt;&gt;"")*($B$1:$B2499=$B2500))=0,MAX($H$1:$H2499)+1,""),"")</f>
        <v/>
      </c>
    </row>
    <row r="2501" spans="1:8" x14ac:dyDescent="0.25">
      <c r="A2501" s="1">
        <v>8688</v>
      </c>
      <c r="B2501" t="s">
        <v>266</v>
      </c>
      <c r="C2501" s="6">
        <v>42162</v>
      </c>
      <c r="D2501" s="6">
        <v>42162</v>
      </c>
      <c r="E2501" t="s">
        <v>0</v>
      </c>
      <c r="F2501" s="19">
        <v>1</v>
      </c>
      <c r="G2501" s="20" t="str">
        <f>IF(AND($C2501&gt;=بحث!$G$7,$C2501&lt;=بحث!$G$8,$E2501=بحث!$I$7),$F2501,"")</f>
        <v/>
      </c>
      <c r="H2501" s="20" t="str">
        <f>IF(AND($C2501&gt;=بحث!$G$7,$C2501&lt;=بحث!$G$8,$E2501=بحث!$I$7),IF(SUMPRODUCT(($G$1:$G2500&lt;&gt;"")*($B$1:$B2500=$B2501))=0,MAX($H$1:$H2500)+1,""),"")</f>
        <v/>
      </c>
    </row>
    <row r="2502" spans="1:8" x14ac:dyDescent="0.25">
      <c r="A2502" s="1">
        <v>8688</v>
      </c>
      <c r="B2502" t="s">
        <v>266</v>
      </c>
      <c r="C2502" s="6">
        <v>42155</v>
      </c>
      <c r="D2502" s="6">
        <v>42159</v>
      </c>
      <c r="E2502" t="s">
        <v>3</v>
      </c>
      <c r="F2502" s="19">
        <v>5</v>
      </c>
      <c r="G2502" s="20" t="str">
        <f>IF(AND($C2502&gt;=بحث!$G$7,$C2502&lt;=بحث!$G$8,$E2502=بحث!$I$7),$F2502,"")</f>
        <v/>
      </c>
      <c r="H2502" s="20" t="str">
        <f>IF(AND($C2502&gt;=بحث!$G$7,$C2502&lt;=بحث!$G$8,$E2502=بحث!$I$7),IF(SUMPRODUCT(($G$1:$G2501&lt;&gt;"")*($B$1:$B2501=$B2502))=0,MAX($H$1:$H2501)+1,""),"")</f>
        <v/>
      </c>
    </row>
    <row r="2503" spans="1:8" x14ac:dyDescent="0.25">
      <c r="A2503" s="1">
        <v>8688</v>
      </c>
      <c r="B2503" t="s">
        <v>266</v>
      </c>
      <c r="C2503" s="6">
        <v>42152</v>
      </c>
      <c r="D2503" s="6">
        <v>42152</v>
      </c>
      <c r="E2503" t="s">
        <v>0</v>
      </c>
      <c r="F2503" s="19">
        <v>1</v>
      </c>
      <c r="G2503" s="20" t="str">
        <f>IF(AND($C2503&gt;=بحث!$G$7,$C2503&lt;=بحث!$G$8,$E2503=بحث!$I$7),$F2503,"")</f>
        <v/>
      </c>
      <c r="H2503" s="20" t="str">
        <f>IF(AND($C2503&gt;=بحث!$G$7,$C2503&lt;=بحث!$G$8,$E2503=بحث!$I$7),IF(SUMPRODUCT(($G$1:$G2502&lt;&gt;"")*($B$1:$B2502=$B2503))=0,MAX($H$1:$H2502)+1,""),"")</f>
        <v/>
      </c>
    </row>
    <row r="2504" spans="1:8" x14ac:dyDescent="0.25">
      <c r="A2504" s="1">
        <v>8247</v>
      </c>
      <c r="B2504" t="s">
        <v>50</v>
      </c>
      <c r="C2504" s="6">
        <v>42152</v>
      </c>
      <c r="D2504" s="6">
        <v>42152</v>
      </c>
      <c r="E2504" t="s">
        <v>3</v>
      </c>
      <c r="F2504" s="19">
        <v>1</v>
      </c>
      <c r="G2504" s="20" t="str">
        <f>IF(AND($C2504&gt;=بحث!$G$7,$C2504&lt;=بحث!$G$8,$E2504=بحث!$I$7),$F2504,"")</f>
        <v/>
      </c>
      <c r="H2504" s="20" t="str">
        <f>IF(AND($C2504&gt;=بحث!$G$7,$C2504&lt;=بحث!$G$8,$E2504=بحث!$I$7),IF(SUMPRODUCT(($G$1:$G2503&lt;&gt;"")*($B$1:$B2503=$B2504))=0,MAX($H$1:$H2503)+1,""),"")</f>
        <v/>
      </c>
    </row>
    <row r="2505" spans="1:8" x14ac:dyDescent="0.25">
      <c r="A2505" s="1">
        <v>8765</v>
      </c>
      <c r="B2505" t="s">
        <v>164</v>
      </c>
      <c r="C2505" s="6">
        <v>42152</v>
      </c>
      <c r="D2505" s="6">
        <v>42152</v>
      </c>
      <c r="E2505" t="s">
        <v>0</v>
      </c>
      <c r="F2505" s="19">
        <v>1</v>
      </c>
      <c r="G2505" s="20" t="str">
        <f>IF(AND($C2505&gt;=بحث!$G$7,$C2505&lt;=بحث!$G$8,$E2505=بحث!$I$7),$F2505,"")</f>
        <v/>
      </c>
      <c r="H2505" s="20" t="str">
        <f>IF(AND($C2505&gt;=بحث!$G$7,$C2505&lt;=بحث!$G$8,$E2505=بحث!$I$7),IF(SUMPRODUCT(($G$1:$G2504&lt;&gt;"")*($B$1:$B2504=$B2505))=0,MAX($H$1:$H2504)+1,""),"")</f>
        <v/>
      </c>
    </row>
    <row r="2506" spans="1:8" x14ac:dyDescent="0.25">
      <c r="A2506" s="1">
        <v>8281</v>
      </c>
      <c r="B2506" t="s">
        <v>16</v>
      </c>
      <c r="C2506" s="6">
        <v>42151</v>
      </c>
      <c r="D2506" s="6">
        <v>42151</v>
      </c>
      <c r="E2506" t="s">
        <v>0</v>
      </c>
      <c r="F2506" s="19">
        <v>1</v>
      </c>
      <c r="G2506" s="20" t="str">
        <f>IF(AND($C2506&gt;=بحث!$G$7,$C2506&lt;=بحث!$G$8,$E2506=بحث!$I$7),$F2506,"")</f>
        <v/>
      </c>
      <c r="H2506" s="20" t="str">
        <f>IF(AND($C2506&gt;=بحث!$G$7,$C2506&lt;=بحث!$G$8,$E2506=بحث!$I$7),IF(SUMPRODUCT(($G$1:$G2505&lt;&gt;"")*($B$1:$B2505=$B2506))=0,MAX($H$1:$H2505)+1,""),"")</f>
        <v/>
      </c>
    </row>
    <row r="2507" spans="1:8" x14ac:dyDescent="0.25">
      <c r="A2507" s="1">
        <v>8688</v>
      </c>
      <c r="B2507" t="s">
        <v>266</v>
      </c>
      <c r="C2507" s="6">
        <v>42149</v>
      </c>
      <c r="D2507" s="6">
        <v>42149</v>
      </c>
      <c r="E2507" t="s">
        <v>3</v>
      </c>
      <c r="F2507" s="19">
        <v>0</v>
      </c>
      <c r="G2507" s="20" t="str">
        <f>IF(AND($C2507&gt;=بحث!$G$7,$C2507&lt;=بحث!$G$8,$E2507=بحث!$I$7),$F2507,"")</f>
        <v/>
      </c>
      <c r="H2507" s="20" t="str">
        <f>IF(AND($C2507&gt;=بحث!$G$7,$C2507&lt;=بحث!$G$8,$E2507=بحث!$I$7),IF(SUMPRODUCT(($G$1:$G2506&lt;&gt;"")*($B$1:$B2506=$B2507))=0,MAX($H$1:$H2506)+1,""),"")</f>
        <v/>
      </c>
    </row>
    <row r="2508" spans="1:8" x14ac:dyDescent="0.25">
      <c r="A2508" s="1">
        <v>8785</v>
      </c>
      <c r="B2508" t="s">
        <v>301</v>
      </c>
      <c r="C2508" s="6">
        <v>42148</v>
      </c>
      <c r="D2508" s="6">
        <v>42148</v>
      </c>
      <c r="E2508" t="s">
        <v>0</v>
      </c>
      <c r="F2508" s="19">
        <v>0</v>
      </c>
      <c r="G2508" s="20" t="str">
        <f>IF(AND($C2508&gt;=بحث!$G$7,$C2508&lt;=بحث!$G$8,$E2508=بحث!$I$7),$F2508,"")</f>
        <v/>
      </c>
      <c r="H2508" s="20" t="str">
        <f>IF(AND($C2508&gt;=بحث!$G$7,$C2508&lt;=بحث!$G$8,$E2508=بحث!$I$7),IF(SUMPRODUCT(($G$1:$G2507&lt;&gt;"")*($B$1:$B2507=$B2508))=0,MAX($H$1:$H2507)+1,""),"")</f>
        <v/>
      </c>
    </row>
    <row r="2509" spans="1:8" x14ac:dyDescent="0.25">
      <c r="A2509" s="1">
        <v>8625</v>
      </c>
      <c r="B2509" t="s">
        <v>81</v>
      </c>
      <c r="C2509" s="6">
        <v>42145</v>
      </c>
      <c r="D2509" s="6">
        <v>42145</v>
      </c>
      <c r="E2509" t="s">
        <v>0</v>
      </c>
      <c r="F2509" s="19">
        <v>1</v>
      </c>
      <c r="G2509" s="20" t="str">
        <f>IF(AND($C2509&gt;=بحث!$G$7,$C2509&lt;=بحث!$G$8,$E2509=بحث!$I$7),$F2509,"")</f>
        <v/>
      </c>
      <c r="H2509" s="20" t="str">
        <f>IF(AND($C2509&gt;=بحث!$G$7,$C2509&lt;=بحث!$G$8,$E2509=بحث!$I$7),IF(SUMPRODUCT(($G$1:$G2508&lt;&gt;"")*($B$1:$B2508=$B2509))=0,MAX($H$1:$H2508)+1,""),"")</f>
        <v/>
      </c>
    </row>
    <row r="2510" spans="1:8" x14ac:dyDescent="0.25">
      <c r="A2510" s="1">
        <v>8619</v>
      </c>
      <c r="B2510" t="s">
        <v>194</v>
      </c>
      <c r="C2510" s="6">
        <v>42144</v>
      </c>
      <c r="D2510" s="6">
        <v>42144</v>
      </c>
      <c r="E2510" t="s">
        <v>0</v>
      </c>
      <c r="F2510" s="19">
        <v>1</v>
      </c>
      <c r="G2510" s="20" t="str">
        <f>IF(AND($C2510&gt;=بحث!$G$7,$C2510&lt;=بحث!$G$8,$E2510=بحث!$I$7),$F2510,"")</f>
        <v/>
      </c>
      <c r="H2510" s="20" t="str">
        <f>IF(AND($C2510&gt;=بحث!$G$7,$C2510&lt;=بحث!$G$8,$E2510=بحث!$I$7),IF(SUMPRODUCT(($G$1:$G2509&lt;&gt;"")*($B$1:$B2509=$B2510))=0,MAX($H$1:$H2509)+1,""),"")</f>
        <v/>
      </c>
    </row>
    <row r="2511" spans="1:8" x14ac:dyDescent="0.25">
      <c r="A2511" s="1">
        <v>8793</v>
      </c>
      <c r="B2511" t="s">
        <v>485</v>
      </c>
      <c r="C2511" s="6">
        <v>42145</v>
      </c>
      <c r="D2511" s="6">
        <v>42145</v>
      </c>
      <c r="E2511" t="s">
        <v>3</v>
      </c>
      <c r="F2511" s="19">
        <v>1</v>
      </c>
      <c r="G2511" s="20" t="str">
        <f>IF(AND($C2511&gt;=بحث!$G$7,$C2511&lt;=بحث!$G$8,$E2511=بحث!$I$7),$F2511,"")</f>
        <v/>
      </c>
      <c r="H2511" s="20" t="str">
        <f>IF(AND($C2511&gt;=بحث!$G$7,$C2511&lt;=بحث!$G$8,$E2511=بحث!$I$7),IF(SUMPRODUCT(($G$1:$G2510&lt;&gt;"")*($B$1:$B2510=$B2511))=0,MAX($H$1:$H2510)+1,""),"")</f>
        <v/>
      </c>
    </row>
    <row r="2512" spans="1:8" x14ac:dyDescent="0.25">
      <c r="A2512">
        <v>8862</v>
      </c>
      <c r="B2512" t="s">
        <v>238</v>
      </c>
      <c r="C2512" s="6">
        <v>42144</v>
      </c>
      <c r="D2512" s="6">
        <v>42145</v>
      </c>
      <c r="E2512" t="s">
        <v>0</v>
      </c>
      <c r="F2512" s="19">
        <v>2</v>
      </c>
      <c r="G2512" s="20" t="str">
        <f>IF(AND($C2512&gt;=بحث!$G$7,$C2512&lt;=بحث!$G$8,$E2512=بحث!$I$7),$F2512,"")</f>
        <v/>
      </c>
      <c r="H2512" s="20" t="str">
        <f>IF(AND($C2512&gt;=بحث!$G$7,$C2512&lt;=بحث!$G$8,$E2512=بحث!$I$7),IF(SUMPRODUCT(($G$1:$G2511&lt;&gt;"")*($B$1:$B2511=$B2512))=0,MAX($H$1:$H2511)+1,""),"")</f>
        <v/>
      </c>
    </row>
    <row r="2513" spans="1:8" x14ac:dyDescent="0.25">
      <c r="A2513" s="1">
        <v>8783</v>
      </c>
      <c r="B2513" t="s">
        <v>296</v>
      </c>
      <c r="C2513" s="6">
        <v>42145</v>
      </c>
      <c r="D2513" s="6">
        <v>42145</v>
      </c>
      <c r="E2513" t="s">
        <v>0</v>
      </c>
      <c r="F2513" s="19">
        <v>1</v>
      </c>
      <c r="G2513" s="20" t="str">
        <f>IF(AND($C2513&gt;=بحث!$G$7,$C2513&lt;=بحث!$G$8,$E2513=بحث!$I$7),$F2513,"")</f>
        <v/>
      </c>
      <c r="H2513" s="20" t="str">
        <f>IF(AND($C2513&gt;=بحث!$G$7,$C2513&lt;=بحث!$G$8,$E2513=بحث!$I$7),IF(SUMPRODUCT(($G$1:$G2512&lt;&gt;"")*($B$1:$B2512=$B2513))=0,MAX($H$1:$H2512)+1,""),"")</f>
        <v/>
      </c>
    </row>
    <row r="2514" spans="1:8" x14ac:dyDescent="0.25">
      <c r="A2514" s="1">
        <v>8786</v>
      </c>
      <c r="B2514" t="s">
        <v>309</v>
      </c>
      <c r="C2514" s="6">
        <v>42145</v>
      </c>
      <c r="D2514" s="6">
        <v>42145</v>
      </c>
      <c r="E2514" t="s">
        <v>0</v>
      </c>
      <c r="F2514" s="19">
        <v>1</v>
      </c>
      <c r="G2514" s="20" t="str">
        <f>IF(AND($C2514&gt;=بحث!$G$7,$C2514&lt;=بحث!$G$8,$E2514=بحث!$I$7),$F2514,"")</f>
        <v/>
      </c>
      <c r="H2514" s="20" t="str">
        <f>IF(AND($C2514&gt;=بحث!$G$7,$C2514&lt;=بحث!$G$8,$E2514=بحث!$I$7),IF(SUMPRODUCT(($G$1:$G2513&lt;&gt;"")*($B$1:$B2513=$B2514))=0,MAX($H$1:$H2513)+1,""),"")</f>
        <v/>
      </c>
    </row>
    <row r="2515" spans="1:8" x14ac:dyDescent="0.25">
      <c r="A2515" s="1">
        <v>8775</v>
      </c>
      <c r="B2515" t="s">
        <v>74</v>
      </c>
      <c r="C2515" s="6">
        <v>42145</v>
      </c>
      <c r="D2515" s="6">
        <v>42145</v>
      </c>
      <c r="E2515" t="s">
        <v>0</v>
      </c>
      <c r="F2515" s="19">
        <v>0</v>
      </c>
      <c r="G2515" s="20" t="str">
        <f>IF(AND($C2515&gt;=بحث!$G$7,$C2515&lt;=بحث!$G$8,$E2515=بحث!$I$7),$F2515,"")</f>
        <v/>
      </c>
      <c r="H2515" s="20" t="str">
        <f>IF(AND($C2515&gt;=بحث!$G$7,$C2515&lt;=بحث!$G$8,$E2515=بحث!$I$7),IF(SUMPRODUCT(($G$1:$G2514&lt;&gt;"")*($B$1:$B2514=$B2515))=0,MAX($H$1:$H2514)+1,""),"")</f>
        <v/>
      </c>
    </row>
    <row r="2516" spans="1:8" x14ac:dyDescent="0.25">
      <c r="A2516" s="1">
        <v>8127</v>
      </c>
      <c r="B2516" t="s">
        <v>17</v>
      </c>
      <c r="C2516" s="6">
        <v>42148</v>
      </c>
      <c r="D2516" s="6">
        <v>42149</v>
      </c>
      <c r="E2516" t="s">
        <v>0</v>
      </c>
      <c r="F2516" s="19">
        <v>2</v>
      </c>
      <c r="G2516" s="20" t="str">
        <f>IF(AND($C2516&gt;=بحث!$G$7,$C2516&lt;=بحث!$G$8,$E2516=بحث!$I$7),$F2516,"")</f>
        <v/>
      </c>
      <c r="H2516" s="20" t="str">
        <f>IF(AND($C2516&gt;=بحث!$G$7,$C2516&lt;=بحث!$G$8,$E2516=بحث!$I$7),IF(SUMPRODUCT(($G$1:$G2515&lt;&gt;"")*($B$1:$B2515=$B2516))=0,MAX($H$1:$H2515)+1,""),"")</f>
        <v/>
      </c>
    </row>
    <row r="2517" spans="1:8" x14ac:dyDescent="0.25">
      <c r="A2517" s="1">
        <v>8724</v>
      </c>
      <c r="B2517" t="s">
        <v>325</v>
      </c>
      <c r="C2517" s="6">
        <v>42150</v>
      </c>
      <c r="D2517" s="6">
        <v>42150</v>
      </c>
      <c r="E2517" t="s">
        <v>0</v>
      </c>
      <c r="F2517" s="19">
        <v>1</v>
      </c>
      <c r="G2517" s="20" t="str">
        <f>IF(AND($C2517&gt;=بحث!$G$7,$C2517&lt;=بحث!$G$8,$E2517=بحث!$I$7),$F2517,"")</f>
        <v/>
      </c>
      <c r="H2517" s="20" t="str">
        <f>IF(AND($C2517&gt;=بحث!$G$7,$C2517&lt;=بحث!$G$8,$E2517=بحث!$I$7),IF(SUMPRODUCT(($G$1:$G2516&lt;&gt;"")*($B$1:$B2516=$B2517))=0,MAX($H$1:$H2516)+1,""),"")</f>
        <v/>
      </c>
    </row>
    <row r="2518" spans="1:8" x14ac:dyDescent="0.25">
      <c r="A2518" s="1">
        <v>8753</v>
      </c>
      <c r="B2518" t="s">
        <v>77</v>
      </c>
      <c r="C2518" s="6">
        <v>42151</v>
      </c>
      <c r="D2518" s="6">
        <v>42151</v>
      </c>
      <c r="E2518" t="s">
        <v>0</v>
      </c>
      <c r="F2518" s="19">
        <v>1</v>
      </c>
      <c r="G2518" s="20" t="str">
        <f>IF(AND($C2518&gt;=بحث!$G$7,$C2518&lt;=بحث!$G$8,$E2518=بحث!$I$7),$F2518,"")</f>
        <v/>
      </c>
      <c r="H2518" s="20" t="str">
        <f>IF(AND($C2518&gt;=بحث!$G$7,$C2518&lt;=بحث!$G$8,$E2518=بحث!$I$7),IF(SUMPRODUCT(($G$1:$G2517&lt;&gt;"")*($B$1:$B2517=$B2518))=0,MAX($H$1:$H2517)+1,""),"")</f>
        <v/>
      </c>
    </row>
    <row r="2519" spans="1:8" x14ac:dyDescent="0.25">
      <c r="A2519" s="1">
        <v>8763</v>
      </c>
      <c r="B2519" t="s">
        <v>63</v>
      </c>
      <c r="C2519" s="6">
        <v>42150</v>
      </c>
      <c r="D2519" s="6">
        <v>42150</v>
      </c>
      <c r="E2519" t="s">
        <v>0</v>
      </c>
      <c r="F2519" s="19">
        <v>1</v>
      </c>
      <c r="G2519" s="20" t="str">
        <f>IF(AND($C2519&gt;=بحث!$G$7,$C2519&lt;=بحث!$G$8,$E2519=بحث!$I$7),$F2519,"")</f>
        <v/>
      </c>
      <c r="H2519" s="20" t="str">
        <f>IF(AND($C2519&gt;=بحث!$G$7,$C2519&lt;=بحث!$G$8,$E2519=بحث!$I$7),IF(SUMPRODUCT(($G$1:$G2518&lt;&gt;"")*($B$1:$B2518=$B2519))=0,MAX($H$1:$H2518)+1,""),"")</f>
        <v/>
      </c>
    </row>
    <row r="2520" spans="1:8" x14ac:dyDescent="0.25">
      <c r="A2520" s="1">
        <v>8785</v>
      </c>
      <c r="B2520" t="s">
        <v>301</v>
      </c>
      <c r="C2520" s="6">
        <v>42152</v>
      </c>
      <c r="D2520" s="6">
        <v>42152</v>
      </c>
      <c r="E2520" t="s">
        <v>0</v>
      </c>
      <c r="F2520" s="19">
        <v>1</v>
      </c>
      <c r="G2520" s="20" t="str">
        <f>IF(AND($C2520&gt;=بحث!$G$7,$C2520&lt;=بحث!$G$8,$E2520=بحث!$I$7),$F2520,"")</f>
        <v/>
      </c>
      <c r="H2520" s="20" t="str">
        <f>IF(AND($C2520&gt;=بحث!$G$7,$C2520&lt;=بحث!$G$8,$E2520=بحث!$I$7),IF(SUMPRODUCT(($G$1:$G2519&lt;&gt;"")*($B$1:$B2519=$B2520))=0,MAX($H$1:$H2519)+1,""),"")</f>
        <v/>
      </c>
    </row>
    <row r="2521" spans="1:8" x14ac:dyDescent="0.25">
      <c r="A2521" s="1">
        <v>8786</v>
      </c>
      <c r="B2521" t="s">
        <v>309</v>
      </c>
      <c r="C2521" s="6">
        <v>42152</v>
      </c>
      <c r="D2521" s="6">
        <v>42152</v>
      </c>
      <c r="E2521" t="s">
        <v>0</v>
      </c>
      <c r="F2521" s="19">
        <v>1</v>
      </c>
      <c r="G2521" s="20" t="str">
        <f>IF(AND($C2521&gt;=بحث!$G$7,$C2521&lt;=بحث!$G$8,$E2521=بحث!$I$7),$F2521,"")</f>
        <v/>
      </c>
      <c r="H2521" s="20" t="str">
        <f>IF(AND($C2521&gt;=بحث!$G$7,$C2521&lt;=بحث!$G$8,$E2521=بحث!$I$7),IF(SUMPRODUCT(($G$1:$G2520&lt;&gt;"")*($B$1:$B2520=$B2521))=0,MAX($H$1:$H2520)+1,""),"")</f>
        <v/>
      </c>
    </row>
    <row r="2522" spans="1:8" x14ac:dyDescent="0.25">
      <c r="A2522" s="1">
        <v>8835</v>
      </c>
      <c r="B2522" t="s">
        <v>190</v>
      </c>
      <c r="C2522" s="6">
        <v>42152</v>
      </c>
      <c r="D2522" s="6">
        <v>42152</v>
      </c>
      <c r="E2522" t="s">
        <v>0</v>
      </c>
      <c r="F2522" s="19">
        <v>1</v>
      </c>
      <c r="G2522" s="20" t="str">
        <f>IF(AND($C2522&gt;=بحث!$G$7,$C2522&lt;=بحث!$G$8,$E2522=بحث!$I$7),$F2522,"")</f>
        <v/>
      </c>
      <c r="H2522" s="20" t="str">
        <f>IF(AND($C2522&gt;=بحث!$G$7,$C2522&lt;=بحث!$G$8,$E2522=بحث!$I$7),IF(SUMPRODUCT(($G$1:$G2521&lt;&gt;"")*($B$1:$B2521=$B2522))=0,MAX($H$1:$H2521)+1,""),"")</f>
        <v/>
      </c>
    </row>
    <row r="2523" spans="1:8" x14ac:dyDescent="0.25">
      <c r="A2523" s="1">
        <v>8764</v>
      </c>
      <c r="B2523" t="s">
        <v>253</v>
      </c>
      <c r="C2523" s="6">
        <v>42152</v>
      </c>
      <c r="D2523" s="6">
        <v>42152</v>
      </c>
      <c r="E2523" t="s">
        <v>3</v>
      </c>
      <c r="F2523" s="19">
        <v>1</v>
      </c>
      <c r="G2523" s="20" t="str">
        <f>IF(AND($C2523&gt;=بحث!$G$7,$C2523&lt;=بحث!$G$8,$E2523=بحث!$I$7),$F2523,"")</f>
        <v/>
      </c>
      <c r="H2523" s="20" t="str">
        <f>IF(AND($C2523&gt;=بحث!$G$7,$C2523&lt;=بحث!$G$8,$E2523=بحث!$I$7),IF(SUMPRODUCT(($G$1:$G2522&lt;&gt;"")*($B$1:$B2522=$B2523))=0,MAX($H$1:$H2522)+1,""),"")</f>
        <v/>
      </c>
    </row>
    <row r="2524" spans="1:8" x14ac:dyDescent="0.25">
      <c r="A2524" s="1">
        <v>8780</v>
      </c>
      <c r="B2524" t="s">
        <v>215</v>
      </c>
      <c r="C2524" s="6">
        <v>42141</v>
      </c>
      <c r="D2524" s="6">
        <v>42141</v>
      </c>
      <c r="E2524" t="s">
        <v>0</v>
      </c>
      <c r="F2524" s="19">
        <v>1</v>
      </c>
      <c r="G2524" s="20" t="str">
        <f>IF(AND($C2524&gt;=بحث!$G$7,$C2524&lt;=بحث!$G$8,$E2524=بحث!$I$7),$F2524,"")</f>
        <v/>
      </c>
      <c r="H2524" s="20" t="str">
        <f>IF(AND($C2524&gt;=بحث!$G$7,$C2524&lt;=بحث!$G$8,$E2524=بحث!$I$7),IF(SUMPRODUCT(($G$1:$G2523&lt;&gt;"")*($B$1:$B2523=$B2524))=0,MAX($H$1:$H2523)+1,""),"")</f>
        <v/>
      </c>
    </row>
    <row r="2525" spans="1:8" x14ac:dyDescent="0.25">
      <c r="A2525" s="1">
        <v>8780</v>
      </c>
      <c r="B2525" t="s">
        <v>215</v>
      </c>
      <c r="C2525" s="6">
        <v>42152</v>
      </c>
      <c r="D2525" s="6">
        <v>42152</v>
      </c>
      <c r="E2525" t="s">
        <v>0</v>
      </c>
      <c r="F2525" s="19">
        <v>1</v>
      </c>
      <c r="G2525" s="20" t="str">
        <f>IF(AND($C2525&gt;=بحث!$G$7,$C2525&lt;=بحث!$G$8,$E2525=بحث!$I$7),$F2525,"")</f>
        <v/>
      </c>
      <c r="H2525" s="20" t="str">
        <f>IF(AND($C2525&gt;=بحث!$G$7,$C2525&lt;=بحث!$G$8,$E2525=بحث!$I$7),IF(SUMPRODUCT(($G$1:$G2524&lt;&gt;"")*($B$1:$B2524=$B2525))=0,MAX($H$1:$H2524)+1,""),"")</f>
        <v/>
      </c>
    </row>
    <row r="2526" spans="1:8" x14ac:dyDescent="0.25">
      <c r="A2526">
        <v>8893</v>
      </c>
      <c r="B2526" t="s">
        <v>492</v>
      </c>
      <c r="C2526" s="6">
        <v>42152</v>
      </c>
      <c r="D2526" s="6">
        <v>42152</v>
      </c>
      <c r="E2526" t="s">
        <v>3</v>
      </c>
      <c r="F2526" s="19">
        <v>1</v>
      </c>
      <c r="G2526" s="20" t="str">
        <f>IF(AND($C2526&gt;=بحث!$G$7,$C2526&lt;=بحث!$G$8,$E2526=بحث!$I$7),$F2526,"")</f>
        <v/>
      </c>
      <c r="H2526" s="20" t="str">
        <f>IF(AND($C2526&gt;=بحث!$G$7,$C2526&lt;=بحث!$G$8,$E2526=بحث!$I$7),IF(SUMPRODUCT(($G$1:$G2525&lt;&gt;"")*($B$1:$B2525=$B2526))=0,MAX($H$1:$H2525)+1,""),"")</f>
        <v/>
      </c>
    </row>
    <row r="2527" spans="1:8" x14ac:dyDescent="0.25">
      <c r="A2527" s="1">
        <v>8776</v>
      </c>
      <c r="B2527" t="s">
        <v>142</v>
      </c>
      <c r="C2527" s="6">
        <v>42152</v>
      </c>
      <c r="D2527" s="6">
        <v>42152</v>
      </c>
      <c r="E2527" t="s">
        <v>3</v>
      </c>
      <c r="F2527" s="19">
        <v>1</v>
      </c>
      <c r="G2527" s="20" t="str">
        <f>IF(AND($C2527&gt;=بحث!$G$7,$C2527&lt;=بحث!$G$8,$E2527=بحث!$I$7),$F2527,"")</f>
        <v/>
      </c>
      <c r="H2527" s="20" t="str">
        <f>IF(AND($C2527&gt;=بحث!$G$7,$C2527&lt;=بحث!$G$8,$E2527=بحث!$I$7),IF(SUMPRODUCT(($G$1:$G2526&lt;&gt;"")*($B$1:$B2526=$B2527))=0,MAX($H$1:$H2526)+1,""),"")</f>
        <v/>
      </c>
    </row>
    <row r="2528" spans="1:8" x14ac:dyDescent="0.25">
      <c r="A2528" s="1">
        <v>8711</v>
      </c>
      <c r="B2528" t="s">
        <v>121</v>
      </c>
      <c r="C2528" s="6">
        <v>42152</v>
      </c>
      <c r="D2528" s="6">
        <v>42152</v>
      </c>
      <c r="E2528" t="s">
        <v>0</v>
      </c>
      <c r="F2528" s="19">
        <v>1</v>
      </c>
      <c r="G2528" s="20" t="str">
        <f>IF(AND($C2528&gt;=بحث!$G$7,$C2528&lt;=بحث!$G$8,$E2528=بحث!$I$7),$F2528,"")</f>
        <v/>
      </c>
      <c r="H2528" s="20" t="str">
        <f>IF(AND($C2528&gt;=بحث!$G$7,$C2528&lt;=بحث!$G$8,$E2528=بحث!$I$7),IF(SUMPRODUCT(($G$1:$G2527&lt;&gt;"")*($B$1:$B2527=$B2528))=0,MAX($H$1:$H2527)+1,""),"")</f>
        <v/>
      </c>
    </row>
    <row r="2529" spans="1:8" x14ac:dyDescent="0.25">
      <c r="A2529" s="1">
        <v>8621</v>
      </c>
      <c r="B2529" t="s">
        <v>122</v>
      </c>
      <c r="C2529" s="6">
        <v>42152</v>
      </c>
      <c r="D2529" s="6">
        <v>42152</v>
      </c>
      <c r="E2529" t="s">
        <v>0</v>
      </c>
      <c r="F2529" s="19">
        <v>1</v>
      </c>
      <c r="G2529" s="20" t="str">
        <f>IF(AND($C2529&gt;=بحث!$G$7,$C2529&lt;=بحث!$G$8,$E2529=بحث!$I$7),$F2529,"")</f>
        <v/>
      </c>
      <c r="H2529" s="20" t="str">
        <f>IF(AND($C2529&gt;=بحث!$G$7,$C2529&lt;=بحث!$G$8,$E2529=بحث!$I$7),IF(SUMPRODUCT(($G$1:$G2528&lt;&gt;"")*($B$1:$B2528=$B2529))=0,MAX($H$1:$H2528)+1,""),"")</f>
        <v/>
      </c>
    </row>
    <row r="2530" spans="1:8" x14ac:dyDescent="0.25">
      <c r="A2530" s="1">
        <v>8846</v>
      </c>
      <c r="B2530" t="s">
        <v>49</v>
      </c>
      <c r="C2530" s="6">
        <v>42155</v>
      </c>
      <c r="D2530" s="6">
        <v>42155</v>
      </c>
      <c r="E2530" t="s">
        <v>0</v>
      </c>
      <c r="F2530" s="19">
        <v>1</v>
      </c>
      <c r="G2530" s="20" t="str">
        <f>IF(AND($C2530&gt;=بحث!$G$7,$C2530&lt;=بحث!$G$8,$E2530=بحث!$I$7),$F2530,"")</f>
        <v/>
      </c>
      <c r="H2530" s="20" t="str">
        <f>IF(AND($C2530&gt;=بحث!$G$7,$C2530&lt;=بحث!$G$8,$E2530=بحث!$I$7),IF(SUMPRODUCT(($G$1:$G2529&lt;&gt;"")*($B$1:$B2529=$B2530))=0,MAX($H$1:$H2529)+1,""),"")</f>
        <v/>
      </c>
    </row>
    <row r="2531" spans="1:8" x14ac:dyDescent="0.25">
      <c r="A2531" s="1">
        <v>8630</v>
      </c>
      <c r="B2531" t="s">
        <v>256</v>
      </c>
      <c r="C2531" s="6">
        <v>42152</v>
      </c>
      <c r="D2531" s="6">
        <v>42155</v>
      </c>
      <c r="E2531" t="s">
        <v>0</v>
      </c>
      <c r="F2531" s="19">
        <v>2</v>
      </c>
      <c r="G2531" s="20" t="str">
        <f>IF(AND($C2531&gt;=بحث!$G$7,$C2531&lt;=بحث!$G$8,$E2531=بحث!$I$7),$F2531,"")</f>
        <v/>
      </c>
      <c r="H2531" s="20" t="str">
        <f>IF(AND($C2531&gt;=بحث!$G$7,$C2531&lt;=بحث!$G$8,$E2531=بحث!$I$7),IF(SUMPRODUCT(($G$1:$G2530&lt;&gt;"")*($B$1:$B2530=$B2531))=0,MAX($H$1:$H2530)+1,""),"")</f>
        <v/>
      </c>
    </row>
    <row r="2532" spans="1:8" x14ac:dyDescent="0.25">
      <c r="A2532" s="1">
        <v>8621</v>
      </c>
      <c r="B2532" t="s">
        <v>122</v>
      </c>
      <c r="C2532" s="6">
        <v>42159</v>
      </c>
      <c r="D2532" s="6">
        <v>42159</v>
      </c>
      <c r="E2532" t="s">
        <v>3</v>
      </c>
      <c r="F2532" s="19">
        <v>1</v>
      </c>
      <c r="G2532" s="20" t="str">
        <f>IF(AND($C2532&gt;=بحث!$G$7,$C2532&lt;=بحث!$G$8,$E2532=بحث!$I$7),$F2532,"")</f>
        <v/>
      </c>
      <c r="H2532" s="20" t="str">
        <f>IF(AND($C2532&gt;=بحث!$G$7,$C2532&lt;=بحث!$G$8,$E2532=بحث!$I$7),IF(SUMPRODUCT(($G$1:$G2531&lt;&gt;"")*($B$1:$B2531=$B2532))=0,MAX($H$1:$H2531)+1,""),"")</f>
        <v/>
      </c>
    </row>
    <row r="2533" spans="1:8" x14ac:dyDescent="0.25">
      <c r="A2533" s="1">
        <v>8618</v>
      </c>
      <c r="B2533" t="s">
        <v>489</v>
      </c>
      <c r="C2533" s="6">
        <v>42158</v>
      </c>
      <c r="D2533" s="6">
        <v>42159</v>
      </c>
      <c r="E2533" t="s">
        <v>3</v>
      </c>
      <c r="F2533" s="19">
        <v>2</v>
      </c>
      <c r="G2533" s="20" t="str">
        <f>IF(AND($C2533&gt;=بحث!$G$7,$C2533&lt;=بحث!$G$8,$E2533=بحث!$I$7),$F2533,"")</f>
        <v/>
      </c>
      <c r="H2533" s="20" t="str">
        <f>IF(AND($C2533&gt;=بحث!$G$7,$C2533&lt;=بحث!$G$8,$E2533=بحث!$I$7),IF(SUMPRODUCT(($G$1:$G2532&lt;&gt;"")*($B$1:$B2532=$B2533))=0,MAX($H$1:$H2532)+1,""),"")</f>
        <v/>
      </c>
    </row>
    <row r="2534" spans="1:8" x14ac:dyDescent="0.25">
      <c r="A2534">
        <v>8875</v>
      </c>
      <c r="B2534" t="s">
        <v>241</v>
      </c>
      <c r="C2534" s="6">
        <v>42158</v>
      </c>
      <c r="D2534" s="6">
        <v>42159</v>
      </c>
      <c r="E2534" t="s">
        <v>0</v>
      </c>
      <c r="F2534" s="19">
        <v>2</v>
      </c>
      <c r="G2534" s="20" t="str">
        <f>IF(AND($C2534&gt;=بحث!$G$7,$C2534&lt;=بحث!$G$8,$E2534=بحث!$I$7),$F2534,"")</f>
        <v/>
      </c>
      <c r="H2534" s="20" t="str">
        <f>IF(AND($C2534&gt;=بحث!$G$7,$C2534&lt;=بحث!$G$8,$E2534=بحث!$I$7),IF(SUMPRODUCT(($G$1:$G2533&lt;&gt;"")*($B$1:$B2533=$B2534))=0,MAX($H$1:$H2533)+1,""),"")</f>
        <v/>
      </c>
    </row>
    <row r="2535" spans="1:8" x14ac:dyDescent="0.25">
      <c r="A2535" s="1">
        <v>8639</v>
      </c>
      <c r="B2535" t="s">
        <v>224</v>
      </c>
      <c r="C2535" s="6">
        <v>42162</v>
      </c>
      <c r="D2535" s="6">
        <v>42166</v>
      </c>
      <c r="E2535" t="s">
        <v>3</v>
      </c>
      <c r="F2535" s="19">
        <v>5</v>
      </c>
      <c r="G2535" s="20" t="str">
        <f>IF(AND($C2535&gt;=بحث!$G$7,$C2535&lt;=بحث!$G$8,$E2535=بحث!$I$7),$F2535,"")</f>
        <v/>
      </c>
      <c r="H2535" s="20" t="str">
        <f>IF(AND($C2535&gt;=بحث!$G$7,$C2535&lt;=بحث!$G$8,$E2535=بحث!$I$7),IF(SUMPRODUCT(($G$1:$G2534&lt;&gt;"")*($B$1:$B2534=$B2535))=0,MAX($H$1:$H2534)+1,""),"")</f>
        <v/>
      </c>
    </row>
    <row r="2536" spans="1:8" x14ac:dyDescent="0.25">
      <c r="A2536" s="1">
        <v>8824</v>
      </c>
      <c r="B2536" t="s">
        <v>93</v>
      </c>
      <c r="C2536" s="6">
        <v>42155</v>
      </c>
      <c r="D2536" s="6">
        <v>42159</v>
      </c>
      <c r="E2536" t="s">
        <v>6</v>
      </c>
      <c r="F2536" s="19">
        <v>5</v>
      </c>
      <c r="G2536" s="20" t="str">
        <f>IF(AND($C2536&gt;=بحث!$G$7,$C2536&lt;=بحث!$G$8,$E2536=بحث!$I$7),$F2536,"")</f>
        <v/>
      </c>
      <c r="H2536" s="20" t="str">
        <f>IF(AND($C2536&gt;=بحث!$G$7,$C2536&lt;=بحث!$G$8,$E2536=بحث!$I$7),IF(SUMPRODUCT(($G$1:$G2535&lt;&gt;"")*($B$1:$B2535=$B2536))=0,MAX($H$1:$H2535)+1,""),"")</f>
        <v/>
      </c>
    </row>
    <row r="2537" spans="1:8" x14ac:dyDescent="0.25">
      <c r="A2537" s="1">
        <v>8810</v>
      </c>
      <c r="B2537" t="s">
        <v>479</v>
      </c>
      <c r="C2537" s="6">
        <v>42155</v>
      </c>
      <c r="D2537" s="6">
        <v>42155</v>
      </c>
      <c r="E2537" t="s">
        <v>3</v>
      </c>
      <c r="F2537" s="19">
        <v>1</v>
      </c>
      <c r="G2537" s="20" t="str">
        <f>IF(AND($C2537&gt;=بحث!$G$7,$C2537&lt;=بحث!$G$8,$E2537=بحث!$I$7),$F2537,"")</f>
        <v/>
      </c>
      <c r="H2537" s="20" t="str">
        <f>IF(AND($C2537&gt;=بحث!$G$7,$C2537&lt;=بحث!$G$8,$E2537=بحث!$I$7),IF(SUMPRODUCT(($G$1:$G2536&lt;&gt;"")*($B$1:$B2536=$B2537))=0,MAX($H$1:$H2536)+1,""),"")</f>
        <v/>
      </c>
    </row>
    <row r="2538" spans="1:8" x14ac:dyDescent="0.25">
      <c r="A2538" s="1">
        <v>8603</v>
      </c>
      <c r="B2538" t="s">
        <v>509</v>
      </c>
      <c r="C2538" s="6">
        <v>42159</v>
      </c>
      <c r="D2538" s="6">
        <v>42159</v>
      </c>
      <c r="E2538" t="s">
        <v>3</v>
      </c>
      <c r="F2538" s="19">
        <v>1</v>
      </c>
      <c r="G2538" s="20" t="str">
        <f>IF(AND($C2538&gt;=بحث!$G$7,$C2538&lt;=بحث!$G$8,$E2538=بحث!$I$7),$F2538,"")</f>
        <v/>
      </c>
      <c r="H2538" s="20" t="str">
        <f>IF(AND($C2538&gt;=بحث!$G$7,$C2538&lt;=بحث!$G$8,$E2538=بحث!$I$7),IF(SUMPRODUCT(($G$1:$G2537&lt;&gt;"")*($B$1:$B2537=$B2538))=0,MAX($H$1:$H2537)+1,""),"")</f>
        <v/>
      </c>
    </row>
    <row r="2539" spans="1:8" x14ac:dyDescent="0.25">
      <c r="A2539" s="1">
        <v>8819</v>
      </c>
      <c r="B2539" t="s">
        <v>186</v>
      </c>
      <c r="C2539" s="6">
        <v>42157</v>
      </c>
      <c r="D2539" s="6">
        <v>42157</v>
      </c>
      <c r="E2539" t="s">
        <v>0</v>
      </c>
      <c r="F2539" s="19">
        <v>1</v>
      </c>
      <c r="G2539" s="20" t="str">
        <f>IF(AND($C2539&gt;=بحث!$G$7,$C2539&lt;=بحث!$G$8,$E2539=بحث!$I$7),$F2539,"")</f>
        <v/>
      </c>
      <c r="H2539" s="20" t="str">
        <f>IF(AND($C2539&gt;=بحث!$G$7,$C2539&lt;=بحث!$G$8,$E2539=بحث!$I$7),IF(SUMPRODUCT(($G$1:$G2538&lt;&gt;"")*($B$1:$B2538=$B2539))=0,MAX($H$1:$H2538)+1,""),"")</f>
        <v/>
      </c>
    </row>
    <row r="2540" spans="1:8" x14ac:dyDescent="0.25">
      <c r="A2540">
        <v>8868</v>
      </c>
      <c r="B2540" t="s">
        <v>179</v>
      </c>
      <c r="C2540" s="6">
        <v>42159</v>
      </c>
      <c r="D2540" s="6">
        <v>42159</v>
      </c>
      <c r="E2540" t="s">
        <v>3</v>
      </c>
      <c r="F2540" s="19">
        <v>1</v>
      </c>
      <c r="G2540" s="20" t="str">
        <f>IF(AND($C2540&gt;=بحث!$G$7,$C2540&lt;=بحث!$G$8,$E2540=بحث!$I$7),$F2540,"")</f>
        <v/>
      </c>
      <c r="H2540" s="20" t="str">
        <f>IF(AND($C2540&gt;=بحث!$G$7,$C2540&lt;=بحث!$G$8,$E2540=بحث!$I$7),IF(SUMPRODUCT(($G$1:$G2539&lt;&gt;"")*($B$1:$B2539=$B2540))=0,MAX($H$1:$H2539)+1,""),"")</f>
        <v/>
      </c>
    </row>
    <row r="2541" spans="1:8" x14ac:dyDescent="0.25">
      <c r="A2541" s="1">
        <v>8602</v>
      </c>
      <c r="B2541" t="s">
        <v>41</v>
      </c>
      <c r="C2541" s="6">
        <v>42157</v>
      </c>
      <c r="D2541" s="6">
        <v>42157</v>
      </c>
      <c r="E2541" t="s">
        <v>0</v>
      </c>
      <c r="F2541" s="19">
        <v>1</v>
      </c>
      <c r="G2541" s="20" t="str">
        <f>IF(AND($C2541&gt;=بحث!$G$7,$C2541&lt;=بحث!$G$8,$E2541=بحث!$I$7),$F2541,"")</f>
        <v/>
      </c>
      <c r="H2541" s="20" t="str">
        <f>IF(AND($C2541&gt;=بحث!$G$7,$C2541&lt;=بحث!$G$8,$E2541=بحث!$I$7),IF(SUMPRODUCT(($G$1:$G2540&lt;&gt;"")*($B$1:$B2540=$B2541))=0,MAX($H$1:$H2540)+1,""),"")</f>
        <v/>
      </c>
    </row>
    <row r="2542" spans="1:8" x14ac:dyDescent="0.25">
      <c r="A2542" s="1">
        <v>8680</v>
      </c>
      <c r="B2542" t="s">
        <v>206</v>
      </c>
      <c r="C2542" s="6">
        <v>42155</v>
      </c>
      <c r="D2542" s="6">
        <v>42155</v>
      </c>
      <c r="E2542" t="s">
        <v>6</v>
      </c>
      <c r="F2542" s="19">
        <v>1</v>
      </c>
      <c r="G2542" s="20" t="str">
        <f>IF(AND($C2542&gt;=بحث!$G$7,$C2542&lt;=بحث!$G$8,$E2542=بحث!$I$7),$F2542,"")</f>
        <v/>
      </c>
      <c r="H2542" s="20" t="str">
        <f>IF(AND($C2542&gt;=بحث!$G$7,$C2542&lt;=بحث!$G$8,$E2542=بحث!$I$7),IF(SUMPRODUCT(($G$1:$G2541&lt;&gt;"")*($B$1:$B2541=$B2542))=0,MAX($H$1:$H2541)+1,""),"")</f>
        <v/>
      </c>
    </row>
    <row r="2543" spans="1:8" x14ac:dyDescent="0.25">
      <c r="A2543" s="1">
        <v>8680</v>
      </c>
      <c r="B2543" t="s">
        <v>206</v>
      </c>
      <c r="C2543" s="6">
        <v>42157</v>
      </c>
      <c r="D2543" s="6">
        <v>42157</v>
      </c>
      <c r="E2543" t="s">
        <v>6</v>
      </c>
      <c r="F2543" s="19">
        <v>1</v>
      </c>
      <c r="G2543" s="20" t="str">
        <f>IF(AND($C2543&gt;=بحث!$G$7,$C2543&lt;=بحث!$G$8,$E2543=بحث!$I$7),$F2543,"")</f>
        <v/>
      </c>
      <c r="H2543" s="20" t="str">
        <f>IF(AND($C2543&gt;=بحث!$G$7,$C2543&lt;=بحث!$G$8,$E2543=بحث!$I$7),IF(SUMPRODUCT(($G$1:$G2542&lt;&gt;"")*($B$1:$B2542=$B2543))=0,MAX($H$1:$H2542)+1,""),"")</f>
        <v/>
      </c>
    </row>
    <row r="2544" spans="1:8" x14ac:dyDescent="0.25">
      <c r="A2544" s="1">
        <v>8851</v>
      </c>
      <c r="B2544" t="s">
        <v>52</v>
      </c>
      <c r="C2544" s="6">
        <v>42163</v>
      </c>
      <c r="D2544" s="6">
        <v>42165</v>
      </c>
      <c r="E2544" t="s">
        <v>3</v>
      </c>
      <c r="F2544" s="19">
        <v>3</v>
      </c>
      <c r="G2544" s="20" t="str">
        <f>IF(AND($C2544&gt;=بحث!$G$7,$C2544&lt;=بحث!$G$8,$E2544=بحث!$I$7),$F2544,"")</f>
        <v/>
      </c>
      <c r="H2544" s="20" t="str">
        <f>IF(AND($C2544&gt;=بحث!$G$7,$C2544&lt;=بحث!$G$8,$E2544=بحث!$I$7),IF(SUMPRODUCT(($G$1:$G2543&lt;&gt;"")*($B$1:$B2543=$B2544))=0,MAX($H$1:$H2543)+1,""),"")</f>
        <v/>
      </c>
    </row>
    <row r="2545" spans="1:8" x14ac:dyDescent="0.25">
      <c r="A2545" s="1">
        <v>8659</v>
      </c>
      <c r="B2545" t="s">
        <v>138</v>
      </c>
      <c r="C2545" s="6">
        <v>42152</v>
      </c>
      <c r="D2545" s="6">
        <v>42152</v>
      </c>
      <c r="E2545" t="s">
        <v>3</v>
      </c>
      <c r="F2545" s="19">
        <v>1</v>
      </c>
      <c r="G2545" s="20" t="str">
        <f>IF(AND($C2545&gt;=بحث!$G$7,$C2545&lt;=بحث!$G$8,$E2545=بحث!$I$7),$F2545,"")</f>
        <v/>
      </c>
      <c r="H2545" s="20" t="str">
        <f>IF(AND($C2545&gt;=بحث!$G$7,$C2545&lt;=بحث!$G$8,$E2545=بحث!$I$7),IF(SUMPRODUCT(($G$1:$G2544&lt;&gt;"")*($B$1:$B2544=$B2545))=0,MAX($H$1:$H2544)+1,""),"")</f>
        <v/>
      </c>
    </row>
    <row r="2546" spans="1:8" x14ac:dyDescent="0.25">
      <c r="A2546" s="1">
        <v>8667</v>
      </c>
      <c r="B2546" t="s">
        <v>20</v>
      </c>
      <c r="C2546" s="6">
        <v>42122</v>
      </c>
      <c r="D2546" s="6">
        <v>42122</v>
      </c>
      <c r="E2546" t="s">
        <v>0</v>
      </c>
      <c r="F2546" s="19">
        <v>1</v>
      </c>
      <c r="G2546" s="20" t="str">
        <f>IF(AND($C2546&gt;=بحث!$G$7,$C2546&lt;=بحث!$G$8,$E2546=بحث!$I$7),$F2546,"")</f>
        <v/>
      </c>
      <c r="H2546" s="20" t="str">
        <f>IF(AND($C2546&gt;=بحث!$G$7,$C2546&lt;=بحث!$G$8,$E2546=بحث!$I$7),IF(SUMPRODUCT(($G$1:$G2545&lt;&gt;"")*($B$1:$B2545=$B2546))=0,MAX($H$1:$H2545)+1,""),"")</f>
        <v/>
      </c>
    </row>
    <row r="2547" spans="1:8" x14ac:dyDescent="0.25">
      <c r="A2547" s="1">
        <v>8668</v>
      </c>
      <c r="B2547" t="s">
        <v>197</v>
      </c>
      <c r="C2547" s="6">
        <v>42114</v>
      </c>
      <c r="D2547" s="6">
        <v>42114</v>
      </c>
      <c r="E2547" t="s">
        <v>0</v>
      </c>
      <c r="F2547" s="19">
        <v>1</v>
      </c>
      <c r="G2547" s="20" t="str">
        <f>IF(AND($C2547&gt;=بحث!$G$7,$C2547&lt;=بحث!$G$8,$E2547=بحث!$I$7),$F2547,"")</f>
        <v/>
      </c>
      <c r="H2547" s="20" t="str">
        <f>IF(AND($C2547&gt;=بحث!$G$7,$C2547&lt;=بحث!$G$8,$E2547=بحث!$I$7),IF(SUMPRODUCT(($G$1:$G2546&lt;&gt;"")*($B$1:$B2546=$B2547))=0,MAX($H$1:$H2546)+1,""),"")</f>
        <v/>
      </c>
    </row>
    <row r="2548" spans="1:8" x14ac:dyDescent="0.25">
      <c r="A2548" s="1">
        <v>8752</v>
      </c>
      <c r="B2548" t="s">
        <v>78</v>
      </c>
      <c r="C2548" s="6">
        <v>42127</v>
      </c>
      <c r="D2548" s="6">
        <v>42127</v>
      </c>
      <c r="E2548" t="s">
        <v>3</v>
      </c>
      <c r="F2548" s="19">
        <v>1</v>
      </c>
      <c r="G2548" s="20" t="str">
        <f>IF(AND($C2548&gt;=بحث!$G$7,$C2548&lt;=بحث!$G$8,$E2548=بحث!$I$7),$F2548,"")</f>
        <v/>
      </c>
      <c r="H2548" s="20" t="str">
        <f>IF(AND($C2548&gt;=بحث!$G$7,$C2548&lt;=بحث!$G$8,$E2548=بحث!$I$7),IF(SUMPRODUCT(($G$1:$G2547&lt;&gt;"")*($B$1:$B2547=$B2548))=0,MAX($H$1:$H2547)+1,""),"")</f>
        <v/>
      </c>
    </row>
    <row r="2549" spans="1:8" x14ac:dyDescent="0.25">
      <c r="A2549" s="1">
        <v>8760</v>
      </c>
      <c r="B2549" t="s">
        <v>274</v>
      </c>
      <c r="C2549" s="6">
        <v>42116</v>
      </c>
      <c r="D2549" s="6">
        <v>42116</v>
      </c>
      <c r="E2549" t="s">
        <v>3</v>
      </c>
      <c r="F2549" s="19">
        <v>1</v>
      </c>
      <c r="G2549" s="20" t="str">
        <f>IF(AND($C2549&gt;=بحث!$G$7,$C2549&lt;=بحث!$G$8,$E2549=بحث!$I$7),$F2549,"")</f>
        <v/>
      </c>
      <c r="H2549" s="20" t="str">
        <f>IF(AND($C2549&gt;=بحث!$G$7,$C2549&lt;=بحث!$G$8,$E2549=بحث!$I$7),IF(SUMPRODUCT(($G$1:$G2548&lt;&gt;"")*($B$1:$B2548=$B2549))=0,MAX($H$1:$H2548)+1,""),"")</f>
        <v/>
      </c>
    </row>
    <row r="2550" spans="1:8" x14ac:dyDescent="0.25">
      <c r="A2550" s="1">
        <v>8700</v>
      </c>
      <c r="B2550" t="s">
        <v>273</v>
      </c>
      <c r="C2550" s="6">
        <v>42129</v>
      </c>
      <c r="D2550" s="6">
        <v>42129</v>
      </c>
      <c r="E2550" t="s">
        <v>3</v>
      </c>
      <c r="F2550" s="19">
        <v>1</v>
      </c>
      <c r="G2550" s="20" t="str">
        <f>IF(AND($C2550&gt;=بحث!$G$7,$C2550&lt;=بحث!$G$8,$E2550=بحث!$I$7),$F2550,"")</f>
        <v/>
      </c>
      <c r="H2550" s="20" t="str">
        <f>IF(AND($C2550&gt;=بحث!$G$7,$C2550&lt;=بحث!$G$8,$E2550=بحث!$I$7),IF(SUMPRODUCT(($G$1:$G2549&lt;&gt;"")*($B$1:$B2549=$B2550))=0,MAX($H$1:$H2549)+1,""),"")</f>
        <v/>
      </c>
    </row>
    <row r="2551" spans="1:8" x14ac:dyDescent="0.25">
      <c r="A2551" s="1">
        <v>8707</v>
      </c>
      <c r="B2551" t="s">
        <v>497</v>
      </c>
      <c r="C2551" s="6">
        <v>42110</v>
      </c>
      <c r="D2551" s="6">
        <v>42110</v>
      </c>
      <c r="E2551" t="s">
        <v>3</v>
      </c>
      <c r="F2551" s="19">
        <v>1</v>
      </c>
      <c r="G2551" s="20" t="str">
        <f>IF(AND($C2551&gt;=بحث!$G$7,$C2551&lt;=بحث!$G$8,$E2551=بحث!$I$7),$F2551,"")</f>
        <v/>
      </c>
      <c r="H2551" s="20" t="str">
        <f>IF(AND($C2551&gt;=بحث!$G$7,$C2551&lt;=بحث!$G$8,$E2551=بحث!$I$7),IF(SUMPRODUCT(($G$1:$G2550&lt;&gt;"")*($B$1:$B2550=$B2551))=0,MAX($H$1:$H2550)+1,""),"")</f>
        <v/>
      </c>
    </row>
    <row r="2552" spans="1:8" x14ac:dyDescent="0.25">
      <c r="A2552" s="1">
        <v>8707</v>
      </c>
      <c r="B2552" t="s">
        <v>497</v>
      </c>
      <c r="C2552" s="6">
        <v>42128</v>
      </c>
      <c r="D2552" s="6">
        <v>42128</v>
      </c>
      <c r="E2552" t="s">
        <v>3</v>
      </c>
      <c r="F2552" s="19">
        <v>1</v>
      </c>
      <c r="G2552" s="20" t="str">
        <f>IF(AND($C2552&gt;=بحث!$G$7,$C2552&lt;=بحث!$G$8,$E2552=بحث!$I$7),$F2552,"")</f>
        <v/>
      </c>
      <c r="H2552" s="20" t="str">
        <f>IF(AND($C2552&gt;=بحث!$G$7,$C2552&lt;=بحث!$G$8,$E2552=بحث!$I$7),IF(SUMPRODUCT(($G$1:$G2551&lt;&gt;"")*($B$1:$B2551=$B2552))=0,MAX($H$1:$H2551)+1,""),"")</f>
        <v/>
      </c>
    </row>
    <row r="2553" spans="1:8" x14ac:dyDescent="0.25">
      <c r="A2553" s="1">
        <v>8791</v>
      </c>
      <c r="B2553" t="s">
        <v>501</v>
      </c>
      <c r="C2553" s="6">
        <v>42109</v>
      </c>
      <c r="D2553" s="6">
        <v>42109</v>
      </c>
      <c r="E2553" t="s">
        <v>3</v>
      </c>
      <c r="F2553" s="19">
        <v>1</v>
      </c>
      <c r="G2553" s="20" t="str">
        <f>IF(AND($C2553&gt;=بحث!$G$7,$C2553&lt;=بحث!$G$8,$E2553=بحث!$I$7),$F2553,"")</f>
        <v/>
      </c>
      <c r="H2553" s="20" t="str">
        <f>IF(AND($C2553&gt;=بحث!$G$7,$C2553&lt;=بحث!$G$8,$E2553=بحث!$I$7),IF(SUMPRODUCT(($G$1:$G2552&lt;&gt;"")*($B$1:$B2552=$B2553))=0,MAX($H$1:$H2552)+1,""),"")</f>
        <v/>
      </c>
    </row>
    <row r="2554" spans="1:8" x14ac:dyDescent="0.25">
      <c r="A2554" s="1">
        <v>8791</v>
      </c>
      <c r="B2554" t="s">
        <v>501</v>
      </c>
      <c r="C2554" s="6">
        <v>42122</v>
      </c>
      <c r="D2554" s="6">
        <v>42122</v>
      </c>
      <c r="E2554" t="s">
        <v>3</v>
      </c>
      <c r="F2554" s="19">
        <v>1</v>
      </c>
      <c r="G2554" s="20" t="str">
        <f>IF(AND($C2554&gt;=بحث!$G$7,$C2554&lt;=بحث!$G$8,$E2554=بحث!$I$7),$F2554,"")</f>
        <v/>
      </c>
      <c r="H2554" s="20" t="str">
        <f>IF(AND($C2554&gt;=بحث!$G$7,$C2554&lt;=بحث!$G$8,$E2554=بحث!$I$7),IF(SUMPRODUCT(($G$1:$G2553&lt;&gt;"")*($B$1:$B2553=$B2554))=0,MAX($H$1:$H2553)+1,""),"")</f>
        <v/>
      </c>
    </row>
    <row r="2555" spans="1:8" x14ac:dyDescent="0.25">
      <c r="A2555" s="1">
        <v>8790</v>
      </c>
      <c r="B2555" t="s">
        <v>500</v>
      </c>
      <c r="C2555" s="6">
        <v>42106</v>
      </c>
      <c r="D2555" s="6">
        <v>42106</v>
      </c>
      <c r="E2555" t="s">
        <v>3</v>
      </c>
      <c r="F2555" s="19">
        <v>1</v>
      </c>
      <c r="G2555" s="20" t="str">
        <f>IF(AND($C2555&gt;=بحث!$G$7,$C2555&lt;=بحث!$G$8,$E2555=بحث!$I$7),$F2555,"")</f>
        <v/>
      </c>
      <c r="H2555" s="20" t="str">
        <f>IF(AND($C2555&gt;=بحث!$G$7,$C2555&lt;=بحث!$G$8,$E2555=بحث!$I$7),IF(SUMPRODUCT(($G$1:$G2554&lt;&gt;"")*($B$1:$B2554=$B2555))=0,MAX($H$1:$H2554)+1,""),"")</f>
        <v/>
      </c>
    </row>
    <row r="2556" spans="1:8" x14ac:dyDescent="0.25">
      <c r="A2556" s="1">
        <v>8790</v>
      </c>
      <c r="B2556" t="s">
        <v>500</v>
      </c>
      <c r="C2556" s="6">
        <v>42113</v>
      </c>
      <c r="D2556" s="6">
        <v>42113</v>
      </c>
      <c r="E2556" t="s">
        <v>3</v>
      </c>
      <c r="F2556" s="19">
        <v>1</v>
      </c>
      <c r="G2556" s="20" t="str">
        <f>IF(AND($C2556&gt;=بحث!$G$7,$C2556&lt;=بحث!$G$8,$E2556=بحث!$I$7),$F2556,"")</f>
        <v/>
      </c>
      <c r="H2556" s="20" t="str">
        <f>IF(AND($C2556&gt;=بحث!$G$7,$C2556&lt;=بحث!$G$8,$E2556=بحث!$I$7),IF(SUMPRODUCT(($G$1:$G2555&lt;&gt;"")*($B$1:$B2555=$B2556))=0,MAX($H$1:$H2555)+1,""),"")</f>
        <v/>
      </c>
    </row>
    <row r="2557" spans="1:8" x14ac:dyDescent="0.25">
      <c r="A2557" s="1">
        <v>8790</v>
      </c>
      <c r="B2557" t="s">
        <v>500</v>
      </c>
      <c r="C2557" s="6">
        <v>42120</v>
      </c>
      <c r="D2557" s="6">
        <v>42120</v>
      </c>
      <c r="E2557" t="s">
        <v>3</v>
      </c>
      <c r="F2557" s="19">
        <v>1</v>
      </c>
      <c r="G2557" s="20" t="str">
        <f>IF(AND($C2557&gt;=بحث!$G$7,$C2557&lt;=بحث!$G$8,$E2557=بحث!$I$7),$F2557,"")</f>
        <v/>
      </c>
      <c r="H2557" s="20" t="str">
        <f>IF(AND($C2557&gt;=بحث!$G$7,$C2557&lt;=بحث!$G$8,$E2557=بحث!$I$7),IF(SUMPRODUCT(($G$1:$G2556&lt;&gt;"")*($B$1:$B2556=$B2557))=0,MAX($H$1:$H2556)+1,""),"")</f>
        <v/>
      </c>
    </row>
    <row r="2558" spans="1:8" x14ac:dyDescent="0.25">
      <c r="A2558" s="1">
        <v>8790</v>
      </c>
      <c r="B2558" t="s">
        <v>500</v>
      </c>
      <c r="C2558" s="6">
        <v>42129</v>
      </c>
      <c r="D2558" s="6">
        <v>42129</v>
      </c>
      <c r="E2558" t="s">
        <v>0</v>
      </c>
      <c r="F2558" s="19">
        <v>1</v>
      </c>
      <c r="G2558" s="20" t="str">
        <f>IF(AND($C2558&gt;=بحث!$G$7,$C2558&lt;=بحث!$G$8,$E2558=بحث!$I$7),$F2558,"")</f>
        <v/>
      </c>
      <c r="H2558" s="20" t="str">
        <f>IF(AND($C2558&gt;=بحث!$G$7,$C2558&lt;=بحث!$G$8,$E2558=بحث!$I$7),IF(SUMPRODUCT(($G$1:$G2557&lt;&gt;"")*($B$1:$B2557=$B2558))=0,MAX($H$1:$H2557)+1,""),"")</f>
        <v/>
      </c>
    </row>
    <row r="2559" spans="1:8" x14ac:dyDescent="0.25">
      <c r="A2559" s="1">
        <v>8729</v>
      </c>
      <c r="B2559" t="s">
        <v>199</v>
      </c>
      <c r="C2559" s="6">
        <v>42110</v>
      </c>
      <c r="D2559" s="6">
        <v>42110</v>
      </c>
      <c r="E2559" t="s">
        <v>3</v>
      </c>
      <c r="F2559" s="19">
        <v>1</v>
      </c>
      <c r="G2559" s="20" t="str">
        <f>IF(AND($C2559&gt;=بحث!$G$7,$C2559&lt;=بحث!$G$8,$E2559=بحث!$I$7),$F2559,"")</f>
        <v/>
      </c>
      <c r="H2559" s="20" t="str">
        <f>IF(AND($C2559&gt;=بحث!$G$7,$C2559&lt;=بحث!$G$8,$E2559=بحث!$I$7),IF(SUMPRODUCT(($G$1:$G2558&lt;&gt;"")*($B$1:$B2558=$B2559))=0,MAX($H$1:$H2558)+1,""),"")</f>
        <v/>
      </c>
    </row>
    <row r="2560" spans="1:8" x14ac:dyDescent="0.25">
      <c r="A2560" s="1">
        <v>8792</v>
      </c>
      <c r="B2560" t="s">
        <v>506</v>
      </c>
      <c r="C2560" s="6">
        <v>42117</v>
      </c>
      <c r="D2560" s="6">
        <v>42117</v>
      </c>
      <c r="E2560" t="s">
        <v>3</v>
      </c>
      <c r="F2560" s="19">
        <v>1</v>
      </c>
      <c r="G2560" s="20" t="str">
        <f>IF(AND($C2560&gt;=بحث!$G$7,$C2560&lt;=بحث!$G$8,$E2560=بحث!$I$7),$F2560,"")</f>
        <v/>
      </c>
      <c r="H2560" s="20" t="str">
        <f>IF(AND($C2560&gt;=بحث!$G$7,$C2560&lt;=بحث!$G$8,$E2560=بحث!$I$7),IF(SUMPRODUCT(($G$1:$G2559&lt;&gt;"")*($B$1:$B2559=$B2560))=0,MAX($H$1:$H2559)+1,""),"")</f>
        <v/>
      </c>
    </row>
    <row r="2561" spans="1:8" x14ac:dyDescent="0.25">
      <c r="A2561" s="1">
        <v>8731</v>
      </c>
      <c r="B2561" t="s">
        <v>200</v>
      </c>
      <c r="C2561" s="6">
        <v>42106</v>
      </c>
      <c r="D2561" s="6">
        <v>42106</v>
      </c>
      <c r="E2561" t="s">
        <v>0</v>
      </c>
      <c r="F2561" s="19">
        <v>1</v>
      </c>
      <c r="G2561" s="20" t="str">
        <f>IF(AND($C2561&gt;=بحث!$G$7,$C2561&lt;=بحث!$G$8,$E2561=بحث!$I$7),$F2561,"")</f>
        <v/>
      </c>
      <c r="H2561" s="20" t="str">
        <f>IF(AND($C2561&gt;=بحث!$G$7,$C2561&lt;=بحث!$G$8,$E2561=بحث!$I$7),IF(SUMPRODUCT(($G$1:$G2560&lt;&gt;"")*($B$1:$B2560=$B2561))=0,MAX($H$1:$H2560)+1,""),"")</f>
        <v/>
      </c>
    </row>
    <row r="2562" spans="1:8" x14ac:dyDescent="0.25">
      <c r="A2562" s="1">
        <v>8731</v>
      </c>
      <c r="B2562" t="s">
        <v>200</v>
      </c>
      <c r="C2562" s="6">
        <v>42117</v>
      </c>
      <c r="D2562" s="6">
        <v>42117</v>
      </c>
      <c r="E2562" t="s">
        <v>0</v>
      </c>
      <c r="F2562" s="19">
        <v>1</v>
      </c>
      <c r="G2562" s="20" t="str">
        <f>IF(AND($C2562&gt;=بحث!$G$7,$C2562&lt;=بحث!$G$8,$E2562=بحث!$I$7),$F2562,"")</f>
        <v/>
      </c>
      <c r="H2562" s="20" t="str">
        <f>IF(AND($C2562&gt;=بحث!$G$7,$C2562&lt;=بحث!$G$8,$E2562=بحث!$I$7),IF(SUMPRODUCT(($G$1:$G2561&lt;&gt;"")*($B$1:$B2561=$B2562))=0,MAX($H$1:$H2561)+1,""),"")</f>
        <v/>
      </c>
    </row>
    <row r="2563" spans="1:8" x14ac:dyDescent="0.25">
      <c r="A2563" s="1">
        <v>8748</v>
      </c>
      <c r="B2563" t="s">
        <v>279</v>
      </c>
      <c r="C2563" s="6">
        <v>42120</v>
      </c>
      <c r="D2563" s="6">
        <v>42120</v>
      </c>
      <c r="E2563" t="s">
        <v>3</v>
      </c>
      <c r="F2563" s="19">
        <v>1</v>
      </c>
      <c r="G2563" s="20" t="str">
        <f>IF(AND($C2563&gt;=بحث!$G$7,$C2563&lt;=بحث!$G$8,$E2563=بحث!$I$7),$F2563,"")</f>
        <v/>
      </c>
      <c r="H2563" s="20" t="str">
        <f>IF(AND($C2563&gt;=بحث!$G$7,$C2563&lt;=بحث!$G$8,$E2563=بحث!$I$7),IF(SUMPRODUCT(($G$1:$G2562&lt;&gt;"")*($B$1:$B2562=$B2563))=0,MAX($H$1:$H2562)+1,""),"")</f>
        <v/>
      </c>
    </row>
    <row r="2564" spans="1:8" x14ac:dyDescent="0.25">
      <c r="A2564" s="1">
        <v>8836</v>
      </c>
      <c r="B2564" t="s">
        <v>189</v>
      </c>
      <c r="C2564" s="6">
        <v>42117</v>
      </c>
      <c r="D2564" s="6">
        <v>42117</v>
      </c>
      <c r="E2564" t="s">
        <v>0</v>
      </c>
      <c r="F2564" s="19">
        <v>1</v>
      </c>
      <c r="G2564" s="20" t="str">
        <f>IF(AND($C2564&gt;=بحث!$G$7,$C2564&lt;=بحث!$G$8,$E2564=بحث!$I$7),$F2564,"")</f>
        <v/>
      </c>
      <c r="H2564" s="20" t="str">
        <f>IF(AND($C2564&gt;=بحث!$G$7,$C2564&lt;=بحث!$G$8,$E2564=بحث!$I$7),IF(SUMPRODUCT(($G$1:$G2563&lt;&gt;"")*($B$1:$B2563=$B2564))=0,MAX($H$1:$H2563)+1,""),"")</f>
        <v/>
      </c>
    </row>
    <row r="2565" spans="1:8" x14ac:dyDescent="0.25">
      <c r="A2565" s="1">
        <v>8842</v>
      </c>
      <c r="B2565" t="s">
        <v>294</v>
      </c>
      <c r="C2565" s="6">
        <v>42122</v>
      </c>
      <c r="D2565" s="6">
        <v>42122</v>
      </c>
      <c r="E2565" t="s">
        <v>0</v>
      </c>
      <c r="F2565" s="19">
        <v>1</v>
      </c>
      <c r="G2565" s="20" t="str">
        <f>IF(AND($C2565&gt;=بحث!$G$7,$C2565&lt;=بحث!$G$8,$E2565=بحث!$I$7),$F2565,"")</f>
        <v/>
      </c>
      <c r="H2565" s="20" t="str">
        <f>IF(AND($C2565&gt;=بحث!$G$7,$C2565&lt;=بحث!$G$8,$E2565=بحث!$I$7),IF(SUMPRODUCT(($G$1:$G2564&lt;&gt;"")*($B$1:$B2564=$B2565))=0,MAX($H$1:$H2564)+1,""),"")</f>
        <v/>
      </c>
    </row>
    <row r="2566" spans="1:8" x14ac:dyDescent="0.25">
      <c r="A2566" s="1">
        <v>8842</v>
      </c>
      <c r="B2566" t="s">
        <v>294</v>
      </c>
      <c r="C2566" s="6">
        <v>42129</v>
      </c>
      <c r="D2566" s="6">
        <v>42129</v>
      </c>
      <c r="E2566" t="s">
        <v>0</v>
      </c>
      <c r="F2566" s="19">
        <v>1</v>
      </c>
      <c r="G2566" s="20" t="str">
        <f>IF(AND($C2566&gt;=بحث!$G$7,$C2566&lt;=بحث!$G$8,$E2566=بحث!$I$7),$F2566,"")</f>
        <v/>
      </c>
      <c r="H2566" s="20" t="str">
        <f>IF(AND($C2566&gt;=بحث!$G$7,$C2566&lt;=بحث!$G$8,$E2566=بحث!$I$7),IF(SUMPRODUCT(($G$1:$G2565&lt;&gt;"")*($B$1:$B2565=$B2566))=0,MAX($H$1:$H2565)+1,""),"")</f>
        <v/>
      </c>
    </row>
    <row r="2567" spans="1:8" x14ac:dyDescent="0.25">
      <c r="A2567">
        <v>8879</v>
      </c>
      <c r="B2567" t="s">
        <v>86</v>
      </c>
      <c r="C2567" s="6">
        <v>42122</v>
      </c>
      <c r="D2567" s="6">
        <v>42122</v>
      </c>
      <c r="E2567" t="s">
        <v>3</v>
      </c>
      <c r="F2567" s="19">
        <v>1</v>
      </c>
      <c r="G2567" s="20" t="str">
        <f>IF(AND($C2567&gt;=بحث!$G$7,$C2567&lt;=بحث!$G$8,$E2567=بحث!$I$7),$F2567,"")</f>
        <v/>
      </c>
      <c r="H2567" s="20" t="str">
        <f>IF(AND($C2567&gt;=بحث!$G$7,$C2567&lt;=بحث!$G$8,$E2567=بحث!$I$7),IF(SUMPRODUCT(($G$1:$G2566&lt;&gt;"")*($B$1:$B2566=$B2567))=0,MAX($H$1:$H2566)+1,""),"")</f>
        <v/>
      </c>
    </row>
    <row r="2568" spans="1:8" x14ac:dyDescent="0.25">
      <c r="A2568">
        <v>8879</v>
      </c>
      <c r="B2568" t="s">
        <v>86</v>
      </c>
      <c r="C2568" s="6">
        <v>42134</v>
      </c>
      <c r="D2568" s="6">
        <v>42134</v>
      </c>
      <c r="E2568" t="s">
        <v>3</v>
      </c>
      <c r="F2568" s="19">
        <v>1</v>
      </c>
      <c r="G2568" s="20" t="str">
        <f>IF(AND($C2568&gt;=بحث!$G$7,$C2568&lt;=بحث!$G$8,$E2568=بحث!$I$7),$F2568,"")</f>
        <v/>
      </c>
      <c r="H2568" s="20" t="str">
        <f>IF(AND($C2568&gt;=بحث!$G$7,$C2568&lt;=بحث!$G$8,$E2568=بحث!$I$7),IF(SUMPRODUCT(($G$1:$G2567&lt;&gt;"")*($B$1:$B2567=$B2568))=0,MAX($H$1:$H2567)+1,""),"")</f>
        <v/>
      </c>
    </row>
    <row r="2569" spans="1:8" x14ac:dyDescent="0.25">
      <c r="A2569" s="1">
        <v>8092</v>
      </c>
      <c r="B2569" t="s">
        <v>180</v>
      </c>
      <c r="C2569" s="6">
        <v>42106</v>
      </c>
      <c r="D2569" s="6">
        <v>42106</v>
      </c>
      <c r="E2569" t="s">
        <v>6</v>
      </c>
      <c r="F2569" s="19">
        <v>1</v>
      </c>
      <c r="G2569" s="20" t="str">
        <f>IF(AND($C2569&gt;=بحث!$G$7,$C2569&lt;=بحث!$G$8,$E2569=بحث!$I$7),$F2569,"")</f>
        <v/>
      </c>
      <c r="H2569" s="20" t="str">
        <f>IF(AND($C2569&gt;=بحث!$G$7,$C2569&lt;=بحث!$G$8,$E2569=بحث!$I$7),IF(SUMPRODUCT(($G$1:$G2568&lt;&gt;"")*($B$1:$B2568=$B2569))=0,MAX($H$1:$H2568)+1,""),"")</f>
        <v/>
      </c>
    </row>
    <row r="2570" spans="1:8" x14ac:dyDescent="0.25">
      <c r="A2570" s="1">
        <v>8092</v>
      </c>
      <c r="B2570" t="s">
        <v>180</v>
      </c>
      <c r="C2570" s="6">
        <v>42109</v>
      </c>
      <c r="D2570" s="6">
        <v>42110</v>
      </c>
      <c r="E2570" t="s">
        <v>6</v>
      </c>
      <c r="F2570" s="19">
        <v>2</v>
      </c>
      <c r="G2570" s="20" t="str">
        <f>IF(AND($C2570&gt;=بحث!$G$7,$C2570&lt;=بحث!$G$8,$E2570=بحث!$I$7),$F2570,"")</f>
        <v/>
      </c>
      <c r="H2570" s="20" t="str">
        <f>IF(AND($C2570&gt;=بحث!$G$7,$C2570&lt;=بحث!$G$8,$E2570=بحث!$I$7),IF(SUMPRODUCT(($G$1:$G2569&lt;&gt;"")*($B$1:$B2569=$B2570))=0,MAX($H$1:$H2569)+1,""),"")</f>
        <v/>
      </c>
    </row>
    <row r="2571" spans="1:8" x14ac:dyDescent="0.25">
      <c r="A2571" s="1">
        <v>8092</v>
      </c>
      <c r="B2571" t="s">
        <v>180</v>
      </c>
      <c r="C2571" s="6">
        <v>42117</v>
      </c>
      <c r="D2571" s="6">
        <v>42117</v>
      </c>
      <c r="E2571" t="s">
        <v>6</v>
      </c>
      <c r="F2571" s="19">
        <v>1</v>
      </c>
      <c r="G2571" s="20" t="str">
        <f>IF(AND($C2571&gt;=بحث!$G$7,$C2571&lt;=بحث!$G$8,$E2571=بحث!$I$7),$F2571,"")</f>
        <v/>
      </c>
      <c r="H2571" s="20" t="str">
        <f>IF(AND($C2571&gt;=بحث!$G$7,$C2571&lt;=بحث!$G$8,$E2571=بحث!$I$7),IF(SUMPRODUCT(($G$1:$G2570&lt;&gt;"")*($B$1:$B2570=$B2571))=0,MAX($H$1:$H2570)+1,""),"")</f>
        <v/>
      </c>
    </row>
    <row r="2572" spans="1:8" x14ac:dyDescent="0.25">
      <c r="A2572" s="1">
        <v>8092</v>
      </c>
      <c r="B2572" t="s">
        <v>180</v>
      </c>
      <c r="C2572" s="6">
        <v>42121</v>
      </c>
      <c r="D2572" s="6">
        <v>42121</v>
      </c>
      <c r="E2572" t="s">
        <v>6</v>
      </c>
      <c r="F2572" s="19">
        <v>1</v>
      </c>
      <c r="G2572" s="20" t="str">
        <f>IF(AND($C2572&gt;=بحث!$G$7,$C2572&lt;=بحث!$G$8,$E2572=بحث!$I$7),$F2572,"")</f>
        <v/>
      </c>
      <c r="H2572" s="20" t="str">
        <f>IF(AND($C2572&gt;=بحث!$G$7,$C2572&lt;=بحث!$G$8,$E2572=بحث!$I$7),IF(SUMPRODUCT(($G$1:$G2571&lt;&gt;"")*($B$1:$B2571=$B2572))=0,MAX($H$1:$H2571)+1,""),"")</f>
        <v/>
      </c>
    </row>
    <row r="2573" spans="1:8" x14ac:dyDescent="0.25">
      <c r="A2573" s="1">
        <v>8180</v>
      </c>
      <c r="B2573" t="s">
        <v>184</v>
      </c>
      <c r="C2573" s="6">
        <v>42106</v>
      </c>
      <c r="D2573" s="6">
        <v>42106</v>
      </c>
      <c r="E2573" t="s">
        <v>0</v>
      </c>
      <c r="F2573" s="19">
        <v>1</v>
      </c>
      <c r="G2573" s="20" t="str">
        <f>IF(AND($C2573&gt;=بحث!$G$7,$C2573&lt;=بحث!$G$8,$E2573=بحث!$I$7),$F2573,"")</f>
        <v/>
      </c>
      <c r="H2573" s="20" t="str">
        <f>IF(AND($C2573&gt;=بحث!$G$7,$C2573&lt;=بحث!$G$8,$E2573=بحث!$I$7),IF(SUMPRODUCT(($G$1:$G2572&lt;&gt;"")*($B$1:$B2572=$B2573))=0,MAX($H$1:$H2572)+1,""),"")</f>
        <v/>
      </c>
    </row>
    <row r="2574" spans="1:8" x14ac:dyDescent="0.25">
      <c r="A2574" s="1">
        <v>8180</v>
      </c>
      <c r="B2574" t="s">
        <v>184</v>
      </c>
      <c r="C2574" s="6">
        <v>42134</v>
      </c>
      <c r="D2574" s="6">
        <v>42134</v>
      </c>
      <c r="E2574" t="s">
        <v>0</v>
      </c>
      <c r="F2574" s="19">
        <v>1</v>
      </c>
      <c r="G2574" s="20" t="str">
        <f>IF(AND($C2574&gt;=بحث!$G$7,$C2574&lt;=بحث!$G$8,$E2574=بحث!$I$7),$F2574,"")</f>
        <v/>
      </c>
      <c r="H2574" s="20" t="str">
        <f>IF(AND($C2574&gt;=بحث!$G$7,$C2574&lt;=بحث!$G$8,$E2574=بحث!$I$7),IF(SUMPRODUCT(($G$1:$G2573&lt;&gt;"")*($B$1:$B2573=$B2574))=0,MAX($H$1:$H2573)+1,""),"")</f>
        <v/>
      </c>
    </row>
    <row r="2575" spans="1:8" x14ac:dyDescent="0.25">
      <c r="A2575" s="1">
        <v>8197</v>
      </c>
      <c r="B2575" t="s">
        <v>169</v>
      </c>
      <c r="C2575" s="6">
        <v>42106</v>
      </c>
      <c r="D2575" s="6">
        <v>42106</v>
      </c>
      <c r="E2575" t="s">
        <v>0</v>
      </c>
      <c r="F2575" s="19">
        <v>1</v>
      </c>
      <c r="G2575" s="20" t="str">
        <f>IF(AND($C2575&gt;=بحث!$G$7,$C2575&lt;=بحث!$G$8,$E2575=بحث!$I$7),$F2575,"")</f>
        <v/>
      </c>
      <c r="H2575" s="20" t="str">
        <f>IF(AND($C2575&gt;=بحث!$G$7,$C2575&lt;=بحث!$G$8,$E2575=بحث!$I$7),IF(SUMPRODUCT(($G$1:$G2574&lt;&gt;"")*($B$1:$B2574=$B2575))=0,MAX($H$1:$H2574)+1,""),"")</f>
        <v/>
      </c>
    </row>
    <row r="2576" spans="1:8" x14ac:dyDescent="0.25">
      <c r="A2576" s="1">
        <v>8204</v>
      </c>
      <c r="B2576" t="s">
        <v>285</v>
      </c>
      <c r="C2576" s="6">
        <v>42110</v>
      </c>
      <c r="D2576" s="6">
        <v>42110</v>
      </c>
      <c r="E2576" t="s">
        <v>3</v>
      </c>
      <c r="F2576" s="19">
        <v>1</v>
      </c>
      <c r="G2576" s="20" t="str">
        <f>IF(AND($C2576&gt;=بحث!$G$7,$C2576&lt;=بحث!$G$8,$E2576=بحث!$I$7),$F2576,"")</f>
        <v/>
      </c>
      <c r="H2576" s="20" t="str">
        <f>IF(AND($C2576&gt;=بحث!$G$7,$C2576&lt;=بحث!$G$8,$E2576=بحث!$I$7),IF(SUMPRODUCT(($G$1:$G2575&lt;&gt;"")*($B$1:$B2575=$B2576))=0,MAX($H$1:$H2575)+1,""),"")</f>
        <v/>
      </c>
    </row>
    <row r="2577" spans="1:8" x14ac:dyDescent="0.25">
      <c r="A2577" s="1">
        <v>8204</v>
      </c>
      <c r="B2577" t="s">
        <v>285</v>
      </c>
      <c r="C2577" s="6">
        <v>42117</v>
      </c>
      <c r="D2577" s="6">
        <v>42117</v>
      </c>
      <c r="E2577" t="s">
        <v>3</v>
      </c>
      <c r="F2577" s="19">
        <v>1</v>
      </c>
      <c r="G2577" s="20" t="str">
        <f>IF(AND($C2577&gt;=بحث!$G$7,$C2577&lt;=بحث!$G$8,$E2577=بحث!$I$7),$F2577,"")</f>
        <v/>
      </c>
      <c r="H2577" s="20" t="str">
        <f>IF(AND($C2577&gt;=بحث!$G$7,$C2577&lt;=بحث!$G$8,$E2577=بحث!$I$7),IF(SUMPRODUCT(($G$1:$G2576&lt;&gt;"")*($B$1:$B2576=$B2577))=0,MAX($H$1:$H2576)+1,""),"")</f>
        <v/>
      </c>
    </row>
    <row r="2578" spans="1:8" x14ac:dyDescent="0.25">
      <c r="A2578" s="1">
        <v>8276</v>
      </c>
      <c r="B2578" t="s">
        <v>205</v>
      </c>
      <c r="C2578" s="6">
        <v>42106</v>
      </c>
      <c r="D2578" s="6">
        <v>42106</v>
      </c>
      <c r="E2578" t="s">
        <v>0</v>
      </c>
      <c r="F2578" s="19">
        <v>1</v>
      </c>
      <c r="G2578" s="20" t="str">
        <f>IF(AND($C2578&gt;=بحث!$G$7,$C2578&lt;=بحث!$G$8,$E2578=بحث!$I$7),$F2578,"")</f>
        <v/>
      </c>
      <c r="H2578" s="20" t="str">
        <f>IF(AND($C2578&gt;=بحث!$G$7,$C2578&lt;=بحث!$G$8,$E2578=بحث!$I$7),IF(SUMPRODUCT(($G$1:$G2577&lt;&gt;"")*($B$1:$B2577=$B2578))=0,MAX($H$1:$H2577)+1,""),"")</f>
        <v/>
      </c>
    </row>
    <row r="2579" spans="1:8" x14ac:dyDescent="0.25">
      <c r="A2579" s="1">
        <v>8276</v>
      </c>
      <c r="B2579" t="s">
        <v>205</v>
      </c>
      <c r="C2579" s="6">
        <v>42128</v>
      </c>
      <c r="D2579" s="6">
        <v>42128</v>
      </c>
      <c r="E2579" t="s">
        <v>0</v>
      </c>
      <c r="F2579" s="19">
        <v>1</v>
      </c>
      <c r="G2579" s="20" t="str">
        <f>IF(AND($C2579&gt;=بحث!$G$7,$C2579&lt;=بحث!$G$8,$E2579=بحث!$I$7),$F2579,"")</f>
        <v/>
      </c>
      <c r="H2579" s="20" t="str">
        <f>IF(AND($C2579&gt;=بحث!$G$7,$C2579&lt;=بحث!$G$8,$E2579=بحث!$I$7),IF(SUMPRODUCT(($G$1:$G2578&lt;&gt;"")*($B$1:$B2578=$B2579))=0,MAX($H$1:$H2578)+1,""),"")</f>
        <v/>
      </c>
    </row>
    <row r="2580" spans="1:8" x14ac:dyDescent="0.25">
      <c r="A2580" s="1">
        <v>8361</v>
      </c>
      <c r="B2580" t="s">
        <v>326</v>
      </c>
      <c r="C2580" s="6">
        <v>42130</v>
      </c>
      <c r="D2580" s="6">
        <v>42130</v>
      </c>
      <c r="E2580" t="s">
        <v>3</v>
      </c>
      <c r="F2580" s="19">
        <v>1</v>
      </c>
      <c r="G2580" s="20" t="str">
        <f>IF(AND($C2580&gt;=بحث!$G$7,$C2580&lt;=بحث!$G$8,$E2580=بحث!$I$7),$F2580,"")</f>
        <v/>
      </c>
      <c r="H2580" s="20" t="str">
        <f>IF(AND($C2580&gt;=بحث!$G$7,$C2580&lt;=بحث!$G$8,$E2580=بحث!$I$7),IF(SUMPRODUCT(($G$1:$G2579&lt;&gt;"")*($B$1:$B2579=$B2580))=0,MAX($H$1:$H2579)+1,""),"")</f>
        <v/>
      </c>
    </row>
    <row r="2581" spans="1:8" x14ac:dyDescent="0.25">
      <c r="A2581" s="1">
        <v>8362</v>
      </c>
      <c r="B2581" t="s">
        <v>315</v>
      </c>
      <c r="C2581" s="6">
        <v>42130</v>
      </c>
      <c r="D2581" s="6">
        <v>42130</v>
      </c>
      <c r="E2581" t="s">
        <v>3</v>
      </c>
      <c r="F2581" s="19">
        <v>1</v>
      </c>
      <c r="G2581" s="20" t="str">
        <f>IF(AND($C2581&gt;=بحث!$G$7,$C2581&lt;=بحث!$G$8,$E2581=بحث!$I$7),$F2581,"")</f>
        <v/>
      </c>
      <c r="H2581" s="20" t="str">
        <f>IF(AND($C2581&gt;=بحث!$G$7,$C2581&lt;=بحث!$G$8,$E2581=بحث!$I$7),IF(SUMPRODUCT(($G$1:$G2580&lt;&gt;"")*($B$1:$B2580=$B2581))=0,MAX($H$1:$H2580)+1,""),"")</f>
        <v/>
      </c>
    </row>
    <row r="2582" spans="1:8" x14ac:dyDescent="0.25">
      <c r="A2582" s="1">
        <v>8363</v>
      </c>
      <c r="B2582" t="s">
        <v>316</v>
      </c>
      <c r="C2582" s="6">
        <v>42116</v>
      </c>
      <c r="D2582" s="6">
        <v>42116</v>
      </c>
      <c r="E2582" t="s">
        <v>3</v>
      </c>
      <c r="F2582" s="19">
        <v>1</v>
      </c>
      <c r="G2582" s="20" t="str">
        <f>IF(AND($C2582&gt;=بحث!$G$7,$C2582&lt;=بحث!$G$8,$E2582=بحث!$I$7),$F2582,"")</f>
        <v/>
      </c>
      <c r="H2582" s="20" t="str">
        <f>IF(AND($C2582&gt;=بحث!$G$7,$C2582&lt;=بحث!$G$8,$E2582=بحث!$I$7),IF(SUMPRODUCT(($G$1:$G2581&lt;&gt;"")*($B$1:$B2581=$B2582))=0,MAX($H$1:$H2581)+1,""),"")</f>
        <v/>
      </c>
    </row>
    <row r="2583" spans="1:8" x14ac:dyDescent="0.25">
      <c r="A2583" s="1">
        <v>8363</v>
      </c>
      <c r="B2583" t="s">
        <v>316</v>
      </c>
      <c r="C2583" s="6">
        <v>42120</v>
      </c>
      <c r="D2583" s="6">
        <v>42124</v>
      </c>
      <c r="E2583" t="s">
        <v>3</v>
      </c>
      <c r="F2583" s="19">
        <v>5</v>
      </c>
      <c r="G2583" s="20" t="str">
        <f>IF(AND($C2583&gt;=بحث!$G$7,$C2583&lt;=بحث!$G$8,$E2583=بحث!$I$7),$F2583,"")</f>
        <v/>
      </c>
      <c r="H2583" s="20" t="str">
        <f>IF(AND($C2583&gt;=بحث!$G$7,$C2583&lt;=بحث!$G$8,$E2583=بحث!$I$7),IF(SUMPRODUCT(($G$1:$G2582&lt;&gt;"")*($B$1:$B2582=$B2583))=0,MAX($H$1:$H2582)+1,""),"")</f>
        <v/>
      </c>
    </row>
    <row r="2584" spans="1:8" x14ac:dyDescent="0.25">
      <c r="A2584" s="1">
        <v>8364</v>
      </c>
      <c r="B2584" t="s">
        <v>317</v>
      </c>
      <c r="C2584" s="6">
        <v>42115</v>
      </c>
      <c r="D2584" s="6">
        <v>42117</v>
      </c>
      <c r="E2584" t="s">
        <v>3</v>
      </c>
      <c r="F2584" s="19">
        <v>3</v>
      </c>
      <c r="G2584" s="20" t="str">
        <f>IF(AND($C2584&gt;=بحث!$G$7,$C2584&lt;=بحث!$G$8,$E2584=بحث!$I$7),$F2584,"")</f>
        <v/>
      </c>
      <c r="H2584" s="20" t="str">
        <f>IF(AND($C2584&gt;=بحث!$G$7,$C2584&lt;=بحث!$G$8,$E2584=بحث!$I$7),IF(SUMPRODUCT(($G$1:$G2583&lt;&gt;"")*($B$1:$B2583=$B2584))=0,MAX($H$1:$H2583)+1,""),"")</f>
        <v/>
      </c>
    </row>
    <row r="2585" spans="1:8" x14ac:dyDescent="0.25">
      <c r="A2585" s="1">
        <v>8364</v>
      </c>
      <c r="B2585" t="s">
        <v>317</v>
      </c>
      <c r="C2585" s="6">
        <v>42129</v>
      </c>
      <c r="D2585" s="6">
        <v>42129</v>
      </c>
      <c r="E2585" t="s">
        <v>3</v>
      </c>
      <c r="F2585" s="19">
        <v>1</v>
      </c>
      <c r="G2585" s="20" t="str">
        <f>IF(AND($C2585&gt;=بحث!$G$7,$C2585&lt;=بحث!$G$8,$E2585=بحث!$I$7),$F2585,"")</f>
        <v/>
      </c>
      <c r="H2585" s="20" t="str">
        <f>IF(AND($C2585&gt;=بحث!$G$7,$C2585&lt;=بحث!$G$8,$E2585=بحث!$I$7),IF(SUMPRODUCT(($G$1:$G2584&lt;&gt;"")*($B$1:$B2584=$B2585))=0,MAX($H$1:$H2584)+1,""),"")</f>
        <v/>
      </c>
    </row>
    <row r="2586" spans="1:8" x14ac:dyDescent="0.25">
      <c r="A2586" s="1">
        <v>8668</v>
      </c>
      <c r="B2586" t="s">
        <v>197</v>
      </c>
      <c r="C2586" s="6">
        <v>42114</v>
      </c>
      <c r="D2586" s="6">
        <v>42114</v>
      </c>
      <c r="E2586" t="s">
        <v>0</v>
      </c>
      <c r="F2586" s="19">
        <v>1</v>
      </c>
      <c r="G2586" s="20" t="str">
        <f>IF(AND($C2586&gt;=بحث!$G$7,$C2586&lt;=بحث!$G$8,$E2586=بحث!$I$7),$F2586,"")</f>
        <v/>
      </c>
      <c r="H2586" s="20" t="str">
        <f>IF(AND($C2586&gt;=بحث!$G$7,$C2586&lt;=بحث!$G$8,$E2586=بحث!$I$7),IF(SUMPRODUCT(($G$1:$G2585&lt;&gt;"")*($B$1:$B2585=$B2586))=0,MAX($H$1:$H2585)+1,""),"")</f>
        <v/>
      </c>
    </row>
    <row r="2587" spans="1:8" x14ac:dyDescent="0.25">
      <c r="A2587" s="1">
        <v>8680</v>
      </c>
      <c r="B2587" t="s">
        <v>206</v>
      </c>
      <c r="C2587" s="6">
        <v>42110</v>
      </c>
      <c r="D2587" s="6">
        <v>42110</v>
      </c>
      <c r="E2587" t="s">
        <v>464</v>
      </c>
      <c r="F2587" s="19">
        <v>1</v>
      </c>
      <c r="G2587" s="20" t="str">
        <f>IF(AND($C2587&gt;=بحث!$G$7,$C2587&lt;=بحث!$G$8,$E2587=بحث!$I$7),$F2587,"")</f>
        <v/>
      </c>
      <c r="H2587" s="20" t="str">
        <f>IF(AND($C2587&gt;=بحث!$G$7,$C2587&lt;=بحث!$G$8,$E2587=بحث!$I$7),IF(SUMPRODUCT(($G$1:$G2586&lt;&gt;"")*($B$1:$B2586=$B2587))=0,MAX($H$1:$H2586)+1,""),"")</f>
        <v/>
      </c>
    </row>
    <row r="2588" spans="1:8" x14ac:dyDescent="0.25">
      <c r="A2588" s="1">
        <v>8680</v>
      </c>
      <c r="B2588" t="s">
        <v>206</v>
      </c>
      <c r="C2588" s="6">
        <v>42127</v>
      </c>
      <c r="D2588" s="6">
        <v>42127</v>
      </c>
      <c r="E2588" t="s">
        <v>3</v>
      </c>
      <c r="F2588" s="19">
        <v>1</v>
      </c>
      <c r="G2588" s="20" t="str">
        <f>IF(AND($C2588&gt;=بحث!$G$7,$C2588&lt;=بحث!$G$8,$E2588=بحث!$I$7),$F2588,"")</f>
        <v/>
      </c>
      <c r="H2588" s="20" t="str">
        <f>IF(AND($C2588&gt;=بحث!$G$7,$C2588&lt;=بحث!$G$8,$E2588=بحث!$I$7),IF(SUMPRODUCT(($G$1:$G2587&lt;&gt;"")*($B$1:$B2587=$B2588))=0,MAX($H$1:$H2587)+1,""),"")</f>
        <v/>
      </c>
    </row>
    <row r="2589" spans="1:8" x14ac:dyDescent="0.25">
      <c r="A2589" s="1">
        <v>8680</v>
      </c>
      <c r="B2589" t="s">
        <v>206</v>
      </c>
      <c r="C2589" s="6">
        <v>42131</v>
      </c>
      <c r="D2589" s="6">
        <v>42131</v>
      </c>
      <c r="E2589" t="s">
        <v>3</v>
      </c>
      <c r="F2589" s="19">
        <v>1</v>
      </c>
      <c r="G2589" s="20" t="str">
        <f>IF(AND($C2589&gt;=بحث!$G$7,$C2589&lt;=بحث!$G$8,$E2589=بحث!$I$7),$F2589,"")</f>
        <v/>
      </c>
      <c r="H2589" s="20" t="str">
        <f>IF(AND($C2589&gt;=بحث!$G$7,$C2589&lt;=بحث!$G$8,$E2589=بحث!$I$7),IF(SUMPRODUCT(($G$1:$G2588&lt;&gt;"")*($B$1:$B2588=$B2589))=0,MAX($H$1:$H2588)+1,""),"")</f>
        <v/>
      </c>
    </row>
    <row r="2590" spans="1:8" x14ac:dyDescent="0.25">
      <c r="A2590" s="1">
        <v>8695</v>
      </c>
      <c r="B2590" t="s">
        <v>145</v>
      </c>
      <c r="C2590" s="6">
        <v>42106</v>
      </c>
      <c r="D2590" s="6">
        <v>42106</v>
      </c>
      <c r="E2590" t="s">
        <v>3</v>
      </c>
      <c r="F2590" s="19">
        <v>1</v>
      </c>
      <c r="G2590" s="20" t="str">
        <f>IF(AND($C2590&gt;=بحث!$G$7,$C2590&lt;=بحث!$G$8,$E2590=بحث!$I$7),$F2590,"")</f>
        <v/>
      </c>
      <c r="H2590" s="20" t="str">
        <f>IF(AND($C2590&gt;=بحث!$G$7,$C2590&lt;=بحث!$G$8,$E2590=بحث!$I$7),IF(SUMPRODUCT(($G$1:$G2589&lt;&gt;"")*($B$1:$B2589=$B2590))=0,MAX($H$1:$H2589)+1,""),"")</f>
        <v/>
      </c>
    </row>
    <row r="2591" spans="1:8" x14ac:dyDescent="0.25">
      <c r="A2591" s="1">
        <v>8695</v>
      </c>
      <c r="B2591" t="s">
        <v>145</v>
      </c>
      <c r="C2591" s="6">
        <v>42115</v>
      </c>
      <c r="D2591" s="6">
        <v>42115</v>
      </c>
      <c r="E2591" t="s">
        <v>3</v>
      </c>
      <c r="F2591" s="19">
        <v>1</v>
      </c>
      <c r="G2591" s="20" t="str">
        <f>IF(AND($C2591&gt;=بحث!$G$7,$C2591&lt;=بحث!$G$8,$E2591=بحث!$I$7),$F2591,"")</f>
        <v/>
      </c>
      <c r="H2591" s="20" t="str">
        <f>IF(AND($C2591&gt;=بحث!$G$7,$C2591&lt;=بحث!$G$8,$E2591=بحث!$I$7),IF(SUMPRODUCT(($G$1:$G2590&lt;&gt;"")*($B$1:$B2590=$B2591))=0,MAX($H$1:$H2590)+1,""),"")</f>
        <v/>
      </c>
    </row>
    <row r="2592" spans="1:8" x14ac:dyDescent="0.25">
      <c r="A2592" s="1">
        <v>8604</v>
      </c>
      <c r="B2592" t="s">
        <v>496</v>
      </c>
      <c r="C2592" s="6">
        <v>42124</v>
      </c>
      <c r="D2592" s="6">
        <v>42124</v>
      </c>
      <c r="E2592" t="s">
        <v>3</v>
      </c>
      <c r="F2592" s="19">
        <v>1</v>
      </c>
      <c r="G2592" s="20" t="str">
        <f>IF(AND($C2592&gt;=بحث!$G$7,$C2592&lt;=بحث!$G$8,$E2592=بحث!$I$7),$F2592,"")</f>
        <v/>
      </c>
      <c r="H2592" s="20" t="str">
        <f>IF(AND($C2592&gt;=بحث!$G$7,$C2592&lt;=بحث!$G$8,$E2592=بحث!$I$7),IF(SUMPRODUCT(($G$1:$G2591&lt;&gt;"")*($B$1:$B2591=$B2592))=0,MAX($H$1:$H2591)+1,""),"")</f>
        <v/>
      </c>
    </row>
    <row r="2593" spans="1:8" x14ac:dyDescent="0.25">
      <c r="A2593" s="1">
        <v>8606</v>
      </c>
      <c r="B2593" t="s">
        <v>311</v>
      </c>
      <c r="C2593" s="6">
        <v>42108</v>
      </c>
      <c r="D2593" s="6">
        <v>42110</v>
      </c>
      <c r="E2593" t="s">
        <v>3</v>
      </c>
      <c r="F2593" s="19">
        <v>3</v>
      </c>
      <c r="G2593" s="20" t="str">
        <f>IF(AND($C2593&gt;=بحث!$G$7,$C2593&lt;=بحث!$G$8,$E2593=بحث!$I$7),$F2593,"")</f>
        <v/>
      </c>
      <c r="H2593" s="20" t="str">
        <f>IF(AND($C2593&gt;=بحث!$G$7,$C2593&lt;=بحث!$G$8,$E2593=بحث!$I$7),IF(SUMPRODUCT(($G$1:$G2592&lt;&gt;"")*($B$1:$B2592=$B2593))=0,MAX($H$1:$H2592)+1,""),"")</f>
        <v/>
      </c>
    </row>
    <row r="2594" spans="1:8" x14ac:dyDescent="0.25">
      <c r="A2594" s="1">
        <v>8606</v>
      </c>
      <c r="B2594" t="s">
        <v>311</v>
      </c>
      <c r="C2594" s="6">
        <v>42120</v>
      </c>
      <c r="D2594" s="6">
        <v>42120</v>
      </c>
      <c r="E2594" t="s">
        <v>3</v>
      </c>
      <c r="F2594" s="19">
        <v>1</v>
      </c>
      <c r="G2594" s="20" t="str">
        <f>IF(AND($C2594&gt;=بحث!$G$7,$C2594&lt;=بحث!$G$8,$E2594=بحث!$I$7),$F2594,"")</f>
        <v/>
      </c>
      <c r="H2594" s="20" t="str">
        <f>IF(AND($C2594&gt;=بحث!$G$7,$C2594&lt;=بحث!$G$8,$E2594=بحث!$I$7),IF(SUMPRODUCT(($G$1:$G2593&lt;&gt;"")*($B$1:$B2593=$B2594))=0,MAX($H$1:$H2593)+1,""),"")</f>
        <v/>
      </c>
    </row>
    <row r="2595" spans="1:8" x14ac:dyDescent="0.25">
      <c r="A2595" s="1">
        <v>8606</v>
      </c>
      <c r="B2595" t="s">
        <v>311</v>
      </c>
      <c r="C2595" s="6">
        <v>42130</v>
      </c>
      <c r="D2595" s="6">
        <v>42130</v>
      </c>
      <c r="E2595" t="s">
        <v>3</v>
      </c>
      <c r="F2595" s="19">
        <v>1</v>
      </c>
      <c r="G2595" s="20" t="str">
        <f>IF(AND($C2595&gt;=بحث!$G$7,$C2595&lt;=بحث!$G$8,$E2595=بحث!$I$7),$F2595,"")</f>
        <v/>
      </c>
      <c r="H2595" s="20" t="str">
        <f>IF(AND($C2595&gt;=بحث!$G$7,$C2595&lt;=بحث!$G$8,$E2595=بحث!$I$7),IF(SUMPRODUCT(($G$1:$G2594&lt;&gt;"")*($B$1:$B2594=$B2595))=0,MAX($H$1:$H2594)+1,""),"")</f>
        <v/>
      </c>
    </row>
    <row r="2596" spans="1:8" x14ac:dyDescent="0.25">
      <c r="A2596" s="1">
        <v>8610</v>
      </c>
      <c r="B2596" t="s">
        <v>291</v>
      </c>
      <c r="C2596" s="6">
        <v>42106</v>
      </c>
      <c r="D2596" s="6">
        <v>42106</v>
      </c>
      <c r="E2596" t="s">
        <v>0</v>
      </c>
      <c r="F2596" s="19">
        <v>1</v>
      </c>
      <c r="G2596" s="20" t="str">
        <f>IF(AND($C2596&gt;=بحث!$G$7,$C2596&lt;=بحث!$G$8,$E2596=بحث!$I$7),$F2596,"")</f>
        <v/>
      </c>
      <c r="H2596" s="20" t="str">
        <f>IF(AND($C2596&gt;=بحث!$G$7,$C2596&lt;=بحث!$G$8,$E2596=بحث!$I$7),IF(SUMPRODUCT(($G$1:$G2595&lt;&gt;"")*($B$1:$B2595=$B2596))=0,MAX($H$1:$H2595)+1,""),"")</f>
        <v/>
      </c>
    </row>
    <row r="2597" spans="1:8" x14ac:dyDescent="0.25">
      <c r="A2597" s="1">
        <v>8679</v>
      </c>
      <c r="B2597" t="s">
        <v>171</v>
      </c>
      <c r="C2597" s="6">
        <v>42157</v>
      </c>
      <c r="D2597" s="6">
        <v>42157</v>
      </c>
      <c r="E2597" t="s">
        <v>0</v>
      </c>
      <c r="F2597" s="19">
        <v>1</v>
      </c>
      <c r="G2597" s="20" t="str">
        <f>IF(AND($C2597&gt;=بحث!$G$7,$C2597&lt;=بحث!$G$8,$E2597=بحث!$I$7),$F2597,"")</f>
        <v/>
      </c>
      <c r="H2597" s="20" t="str">
        <f>IF(AND($C2597&gt;=بحث!$G$7,$C2597&lt;=بحث!$G$8,$E2597=بحث!$I$7),IF(SUMPRODUCT(($G$1:$G2596&lt;&gt;"")*($B$1:$B2596=$B2597))=0,MAX($H$1:$H2596)+1,""),"")</f>
        <v/>
      </c>
    </row>
    <row r="2598" spans="1:8" x14ac:dyDescent="0.25">
      <c r="A2598" s="1">
        <v>8608</v>
      </c>
      <c r="B2598" t="s">
        <v>148</v>
      </c>
      <c r="C2598" s="6">
        <v>42152</v>
      </c>
      <c r="D2598" s="6">
        <v>42152</v>
      </c>
      <c r="E2598" t="s">
        <v>0</v>
      </c>
      <c r="F2598" s="19">
        <v>1</v>
      </c>
      <c r="G2598" s="20" t="str">
        <f>IF(AND($C2598&gt;=بحث!$G$7,$C2598&lt;=بحث!$G$8,$E2598=بحث!$I$7),$F2598,"")</f>
        <v/>
      </c>
      <c r="H2598" s="20" t="str">
        <f>IF(AND($C2598&gt;=بحث!$G$7,$C2598&lt;=بحث!$G$8,$E2598=بحث!$I$7),IF(SUMPRODUCT(($G$1:$G2597&lt;&gt;"")*($B$1:$B2597=$B2598))=0,MAX($H$1:$H2597)+1,""),"")</f>
        <v/>
      </c>
    </row>
    <row r="2599" spans="1:8" x14ac:dyDescent="0.25">
      <c r="A2599" s="1">
        <v>8608</v>
      </c>
      <c r="B2599" t="s">
        <v>148</v>
      </c>
      <c r="C2599" s="6">
        <v>42141</v>
      </c>
      <c r="D2599" s="6">
        <v>42141</v>
      </c>
      <c r="E2599" t="s">
        <v>0</v>
      </c>
      <c r="F2599" s="19">
        <v>1</v>
      </c>
      <c r="G2599" s="20" t="str">
        <f>IF(AND($C2599&gt;=بحث!$G$7,$C2599&lt;=بحث!$G$8,$E2599=بحث!$I$7),$F2599,"")</f>
        <v/>
      </c>
      <c r="H2599" s="20" t="str">
        <f>IF(AND($C2599&gt;=بحث!$G$7,$C2599&lt;=بحث!$G$8,$E2599=بحث!$I$7),IF(SUMPRODUCT(($G$1:$G2598&lt;&gt;"")*($B$1:$B2598=$B2599))=0,MAX($H$1:$H2598)+1,""),"")</f>
        <v/>
      </c>
    </row>
    <row r="2600" spans="1:8" x14ac:dyDescent="0.25">
      <c r="A2600" s="1">
        <v>8853</v>
      </c>
      <c r="B2600" t="s">
        <v>131</v>
      </c>
      <c r="C2600" s="6">
        <v>42128</v>
      </c>
      <c r="D2600" s="6">
        <v>42128</v>
      </c>
      <c r="E2600" t="s">
        <v>3</v>
      </c>
      <c r="F2600" s="19">
        <v>0</v>
      </c>
      <c r="G2600" s="20" t="str">
        <f>IF(AND($C2600&gt;=بحث!$G$7,$C2600&lt;=بحث!$G$8,$E2600=بحث!$I$7),$F2600,"")</f>
        <v/>
      </c>
      <c r="H2600" s="20" t="str">
        <f>IF(AND($C2600&gt;=بحث!$G$7,$C2600&lt;=بحث!$G$8,$E2600=بحث!$I$7),IF(SUMPRODUCT(($G$1:$G2599&lt;&gt;"")*($B$1:$B2599=$B2600))=0,MAX($H$1:$H2599)+1,""),"")</f>
        <v/>
      </c>
    </row>
    <row r="2601" spans="1:8" x14ac:dyDescent="0.25">
      <c r="A2601" s="1">
        <v>8843</v>
      </c>
      <c r="B2601" t="s">
        <v>157</v>
      </c>
      <c r="C2601" s="6">
        <v>42159</v>
      </c>
      <c r="D2601" s="6">
        <v>42159</v>
      </c>
      <c r="E2601" t="s">
        <v>0</v>
      </c>
      <c r="F2601" s="19">
        <v>1</v>
      </c>
      <c r="G2601" s="20" t="str">
        <f>IF(AND($C2601&gt;=بحث!$G$7,$C2601&lt;=بحث!$G$8,$E2601=بحث!$I$7),$F2601,"")</f>
        <v/>
      </c>
      <c r="H2601" s="20" t="str">
        <f>IF(AND($C2601&gt;=بحث!$G$7,$C2601&lt;=بحث!$G$8,$E2601=بحث!$I$7),IF(SUMPRODUCT(($G$1:$G2600&lt;&gt;"")*($B$1:$B2600=$B2601))=0,MAX($H$1:$H2600)+1,""),"")</f>
        <v/>
      </c>
    </row>
    <row r="2602" spans="1:8" x14ac:dyDescent="0.25">
      <c r="A2602" s="1">
        <v>8665</v>
      </c>
      <c r="B2602" t="s">
        <v>222</v>
      </c>
      <c r="C2602" s="6">
        <v>42159</v>
      </c>
      <c r="D2602" s="6">
        <v>42159</v>
      </c>
      <c r="E2602" t="s">
        <v>0</v>
      </c>
      <c r="F2602" s="19">
        <v>0</v>
      </c>
      <c r="G2602" s="20" t="str">
        <f>IF(AND($C2602&gt;=بحث!$G$7,$C2602&lt;=بحث!$G$8,$E2602=بحث!$I$7),$F2602,"")</f>
        <v/>
      </c>
      <c r="H2602" s="20" t="str">
        <f>IF(AND($C2602&gt;=بحث!$G$7,$C2602&lt;=بحث!$G$8,$E2602=بحث!$I$7),IF(SUMPRODUCT(($G$1:$G2601&lt;&gt;"")*($B$1:$B2601=$B2602))=0,MAX($H$1:$H2601)+1,""),"")</f>
        <v/>
      </c>
    </row>
    <row r="2603" spans="1:8" x14ac:dyDescent="0.25">
      <c r="A2603" s="1">
        <v>8685</v>
      </c>
      <c r="B2603" t="s">
        <v>101</v>
      </c>
      <c r="C2603" s="6">
        <v>42155</v>
      </c>
      <c r="D2603" s="6">
        <v>42155</v>
      </c>
      <c r="E2603" t="s">
        <v>3</v>
      </c>
      <c r="F2603" s="19">
        <v>1</v>
      </c>
      <c r="G2603" s="20" t="str">
        <f>IF(AND($C2603&gt;=بحث!$G$7,$C2603&lt;=بحث!$G$8,$E2603=بحث!$I$7),$F2603,"")</f>
        <v/>
      </c>
      <c r="H2603" s="20" t="str">
        <f>IF(AND($C2603&gt;=بحث!$G$7,$C2603&lt;=بحث!$G$8,$E2603=بحث!$I$7),IF(SUMPRODUCT(($G$1:$G2602&lt;&gt;"")*($B$1:$B2602=$B2603))=0,MAX($H$1:$H2602)+1,""),"")</f>
        <v/>
      </c>
    </row>
    <row r="2604" spans="1:8" x14ac:dyDescent="0.25">
      <c r="A2604" s="1">
        <v>8685</v>
      </c>
      <c r="B2604" t="s">
        <v>101</v>
      </c>
      <c r="C2604" s="6">
        <v>42145</v>
      </c>
      <c r="D2604" s="6">
        <v>42145</v>
      </c>
      <c r="E2604" t="s">
        <v>3</v>
      </c>
      <c r="F2604" s="19">
        <v>1</v>
      </c>
      <c r="G2604" s="20" t="str">
        <f>IF(AND($C2604&gt;=بحث!$G$7,$C2604&lt;=بحث!$G$8,$E2604=بحث!$I$7),$F2604,"")</f>
        <v/>
      </c>
      <c r="H2604" s="20" t="str">
        <f>IF(AND($C2604&gt;=بحث!$G$7,$C2604&lt;=بحث!$G$8,$E2604=بحث!$I$7),IF(SUMPRODUCT(($G$1:$G2603&lt;&gt;"")*($B$1:$B2603=$B2604))=0,MAX($H$1:$H2603)+1,""),"")</f>
        <v/>
      </c>
    </row>
    <row r="2605" spans="1:8" x14ac:dyDescent="0.25">
      <c r="A2605" s="1">
        <v>8694</v>
      </c>
      <c r="B2605" t="s">
        <v>104</v>
      </c>
      <c r="C2605" s="6">
        <v>42156</v>
      </c>
      <c r="D2605" s="6">
        <v>42156</v>
      </c>
      <c r="E2605" t="s">
        <v>3</v>
      </c>
      <c r="F2605" s="19">
        <v>1</v>
      </c>
      <c r="G2605" s="20" t="str">
        <f>IF(AND($C2605&gt;=بحث!$G$7,$C2605&lt;=بحث!$G$8,$E2605=بحث!$I$7),$F2605,"")</f>
        <v/>
      </c>
      <c r="H2605" s="20" t="str">
        <f>IF(AND($C2605&gt;=بحث!$G$7,$C2605&lt;=بحث!$G$8,$E2605=بحث!$I$7),IF(SUMPRODUCT(($G$1:$G2604&lt;&gt;"")*($B$1:$B2604=$B2605))=0,MAX($H$1:$H2604)+1,""),"")</f>
        <v/>
      </c>
    </row>
    <row r="2606" spans="1:8" x14ac:dyDescent="0.25">
      <c r="A2606" s="1">
        <v>8727</v>
      </c>
      <c r="B2606" t="s">
        <v>237</v>
      </c>
      <c r="C2606" s="6">
        <v>42169</v>
      </c>
      <c r="D2606" s="6">
        <v>42173</v>
      </c>
      <c r="E2606" t="s">
        <v>3</v>
      </c>
      <c r="F2606" s="19">
        <v>5</v>
      </c>
      <c r="G2606" s="20" t="str">
        <f>IF(AND($C2606&gt;=بحث!$G$7,$C2606&lt;=بحث!$G$8,$E2606=بحث!$I$7),$F2606,"")</f>
        <v/>
      </c>
      <c r="H2606" s="20" t="str">
        <f>IF(AND($C2606&gt;=بحث!$G$7,$C2606&lt;=بحث!$G$8,$E2606=بحث!$I$7),IF(SUMPRODUCT(($G$1:$G2605&lt;&gt;"")*($B$1:$B2605=$B2606))=0,MAX($H$1:$H2605)+1,""),"")</f>
        <v/>
      </c>
    </row>
    <row r="2607" spans="1:8" x14ac:dyDescent="0.25">
      <c r="A2607" s="1">
        <v>8338</v>
      </c>
      <c r="B2607" t="s">
        <v>258</v>
      </c>
      <c r="C2607" s="6">
        <v>42152</v>
      </c>
      <c r="D2607" s="6">
        <v>42152</v>
      </c>
      <c r="E2607" t="s">
        <v>0</v>
      </c>
      <c r="F2607" s="19">
        <v>1</v>
      </c>
      <c r="G2607" s="20" t="str">
        <f>IF(AND($C2607&gt;=بحث!$G$7,$C2607&lt;=بحث!$G$8,$E2607=بحث!$I$7),$F2607,"")</f>
        <v/>
      </c>
      <c r="H2607" s="20" t="str">
        <f>IF(AND($C2607&gt;=بحث!$G$7,$C2607&lt;=بحث!$G$8,$E2607=بحث!$I$7),IF(SUMPRODUCT(($G$1:$G2606&lt;&gt;"")*($B$1:$B2606=$B2607))=0,MAX($H$1:$H2606)+1,""),"")</f>
        <v/>
      </c>
    </row>
    <row r="2608" spans="1:8" x14ac:dyDescent="0.25">
      <c r="A2608" s="1">
        <v>8853</v>
      </c>
      <c r="B2608" t="s">
        <v>131</v>
      </c>
      <c r="C2608" s="6">
        <v>42152</v>
      </c>
      <c r="D2608" s="6">
        <v>42152</v>
      </c>
      <c r="E2608" t="s">
        <v>0</v>
      </c>
      <c r="F2608" s="19">
        <v>1</v>
      </c>
      <c r="G2608" s="20" t="str">
        <f>IF(AND($C2608&gt;=بحث!$G$7,$C2608&lt;=بحث!$G$8,$E2608=بحث!$I$7),$F2608,"")</f>
        <v/>
      </c>
      <c r="H2608" s="20" t="str">
        <f>IF(AND($C2608&gt;=بحث!$G$7,$C2608&lt;=بحث!$G$8,$E2608=بحث!$I$7),IF(SUMPRODUCT(($G$1:$G2607&lt;&gt;"")*($B$1:$B2607=$B2608))=0,MAX($H$1:$H2607)+1,""),"")</f>
        <v/>
      </c>
    </row>
    <row r="2609" spans="1:8" x14ac:dyDescent="0.25">
      <c r="A2609">
        <v>8872</v>
      </c>
      <c r="B2609" t="s">
        <v>209</v>
      </c>
      <c r="C2609" s="6">
        <v>42156</v>
      </c>
      <c r="D2609" s="6">
        <v>42156</v>
      </c>
      <c r="E2609" t="s">
        <v>0</v>
      </c>
      <c r="F2609" s="19">
        <v>1</v>
      </c>
      <c r="G2609" s="20" t="str">
        <f>IF(AND($C2609&gt;=بحث!$G$7,$C2609&lt;=بحث!$G$8,$E2609=بحث!$I$7),$F2609,"")</f>
        <v/>
      </c>
      <c r="H2609" s="20" t="str">
        <f>IF(AND($C2609&gt;=بحث!$G$7,$C2609&lt;=بحث!$G$8,$E2609=بحث!$I$7),IF(SUMPRODUCT(($G$1:$G2608&lt;&gt;"")*($B$1:$B2608=$B2609))=0,MAX($H$1:$H2608)+1,""),"")</f>
        <v/>
      </c>
    </row>
    <row r="2610" spans="1:8" x14ac:dyDescent="0.25">
      <c r="A2610">
        <v>8872</v>
      </c>
      <c r="B2610" t="s">
        <v>209</v>
      </c>
      <c r="C2610" s="6">
        <v>42159</v>
      </c>
      <c r="D2610" s="6">
        <v>42159</v>
      </c>
      <c r="E2610" t="s">
        <v>0</v>
      </c>
      <c r="F2610" s="19">
        <v>1</v>
      </c>
      <c r="G2610" s="20" t="str">
        <f>IF(AND($C2610&gt;=بحث!$G$7,$C2610&lt;=بحث!$G$8,$E2610=بحث!$I$7),$F2610,"")</f>
        <v/>
      </c>
      <c r="H2610" s="20" t="str">
        <f>IF(AND($C2610&gt;=بحث!$G$7,$C2610&lt;=بحث!$G$8,$E2610=بحث!$I$7),IF(SUMPRODUCT(($G$1:$G2609&lt;&gt;"")*($B$1:$B2609=$B2610))=0,MAX($H$1:$H2609)+1,""),"")</f>
        <v/>
      </c>
    </row>
    <row r="2611" spans="1:8" x14ac:dyDescent="0.25">
      <c r="A2611" s="1">
        <v>8636</v>
      </c>
      <c r="B2611" t="s">
        <v>64</v>
      </c>
      <c r="C2611" s="6">
        <v>42159</v>
      </c>
      <c r="D2611" s="6">
        <v>42159</v>
      </c>
      <c r="E2611" t="s">
        <v>0</v>
      </c>
      <c r="F2611" s="19">
        <v>1</v>
      </c>
      <c r="G2611" s="20" t="str">
        <f>IF(AND($C2611&gt;=بحث!$G$7,$C2611&lt;=بحث!$G$8,$E2611=بحث!$I$7),$F2611,"")</f>
        <v/>
      </c>
      <c r="H2611" s="20" t="str">
        <f>IF(AND($C2611&gt;=بحث!$G$7,$C2611&lt;=بحث!$G$8,$E2611=بحث!$I$7),IF(SUMPRODUCT(($G$1:$G2610&lt;&gt;"")*($B$1:$B2610=$B2611))=0,MAX($H$1:$H2610)+1,""),"")</f>
        <v/>
      </c>
    </row>
    <row r="2612" spans="1:8" x14ac:dyDescent="0.25">
      <c r="A2612" s="1">
        <v>4006</v>
      </c>
      <c r="B2612" t="s">
        <v>277</v>
      </c>
      <c r="C2612" s="6">
        <v>42156</v>
      </c>
      <c r="D2612" s="6">
        <v>42156</v>
      </c>
      <c r="E2612" t="s">
        <v>0</v>
      </c>
      <c r="F2612" s="19">
        <v>1</v>
      </c>
      <c r="G2612" s="20" t="str">
        <f>IF(AND($C2612&gt;=بحث!$G$7,$C2612&lt;=بحث!$G$8,$E2612=بحث!$I$7),$F2612,"")</f>
        <v/>
      </c>
      <c r="H2612" s="20" t="str">
        <f>IF(AND($C2612&gt;=بحث!$G$7,$C2612&lt;=بحث!$G$8,$E2612=بحث!$I$7),IF(SUMPRODUCT(($G$1:$G2611&lt;&gt;"")*($B$1:$B2611=$B2612))=0,MAX($H$1:$H2611)+1,""),"")</f>
        <v/>
      </c>
    </row>
    <row r="2613" spans="1:8" x14ac:dyDescent="0.25">
      <c r="A2613" s="1">
        <v>8797</v>
      </c>
      <c r="B2613" t="s">
        <v>302</v>
      </c>
      <c r="C2613" s="6">
        <v>42152</v>
      </c>
      <c r="D2613" s="6">
        <v>42152</v>
      </c>
      <c r="E2613" t="s">
        <v>0</v>
      </c>
      <c r="F2613" s="19">
        <v>1</v>
      </c>
      <c r="G2613" s="20" t="str">
        <f>IF(AND($C2613&gt;=بحث!$G$7,$C2613&lt;=بحث!$G$8,$E2613=بحث!$I$7),$F2613,"")</f>
        <v/>
      </c>
      <c r="H2613" s="20" t="str">
        <f>IF(AND($C2613&gt;=بحث!$G$7,$C2613&lt;=بحث!$G$8,$E2613=بحث!$I$7),IF(SUMPRODUCT(($G$1:$G2612&lt;&gt;"")*($B$1:$B2612=$B2613))=0,MAX($H$1:$H2612)+1,""),"")</f>
        <v/>
      </c>
    </row>
    <row r="2614" spans="1:8" x14ac:dyDescent="0.25">
      <c r="A2614" s="1">
        <v>8332</v>
      </c>
      <c r="B2614" t="s">
        <v>65</v>
      </c>
      <c r="C2614" s="6">
        <v>42156</v>
      </c>
      <c r="D2614" s="6">
        <v>42156</v>
      </c>
      <c r="E2614" t="s">
        <v>0</v>
      </c>
      <c r="F2614" s="19">
        <v>1</v>
      </c>
      <c r="G2614" s="20" t="str">
        <f>IF(AND($C2614&gt;=بحث!$G$7,$C2614&lt;=بحث!$G$8,$E2614=بحث!$I$7),$F2614,"")</f>
        <v/>
      </c>
      <c r="H2614" s="20" t="str">
        <f>IF(AND($C2614&gt;=بحث!$G$7,$C2614&lt;=بحث!$G$8,$E2614=بحث!$I$7),IF(SUMPRODUCT(($G$1:$G2613&lt;&gt;"")*($B$1:$B2613=$B2614))=0,MAX($H$1:$H2613)+1,""),"")</f>
        <v/>
      </c>
    </row>
    <row r="2615" spans="1:8" x14ac:dyDescent="0.25">
      <c r="A2615" s="1">
        <v>8722</v>
      </c>
      <c r="B2615" t="s">
        <v>327</v>
      </c>
      <c r="C2615" s="6">
        <v>42155</v>
      </c>
      <c r="D2615" s="6">
        <v>42155</v>
      </c>
      <c r="E2615" t="s">
        <v>0</v>
      </c>
      <c r="F2615" s="19">
        <v>1</v>
      </c>
      <c r="G2615" s="20" t="str">
        <f>IF(AND($C2615&gt;=بحث!$G$7,$C2615&lt;=بحث!$G$8,$E2615=بحث!$I$7),$F2615,"")</f>
        <v/>
      </c>
      <c r="H2615" s="20" t="str">
        <f>IF(AND($C2615&gt;=بحث!$G$7,$C2615&lt;=بحث!$G$8,$E2615=بحث!$I$7),IF(SUMPRODUCT(($G$1:$G2614&lt;&gt;"")*($B$1:$B2614=$B2615))=0,MAX($H$1:$H2614)+1,""),"")</f>
        <v/>
      </c>
    </row>
    <row r="2616" spans="1:8" x14ac:dyDescent="0.25">
      <c r="A2616" s="1">
        <v>8356</v>
      </c>
      <c r="B2616" t="s">
        <v>284</v>
      </c>
      <c r="C2616" s="6">
        <v>42155</v>
      </c>
      <c r="D2616" s="6">
        <v>42155</v>
      </c>
      <c r="E2616" t="s">
        <v>0</v>
      </c>
      <c r="F2616" s="19">
        <v>1</v>
      </c>
      <c r="G2616" s="20" t="str">
        <f>IF(AND($C2616&gt;=بحث!$G$7,$C2616&lt;=بحث!$G$8,$E2616=بحث!$I$7),$F2616,"")</f>
        <v/>
      </c>
      <c r="H2616" s="20" t="str">
        <f>IF(AND($C2616&gt;=بحث!$G$7,$C2616&lt;=بحث!$G$8,$E2616=بحث!$I$7),IF(SUMPRODUCT(($G$1:$G2615&lt;&gt;"")*($B$1:$B2615=$B2616))=0,MAX($H$1:$H2615)+1,""),"")</f>
        <v/>
      </c>
    </row>
    <row r="2617" spans="1:8" x14ac:dyDescent="0.25">
      <c r="A2617" s="1">
        <v>8723</v>
      </c>
      <c r="B2617" t="s">
        <v>328</v>
      </c>
      <c r="C2617" s="6">
        <v>42155</v>
      </c>
      <c r="D2617" s="6">
        <v>42157</v>
      </c>
      <c r="E2617" t="s">
        <v>0</v>
      </c>
      <c r="F2617" s="19">
        <v>3</v>
      </c>
      <c r="G2617" s="20" t="str">
        <f>IF(AND($C2617&gt;=بحث!$G$7,$C2617&lt;=بحث!$G$8,$E2617=بحث!$I$7),$F2617,"")</f>
        <v/>
      </c>
      <c r="H2617" s="20" t="str">
        <f>IF(AND($C2617&gt;=بحث!$G$7,$C2617&lt;=بحث!$G$8,$E2617=بحث!$I$7),IF(SUMPRODUCT(($G$1:$G2616&lt;&gt;"")*($B$1:$B2616=$B2617))=0,MAX($H$1:$H2616)+1,""),"")</f>
        <v/>
      </c>
    </row>
    <row r="2618" spans="1:8" x14ac:dyDescent="0.25">
      <c r="A2618" s="1">
        <v>8064</v>
      </c>
      <c r="B2618" t="s">
        <v>67</v>
      </c>
      <c r="C2618" s="6">
        <v>42152</v>
      </c>
      <c r="D2618" s="6">
        <v>42152</v>
      </c>
      <c r="E2618" t="s">
        <v>0</v>
      </c>
      <c r="F2618" s="19">
        <v>0</v>
      </c>
      <c r="G2618" s="20" t="str">
        <f>IF(AND($C2618&gt;=بحث!$G$7,$C2618&lt;=بحث!$G$8,$E2618=بحث!$I$7),$F2618,"")</f>
        <v/>
      </c>
      <c r="H2618" s="20" t="str">
        <f>IF(AND($C2618&gt;=بحث!$G$7,$C2618&lt;=بحث!$G$8,$E2618=بحث!$I$7),IF(SUMPRODUCT(($G$1:$G2617&lt;&gt;"")*($B$1:$B2617=$B2618))=0,MAX($H$1:$H2617)+1,""),"")</f>
        <v/>
      </c>
    </row>
    <row r="2619" spans="1:8" x14ac:dyDescent="0.25">
      <c r="A2619" s="1">
        <v>8619</v>
      </c>
      <c r="B2619" t="s">
        <v>194</v>
      </c>
      <c r="C2619" s="6">
        <v>42149</v>
      </c>
      <c r="D2619" s="6">
        <v>42152</v>
      </c>
      <c r="E2619" t="s">
        <v>0</v>
      </c>
      <c r="F2619" s="19">
        <v>4</v>
      </c>
      <c r="G2619" s="20" t="str">
        <f>IF(AND($C2619&gt;=بحث!$G$7,$C2619&lt;=بحث!$G$8,$E2619=بحث!$I$7),$F2619,"")</f>
        <v/>
      </c>
      <c r="H2619" s="20" t="str">
        <f>IF(AND($C2619&gt;=بحث!$G$7,$C2619&lt;=بحث!$G$8,$E2619=بحث!$I$7),IF(SUMPRODUCT(($G$1:$G2618&lt;&gt;"")*($B$1:$B2618=$B2619))=0,MAX($H$1:$H2618)+1,""),"")</f>
        <v/>
      </c>
    </row>
    <row r="2620" spans="1:8" x14ac:dyDescent="0.25">
      <c r="A2620" s="1">
        <v>8619</v>
      </c>
      <c r="B2620" t="s">
        <v>194</v>
      </c>
      <c r="C2620" s="6">
        <v>42158</v>
      </c>
      <c r="D2620" s="6">
        <v>42158</v>
      </c>
      <c r="E2620" t="s">
        <v>3</v>
      </c>
      <c r="F2620" s="19">
        <v>1</v>
      </c>
      <c r="G2620" s="20" t="str">
        <f>IF(AND($C2620&gt;=بحث!$G$7,$C2620&lt;=بحث!$G$8,$E2620=بحث!$I$7),$F2620,"")</f>
        <v/>
      </c>
      <c r="H2620" s="20" t="str">
        <f>IF(AND($C2620&gt;=بحث!$G$7,$C2620&lt;=بحث!$G$8,$E2620=بحث!$I$7),IF(SUMPRODUCT(($G$1:$G2619&lt;&gt;"")*($B$1:$B2619=$B2620))=0,MAX($H$1:$H2619)+1,""),"")</f>
        <v/>
      </c>
    </row>
    <row r="2621" spans="1:8" x14ac:dyDescent="0.25">
      <c r="A2621" s="1">
        <v>8783</v>
      </c>
      <c r="B2621" t="s">
        <v>296</v>
      </c>
      <c r="C2621" s="6">
        <v>42158</v>
      </c>
      <c r="D2621" s="6">
        <v>42158</v>
      </c>
      <c r="E2621" t="s">
        <v>0</v>
      </c>
      <c r="F2621" s="19">
        <v>1</v>
      </c>
      <c r="G2621" s="20" t="str">
        <f>IF(AND($C2621&gt;=بحث!$G$7,$C2621&lt;=بحث!$G$8,$E2621=بحث!$I$7),$F2621,"")</f>
        <v/>
      </c>
      <c r="H2621" s="20" t="str">
        <f>IF(AND($C2621&gt;=بحث!$G$7,$C2621&lt;=بحث!$G$8,$E2621=بحث!$I$7),IF(SUMPRODUCT(($G$1:$G2620&lt;&gt;"")*($B$1:$B2620=$B2621))=0,MAX($H$1:$H2620)+1,""),"")</f>
        <v/>
      </c>
    </row>
    <row r="2622" spans="1:8" x14ac:dyDescent="0.25">
      <c r="A2622" s="1">
        <v>8782</v>
      </c>
      <c r="B2622" t="s">
        <v>297</v>
      </c>
      <c r="C2622" s="6">
        <v>42158</v>
      </c>
      <c r="D2622" s="6">
        <v>42158</v>
      </c>
      <c r="E2622" t="s">
        <v>0</v>
      </c>
      <c r="F2622" s="19">
        <v>1</v>
      </c>
      <c r="G2622" s="20" t="str">
        <f>IF(AND($C2622&gt;=بحث!$G$7,$C2622&lt;=بحث!$G$8,$E2622=بحث!$I$7),$F2622,"")</f>
        <v/>
      </c>
      <c r="H2622" s="20" t="str">
        <f>IF(AND($C2622&gt;=بحث!$G$7,$C2622&lt;=بحث!$G$8,$E2622=بحث!$I$7),IF(SUMPRODUCT(($G$1:$G2621&lt;&gt;"")*($B$1:$B2621=$B2622))=0,MAX($H$1:$H2621)+1,""),"")</f>
        <v/>
      </c>
    </row>
    <row r="2623" spans="1:8" x14ac:dyDescent="0.25">
      <c r="A2623" s="1">
        <v>8815</v>
      </c>
      <c r="B2623" t="s">
        <v>483</v>
      </c>
      <c r="C2623" s="6">
        <v>42153</v>
      </c>
      <c r="D2623" s="6">
        <v>42153</v>
      </c>
      <c r="E2623" t="s">
        <v>3</v>
      </c>
      <c r="F2623" s="19">
        <v>0</v>
      </c>
      <c r="G2623" s="20" t="str">
        <f>IF(AND($C2623&gt;=بحث!$G$7,$C2623&lt;=بحث!$G$8,$E2623=بحث!$I$7),$F2623,"")</f>
        <v/>
      </c>
      <c r="H2623" s="20" t="str">
        <f>IF(AND($C2623&gt;=بحث!$G$7,$C2623&lt;=بحث!$G$8,$E2623=بحث!$I$7),IF(SUMPRODUCT(($G$1:$G2622&lt;&gt;"")*($B$1:$B2622=$B2623))=0,MAX($H$1:$H2622)+1,""),"")</f>
        <v/>
      </c>
    </row>
    <row r="2624" spans="1:8" x14ac:dyDescent="0.25">
      <c r="A2624" s="1">
        <v>8761</v>
      </c>
      <c r="B2624" t="s">
        <v>150</v>
      </c>
      <c r="C2624" s="6">
        <v>42157</v>
      </c>
      <c r="D2624" s="6">
        <v>42157</v>
      </c>
      <c r="E2624" t="s">
        <v>0</v>
      </c>
      <c r="F2624" s="19">
        <v>1</v>
      </c>
      <c r="G2624" s="20" t="str">
        <f>IF(AND($C2624&gt;=بحث!$G$7,$C2624&lt;=بحث!$G$8,$E2624=بحث!$I$7),$F2624,"")</f>
        <v/>
      </c>
      <c r="H2624" s="20" t="str">
        <f>IF(AND($C2624&gt;=بحث!$G$7,$C2624&lt;=بحث!$G$8,$E2624=بحث!$I$7),IF(SUMPRODUCT(($G$1:$G2623&lt;&gt;"")*($B$1:$B2623=$B2624))=0,MAX($H$1:$H2623)+1,""),"")</f>
        <v/>
      </c>
    </row>
    <row r="2625" spans="1:8" x14ac:dyDescent="0.25">
      <c r="A2625" s="1">
        <v>8836</v>
      </c>
      <c r="B2625" t="s">
        <v>189</v>
      </c>
      <c r="C2625" s="6">
        <v>42159</v>
      </c>
      <c r="D2625" s="6">
        <v>42159</v>
      </c>
      <c r="E2625" t="s">
        <v>0</v>
      </c>
      <c r="F2625" s="19">
        <v>1</v>
      </c>
      <c r="G2625" s="20" t="str">
        <f>IF(AND($C2625&gt;=بحث!$G$7,$C2625&lt;=بحث!$G$8,$E2625=بحث!$I$7),$F2625,"")</f>
        <v/>
      </c>
      <c r="H2625" s="20" t="str">
        <f>IF(AND($C2625&gt;=بحث!$G$7,$C2625&lt;=بحث!$G$8,$E2625=بحث!$I$7),IF(SUMPRODUCT(($G$1:$G2624&lt;&gt;"")*($B$1:$B2624=$B2625))=0,MAX($H$1:$H2624)+1,""),"")</f>
        <v/>
      </c>
    </row>
    <row r="2626" spans="1:8" x14ac:dyDescent="0.25">
      <c r="A2626" s="1">
        <v>8815</v>
      </c>
      <c r="B2626" t="s">
        <v>483</v>
      </c>
      <c r="C2626" s="6">
        <v>42158</v>
      </c>
      <c r="D2626" s="6">
        <v>42158</v>
      </c>
      <c r="E2626" t="s">
        <v>3</v>
      </c>
      <c r="F2626" s="19">
        <v>1</v>
      </c>
      <c r="G2626" s="20" t="str">
        <f>IF(AND($C2626&gt;=بحث!$G$7,$C2626&lt;=بحث!$G$8,$E2626=بحث!$I$7),$F2626,"")</f>
        <v/>
      </c>
      <c r="H2626" s="20" t="str">
        <f>IF(AND($C2626&gt;=بحث!$G$7,$C2626&lt;=بحث!$G$8,$E2626=بحث!$I$7),IF(SUMPRODUCT(($G$1:$G2625&lt;&gt;"")*($B$1:$B2625=$B2626))=0,MAX($H$1:$H2625)+1,""),"")</f>
        <v/>
      </c>
    </row>
    <row r="2627" spans="1:8" x14ac:dyDescent="0.25">
      <c r="A2627" s="1">
        <v>8753</v>
      </c>
      <c r="B2627" t="s">
        <v>77</v>
      </c>
      <c r="C2627" s="6">
        <v>42158</v>
      </c>
      <c r="D2627" s="6">
        <v>42158</v>
      </c>
      <c r="E2627" t="s">
        <v>0</v>
      </c>
      <c r="F2627" s="19">
        <v>1</v>
      </c>
      <c r="G2627" s="20" t="str">
        <f>IF(AND($C2627&gt;=بحث!$G$7,$C2627&lt;=بحث!$G$8,$E2627=بحث!$I$7),$F2627,"")</f>
        <v/>
      </c>
      <c r="H2627" s="20" t="str">
        <f>IF(AND($C2627&gt;=بحث!$G$7,$C2627&lt;=بحث!$G$8,$E2627=بحث!$I$7),IF(SUMPRODUCT(($G$1:$G2626&lt;&gt;"")*($B$1:$B2626=$B2627))=0,MAX($H$1:$H2626)+1,""),"")</f>
        <v/>
      </c>
    </row>
    <row r="2628" spans="1:8" x14ac:dyDescent="0.25">
      <c r="A2628" s="1">
        <v>8666</v>
      </c>
      <c r="B2628" t="s">
        <v>160</v>
      </c>
      <c r="C2628" s="6">
        <v>42152</v>
      </c>
      <c r="D2628" s="6">
        <v>42155</v>
      </c>
      <c r="E2628" t="s">
        <v>0</v>
      </c>
      <c r="F2628" s="19">
        <v>2</v>
      </c>
      <c r="G2628" s="20" t="str">
        <f>IF(AND($C2628&gt;=بحث!$G$7,$C2628&lt;=بحث!$G$8,$E2628=بحث!$I$7),$F2628,"")</f>
        <v/>
      </c>
      <c r="H2628" s="20" t="str">
        <f>IF(AND($C2628&gt;=بحث!$G$7,$C2628&lt;=بحث!$G$8,$E2628=بحث!$I$7),IF(SUMPRODUCT(($G$1:$G2627&lt;&gt;"")*($B$1:$B2627=$B2628))=0,MAX($H$1:$H2627)+1,""),"")</f>
        <v/>
      </c>
    </row>
    <row r="2629" spans="1:8" x14ac:dyDescent="0.25">
      <c r="A2629" s="1">
        <v>8712</v>
      </c>
      <c r="B2629" t="s">
        <v>27</v>
      </c>
      <c r="C2629" s="6">
        <v>42144</v>
      </c>
      <c r="D2629" s="6">
        <v>42144</v>
      </c>
      <c r="E2629" t="s">
        <v>464</v>
      </c>
      <c r="F2629" s="19">
        <v>1</v>
      </c>
      <c r="G2629" s="20" t="str">
        <f>IF(AND($C2629&gt;=بحث!$G$7,$C2629&lt;=بحث!$G$8,$E2629=بحث!$I$7),$F2629,"")</f>
        <v/>
      </c>
      <c r="H2629" s="20" t="str">
        <f>IF(AND($C2629&gt;=بحث!$G$7,$C2629&lt;=بحث!$G$8,$E2629=بحث!$I$7),IF(SUMPRODUCT(($G$1:$G2628&lt;&gt;"")*($B$1:$B2628=$B2629))=0,MAX($H$1:$H2628)+1,""),"")</f>
        <v/>
      </c>
    </row>
    <row r="2630" spans="1:8" x14ac:dyDescent="0.25">
      <c r="A2630" s="1">
        <v>8622</v>
      </c>
      <c r="B2630" t="s">
        <v>128</v>
      </c>
      <c r="C2630" s="6">
        <v>42159</v>
      </c>
      <c r="D2630" s="6">
        <v>42159</v>
      </c>
      <c r="E2630" t="s">
        <v>0</v>
      </c>
      <c r="F2630" s="19">
        <v>1</v>
      </c>
      <c r="G2630" s="20" t="str">
        <f>IF(AND($C2630&gt;=بحث!$G$7,$C2630&lt;=بحث!$G$8,$E2630=بحث!$I$7),$F2630,"")</f>
        <v/>
      </c>
      <c r="H2630" s="20" t="str">
        <f>IF(AND($C2630&gt;=بحث!$G$7,$C2630&lt;=بحث!$G$8,$E2630=بحث!$I$7),IF(SUMPRODUCT(($G$1:$G2629&lt;&gt;"")*($B$1:$B2629=$B2630))=0,MAX($H$1:$H2629)+1,""),"")</f>
        <v/>
      </c>
    </row>
    <row r="2631" spans="1:8" x14ac:dyDescent="0.25">
      <c r="A2631" s="1">
        <v>8774</v>
      </c>
      <c r="B2631" t="s">
        <v>208</v>
      </c>
      <c r="C2631" s="6">
        <v>42159</v>
      </c>
      <c r="D2631" s="6">
        <v>42159</v>
      </c>
      <c r="E2631" t="s">
        <v>0</v>
      </c>
      <c r="F2631" s="19">
        <v>1</v>
      </c>
      <c r="G2631" s="20" t="str">
        <f>IF(AND($C2631&gt;=بحث!$G$7,$C2631&lt;=بحث!$G$8,$E2631=بحث!$I$7),$F2631,"")</f>
        <v/>
      </c>
      <c r="H2631" s="20" t="str">
        <f>IF(AND($C2631&gt;=بحث!$G$7,$C2631&lt;=بحث!$G$8,$E2631=بحث!$I$7),IF(SUMPRODUCT(($G$1:$G2630&lt;&gt;"")*($B$1:$B2630=$B2631))=0,MAX($H$1:$H2630)+1,""),"")</f>
        <v/>
      </c>
    </row>
    <row r="2632" spans="1:8" x14ac:dyDescent="0.25">
      <c r="A2632" s="1">
        <v>8772</v>
      </c>
      <c r="B2632" t="s">
        <v>260</v>
      </c>
      <c r="C2632" s="6">
        <v>42152</v>
      </c>
      <c r="D2632" s="6">
        <v>42152</v>
      </c>
      <c r="E2632" t="s">
        <v>0</v>
      </c>
      <c r="F2632" s="19">
        <v>1</v>
      </c>
      <c r="G2632" s="20" t="str">
        <f>IF(AND($C2632&gt;=بحث!$G$7,$C2632&lt;=بحث!$G$8,$E2632=بحث!$I$7),$F2632,"")</f>
        <v/>
      </c>
      <c r="H2632" s="20" t="str">
        <f>IF(AND($C2632&gt;=بحث!$G$7,$C2632&lt;=بحث!$G$8,$E2632=بحث!$I$7),IF(SUMPRODUCT(($G$1:$G2631&lt;&gt;"")*($B$1:$B2631=$B2632))=0,MAX($H$1:$H2631)+1,""),"")</f>
        <v/>
      </c>
    </row>
    <row r="2633" spans="1:8" x14ac:dyDescent="0.25">
      <c r="A2633" s="1">
        <v>8703</v>
      </c>
      <c r="B2633" t="s">
        <v>44</v>
      </c>
      <c r="C2633" s="6">
        <v>42156</v>
      </c>
      <c r="D2633" s="6">
        <v>42156</v>
      </c>
      <c r="E2633" t="s">
        <v>0</v>
      </c>
      <c r="F2633" s="19">
        <v>1</v>
      </c>
      <c r="G2633" s="20" t="str">
        <f>IF(AND($C2633&gt;=بحث!$G$7,$C2633&lt;=بحث!$G$8,$E2633=بحث!$I$7),$F2633,"")</f>
        <v/>
      </c>
      <c r="H2633" s="20" t="str">
        <f>IF(AND($C2633&gt;=بحث!$G$7,$C2633&lt;=بحث!$G$8,$E2633=بحث!$I$7),IF(SUMPRODUCT(($G$1:$G2632&lt;&gt;"")*($B$1:$B2632=$B2633))=0,MAX($H$1:$H2632)+1,""),"")</f>
        <v/>
      </c>
    </row>
    <row r="2634" spans="1:8" x14ac:dyDescent="0.25">
      <c r="A2634" s="1">
        <v>8809</v>
      </c>
      <c r="B2634" t="s">
        <v>508</v>
      </c>
      <c r="C2634" s="6">
        <v>42152</v>
      </c>
      <c r="D2634" s="6">
        <v>42152</v>
      </c>
      <c r="E2634" t="s">
        <v>3</v>
      </c>
      <c r="F2634" s="19">
        <v>1</v>
      </c>
      <c r="G2634" s="20" t="str">
        <f>IF(AND($C2634&gt;=بحث!$G$7,$C2634&lt;=بحث!$G$8,$E2634=بحث!$I$7),$F2634,"")</f>
        <v/>
      </c>
      <c r="H2634" s="20" t="str">
        <f>IF(AND($C2634&gt;=بحث!$G$7,$C2634&lt;=بحث!$G$8,$E2634=بحث!$I$7),IF(SUMPRODUCT(($G$1:$G2633&lt;&gt;"")*($B$1:$B2633=$B2634))=0,MAX($H$1:$H2633)+1,""),"")</f>
        <v/>
      </c>
    </row>
    <row r="2635" spans="1:8" x14ac:dyDescent="0.25">
      <c r="A2635" s="1">
        <v>8748</v>
      </c>
      <c r="B2635" t="s">
        <v>279</v>
      </c>
      <c r="C2635" s="6">
        <v>42157</v>
      </c>
      <c r="D2635" s="6">
        <v>42157</v>
      </c>
      <c r="E2635" t="s">
        <v>3</v>
      </c>
      <c r="F2635" s="19">
        <v>1</v>
      </c>
      <c r="G2635" s="20" t="str">
        <f>IF(AND($C2635&gt;=بحث!$G$7,$C2635&lt;=بحث!$G$8,$E2635=بحث!$I$7),$F2635,"")</f>
        <v/>
      </c>
      <c r="H2635" s="20" t="str">
        <f>IF(AND($C2635&gt;=بحث!$G$7,$C2635&lt;=بحث!$G$8,$E2635=بحث!$I$7),IF(SUMPRODUCT(($G$1:$G2634&lt;&gt;"")*($B$1:$B2634=$B2635))=0,MAX($H$1:$H2634)+1,""),"")</f>
        <v/>
      </c>
    </row>
    <row r="2636" spans="1:8" x14ac:dyDescent="0.25">
      <c r="A2636" s="1">
        <v>8227</v>
      </c>
      <c r="B2636" t="s">
        <v>13</v>
      </c>
      <c r="C2636" s="6">
        <v>42155</v>
      </c>
      <c r="D2636" s="6">
        <v>42155</v>
      </c>
      <c r="E2636" t="s">
        <v>0</v>
      </c>
      <c r="F2636" s="19">
        <v>1</v>
      </c>
      <c r="G2636" s="20" t="str">
        <f>IF(AND($C2636&gt;=بحث!$G$7,$C2636&lt;=بحث!$G$8,$E2636=بحث!$I$7),$F2636,"")</f>
        <v/>
      </c>
      <c r="H2636" s="20" t="str">
        <f>IF(AND($C2636&gt;=بحث!$G$7,$C2636&lt;=بحث!$G$8,$E2636=بحث!$I$7),IF(SUMPRODUCT(($G$1:$G2635&lt;&gt;"")*($B$1:$B2635=$B2636))=0,MAX($H$1:$H2635)+1,""),"")</f>
        <v/>
      </c>
    </row>
    <row r="2637" spans="1:8" x14ac:dyDescent="0.25">
      <c r="A2637" s="1">
        <v>8367</v>
      </c>
      <c r="B2637" t="s">
        <v>517</v>
      </c>
      <c r="C2637" s="6">
        <v>42152</v>
      </c>
      <c r="D2637" s="6">
        <v>42152</v>
      </c>
      <c r="E2637" t="s">
        <v>0</v>
      </c>
      <c r="F2637" s="19">
        <v>1</v>
      </c>
      <c r="G2637" s="20" t="str">
        <f>IF(AND($C2637&gt;=بحث!$G$7,$C2637&lt;=بحث!$G$8,$E2637=بحث!$I$7),$F2637,"")</f>
        <v/>
      </c>
      <c r="H2637" s="20" t="str">
        <f>IF(AND($C2637&gt;=بحث!$G$7,$C2637&lt;=بحث!$G$8,$E2637=بحث!$I$7),IF(SUMPRODUCT(($G$1:$G2636&lt;&gt;"")*($B$1:$B2636=$B2637))=0,MAX($H$1:$H2636)+1,""),"")</f>
        <v/>
      </c>
    </row>
    <row r="2638" spans="1:8" x14ac:dyDescent="0.25">
      <c r="A2638" s="1">
        <v>8306</v>
      </c>
      <c r="B2638" t="s">
        <v>87</v>
      </c>
      <c r="C2638" s="6">
        <v>42151</v>
      </c>
      <c r="D2638" s="6">
        <v>42152</v>
      </c>
      <c r="E2638" t="s">
        <v>0</v>
      </c>
      <c r="F2638" s="19">
        <v>2</v>
      </c>
      <c r="G2638" s="20" t="str">
        <f>IF(AND($C2638&gt;=بحث!$G$7,$C2638&lt;=بحث!$G$8,$E2638=بحث!$I$7),$F2638,"")</f>
        <v/>
      </c>
      <c r="H2638" s="20" t="str">
        <f>IF(AND($C2638&gt;=بحث!$G$7,$C2638&lt;=بحث!$G$8,$E2638=بحث!$I$7),IF(SUMPRODUCT(($G$1:$G2637&lt;&gt;"")*($B$1:$B2637=$B2638))=0,MAX($H$1:$H2637)+1,""),"")</f>
        <v/>
      </c>
    </row>
    <row r="2639" spans="1:8" x14ac:dyDescent="0.25">
      <c r="A2639" s="1">
        <v>8817</v>
      </c>
      <c r="B2639" t="s">
        <v>484</v>
      </c>
      <c r="C2639" s="6">
        <v>42152</v>
      </c>
      <c r="D2639" s="6">
        <v>42152</v>
      </c>
      <c r="E2639" t="s">
        <v>0</v>
      </c>
      <c r="F2639" s="19">
        <v>1</v>
      </c>
      <c r="G2639" s="20" t="str">
        <f>IF(AND($C2639&gt;=بحث!$G$7,$C2639&lt;=بحث!$G$8,$E2639=بحث!$I$7),$F2639,"")</f>
        <v/>
      </c>
      <c r="H2639" s="20" t="str">
        <f>IF(AND($C2639&gt;=بحث!$G$7,$C2639&lt;=بحث!$G$8,$E2639=بحث!$I$7),IF(SUMPRODUCT(($G$1:$G2638&lt;&gt;"")*($B$1:$B2638=$B2639))=0,MAX($H$1:$H2638)+1,""),"")</f>
        <v/>
      </c>
    </row>
    <row r="2640" spans="1:8" x14ac:dyDescent="0.25">
      <c r="A2640" s="1">
        <v>8092</v>
      </c>
      <c r="B2640" t="s">
        <v>180</v>
      </c>
      <c r="C2640" s="6">
        <v>42156</v>
      </c>
      <c r="D2640" s="6">
        <v>42156</v>
      </c>
      <c r="E2640" t="s">
        <v>3</v>
      </c>
      <c r="F2640" s="19">
        <v>1</v>
      </c>
      <c r="G2640" s="20" t="str">
        <f>IF(AND($C2640&gt;=بحث!$G$7,$C2640&lt;=بحث!$G$8,$E2640=بحث!$I$7),$F2640,"")</f>
        <v/>
      </c>
      <c r="H2640" s="20" t="str">
        <f>IF(AND($C2640&gt;=بحث!$G$7,$C2640&lt;=بحث!$G$8,$E2640=بحث!$I$7),IF(SUMPRODUCT(($G$1:$G2639&lt;&gt;"")*($B$1:$B2639=$B2640))=0,MAX($H$1:$H2639)+1,""),"")</f>
        <v/>
      </c>
    </row>
    <row r="2641" spans="1:8" x14ac:dyDescent="0.25">
      <c r="A2641" s="1">
        <v>8170</v>
      </c>
      <c r="B2641" t="s">
        <v>251</v>
      </c>
      <c r="C2641" s="6">
        <v>42162</v>
      </c>
      <c r="D2641" s="6">
        <v>42166</v>
      </c>
      <c r="E2641" t="s">
        <v>3</v>
      </c>
      <c r="F2641" s="19">
        <v>5</v>
      </c>
      <c r="G2641" s="20" t="str">
        <f>IF(AND($C2641&gt;=بحث!$G$7,$C2641&lt;=بحث!$G$8,$E2641=بحث!$I$7),$F2641,"")</f>
        <v/>
      </c>
      <c r="H2641" s="20" t="str">
        <f>IF(AND($C2641&gt;=بحث!$G$7,$C2641&lt;=بحث!$G$8,$E2641=بحث!$I$7),IF(SUMPRODUCT(($G$1:$G2640&lt;&gt;"")*($B$1:$B2640=$B2641))=0,MAX($H$1:$H2640)+1,""),"")</f>
        <v/>
      </c>
    </row>
    <row r="2642" spans="1:8" x14ac:dyDescent="0.25">
      <c r="A2642" s="1">
        <v>8170</v>
      </c>
      <c r="B2642" t="s">
        <v>251</v>
      </c>
      <c r="C2642" s="6">
        <v>42155</v>
      </c>
      <c r="D2642" s="6">
        <v>42155</v>
      </c>
      <c r="E2642" t="s">
        <v>3</v>
      </c>
      <c r="F2642" s="19">
        <v>1</v>
      </c>
      <c r="G2642" s="20" t="str">
        <f>IF(AND($C2642&gt;=بحث!$G$7,$C2642&lt;=بحث!$G$8,$E2642=بحث!$I$7),$F2642,"")</f>
        <v/>
      </c>
      <c r="H2642" s="20" t="str">
        <f>IF(AND($C2642&gt;=بحث!$G$7,$C2642&lt;=بحث!$G$8,$E2642=بحث!$I$7),IF(SUMPRODUCT(($G$1:$G2641&lt;&gt;"")*($B$1:$B2641=$B2642))=0,MAX($H$1:$H2641)+1,""),"")</f>
        <v/>
      </c>
    </row>
    <row r="2643" spans="1:8" x14ac:dyDescent="0.25">
      <c r="A2643" s="1">
        <v>8329</v>
      </c>
      <c r="B2643" t="s">
        <v>304</v>
      </c>
      <c r="C2643" s="6">
        <v>42158</v>
      </c>
      <c r="D2643" s="6">
        <v>42159</v>
      </c>
      <c r="E2643" t="s">
        <v>3</v>
      </c>
      <c r="F2643" s="19">
        <v>2</v>
      </c>
      <c r="G2643" s="20" t="str">
        <f>IF(AND($C2643&gt;=بحث!$G$7,$C2643&lt;=بحث!$G$8,$E2643=بحث!$I$7),$F2643,"")</f>
        <v/>
      </c>
      <c r="H2643" s="20" t="str">
        <f>IF(AND($C2643&gt;=بحث!$G$7,$C2643&lt;=بحث!$G$8,$E2643=بحث!$I$7),IF(SUMPRODUCT(($G$1:$G2642&lt;&gt;"")*($B$1:$B2642=$B2643))=0,MAX($H$1:$H2642)+1,""),"")</f>
        <v/>
      </c>
    </row>
    <row r="2644" spans="1:8" x14ac:dyDescent="0.25">
      <c r="A2644" s="1">
        <v>8850</v>
      </c>
      <c r="B2644" t="s">
        <v>126</v>
      </c>
      <c r="C2644" s="6">
        <v>42162</v>
      </c>
      <c r="D2644" s="6">
        <v>42166</v>
      </c>
      <c r="E2644" t="s">
        <v>3</v>
      </c>
      <c r="F2644" s="19">
        <v>5</v>
      </c>
      <c r="G2644" s="20" t="str">
        <f>IF(AND($C2644&gt;=بحث!$G$7,$C2644&lt;=بحث!$G$8,$E2644=بحث!$I$7),$F2644,"")</f>
        <v/>
      </c>
      <c r="H2644" s="20" t="str">
        <f>IF(AND($C2644&gt;=بحث!$G$7,$C2644&lt;=بحث!$G$8,$E2644=بحث!$I$7),IF(SUMPRODUCT(($G$1:$G2643&lt;&gt;"")*($B$1:$B2643=$B2644))=0,MAX($H$1:$H2643)+1,""),"")</f>
        <v/>
      </c>
    </row>
    <row r="2645" spans="1:8" x14ac:dyDescent="0.25">
      <c r="A2645" s="1">
        <v>8742</v>
      </c>
      <c r="B2645" t="s">
        <v>54</v>
      </c>
      <c r="C2645" s="6">
        <v>42162</v>
      </c>
      <c r="D2645" s="6">
        <v>42163</v>
      </c>
      <c r="E2645" t="s">
        <v>0</v>
      </c>
      <c r="F2645" s="19">
        <v>2</v>
      </c>
      <c r="G2645" s="20" t="str">
        <f>IF(AND($C2645&gt;=بحث!$G$7,$C2645&lt;=بحث!$G$8,$E2645=بحث!$I$7),$F2645,"")</f>
        <v/>
      </c>
      <c r="H2645" s="20" t="str">
        <f>IF(AND($C2645&gt;=بحث!$G$7,$C2645&lt;=بحث!$G$8,$E2645=بحث!$I$7),IF(SUMPRODUCT(($G$1:$G2644&lt;&gt;"")*($B$1:$B2644=$B2645))=0,MAX($H$1:$H2644)+1,""),"")</f>
        <v/>
      </c>
    </row>
    <row r="2646" spans="1:8" x14ac:dyDescent="0.25">
      <c r="A2646" s="1">
        <v>8654</v>
      </c>
      <c r="B2646" t="s">
        <v>115</v>
      </c>
      <c r="C2646" s="6">
        <v>42162</v>
      </c>
      <c r="D2646" s="6">
        <v>42162</v>
      </c>
      <c r="E2646" t="s">
        <v>0</v>
      </c>
      <c r="F2646" s="19">
        <v>1</v>
      </c>
      <c r="G2646" s="20" t="str">
        <f>IF(AND($C2646&gt;=بحث!$G$7,$C2646&lt;=بحث!$G$8,$E2646=بحث!$I$7),$F2646,"")</f>
        <v/>
      </c>
      <c r="H2646" s="20" t="str">
        <f>IF(AND($C2646&gt;=بحث!$G$7,$C2646&lt;=بحث!$G$8,$E2646=بحث!$I$7),IF(SUMPRODUCT(($G$1:$G2645&lt;&gt;"")*($B$1:$B2645=$B2646))=0,MAX($H$1:$H2645)+1,""),"")</f>
        <v/>
      </c>
    </row>
    <row r="2647" spans="1:8" x14ac:dyDescent="0.25">
      <c r="A2647">
        <v>8861</v>
      </c>
      <c r="B2647" t="s">
        <v>172</v>
      </c>
      <c r="C2647" s="6">
        <v>42159</v>
      </c>
      <c r="D2647" s="6">
        <v>42159</v>
      </c>
      <c r="E2647" t="s">
        <v>3</v>
      </c>
      <c r="F2647" s="19">
        <v>1</v>
      </c>
      <c r="G2647" s="20" t="str">
        <f>IF(AND($C2647&gt;=بحث!$G$7,$C2647&lt;=بحث!$G$8,$E2647=بحث!$I$7),$F2647,"")</f>
        <v/>
      </c>
      <c r="H2647" s="20" t="str">
        <f>IF(AND($C2647&gt;=بحث!$G$7,$C2647&lt;=بحث!$G$8,$E2647=بحث!$I$7),IF(SUMPRODUCT(($G$1:$G2646&lt;&gt;"")*($B$1:$B2646=$B2647))=0,MAX($H$1:$H2646)+1,""),"")</f>
        <v/>
      </c>
    </row>
    <row r="2648" spans="1:8" x14ac:dyDescent="0.25">
      <c r="A2648" s="1">
        <v>8686</v>
      </c>
      <c r="B2648" t="s">
        <v>111</v>
      </c>
      <c r="C2648" s="6">
        <v>42151</v>
      </c>
      <c r="D2648" s="6">
        <v>42151</v>
      </c>
      <c r="E2648" t="s">
        <v>0</v>
      </c>
      <c r="F2648" s="19">
        <v>1</v>
      </c>
      <c r="G2648" s="20" t="str">
        <f>IF(AND($C2648&gt;=بحث!$G$7,$C2648&lt;=بحث!$G$8,$E2648=بحث!$I$7),$F2648,"")</f>
        <v/>
      </c>
      <c r="H2648" s="20" t="str">
        <f>IF(AND($C2648&gt;=بحث!$G$7,$C2648&lt;=بحث!$G$8,$E2648=بحث!$I$7),IF(SUMPRODUCT(($G$1:$G2647&lt;&gt;"")*($B$1:$B2647=$B2648))=0,MAX($H$1:$H2647)+1,""),"")</f>
        <v/>
      </c>
    </row>
    <row r="2649" spans="1:8" x14ac:dyDescent="0.25">
      <c r="A2649" s="1">
        <v>8686</v>
      </c>
      <c r="B2649" t="s">
        <v>111</v>
      </c>
      <c r="C2649" s="6">
        <v>42156</v>
      </c>
      <c r="D2649" s="6">
        <v>42156</v>
      </c>
      <c r="E2649" t="s">
        <v>0</v>
      </c>
      <c r="F2649" s="19">
        <v>1</v>
      </c>
      <c r="G2649" s="20" t="str">
        <f>IF(AND($C2649&gt;=بحث!$G$7,$C2649&lt;=بحث!$G$8,$E2649=بحث!$I$7),$F2649,"")</f>
        <v/>
      </c>
      <c r="H2649" s="20" t="str">
        <f>IF(AND($C2649&gt;=بحث!$G$7,$C2649&lt;=بحث!$G$8,$E2649=بحث!$I$7),IF(SUMPRODUCT(($G$1:$G2648&lt;&gt;"")*($B$1:$B2648=$B2649))=0,MAX($H$1:$H2648)+1,""),"")</f>
        <v/>
      </c>
    </row>
    <row r="2650" spans="1:8" x14ac:dyDescent="0.25">
      <c r="A2650" s="1">
        <v>8701</v>
      </c>
      <c r="B2650" t="s">
        <v>119</v>
      </c>
      <c r="C2650" s="6">
        <v>42159</v>
      </c>
      <c r="D2650" s="6">
        <v>42159</v>
      </c>
      <c r="E2650" t="s">
        <v>0</v>
      </c>
      <c r="F2650" s="19">
        <v>1</v>
      </c>
      <c r="G2650" s="20" t="str">
        <f>IF(AND($C2650&gt;=بحث!$G$7,$C2650&lt;=بحث!$G$8,$E2650=بحث!$I$7),$F2650,"")</f>
        <v/>
      </c>
      <c r="H2650" s="20" t="str">
        <f>IF(AND($C2650&gt;=بحث!$G$7,$C2650&lt;=بحث!$G$8,$E2650=بحث!$I$7),IF(SUMPRODUCT(($G$1:$G2649&lt;&gt;"")*($B$1:$B2649=$B2650))=0,MAX($H$1:$H2649)+1,""),"")</f>
        <v/>
      </c>
    </row>
    <row r="2651" spans="1:8" x14ac:dyDescent="0.25">
      <c r="A2651" s="1">
        <v>8683</v>
      </c>
      <c r="B2651" t="s">
        <v>39</v>
      </c>
      <c r="C2651" s="6">
        <v>42159</v>
      </c>
      <c r="D2651" s="6">
        <v>42159</v>
      </c>
      <c r="E2651" t="s">
        <v>0</v>
      </c>
      <c r="F2651" s="19">
        <v>1</v>
      </c>
      <c r="G2651" s="20" t="str">
        <f>IF(AND($C2651&gt;=بحث!$G$7,$C2651&lt;=بحث!$G$8,$E2651=بحث!$I$7),$F2651,"")</f>
        <v/>
      </c>
      <c r="H2651" s="20" t="str">
        <f>IF(AND($C2651&gt;=بحث!$G$7,$C2651&lt;=بحث!$G$8,$E2651=بحث!$I$7),IF(SUMPRODUCT(($G$1:$G2650&lt;&gt;"")*($B$1:$B2650=$B2651))=0,MAX($H$1:$H2650)+1,""),"")</f>
        <v/>
      </c>
    </row>
    <row r="2652" spans="1:8" x14ac:dyDescent="0.25">
      <c r="A2652" s="1">
        <v>8697</v>
      </c>
      <c r="B2652" t="s">
        <v>176</v>
      </c>
      <c r="C2652" s="6">
        <v>42159</v>
      </c>
      <c r="D2652" s="6">
        <v>42159</v>
      </c>
      <c r="E2652" t="s">
        <v>0</v>
      </c>
      <c r="F2652" s="19">
        <v>1</v>
      </c>
      <c r="G2652" s="20" t="str">
        <f>IF(AND($C2652&gt;=بحث!$G$7,$C2652&lt;=بحث!$G$8,$E2652=بحث!$I$7),$F2652,"")</f>
        <v/>
      </c>
      <c r="H2652" s="20" t="str">
        <f>IF(AND($C2652&gt;=بحث!$G$7,$C2652&lt;=بحث!$G$8,$E2652=بحث!$I$7),IF(SUMPRODUCT(($G$1:$G2651&lt;&gt;"")*($B$1:$B2651=$B2652))=0,MAX($H$1:$H2651)+1,""),"")</f>
        <v/>
      </c>
    </row>
    <row r="2653" spans="1:8" x14ac:dyDescent="0.25">
      <c r="A2653">
        <v>8859</v>
      </c>
      <c r="B2653" t="s">
        <v>113</v>
      </c>
      <c r="C2653" s="6">
        <v>42159</v>
      </c>
      <c r="D2653" s="6">
        <v>42159</v>
      </c>
      <c r="E2653" t="s">
        <v>0</v>
      </c>
      <c r="F2653" s="19">
        <v>1</v>
      </c>
      <c r="G2653" s="20" t="str">
        <f>IF(AND($C2653&gt;=بحث!$G$7,$C2653&lt;=بحث!$G$8,$E2653=بحث!$I$7),$F2653,"")</f>
        <v/>
      </c>
      <c r="H2653" s="20" t="str">
        <f>IF(AND($C2653&gt;=بحث!$G$7,$C2653&lt;=بحث!$G$8,$E2653=بحث!$I$7),IF(SUMPRODUCT(($G$1:$G2652&lt;&gt;"")*($B$1:$B2652=$B2653))=0,MAX($H$1:$H2652)+1,""),"")</f>
        <v/>
      </c>
    </row>
    <row r="2654" spans="1:8" x14ac:dyDescent="0.25">
      <c r="A2654" s="1">
        <v>8650</v>
      </c>
      <c r="B2654" t="s">
        <v>262</v>
      </c>
      <c r="C2654" s="6">
        <v>42159</v>
      </c>
      <c r="D2654" s="6">
        <v>42159</v>
      </c>
      <c r="E2654" t="s">
        <v>0</v>
      </c>
      <c r="F2654" s="19">
        <v>1</v>
      </c>
      <c r="G2654" s="20" t="str">
        <f>IF(AND($C2654&gt;=بحث!$G$7,$C2654&lt;=بحث!$G$8,$E2654=بحث!$I$7),$F2654,"")</f>
        <v/>
      </c>
      <c r="H2654" s="20" t="str">
        <f>IF(AND($C2654&gt;=بحث!$G$7,$C2654&lt;=بحث!$G$8,$E2654=بحث!$I$7),IF(SUMPRODUCT(($G$1:$G2653&lt;&gt;"")*($B$1:$B2653=$B2654))=0,MAX($H$1:$H2653)+1,""),"")</f>
        <v/>
      </c>
    </row>
    <row r="2655" spans="1:8" x14ac:dyDescent="0.25">
      <c r="A2655" s="1">
        <v>8778</v>
      </c>
      <c r="B2655" t="s">
        <v>298</v>
      </c>
      <c r="C2655" s="6">
        <v>42161</v>
      </c>
      <c r="D2655" s="6">
        <v>42161</v>
      </c>
      <c r="E2655" t="s">
        <v>0</v>
      </c>
      <c r="F2655" s="19">
        <v>1</v>
      </c>
      <c r="G2655" s="20" t="str">
        <f>IF(AND($C2655&gt;=بحث!$G$7,$C2655&lt;=بحث!$G$8,$E2655=بحث!$I$7),$F2655,"")</f>
        <v/>
      </c>
      <c r="H2655" s="20" t="str">
        <f>IF(AND($C2655&gt;=بحث!$G$7,$C2655&lt;=بحث!$G$8,$E2655=بحث!$I$7),IF(SUMPRODUCT(($G$1:$G2654&lt;&gt;"")*($B$1:$B2654=$B2655))=0,MAX($H$1:$H2654)+1,""),"")</f>
        <v/>
      </c>
    </row>
    <row r="2656" spans="1:8" x14ac:dyDescent="0.25">
      <c r="A2656" s="1">
        <v>8324</v>
      </c>
      <c r="B2656" t="s">
        <v>73</v>
      </c>
      <c r="C2656" s="6">
        <v>42158</v>
      </c>
      <c r="D2656" s="6">
        <v>42158</v>
      </c>
      <c r="E2656" t="s">
        <v>0</v>
      </c>
      <c r="F2656" s="19">
        <v>1</v>
      </c>
      <c r="G2656" s="20" t="str">
        <f>IF(AND($C2656&gt;=بحث!$G$7,$C2656&lt;=بحث!$G$8,$E2656=بحث!$I$7),$F2656,"")</f>
        <v/>
      </c>
      <c r="H2656" s="20" t="str">
        <f>IF(AND($C2656&gt;=بحث!$G$7,$C2656&lt;=بحث!$G$8,$E2656=بحث!$I$7),IF(SUMPRODUCT(($G$1:$G2655&lt;&gt;"")*($B$1:$B2655=$B2656))=0,MAX($H$1:$H2655)+1,""),"")</f>
        <v/>
      </c>
    </row>
    <row r="2657" spans="1:8" x14ac:dyDescent="0.25">
      <c r="A2657" s="1">
        <v>8302</v>
      </c>
      <c r="B2657" t="s">
        <v>66</v>
      </c>
      <c r="C2657" s="6">
        <v>42155</v>
      </c>
      <c r="D2657" s="6">
        <v>42155</v>
      </c>
      <c r="E2657" t="s">
        <v>0</v>
      </c>
      <c r="F2657" s="19">
        <v>1</v>
      </c>
      <c r="G2657" s="20" t="str">
        <f>IF(AND($C2657&gt;=بحث!$G$7,$C2657&lt;=بحث!$G$8,$E2657=بحث!$I$7),$F2657,"")</f>
        <v/>
      </c>
      <c r="H2657" s="20" t="str">
        <f>IF(AND($C2657&gt;=بحث!$G$7,$C2657&lt;=بحث!$G$8,$E2657=بحث!$I$7),IF(SUMPRODUCT(($G$1:$G2656&lt;&gt;"")*($B$1:$B2656=$B2657))=0,MAX($H$1:$H2656)+1,""),"")</f>
        <v/>
      </c>
    </row>
    <row r="2658" spans="1:8" x14ac:dyDescent="0.25">
      <c r="A2658" s="1">
        <v>8264</v>
      </c>
      <c r="B2658" t="s">
        <v>99</v>
      </c>
      <c r="C2658" s="6">
        <v>42155</v>
      </c>
      <c r="D2658" s="6">
        <v>42155</v>
      </c>
      <c r="E2658" t="s">
        <v>0</v>
      </c>
      <c r="F2658" s="19">
        <v>1</v>
      </c>
      <c r="G2658" s="20" t="str">
        <f>IF(AND($C2658&gt;=بحث!$G$7,$C2658&lt;=بحث!$G$8,$E2658=بحث!$I$7),$F2658,"")</f>
        <v/>
      </c>
      <c r="H2658" s="20" t="str">
        <f>IF(AND($C2658&gt;=بحث!$G$7,$C2658&lt;=بحث!$G$8,$E2658=بحث!$I$7),IF(SUMPRODUCT(($G$1:$G2657&lt;&gt;"")*($B$1:$B2657=$B2658))=0,MAX($H$1:$H2657)+1,""),"")</f>
        <v/>
      </c>
    </row>
    <row r="2659" spans="1:8" x14ac:dyDescent="0.25">
      <c r="A2659" s="1">
        <v>8314</v>
      </c>
      <c r="B2659" t="s">
        <v>133</v>
      </c>
      <c r="C2659" s="6">
        <v>42157</v>
      </c>
      <c r="D2659" s="6">
        <v>42157</v>
      </c>
      <c r="E2659" t="s">
        <v>0</v>
      </c>
      <c r="F2659" s="19">
        <v>1</v>
      </c>
      <c r="G2659" s="20" t="str">
        <f>IF(AND($C2659&gt;=بحث!$G$7,$C2659&lt;=بحث!$G$8,$E2659=بحث!$I$7),$F2659,"")</f>
        <v/>
      </c>
      <c r="H2659" s="20" t="str">
        <f>IF(AND($C2659&gt;=بحث!$G$7,$C2659&lt;=بحث!$G$8,$E2659=بحث!$I$7),IF(SUMPRODUCT(($G$1:$G2658&lt;&gt;"")*($B$1:$B2658=$B2659))=0,MAX($H$1:$H2658)+1,""),"")</f>
        <v/>
      </c>
    </row>
    <row r="2660" spans="1:8" x14ac:dyDescent="0.25">
      <c r="A2660" s="1">
        <v>8737</v>
      </c>
      <c r="B2660" t="s">
        <v>269</v>
      </c>
      <c r="C2660" s="6">
        <v>42157</v>
      </c>
      <c r="D2660" s="6">
        <v>42157</v>
      </c>
      <c r="E2660" t="s">
        <v>0</v>
      </c>
      <c r="F2660" s="19">
        <v>1</v>
      </c>
      <c r="G2660" s="20" t="str">
        <f>IF(AND($C2660&gt;=بحث!$G$7,$C2660&lt;=بحث!$G$8,$E2660=بحث!$I$7),$F2660,"")</f>
        <v/>
      </c>
      <c r="H2660" s="20" t="str">
        <f>IF(AND($C2660&gt;=بحث!$G$7,$C2660&lt;=بحث!$G$8,$E2660=بحث!$I$7),IF(SUMPRODUCT(($G$1:$G2659&lt;&gt;"")*($B$1:$B2659=$B2660))=0,MAX($H$1:$H2659)+1,""),"")</f>
        <v/>
      </c>
    </row>
    <row r="2661" spans="1:8" x14ac:dyDescent="0.25">
      <c r="A2661" s="1">
        <v>8698</v>
      </c>
      <c r="B2661" t="s">
        <v>109</v>
      </c>
      <c r="C2661" s="6">
        <v>42158</v>
      </c>
      <c r="D2661" s="6">
        <v>42158</v>
      </c>
      <c r="E2661" t="s">
        <v>0</v>
      </c>
      <c r="F2661" s="19">
        <v>1</v>
      </c>
      <c r="G2661" s="20" t="str">
        <f>IF(AND($C2661&gt;=بحث!$G$7,$C2661&lt;=بحث!$G$8,$E2661=بحث!$I$7),$F2661,"")</f>
        <v/>
      </c>
      <c r="H2661" s="20" t="str">
        <f>IF(AND($C2661&gt;=بحث!$G$7,$C2661&lt;=بحث!$G$8,$E2661=بحث!$I$7),IF(SUMPRODUCT(($G$1:$G2660&lt;&gt;"")*($B$1:$B2660=$B2661))=0,MAX($H$1:$H2660)+1,""),"")</f>
        <v/>
      </c>
    </row>
    <row r="2662" spans="1:8" x14ac:dyDescent="0.25">
      <c r="A2662" s="1">
        <v>8264</v>
      </c>
      <c r="B2662" t="s">
        <v>99</v>
      </c>
      <c r="C2662" s="6">
        <v>42157</v>
      </c>
      <c r="D2662" s="6">
        <v>42157</v>
      </c>
      <c r="E2662" t="s">
        <v>0</v>
      </c>
      <c r="F2662" s="19">
        <v>1</v>
      </c>
      <c r="G2662" s="20" t="str">
        <f>IF(AND($C2662&gt;=بحث!$G$7,$C2662&lt;=بحث!$G$8,$E2662=بحث!$I$7),$F2662,"")</f>
        <v/>
      </c>
      <c r="H2662" s="20" t="str">
        <f>IF(AND($C2662&gt;=بحث!$G$7,$C2662&lt;=بحث!$G$8,$E2662=بحث!$I$7),IF(SUMPRODUCT(($G$1:$G2661&lt;&gt;"")*($B$1:$B2661=$B2662))=0,MAX($H$1:$H2661)+1,""),"")</f>
        <v/>
      </c>
    </row>
    <row r="2663" spans="1:8" x14ac:dyDescent="0.25">
      <c r="A2663" s="1">
        <v>8692</v>
      </c>
      <c r="B2663" t="s">
        <v>108</v>
      </c>
      <c r="C2663" s="6">
        <v>42162</v>
      </c>
      <c r="D2663" s="6">
        <v>42166</v>
      </c>
      <c r="E2663" t="s">
        <v>3</v>
      </c>
      <c r="F2663" s="19">
        <v>5</v>
      </c>
      <c r="G2663" s="20" t="str">
        <f>IF(AND($C2663&gt;=بحث!$G$7,$C2663&lt;=بحث!$G$8,$E2663=بحث!$I$7),$F2663,"")</f>
        <v/>
      </c>
      <c r="H2663" s="20" t="str">
        <f>IF(AND($C2663&gt;=بحث!$G$7,$C2663&lt;=بحث!$G$8,$E2663=بحث!$I$7),IF(SUMPRODUCT(($G$1:$G2662&lt;&gt;"")*($B$1:$B2662=$B2663))=0,MAX($H$1:$H2662)+1,""),"")</f>
        <v/>
      </c>
    </row>
    <row r="2664" spans="1:8" x14ac:dyDescent="0.25">
      <c r="A2664" s="1">
        <v>8692</v>
      </c>
      <c r="B2664" t="s">
        <v>108</v>
      </c>
      <c r="C2664" s="6">
        <v>42159</v>
      </c>
      <c r="D2664" s="6">
        <v>42159</v>
      </c>
      <c r="E2664" t="s">
        <v>3</v>
      </c>
      <c r="F2664" s="19">
        <v>1</v>
      </c>
      <c r="G2664" s="20" t="str">
        <f>IF(AND($C2664&gt;=بحث!$G$7,$C2664&lt;=بحث!$G$8,$E2664=بحث!$I$7),$F2664,"")</f>
        <v/>
      </c>
      <c r="H2664" s="20" t="str">
        <f>IF(AND($C2664&gt;=بحث!$G$7,$C2664&lt;=بحث!$G$8,$E2664=بحث!$I$7),IF(SUMPRODUCT(($G$1:$G2663&lt;&gt;"")*($B$1:$B2663=$B2664))=0,MAX($H$1:$H2663)+1,""),"")</f>
        <v/>
      </c>
    </row>
    <row r="2665" spans="1:8" x14ac:dyDescent="0.25">
      <c r="A2665" s="1">
        <v>8264</v>
      </c>
      <c r="B2665" t="s">
        <v>99</v>
      </c>
      <c r="C2665" s="6">
        <v>42162</v>
      </c>
      <c r="D2665" s="6">
        <v>42166</v>
      </c>
      <c r="E2665" t="s">
        <v>3</v>
      </c>
      <c r="F2665" s="19">
        <v>5</v>
      </c>
      <c r="G2665" s="20" t="str">
        <f>IF(AND($C2665&gt;=بحث!$G$7,$C2665&lt;=بحث!$G$8,$E2665=بحث!$I$7),$F2665,"")</f>
        <v/>
      </c>
      <c r="H2665" s="20" t="str">
        <f>IF(AND($C2665&gt;=بحث!$G$7,$C2665&lt;=بحث!$G$8,$E2665=بحث!$I$7),IF(SUMPRODUCT(($G$1:$G2664&lt;&gt;"")*($B$1:$B2664=$B2665))=0,MAX($H$1:$H2664)+1,""),"")</f>
        <v/>
      </c>
    </row>
    <row r="2666" spans="1:8" x14ac:dyDescent="0.25">
      <c r="A2666" s="1">
        <v>8203</v>
      </c>
      <c r="B2666" t="s">
        <v>153</v>
      </c>
      <c r="C2666" s="6">
        <v>42171</v>
      </c>
      <c r="D2666" s="6">
        <v>42172</v>
      </c>
      <c r="E2666" t="s">
        <v>3</v>
      </c>
      <c r="F2666" s="19">
        <v>2</v>
      </c>
      <c r="G2666" s="20" t="str">
        <f>IF(AND($C2666&gt;=بحث!$G$7,$C2666&lt;=بحث!$G$8,$E2666=بحث!$I$7),$F2666,"")</f>
        <v/>
      </c>
      <c r="H2666" s="20" t="str">
        <f>IF(AND($C2666&gt;=بحث!$G$7,$C2666&lt;=بحث!$G$8,$E2666=بحث!$I$7),IF(SUMPRODUCT(($G$1:$G2665&lt;&gt;"")*($B$1:$B2665=$B2666))=0,MAX($H$1:$H2665)+1,""),"")</f>
        <v/>
      </c>
    </row>
    <row r="2667" spans="1:8" x14ac:dyDescent="0.25">
      <c r="A2667">
        <v>8885</v>
      </c>
      <c r="B2667" t="s">
        <v>246</v>
      </c>
      <c r="C2667" s="6">
        <v>42151</v>
      </c>
      <c r="D2667" s="6">
        <v>42152</v>
      </c>
      <c r="E2667" t="s">
        <v>6</v>
      </c>
      <c r="F2667" s="19">
        <v>2</v>
      </c>
      <c r="G2667" s="20" t="str">
        <f>IF(AND($C2667&gt;=بحث!$G$7,$C2667&lt;=بحث!$G$8,$E2667=بحث!$I$7),$F2667,"")</f>
        <v/>
      </c>
      <c r="H2667" s="20" t="str">
        <f>IF(AND($C2667&gt;=بحث!$G$7,$C2667&lt;=بحث!$G$8,$E2667=بحث!$I$7),IF(SUMPRODUCT(($G$1:$G2666&lt;&gt;"")*($B$1:$B2666=$B2667))=0,MAX($H$1:$H2666)+1,""),"")</f>
        <v/>
      </c>
    </row>
    <row r="2668" spans="1:8" x14ac:dyDescent="0.25">
      <c r="A2668" s="1">
        <v>8680</v>
      </c>
      <c r="B2668" t="s">
        <v>206</v>
      </c>
      <c r="C2668" s="6">
        <v>42159</v>
      </c>
      <c r="D2668" s="6">
        <v>42159</v>
      </c>
      <c r="E2668" t="s">
        <v>6</v>
      </c>
      <c r="F2668" s="19">
        <v>1</v>
      </c>
      <c r="G2668" s="20" t="str">
        <f>IF(AND($C2668&gt;=بحث!$G$7,$C2668&lt;=بحث!$G$8,$E2668=بحث!$I$7),$F2668,"")</f>
        <v/>
      </c>
      <c r="H2668" s="20" t="str">
        <f>IF(AND($C2668&gt;=بحث!$G$7,$C2668&lt;=بحث!$G$8,$E2668=بحث!$I$7),IF(SUMPRODUCT(($G$1:$G2667&lt;&gt;"")*($B$1:$B2667=$B2668))=0,MAX($H$1:$H2667)+1,""),"")</f>
        <v/>
      </c>
    </row>
    <row r="2669" spans="1:8" x14ac:dyDescent="0.25">
      <c r="A2669" s="1">
        <v>8826</v>
      </c>
      <c r="B2669" t="s">
        <v>481</v>
      </c>
      <c r="C2669" s="6">
        <v>42162</v>
      </c>
      <c r="D2669" s="6">
        <v>42162</v>
      </c>
      <c r="E2669" t="s">
        <v>3</v>
      </c>
      <c r="F2669" s="19">
        <v>1</v>
      </c>
      <c r="G2669" s="20" t="str">
        <f>IF(AND($C2669&gt;=بحث!$G$7,$C2669&lt;=بحث!$G$8,$E2669=بحث!$I$7),$F2669,"")</f>
        <v/>
      </c>
      <c r="H2669" s="20" t="str">
        <f>IF(AND($C2669&gt;=بحث!$G$7,$C2669&lt;=بحث!$G$8,$E2669=بحث!$I$7),IF(SUMPRODUCT(($G$1:$G2668&lt;&gt;"")*($B$1:$B2668=$B2669))=0,MAX($H$1:$H2668)+1,""),"")</f>
        <v/>
      </c>
    </row>
    <row r="2670" spans="1:8" x14ac:dyDescent="0.25">
      <c r="A2670" s="1">
        <v>8616</v>
      </c>
      <c r="B2670" t="s">
        <v>159</v>
      </c>
      <c r="C2670" s="6">
        <v>42162</v>
      </c>
      <c r="D2670" s="6">
        <v>42166</v>
      </c>
      <c r="E2670" t="s">
        <v>6</v>
      </c>
      <c r="F2670" s="19">
        <v>5</v>
      </c>
      <c r="G2670" s="20" t="str">
        <f>IF(AND($C2670&gt;=بحث!$G$7,$C2670&lt;=بحث!$G$8,$E2670=بحث!$I$7),$F2670,"")</f>
        <v/>
      </c>
      <c r="H2670" s="20" t="str">
        <f>IF(AND($C2670&gt;=بحث!$G$7,$C2670&lt;=بحث!$G$8,$E2670=بحث!$I$7),IF(SUMPRODUCT(($G$1:$G2669&lt;&gt;"")*($B$1:$B2669=$B2670))=0,MAX($H$1:$H2669)+1,""),"")</f>
        <v/>
      </c>
    </row>
    <row r="2671" spans="1:8" x14ac:dyDescent="0.25">
      <c r="A2671" s="1">
        <v>8799</v>
      </c>
      <c r="B2671" t="s">
        <v>329</v>
      </c>
      <c r="C2671" s="6">
        <v>42159</v>
      </c>
      <c r="D2671" s="6">
        <v>42159</v>
      </c>
      <c r="E2671" t="s">
        <v>6</v>
      </c>
      <c r="F2671" s="19">
        <v>1</v>
      </c>
      <c r="G2671" s="20" t="str">
        <f>IF(AND($C2671&gt;=بحث!$G$7,$C2671&lt;=بحث!$G$8,$E2671=بحث!$I$7),$F2671,"")</f>
        <v/>
      </c>
      <c r="H2671" s="20" t="str">
        <f>IF(AND($C2671&gt;=بحث!$G$7,$C2671&lt;=بحث!$G$8,$E2671=بحث!$I$7),IF(SUMPRODUCT(($G$1:$G2670&lt;&gt;"")*($B$1:$B2670=$B2671))=0,MAX($H$1:$H2670)+1,""),"")</f>
        <v/>
      </c>
    </row>
    <row r="2672" spans="1:8" x14ac:dyDescent="0.25">
      <c r="A2672" s="1">
        <v>8848</v>
      </c>
      <c r="B2672" t="s">
        <v>26</v>
      </c>
      <c r="C2672" s="6">
        <v>42038</v>
      </c>
      <c r="D2672" s="6">
        <v>42044</v>
      </c>
      <c r="E2672" t="s">
        <v>3</v>
      </c>
      <c r="F2672" s="19">
        <v>5</v>
      </c>
      <c r="G2672" s="20" t="str">
        <f>IF(AND($C2672&gt;=بحث!$G$7,$C2672&lt;=بحث!$G$8,$E2672=بحث!$I$7),$F2672,"")</f>
        <v/>
      </c>
      <c r="H2672" s="20" t="str">
        <f>IF(AND($C2672&gt;=بحث!$G$7,$C2672&lt;=بحث!$G$8,$E2672=بحث!$I$7),IF(SUMPRODUCT(($G$1:$G2671&lt;&gt;"")*($B$1:$B2671=$B2672))=0,MAX($H$1:$H2671)+1,""),"")</f>
        <v/>
      </c>
    </row>
    <row r="2673" spans="1:8" x14ac:dyDescent="0.25">
      <c r="A2673" s="1">
        <v>8796</v>
      </c>
      <c r="B2673" t="s">
        <v>502</v>
      </c>
      <c r="C2673" s="6">
        <v>42158</v>
      </c>
      <c r="D2673" s="6">
        <v>42158</v>
      </c>
      <c r="E2673" t="s">
        <v>3</v>
      </c>
      <c r="F2673" s="19">
        <v>1</v>
      </c>
      <c r="G2673" s="20" t="str">
        <f>IF(AND($C2673&gt;=بحث!$G$7,$C2673&lt;=بحث!$G$8,$E2673=بحث!$I$7),$F2673,"")</f>
        <v/>
      </c>
      <c r="H2673" s="20" t="str">
        <f>IF(AND($C2673&gt;=بحث!$G$7,$C2673&lt;=بحث!$G$8,$E2673=بحث!$I$7),IF(SUMPRODUCT(($G$1:$G2672&lt;&gt;"")*($B$1:$B2672=$B2673))=0,MAX($H$1:$H2672)+1,""),"")</f>
        <v/>
      </c>
    </row>
    <row r="2674" spans="1:8" x14ac:dyDescent="0.25">
      <c r="A2674">
        <v>8874</v>
      </c>
      <c r="B2674" t="s">
        <v>305</v>
      </c>
      <c r="C2674" s="6">
        <v>42158</v>
      </c>
      <c r="D2674" s="6">
        <v>42158</v>
      </c>
      <c r="E2674" t="s">
        <v>3</v>
      </c>
      <c r="F2674" s="19">
        <v>1</v>
      </c>
      <c r="G2674" s="20" t="str">
        <f>IF(AND($C2674&gt;=بحث!$G$7,$C2674&lt;=بحث!$G$8,$E2674=بحث!$I$7),$F2674,"")</f>
        <v/>
      </c>
      <c r="H2674" s="20" t="str">
        <f>IF(AND($C2674&gt;=بحث!$G$7,$C2674&lt;=بحث!$G$8,$E2674=بحث!$I$7),IF(SUMPRODUCT(($G$1:$G2673&lt;&gt;"")*($B$1:$B2673=$B2674))=0,MAX($H$1:$H2673)+1,""),"")</f>
        <v/>
      </c>
    </row>
    <row r="2675" spans="1:8" x14ac:dyDescent="0.25">
      <c r="A2675">
        <v>8869</v>
      </c>
      <c r="B2675" t="s">
        <v>225</v>
      </c>
      <c r="C2675" s="6">
        <v>42163</v>
      </c>
      <c r="D2675" s="6">
        <v>42163</v>
      </c>
      <c r="E2675" t="s">
        <v>3</v>
      </c>
      <c r="F2675" s="19">
        <v>0</v>
      </c>
      <c r="G2675" s="20" t="str">
        <f>IF(AND($C2675&gt;=بحث!$G$7,$C2675&lt;=بحث!$G$8,$E2675=بحث!$I$7),$F2675,"")</f>
        <v/>
      </c>
      <c r="H2675" s="20" t="str">
        <f>IF(AND($C2675&gt;=بحث!$G$7,$C2675&lt;=بحث!$G$8,$E2675=بحث!$I$7),IF(SUMPRODUCT(($G$1:$G2674&lt;&gt;"")*($B$1:$B2674=$B2675))=0,MAX($H$1:$H2674)+1,""),"")</f>
        <v/>
      </c>
    </row>
    <row r="2676" spans="1:8" x14ac:dyDescent="0.25">
      <c r="A2676" s="1">
        <v>8720</v>
      </c>
      <c r="B2676" t="s">
        <v>4</v>
      </c>
      <c r="C2676" s="6">
        <v>42162</v>
      </c>
      <c r="D2676" s="6">
        <v>42163</v>
      </c>
      <c r="E2676" t="s">
        <v>6</v>
      </c>
      <c r="F2676" s="19">
        <v>2</v>
      </c>
      <c r="G2676" s="20" t="str">
        <f>IF(AND($C2676&gt;=بحث!$G$7,$C2676&lt;=بحث!$G$8,$E2676=بحث!$I$7),$F2676,"")</f>
        <v/>
      </c>
      <c r="H2676" s="20" t="str">
        <f>IF(AND($C2676&gt;=بحث!$G$7,$C2676&lt;=بحث!$G$8,$E2676=بحث!$I$7),IF(SUMPRODUCT(($G$1:$G2675&lt;&gt;"")*($B$1:$B2675=$B2676))=0,MAX($H$1:$H2675)+1,""),"")</f>
        <v/>
      </c>
    </row>
    <row r="2677" spans="1:8" x14ac:dyDescent="0.25">
      <c r="A2677" s="1">
        <v>8702</v>
      </c>
      <c r="B2677" t="s">
        <v>45</v>
      </c>
      <c r="C2677" s="6">
        <v>42159</v>
      </c>
      <c r="D2677" s="6">
        <v>42159</v>
      </c>
      <c r="E2677" t="s">
        <v>3</v>
      </c>
      <c r="F2677" s="19">
        <v>1</v>
      </c>
      <c r="G2677" s="20" t="str">
        <f>IF(AND($C2677&gt;=بحث!$G$7,$C2677&lt;=بحث!$G$8,$E2677=بحث!$I$7),$F2677,"")</f>
        <v/>
      </c>
      <c r="H2677" s="20" t="str">
        <f>IF(AND($C2677&gt;=بحث!$G$7,$C2677&lt;=بحث!$G$8,$E2677=بحث!$I$7),IF(SUMPRODUCT(($G$1:$G2676&lt;&gt;"")*($B$1:$B2676=$B2677))=0,MAX($H$1:$H2676)+1,""),"")</f>
        <v/>
      </c>
    </row>
    <row r="2678" spans="1:8" x14ac:dyDescent="0.25">
      <c r="A2678" s="1">
        <v>8833</v>
      </c>
      <c r="B2678" t="s">
        <v>482</v>
      </c>
      <c r="C2678" s="6">
        <v>42128</v>
      </c>
      <c r="D2678" s="6">
        <v>42131</v>
      </c>
      <c r="E2678" t="s">
        <v>0</v>
      </c>
      <c r="F2678" s="19">
        <v>2</v>
      </c>
      <c r="G2678" s="20" t="str">
        <f>IF(AND($C2678&gt;=بحث!$G$7,$C2678&lt;=بحث!$G$8,$E2678=بحث!$I$7),$F2678,"")</f>
        <v/>
      </c>
      <c r="H2678" s="20" t="str">
        <f>IF(AND($C2678&gt;=بحث!$G$7,$C2678&lt;=بحث!$G$8,$E2678=بحث!$I$7),IF(SUMPRODUCT(($G$1:$G2677&lt;&gt;"")*($B$1:$B2677=$B2678))=0,MAX($H$1:$H2677)+1,""),"")</f>
        <v/>
      </c>
    </row>
    <row r="2679" spans="1:8" x14ac:dyDescent="0.25">
      <c r="A2679" s="1">
        <v>8840</v>
      </c>
      <c r="B2679" t="s">
        <v>155</v>
      </c>
      <c r="C2679" s="6">
        <v>42128</v>
      </c>
      <c r="D2679" s="6">
        <v>42128</v>
      </c>
      <c r="E2679" t="s">
        <v>0</v>
      </c>
      <c r="F2679" s="19">
        <v>1</v>
      </c>
      <c r="G2679" s="20" t="str">
        <f>IF(AND($C2679&gt;=بحث!$G$7,$C2679&lt;=بحث!$G$8,$E2679=بحث!$I$7),$F2679,"")</f>
        <v/>
      </c>
      <c r="H2679" s="20" t="str">
        <f>IF(AND($C2679&gt;=بحث!$G$7,$C2679&lt;=بحث!$G$8,$E2679=بحث!$I$7),IF(SUMPRODUCT(($G$1:$G2678&lt;&gt;"")*($B$1:$B2678=$B2679))=0,MAX($H$1:$H2678)+1,""),"")</f>
        <v/>
      </c>
    </row>
    <row r="2680" spans="1:8" x14ac:dyDescent="0.25">
      <c r="A2680">
        <v>8894</v>
      </c>
      <c r="B2680" t="s">
        <v>76</v>
      </c>
      <c r="C2680" s="6">
        <v>42162</v>
      </c>
      <c r="D2680" s="6">
        <v>42162</v>
      </c>
      <c r="E2680" t="s">
        <v>0</v>
      </c>
      <c r="F2680" s="19">
        <v>1</v>
      </c>
      <c r="G2680" s="20" t="str">
        <f>IF(AND($C2680&gt;=بحث!$G$7,$C2680&lt;=بحث!$G$8,$E2680=بحث!$I$7),$F2680,"")</f>
        <v/>
      </c>
      <c r="H2680" s="20" t="str">
        <f>IF(AND($C2680&gt;=بحث!$G$7,$C2680&lt;=بحث!$G$8,$E2680=بحث!$I$7),IF(SUMPRODUCT(($G$1:$G2679&lt;&gt;"")*($B$1:$B2679=$B2680))=0,MAX($H$1:$H2679)+1,""),"")</f>
        <v/>
      </c>
    </row>
    <row r="2681" spans="1:8" x14ac:dyDescent="0.25">
      <c r="A2681" s="1">
        <v>8213</v>
      </c>
      <c r="B2681" t="s">
        <v>46</v>
      </c>
      <c r="C2681" s="6">
        <v>42157</v>
      </c>
      <c r="D2681" s="6">
        <v>42157</v>
      </c>
      <c r="E2681" t="s">
        <v>464</v>
      </c>
      <c r="F2681" s="19">
        <v>1</v>
      </c>
      <c r="G2681" s="20" t="str">
        <f>IF(AND($C2681&gt;=بحث!$G$7,$C2681&lt;=بحث!$G$8,$E2681=بحث!$I$7),$F2681,"")</f>
        <v/>
      </c>
      <c r="H2681" s="20" t="str">
        <f>IF(AND($C2681&gt;=بحث!$G$7,$C2681&lt;=بحث!$G$8,$E2681=بحث!$I$7),IF(SUMPRODUCT(($G$1:$G2680&lt;&gt;"")*($B$1:$B2680=$B2681))=0,MAX($H$1:$H2680)+1,""),"")</f>
        <v/>
      </c>
    </row>
    <row r="2682" spans="1:8" x14ac:dyDescent="0.25">
      <c r="A2682" s="1">
        <v>8119</v>
      </c>
      <c r="B2682" t="s">
        <v>5</v>
      </c>
      <c r="C2682" s="6">
        <v>42159</v>
      </c>
      <c r="D2682" s="6">
        <v>42159</v>
      </c>
      <c r="E2682" t="s">
        <v>464</v>
      </c>
      <c r="F2682" s="19">
        <v>1</v>
      </c>
      <c r="G2682" s="20" t="str">
        <f>IF(AND($C2682&gt;=بحث!$G$7,$C2682&lt;=بحث!$G$8,$E2682=بحث!$I$7),$F2682,"")</f>
        <v/>
      </c>
      <c r="H2682" s="20" t="str">
        <f>IF(AND($C2682&gt;=بحث!$G$7,$C2682&lt;=بحث!$G$8,$E2682=بحث!$I$7),IF(SUMPRODUCT(($G$1:$G2681&lt;&gt;"")*($B$1:$B2681=$B2682))=0,MAX($H$1:$H2681)+1,""),"")</f>
        <v/>
      </c>
    </row>
    <row r="2683" spans="1:8" x14ac:dyDescent="0.25">
      <c r="A2683" s="1">
        <v>8119</v>
      </c>
      <c r="B2683" t="s">
        <v>5</v>
      </c>
      <c r="C2683" s="6">
        <v>42166</v>
      </c>
      <c r="D2683" s="6">
        <v>42166</v>
      </c>
      <c r="E2683" t="s">
        <v>0</v>
      </c>
      <c r="F2683" s="19">
        <v>1</v>
      </c>
      <c r="G2683" s="20" t="str">
        <f>IF(AND($C2683&gt;=بحث!$G$7,$C2683&lt;=بحث!$G$8,$E2683=بحث!$I$7),$F2683,"")</f>
        <v/>
      </c>
      <c r="H2683" s="20" t="str">
        <f>IF(AND($C2683&gt;=بحث!$G$7,$C2683&lt;=بحث!$G$8,$E2683=بحث!$I$7),IF(SUMPRODUCT(($G$1:$G2682&lt;&gt;"")*($B$1:$B2682=$B2683))=0,MAX($H$1:$H2682)+1,""),"")</f>
        <v/>
      </c>
    </row>
    <row r="2684" spans="1:8" x14ac:dyDescent="0.25">
      <c r="A2684" s="1">
        <v>8811</v>
      </c>
      <c r="B2684" t="s">
        <v>476</v>
      </c>
      <c r="C2684" s="6">
        <v>42166</v>
      </c>
      <c r="D2684" s="6">
        <v>42169</v>
      </c>
      <c r="E2684" t="s">
        <v>3</v>
      </c>
      <c r="F2684" s="19">
        <v>2</v>
      </c>
      <c r="G2684" s="20" t="str">
        <f>IF(AND($C2684&gt;=بحث!$G$7,$C2684&lt;=بحث!$G$8,$E2684=بحث!$I$7),$F2684,"")</f>
        <v/>
      </c>
      <c r="H2684" s="20" t="str">
        <f>IF(AND($C2684&gt;=بحث!$G$7,$C2684&lt;=بحث!$G$8,$E2684=بحث!$I$7),IF(SUMPRODUCT(($G$1:$G2683&lt;&gt;"")*($B$1:$B2683=$B2684))=0,MAX($H$1:$H2683)+1,""),"")</f>
        <v/>
      </c>
    </row>
    <row r="2685" spans="1:8" x14ac:dyDescent="0.25">
      <c r="A2685" s="1">
        <v>8830</v>
      </c>
      <c r="B2685" t="s">
        <v>43</v>
      </c>
      <c r="C2685" s="6">
        <v>42159</v>
      </c>
      <c r="D2685" s="6">
        <v>42159</v>
      </c>
      <c r="E2685" t="s">
        <v>3</v>
      </c>
      <c r="F2685" s="19">
        <v>1</v>
      </c>
      <c r="G2685" s="20" t="str">
        <f>IF(AND($C2685&gt;=بحث!$G$7,$C2685&lt;=بحث!$G$8,$E2685=بحث!$I$7),$F2685,"")</f>
        <v/>
      </c>
      <c r="H2685" s="20" t="str">
        <f>IF(AND($C2685&gt;=بحث!$G$7,$C2685&lt;=بحث!$G$8,$E2685=بحث!$I$7),IF(SUMPRODUCT(($G$1:$G2684&lt;&gt;"")*($B$1:$B2684=$B2685))=0,MAX($H$1:$H2684)+1,""),"")</f>
        <v/>
      </c>
    </row>
    <row r="2686" spans="1:8" x14ac:dyDescent="0.25">
      <c r="A2686" s="1">
        <v>8830</v>
      </c>
      <c r="B2686" t="s">
        <v>43</v>
      </c>
      <c r="C2686" s="6">
        <v>42162</v>
      </c>
      <c r="D2686" s="6">
        <v>42162</v>
      </c>
      <c r="E2686" t="s">
        <v>3</v>
      </c>
      <c r="F2686" s="19">
        <v>1</v>
      </c>
      <c r="G2686" s="20" t="str">
        <f>IF(AND($C2686&gt;=بحث!$G$7,$C2686&lt;=بحث!$G$8,$E2686=بحث!$I$7),$F2686,"")</f>
        <v/>
      </c>
      <c r="H2686" s="20" t="str">
        <f>IF(AND($C2686&gt;=بحث!$G$7,$C2686&lt;=بحث!$G$8,$E2686=بحث!$I$7),IF(SUMPRODUCT(($G$1:$G2685&lt;&gt;"")*($B$1:$B2685=$B2686))=0,MAX($H$1:$H2685)+1,""),"")</f>
        <v/>
      </c>
    </row>
    <row r="2687" spans="1:8" x14ac:dyDescent="0.25">
      <c r="A2687" s="1">
        <v>8857</v>
      </c>
      <c r="B2687" t="s">
        <v>60</v>
      </c>
      <c r="C2687" s="6">
        <v>42162</v>
      </c>
      <c r="D2687" s="6">
        <v>42162</v>
      </c>
      <c r="E2687" t="s">
        <v>0</v>
      </c>
      <c r="F2687" s="19">
        <v>1</v>
      </c>
      <c r="G2687" s="20" t="str">
        <f>IF(AND($C2687&gt;=بحث!$G$7,$C2687&lt;=بحث!$G$8,$E2687=بحث!$I$7),$F2687,"")</f>
        <v/>
      </c>
      <c r="H2687" s="20" t="str">
        <f>IF(AND($C2687&gt;=بحث!$G$7,$C2687&lt;=بحث!$G$8,$E2687=بحث!$I$7),IF(SUMPRODUCT(($G$1:$G2686&lt;&gt;"")*($B$1:$B2686=$B2687))=0,MAX($H$1:$H2686)+1,""),"")</f>
        <v/>
      </c>
    </row>
    <row r="2688" spans="1:8" x14ac:dyDescent="0.25">
      <c r="A2688" s="1">
        <v>8330</v>
      </c>
      <c r="B2688" t="s">
        <v>120</v>
      </c>
      <c r="C2688" s="6">
        <v>42162</v>
      </c>
      <c r="D2688" s="6">
        <v>42162</v>
      </c>
      <c r="E2688" t="s">
        <v>3</v>
      </c>
      <c r="F2688" s="19">
        <v>1</v>
      </c>
      <c r="G2688" s="20" t="str">
        <f>IF(AND($C2688&gt;=بحث!$G$7,$C2688&lt;=بحث!$G$8,$E2688=بحث!$I$7),$F2688,"")</f>
        <v/>
      </c>
      <c r="H2688" s="20" t="str">
        <f>IF(AND($C2688&gt;=بحث!$G$7,$C2688&lt;=بحث!$G$8,$E2688=بحث!$I$7),IF(SUMPRODUCT(($G$1:$G2687&lt;&gt;"")*($B$1:$B2687=$B2688))=0,MAX($H$1:$H2687)+1,""),"")</f>
        <v/>
      </c>
    </row>
    <row r="2689" spans="1:8" x14ac:dyDescent="0.25">
      <c r="A2689" s="1">
        <v>8628</v>
      </c>
      <c r="B2689" t="s">
        <v>10</v>
      </c>
      <c r="C2689" s="6">
        <v>42164</v>
      </c>
      <c r="D2689" s="6">
        <v>42164</v>
      </c>
      <c r="E2689" t="s">
        <v>0</v>
      </c>
      <c r="F2689" s="19">
        <v>1</v>
      </c>
      <c r="G2689" s="20" t="str">
        <f>IF(AND($C2689&gt;=بحث!$G$7,$C2689&lt;=بحث!$G$8,$E2689=بحث!$I$7),$F2689,"")</f>
        <v/>
      </c>
      <c r="H2689" s="20" t="str">
        <f>IF(AND($C2689&gt;=بحث!$G$7,$C2689&lt;=بحث!$G$8,$E2689=بحث!$I$7),IF(SUMPRODUCT(($G$1:$G2688&lt;&gt;"")*($B$1:$B2688=$B2689))=0,MAX($H$1:$H2688)+1,""),"")</f>
        <v/>
      </c>
    </row>
    <row r="2690" spans="1:8" x14ac:dyDescent="0.25">
      <c r="A2690">
        <v>8880</v>
      </c>
      <c r="B2690" t="s">
        <v>288</v>
      </c>
      <c r="C2690" s="6">
        <v>42162</v>
      </c>
      <c r="D2690" s="6">
        <v>42162</v>
      </c>
      <c r="E2690" t="s">
        <v>0</v>
      </c>
      <c r="F2690" s="19">
        <v>1</v>
      </c>
      <c r="G2690" s="20" t="str">
        <f>IF(AND($C2690&gt;=بحث!$G$7,$C2690&lt;=بحث!$G$8,$E2690=بحث!$I$7),$F2690,"")</f>
        <v/>
      </c>
      <c r="H2690" s="20" t="str">
        <f>IF(AND($C2690&gt;=بحث!$G$7,$C2690&lt;=بحث!$G$8,$E2690=بحث!$I$7),IF(SUMPRODUCT(($G$1:$G2689&lt;&gt;"")*($B$1:$B2689=$B2690))=0,MAX($H$1:$H2689)+1,""),"")</f>
        <v/>
      </c>
    </row>
    <row r="2691" spans="1:8" x14ac:dyDescent="0.25">
      <c r="A2691" s="1">
        <v>8706</v>
      </c>
      <c r="B2691" t="s">
        <v>28</v>
      </c>
      <c r="C2691" s="6">
        <v>42162</v>
      </c>
      <c r="D2691" s="6">
        <v>42163</v>
      </c>
      <c r="E2691" t="s">
        <v>0</v>
      </c>
      <c r="F2691" s="19">
        <v>2</v>
      </c>
      <c r="G2691" s="20" t="str">
        <f>IF(AND($C2691&gt;=بحث!$G$7,$C2691&lt;=بحث!$G$8,$E2691=بحث!$I$7),$F2691,"")</f>
        <v/>
      </c>
      <c r="H2691" s="20" t="str">
        <f>IF(AND($C2691&gt;=بحث!$G$7,$C2691&lt;=بحث!$G$8,$E2691=بحث!$I$7),IF(SUMPRODUCT(($G$1:$G2690&lt;&gt;"")*($B$1:$B2690=$B2691))=0,MAX($H$1:$H2690)+1,""),"")</f>
        <v/>
      </c>
    </row>
    <row r="2692" spans="1:8" x14ac:dyDescent="0.25">
      <c r="A2692" s="1">
        <v>8603</v>
      </c>
      <c r="B2692" t="s">
        <v>509</v>
      </c>
      <c r="C2692" s="6">
        <v>42165</v>
      </c>
      <c r="D2692" s="6">
        <v>42166</v>
      </c>
      <c r="E2692" t="s">
        <v>3</v>
      </c>
      <c r="F2692" s="19">
        <v>2</v>
      </c>
      <c r="G2692" s="20" t="str">
        <f>IF(AND($C2692&gt;=بحث!$G$7,$C2692&lt;=بحث!$G$8,$E2692=بحث!$I$7),$F2692,"")</f>
        <v/>
      </c>
      <c r="H2692" s="20" t="str">
        <f>IF(AND($C2692&gt;=بحث!$G$7,$C2692&lt;=بحث!$G$8,$E2692=بحث!$I$7),IF(SUMPRODUCT(($G$1:$G2691&lt;&gt;"")*($B$1:$B2691=$B2692))=0,MAX($H$1:$H2691)+1,""),"")</f>
        <v/>
      </c>
    </row>
    <row r="2693" spans="1:8" x14ac:dyDescent="0.25">
      <c r="A2693" s="1">
        <v>8603</v>
      </c>
      <c r="B2693" t="s">
        <v>509</v>
      </c>
      <c r="C2693" s="6">
        <v>42163</v>
      </c>
      <c r="D2693" s="6">
        <v>42163</v>
      </c>
      <c r="E2693" t="s">
        <v>3</v>
      </c>
      <c r="F2693" s="19">
        <v>1</v>
      </c>
      <c r="G2693" s="20" t="str">
        <f>IF(AND($C2693&gt;=بحث!$G$7,$C2693&lt;=بحث!$G$8,$E2693=بحث!$I$7),$F2693,"")</f>
        <v/>
      </c>
      <c r="H2693" s="20" t="str">
        <f>IF(AND($C2693&gt;=بحث!$G$7,$C2693&lt;=بحث!$G$8,$E2693=بحث!$I$7),IF(SUMPRODUCT(($G$1:$G2692&lt;&gt;"")*($B$1:$B2692=$B2693))=0,MAX($H$1:$H2692)+1,""),"")</f>
        <v/>
      </c>
    </row>
    <row r="2694" spans="1:8" x14ac:dyDescent="0.25">
      <c r="A2694" s="1">
        <v>8680</v>
      </c>
      <c r="B2694" t="s">
        <v>206</v>
      </c>
      <c r="C2694" s="6">
        <v>42173</v>
      </c>
      <c r="D2694" s="6">
        <v>42173</v>
      </c>
      <c r="E2694" t="s">
        <v>3</v>
      </c>
      <c r="F2694" s="19">
        <v>1</v>
      </c>
      <c r="G2694" s="20" t="str">
        <f>IF(AND($C2694&gt;=بحث!$G$7,$C2694&lt;=بحث!$G$8,$E2694=بحث!$I$7),$F2694,"")</f>
        <v/>
      </c>
      <c r="H2694" s="20" t="str">
        <f>IF(AND($C2694&gt;=بحث!$G$7,$C2694&lt;=بحث!$G$8,$E2694=بحث!$I$7),IF(SUMPRODUCT(($G$1:$G2693&lt;&gt;"")*($B$1:$B2693=$B2694))=0,MAX($H$1:$H2693)+1,""),"")</f>
        <v/>
      </c>
    </row>
    <row r="2695" spans="1:8" x14ac:dyDescent="0.25">
      <c r="A2695" s="1">
        <v>8680</v>
      </c>
      <c r="B2695" t="s">
        <v>206</v>
      </c>
      <c r="C2695" s="6">
        <v>42166</v>
      </c>
      <c r="D2695" s="6">
        <v>42166</v>
      </c>
      <c r="E2695" t="s">
        <v>3</v>
      </c>
      <c r="F2695" s="19">
        <v>1</v>
      </c>
      <c r="G2695" s="20" t="str">
        <f>IF(AND($C2695&gt;=بحث!$G$7,$C2695&lt;=بحث!$G$8,$E2695=بحث!$I$7),$F2695,"")</f>
        <v/>
      </c>
      <c r="H2695" s="20" t="str">
        <f>IF(AND($C2695&gt;=بحث!$G$7,$C2695&lt;=بحث!$G$8,$E2695=بحث!$I$7),IF(SUMPRODUCT(($G$1:$G2694&lt;&gt;"")*($B$1:$B2694=$B2695))=0,MAX($H$1:$H2694)+1,""),"")</f>
        <v/>
      </c>
    </row>
    <row r="2696" spans="1:8" x14ac:dyDescent="0.25">
      <c r="A2696" s="1">
        <v>8614</v>
      </c>
      <c r="B2696" t="s">
        <v>280</v>
      </c>
      <c r="C2696" s="6">
        <v>42155</v>
      </c>
      <c r="D2696" s="6">
        <v>42159</v>
      </c>
      <c r="E2696" t="s">
        <v>3</v>
      </c>
      <c r="F2696" s="19">
        <v>5</v>
      </c>
      <c r="G2696" s="20" t="str">
        <f>IF(AND($C2696&gt;=بحث!$G$7,$C2696&lt;=بحث!$G$8,$E2696=بحث!$I$7),$F2696,"")</f>
        <v/>
      </c>
      <c r="H2696" s="20" t="str">
        <f>IF(AND($C2696&gt;=بحث!$G$7,$C2696&lt;=بحث!$G$8,$E2696=بحث!$I$7),IF(SUMPRODUCT(($G$1:$G2695&lt;&gt;"")*($B$1:$B2695=$B2696))=0,MAX($H$1:$H2695)+1,""),"")</f>
        <v/>
      </c>
    </row>
    <row r="2697" spans="1:8" x14ac:dyDescent="0.25">
      <c r="A2697" s="1">
        <v>8613</v>
      </c>
      <c r="B2697" t="s">
        <v>58</v>
      </c>
      <c r="C2697" s="6">
        <v>42166</v>
      </c>
      <c r="D2697" s="6">
        <v>42166</v>
      </c>
      <c r="E2697" t="s">
        <v>3</v>
      </c>
      <c r="F2697" s="19">
        <v>1</v>
      </c>
      <c r="G2697" s="20" t="str">
        <f>IF(AND($C2697&gt;=بحث!$G$7,$C2697&lt;=بحث!$G$8,$E2697=بحث!$I$7),$F2697,"")</f>
        <v/>
      </c>
      <c r="H2697" s="20" t="str">
        <f>IF(AND($C2697&gt;=بحث!$G$7,$C2697&lt;=بحث!$G$8,$E2697=بحث!$I$7),IF(SUMPRODUCT(($G$1:$G2696&lt;&gt;"")*($B$1:$B2696=$B2697))=0,MAX($H$1:$H2696)+1,""),"")</f>
        <v/>
      </c>
    </row>
    <row r="2698" spans="1:8" x14ac:dyDescent="0.25">
      <c r="A2698" s="1">
        <v>8613</v>
      </c>
      <c r="B2698" t="s">
        <v>58</v>
      </c>
      <c r="C2698" s="6">
        <v>42164</v>
      </c>
      <c r="D2698" s="6">
        <v>42165</v>
      </c>
      <c r="E2698" t="s">
        <v>0</v>
      </c>
      <c r="F2698" s="19">
        <v>2</v>
      </c>
      <c r="G2698" s="20" t="str">
        <f>IF(AND($C2698&gt;=بحث!$G$7,$C2698&lt;=بحث!$G$8,$E2698=بحث!$I$7),$F2698,"")</f>
        <v/>
      </c>
      <c r="H2698" s="20" t="str">
        <f>IF(AND($C2698&gt;=بحث!$G$7,$C2698&lt;=بحث!$G$8,$E2698=بحث!$I$7),IF(SUMPRODUCT(($G$1:$G2697&lt;&gt;"")*($B$1:$B2697=$B2698))=0,MAX($H$1:$H2697)+1,""),"")</f>
        <v/>
      </c>
    </row>
    <row r="2699" spans="1:8" x14ac:dyDescent="0.25">
      <c r="A2699" s="1">
        <v>8823</v>
      </c>
      <c r="B2699" t="s">
        <v>137</v>
      </c>
      <c r="C2699" s="6">
        <v>42165</v>
      </c>
      <c r="D2699" s="6">
        <v>42166</v>
      </c>
      <c r="E2699" t="s">
        <v>3</v>
      </c>
      <c r="F2699" s="19">
        <v>2</v>
      </c>
      <c r="G2699" s="20" t="str">
        <f>IF(AND($C2699&gt;=بحث!$G$7,$C2699&lt;=بحث!$G$8,$E2699=بحث!$I$7),$F2699,"")</f>
        <v/>
      </c>
      <c r="H2699" s="20" t="str">
        <f>IF(AND($C2699&gt;=بحث!$G$7,$C2699&lt;=بحث!$G$8,$E2699=بحث!$I$7),IF(SUMPRODUCT(($G$1:$G2698&lt;&gt;"")*($B$1:$B2698=$B2699))=0,MAX($H$1:$H2698)+1,""),"")</f>
        <v/>
      </c>
    </row>
    <row r="2700" spans="1:8" x14ac:dyDescent="0.25">
      <c r="A2700" s="1">
        <v>8821</v>
      </c>
      <c r="B2700" t="s">
        <v>59</v>
      </c>
      <c r="C2700" s="6">
        <v>42169</v>
      </c>
      <c r="D2700" s="6">
        <v>42173</v>
      </c>
      <c r="E2700" t="s">
        <v>3</v>
      </c>
      <c r="F2700" s="19">
        <v>5</v>
      </c>
      <c r="G2700" s="20" t="str">
        <f>IF(AND($C2700&gt;=بحث!$G$7,$C2700&lt;=بحث!$G$8,$E2700=بحث!$I$7),$F2700,"")</f>
        <v/>
      </c>
      <c r="H2700" s="20" t="str">
        <f>IF(AND($C2700&gt;=بحث!$G$7,$C2700&lt;=بحث!$G$8,$E2700=بحث!$I$7),IF(SUMPRODUCT(($G$1:$G2699&lt;&gt;"")*($B$1:$B2699=$B2700))=0,MAX($H$1:$H2699)+1,""),"")</f>
        <v/>
      </c>
    </row>
    <row r="2701" spans="1:8" x14ac:dyDescent="0.25">
      <c r="A2701" s="1">
        <v>8821</v>
      </c>
      <c r="B2701" t="s">
        <v>59</v>
      </c>
      <c r="C2701" s="6">
        <v>42158</v>
      </c>
      <c r="D2701" s="6">
        <v>42158</v>
      </c>
      <c r="E2701" t="s">
        <v>3</v>
      </c>
      <c r="F2701" s="19">
        <v>1</v>
      </c>
      <c r="G2701" s="20" t="str">
        <f>IF(AND($C2701&gt;=بحث!$G$7,$C2701&lt;=بحث!$G$8,$E2701=بحث!$I$7),$F2701,"")</f>
        <v/>
      </c>
      <c r="H2701" s="20" t="str">
        <f>IF(AND($C2701&gt;=بحث!$G$7,$C2701&lt;=بحث!$G$8,$E2701=بحث!$I$7),IF(SUMPRODUCT(($G$1:$G2700&lt;&gt;"")*($B$1:$B2700=$B2701))=0,MAX($H$1:$H2700)+1,""),"")</f>
        <v/>
      </c>
    </row>
    <row r="2702" spans="1:8" x14ac:dyDescent="0.25">
      <c r="A2702" s="1">
        <v>8714</v>
      </c>
      <c r="B2702" t="s">
        <v>98</v>
      </c>
      <c r="C2702" s="6">
        <v>42087</v>
      </c>
      <c r="D2702" s="6">
        <v>42088</v>
      </c>
      <c r="E2702" t="s">
        <v>0</v>
      </c>
      <c r="F2702" s="19">
        <v>2</v>
      </c>
      <c r="G2702" s="20" t="str">
        <f>IF(AND($C2702&gt;=بحث!$G$7,$C2702&lt;=بحث!$G$8,$E2702=بحث!$I$7),$F2702,"")</f>
        <v/>
      </c>
      <c r="H2702" s="20" t="str">
        <f>IF(AND($C2702&gt;=بحث!$G$7,$C2702&lt;=بحث!$G$8,$E2702=بحث!$I$7),IF(SUMPRODUCT(($G$1:$G2701&lt;&gt;"")*($B$1:$B2701=$B2702))=0,MAX($H$1:$H2701)+1,""),"")</f>
        <v/>
      </c>
    </row>
    <row r="2703" spans="1:8" x14ac:dyDescent="0.25">
      <c r="A2703" s="1">
        <v>8809</v>
      </c>
      <c r="B2703" t="s">
        <v>508</v>
      </c>
      <c r="C2703" s="6">
        <v>42162</v>
      </c>
      <c r="D2703" s="6">
        <v>42162</v>
      </c>
      <c r="E2703" t="s">
        <v>3</v>
      </c>
      <c r="F2703" s="19">
        <v>1</v>
      </c>
      <c r="G2703" s="20" t="str">
        <f>IF(AND($C2703&gt;=بحث!$G$7,$C2703&lt;=بحث!$G$8,$E2703=بحث!$I$7),$F2703,"")</f>
        <v/>
      </c>
      <c r="H2703" s="20" t="str">
        <f>IF(AND($C2703&gt;=بحث!$G$7,$C2703&lt;=بحث!$G$8,$E2703=بحث!$I$7),IF(SUMPRODUCT(($G$1:$G2702&lt;&gt;"")*($B$1:$B2702=$B2703))=0,MAX($H$1:$H2702)+1,""),"")</f>
        <v/>
      </c>
    </row>
    <row r="2704" spans="1:8" x14ac:dyDescent="0.25">
      <c r="A2704" s="1">
        <v>8191</v>
      </c>
      <c r="B2704" t="s">
        <v>132</v>
      </c>
      <c r="C2704" s="6">
        <v>42158</v>
      </c>
      <c r="D2704" s="6">
        <v>42159</v>
      </c>
      <c r="E2704" t="s">
        <v>3</v>
      </c>
      <c r="F2704" s="19">
        <v>2</v>
      </c>
      <c r="G2704" s="20" t="str">
        <f>IF(AND($C2704&gt;=بحث!$G$7,$C2704&lt;=بحث!$G$8,$E2704=بحث!$I$7),$F2704,"")</f>
        <v/>
      </c>
      <c r="H2704" s="20" t="str">
        <f>IF(AND($C2704&gt;=بحث!$G$7,$C2704&lt;=بحث!$G$8,$E2704=بحث!$I$7),IF(SUMPRODUCT(($G$1:$G2703&lt;&gt;"")*($B$1:$B2703=$B2704))=0,MAX($H$1:$H2703)+1,""),"")</f>
        <v/>
      </c>
    </row>
    <row r="2705" spans="1:8" x14ac:dyDescent="0.25">
      <c r="A2705" s="1">
        <v>4007</v>
      </c>
      <c r="B2705" t="s">
        <v>330</v>
      </c>
      <c r="C2705" s="6">
        <v>42169</v>
      </c>
      <c r="D2705" s="6">
        <v>42171</v>
      </c>
      <c r="E2705" t="s">
        <v>0</v>
      </c>
      <c r="F2705" s="19">
        <v>3</v>
      </c>
      <c r="G2705" s="20" t="str">
        <f>IF(AND($C2705&gt;=بحث!$G$7,$C2705&lt;=بحث!$G$8,$E2705=بحث!$I$7),$F2705,"")</f>
        <v/>
      </c>
      <c r="H2705" s="20" t="str">
        <f>IF(AND($C2705&gt;=بحث!$G$7,$C2705&lt;=بحث!$G$8,$E2705=بحث!$I$7),IF(SUMPRODUCT(($G$1:$G2704&lt;&gt;"")*($B$1:$B2704=$B2705))=0,MAX($H$1:$H2704)+1,""),"")</f>
        <v/>
      </c>
    </row>
    <row r="2706" spans="1:8" x14ac:dyDescent="0.25">
      <c r="A2706" s="1">
        <v>8191</v>
      </c>
      <c r="B2706" t="s">
        <v>132</v>
      </c>
      <c r="C2706" s="6">
        <v>42166</v>
      </c>
      <c r="D2706" s="6">
        <v>42166</v>
      </c>
      <c r="E2706" t="s">
        <v>3</v>
      </c>
      <c r="F2706" s="19">
        <v>1</v>
      </c>
      <c r="G2706" s="20" t="str">
        <f>IF(AND($C2706&gt;=بحث!$G$7,$C2706&lt;=بحث!$G$8,$E2706=بحث!$I$7),$F2706,"")</f>
        <v/>
      </c>
      <c r="H2706" s="20" t="str">
        <f>IF(AND($C2706&gt;=بحث!$G$7,$C2706&lt;=بحث!$G$8,$E2706=بحث!$I$7),IF(SUMPRODUCT(($G$1:$G2705&lt;&gt;"")*($B$1:$B2705=$B2706))=0,MAX($H$1:$H2705)+1,""),"")</f>
        <v/>
      </c>
    </row>
    <row r="2707" spans="1:8" x14ac:dyDescent="0.25">
      <c r="A2707" s="1">
        <v>8623</v>
      </c>
      <c r="B2707" t="s">
        <v>125</v>
      </c>
      <c r="C2707" s="6">
        <v>42169</v>
      </c>
      <c r="D2707" s="6">
        <v>42169</v>
      </c>
      <c r="E2707" t="s">
        <v>3</v>
      </c>
      <c r="F2707" s="19">
        <v>1</v>
      </c>
      <c r="G2707" s="20" t="str">
        <f>IF(AND($C2707&gt;=بحث!$G$7,$C2707&lt;=بحث!$G$8,$E2707=بحث!$I$7),$F2707,"")</f>
        <v/>
      </c>
      <c r="H2707" s="20" t="str">
        <f>IF(AND($C2707&gt;=بحث!$G$7,$C2707&lt;=بحث!$G$8,$E2707=بحث!$I$7),IF(SUMPRODUCT(($G$1:$G2706&lt;&gt;"")*($B$1:$B2706=$B2707))=0,MAX($H$1:$H2706)+1,""),"")</f>
        <v/>
      </c>
    </row>
    <row r="2708" spans="1:8" x14ac:dyDescent="0.25">
      <c r="A2708" s="1">
        <v>8623</v>
      </c>
      <c r="B2708" t="s">
        <v>125</v>
      </c>
      <c r="C2708" s="6">
        <v>42165</v>
      </c>
      <c r="D2708" s="6">
        <v>42166</v>
      </c>
      <c r="E2708" t="s">
        <v>0</v>
      </c>
      <c r="F2708" s="19">
        <v>2</v>
      </c>
      <c r="G2708" s="20" t="str">
        <f>IF(AND($C2708&gt;=بحث!$G$7,$C2708&lt;=بحث!$G$8,$E2708=بحث!$I$7),$F2708,"")</f>
        <v/>
      </c>
      <c r="H2708" s="20" t="str">
        <f>IF(AND($C2708&gt;=بحث!$G$7,$C2708&lt;=بحث!$G$8,$E2708=بحث!$I$7),IF(SUMPRODUCT(($G$1:$G2707&lt;&gt;"")*($B$1:$B2707=$B2708))=0,MAX($H$1:$H2707)+1,""),"")</f>
        <v/>
      </c>
    </row>
    <row r="2709" spans="1:8" x14ac:dyDescent="0.25">
      <c r="A2709" s="1">
        <v>8369</v>
      </c>
      <c r="B2709" t="s">
        <v>515</v>
      </c>
      <c r="C2709" s="6">
        <v>42170</v>
      </c>
      <c r="D2709" s="6">
        <v>42171</v>
      </c>
      <c r="E2709" t="s">
        <v>3</v>
      </c>
      <c r="F2709" s="19">
        <v>2</v>
      </c>
      <c r="G2709" s="20" t="str">
        <f>IF(AND($C2709&gt;=بحث!$G$7,$C2709&lt;=بحث!$G$8,$E2709=بحث!$I$7),$F2709,"")</f>
        <v/>
      </c>
      <c r="H2709" s="20" t="str">
        <f>IF(AND($C2709&gt;=بحث!$G$7,$C2709&lt;=بحث!$G$8,$E2709=بحث!$I$7),IF(SUMPRODUCT(($G$1:$G2708&lt;&gt;"")*($B$1:$B2708=$B2709))=0,MAX($H$1:$H2708)+1,""),"")</f>
        <v/>
      </c>
    </row>
    <row r="2710" spans="1:8" x14ac:dyDescent="0.25">
      <c r="A2710" s="1">
        <v>8369</v>
      </c>
      <c r="B2710" t="s">
        <v>515</v>
      </c>
      <c r="C2710" s="6">
        <v>42166</v>
      </c>
      <c r="D2710" s="6">
        <v>42166</v>
      </c>
      <c r="E2710" t="s">
        <v>3</v>
      </c>
      <c r="F2710" s="19">
        <v>1</v>
      </c>
      <c r="G2710" s="20" t="str">
        <f>IF(AND($C2710&gt;=بحث!$G$7,$C2710&lt;=بحث!$G$8,$E2710=بحث!$I$7),$F2710,"")</f>
        <v/>
      </c>
      <c r="H2710" s="20" t="str">
        <f>IF(AND($C2710&gt;=بحث!$G$7,$C2710&lt;=بحث!$G$8,$E2710=بحث!$I$7),IF(SUMPRODUCT(($G$1:$G2709&lt;&gt;"")*($B$1:$B2709=$B2710))=0,MAX($H$1:$H2709)+1,""),"")</f>
        <v/>
      </c>
    </row>
    <row r="2711" spans="1:8" x14ac:dyDescent="0.25">
      <c r="A2711" s="1">
        <v>8752</v>
      </c>
      <c r="B2711" t="s">
        <v>78</v>
      </c>
      <c r="C2711" s="6">
        <v>42164</v>
      </c>
      <c r="D2711" s="6">
        <v>42164</v>
      </c>
      <c r="E2711" t="s">
        <v>3</v>
      </c>
      <c r="F2711" s="19">
        <v>1</v>
      </c>
      <c r="G2711" s="20" t="str">
        <f>IF(AND($C2711&gt;=بحث!$G$7,$C2711&lt;=بحث!$G$8,$E2711=بحث!$I$7),$F2711,"")</f>
        <v/>
      </c>
      <c r="H2711" s="20" t="str">
        <f>IF(AND($C2711&gt;=بحث!$G$7,$C2711&lt;=بحث!$G$8,$E2711=بحث!$I$7),IF(SUMPRODUCT(($G$1:$G2710&lt;&gt;"")*($B$1:$B2710=$B2711))=0,MAX($H$1:$H2710)+1,""),"")</f>
        <v/>
      </c>
    </row>
    <row r="2712" spans="1:8" x14ac:dyDescent="0.25">
      <c r="A2712" s="1">
        <v>8792</v>
      </c>
      <c r="B2712" t="s">
        <v>506</v>
      </c>
      <c r="C2712" s="6">
        <v>42165</v>
      </c>
      <c r="D2712" s="6">
        <v>42166</v>
      </c>
      <c r="E2712" t="s">
        <v>0</v>
      </c>
      <c r="F2712" s="19">
        <v>2</v>
      </c>
      <c r="G2712" s="20" t="str">
        <f>IF(AND($C2712&gt;=بحث!$G$7,$C2712&lt;=بحث!$G$8,$E2712=بحث!$I$7),$F2712,"")</f>
        <v/>
      </c>
      <c r="H2712" s="20" t="str">
        <f>IF(AND($C2712&gt;=بحث!$G$7,$C2712&lt;=بحث!$G$8,$E2712=بحث!$I$7),IF(SUMPRODUCT(($G$1:$G2711&lt;&gt;"")*($B$1:$B2711=$B2712))=0,MAX($H$1:$H2711)+1,""),"")</f>
        <v/>
      </c>
    </row>
    <row r="2713" spans="1:8" x14ac:dyDescent="0.25">
      <c r="A2713" s="1">
        <v>8254</v>
      </c>
      <c r="B2713" t="s">
        <v>79</v>
      </c>
      <c r="C2713" s="6">
        <v>42162</v>
      </c>
      <c r="D2713" s="6">
        <v>42162</v>
      </c>
      <c r="E2713" t="s">
        <v>3</v>
      </c>
      <c r="F2713" s="19">
        <v>1</v>
      </c>
      <c r="G2713" s="20" t="str">
        <f>IF(AND($C2713&gt;=بحث!$G$7,$C2713&lt;=بحث!$G$8,$E2713=بحث!$I$7),$F2713,"")</f>
        <v/>
      </c>
      <c r="H2713" s="20" t="str">
        <f>IF(AND($C2713&gt;=بحث!$G$7,$C2713&lt;=بحث!$G$8,$E2713=بحث!$I$7),IF(SUMPRODUCT(($G$1:$G2712&lt;&gt;"")*($B$1:$B2712=$B2713))=0,MAX($H$1:$H2712)+1,""),"")</f>
        <v/>
      </c>
    </row>
    <row r="2714" spans="1:8" x14ac:dyDescent="0.25">
      <c r="A2714" s="1">
        <v>4006</v>
      </c>
      <c r="B2714" t="s">
        <v>277</v>
      </c>
      <c r="C2714" s="6">
        <v>42159</v>
      </c>
      <c r="D2714" s="6">
        <v>42159</v>
      </c>
      <c r="E2714" t="s">
        <v>0</v>
      </c>
      <c r="F2714" s="19">
        <v>1</v>
      </c>
      <c r="G2714" s="20" t="str">
        <f>IF(AND($C2714&gt;=بحث!$G$7,$C2714&lt;=بحث!$G$8,$E2714=بحث!$I$7),$F2714,"")</f>
        <v/>
      </c>
      <c r="H2714" s="20" t="str">
        <f>IF(AND($C2714&gt;=بحث!$G$7,$C2714&lt;=بحث!$G$8,$E2714=بحث!$I$7),IF(SUMPRODUCT(($G$1:$G2713&lt;&gt;"")*($B$1:$B2713=$B2714))=0,MAX($H$1:$H2713)+1,""),"")</f>
        <v/>
      </c>
    </row>
    <row r="2715" spans="1:8" x14ac:dyDescent="0.25">
      <c r="A2715" s="1">
        <v>8304</v>
      </c>
      <c r="B2715" t="s">
        <v>14</v>
      </c>
      <c r="C2715" s="6">
        <v>42159</v>
      </c>
      <c r="D2715" s="6">
        <v>42159</v>
      </c>
      <c r="E2715" t="s">
        <v>0</v>
      </c>
      <c r="F2715" s="19">
        <v>1</v>
      </c>
      <c r="G2715" s="20" t="str">
        <f>IF(AND($C2715&gt;=بحث!$G$7,$C2715&lt;=بحث!$G$8,$E2715=بحث!$I$7),$F2715,"")</f>
        <v/>
      </c>
      <c r="H2715" s="20" t="str">
        <f>IF(AND($C2715&gt;=بحث!$G$7,$C2715&lt;=بحث!$G$8,$E2715=بحث!$I$7),IF(SUMPRODUCT(($G$1:$G2714&lt;&gt;"")*($B$1:$B2714=$B2715))=0,MAX($H$1:$H2714)+1,""),"")</f>
        <v/>
      </c>
    </row>
    <row r="2716" spans="1:8" x14ac:dyDescent="0.25">
      <c r="A2716" s="1">
        <v>8127</v>
      </c>
      <c r="B2716" t="s">
        <v>17</v>
      </c>
      <c r="C2716" s="6">
        <v>42162</v>
      </c>
      <c r="D2716" s="6">
        <v>42162</v>
      </c>
      <c r="E2716" t="s">
        <v>0</v>
      </c>
      <c r="F2716" s="19">
        <v>1</v>
      </c>
      <c r="G2716" s="20" t="str">
        <f>IF(AND($C2716&gt;=بحث!$G$7,$C2716&lt;=بحث!$G$8,$E2716=بحث!$I$7),$F2716,"")</f>
        <v/>
      </c>
      <c r="H2716" s="20" t="str">
        <f>IF(AND($C2716&gt;=بحث!$G$7,$C2716&lt;=بحث!$G$8,$E2716=بحث!$I$7),IF(SUMPRODUCT(($G$1:$G2715&lt;&gt;"")*($B$1:$B2715=$B2716))=0,MAX($H$1:$H2715)+1,""),"")</f>
        <v/>
      </c>
    </row>
    <row r="2717" spans="1:8" x14ac:dyDescent="0.25">
      <c r="A2717" s="1">
        <v>8127</v>
      </c>
      <c r="B2717" t="s">
        <v>17</v>
      </c>
      <c r="C2717" s="6">
        <v>42159</v>
      </c>
      <c r="D2717" s="6">
        <v>42159</v>
      </c>
      <c r="E2717" t="s">
        <v>0</v>
      </c>
      <c r="F2717" s="19">
        <v>1</v>
      </c>
      <c r="G2717" s="20" t="str">
        <f>IF(AND($C2717&gt;=بحث!$G$7,$C2717&lt;=بحث!$G$8,$E2717=بحث!$I$7),$F2717,"")</f>
        <v/>
      </c>
      <c r="H2717" s="20" t="str">
        <f>IF(AND($C2717&gt;=بحث!$G$7,$C2717&lt;=بحث!$G$8,$E2717=بحث!$I$7),IF(SUMPRODUCT(($G$1:$G2716&lt;&gt;"")*($B$1:$B2716=$B2717))=0,MAX($H$1:$H2716)+1,""),"")</f>
        <v/>
      </c>
    </row>
    <row r="2718" spans="1:8" x14ac:dyDescent="0.25">
      <c r="A2718" s="1">
        <v>8733</v>
      </c>
      <c r="B2718" t="s">
        <v>89</v>
      </c>
      <c r="C2718" s="6">
        <v>42163</v>
      </c>
      <c r="D2718" s="6">
        <v>42163</v>
      </c>
      <c r="E2718" t="s">
        <v>0</v>
      </c>
      <c r="F2718" s="19">
        <v>1</v>
      </c>
      <c r="G2718" s="20" t="str">
        <f>IF(AND($C2718&gt;=بحث!$G$7,$C2718&lt;=بحث!$G$8,$E2718=بحث!$I$7),$F2718,"")</f>
        <v/>
      </c>
      <c r="H2718" s="20" t="str">
        <f>IF(AND($C2718&gt;=بحث!$G$7,$C2718&lt;=بحث!$G$8,$E2718=بحث!$I$7),IF(SUMPRODUCT(($G$1:$G2717&lt;&gt;"")*($B$1:$B2717=$B2718))=0,MAX($H$1:$H2717)+1,""),"")</f>
        <v/>
      </c>
    </row>
    <row r="2719" spans="1:8" x14ac:dyDescent="0.25">
      <c r="A2719" s="1">
        <v>8332</v>
      </c>
      <c r="B2719" t="s">
        <v>65</v>
      </c>
      <c r="C2719" s="6">
        <v>42163</v>
      </c>
      <c r="D2719" s="6">
        <v>42164</v>
      </c>
      <c r="E2719" t="s">
        <v>0</v>
      </c>
      <c r="F2719" s="19">
        <v>2</v>
      </c>
      <c r="G2719" s="20" t="str">
        <f>IF(AND($C2719&gt;=بحث!$G$7,$C2719&lt;=بحث!$G$8,$E2719=بحث!$I$7),$F2719,"")</f>
        <v/>
      </c>
      <c r="H2719" s="20" t="str">
        <f>IF(AND($C2719&gt;=بحث!$G$7,$C2719&lt;=بحث!$G$8,$E2719=بحث!$I$7),IF(SUMPRODUCT(($G$1:$G2718&lt;&gt;"")*($B$1:$B2718=$B2719))=0,MAX($H$1:$H2718)+1,""),"")</f>
        <v/>
      </c>
    </row>
    <row r="2720" spans="1:8" x14ac:dyDescent="0.25">
      <c r="A2720" s="1">
        <v>8332</v>
      </c>
      <c r="B2720" t="s">
        <v>65</v>
      </c>
      <c r="C2720" s="6">
        <v>42165</v>
      </c>
      <c r="D2720" s="6">
        <v>42166</v>
      </c>
      <c r="E2720" t="s">
        <v>3</v>
      </c>
      <c r="F2720" s="19">
        <v>2</v>
      </c>
      <c r="G2720" s="20" t="str">
        <f>IF(AND($C2720&gt;=بحث!$G$7,$C2720&lt;=بحث!$G$8,$E2720=بحث!$I$7),$F2720,"")</f>
        <v/>
      </c>
      <c r="H2720" s="20" t="str">
        <f>IF(AND($C2720&gt;=بحث!$G$7,$C2720&lt;=بحث!$G$8,$E2720=بحث!$I$7),IF(SUMPRODUCT(($G$1:$G2719&lt;&gt;"")*($B$1:$B2719=$B2720))=0,MAX($H$1:$H2719)+1,""),"")</f>
        <v/>
      </c>
    </row>
    <row r="2721" spans="1:8" x14ac:dyDescent="0.25">
      <c r="A2721">
        <v>8882</v>
      </c>
      <c r="B2721" t="s">
        <v>90</v>
      </c>
      <c r="C2721" s="6">
        <v>42162</v>
      </c>
      <c r="D2721" s="6">
        <v>42162</v>
      </c>
      <c r="E2721" t="s">
        <v>3</v>
      </c>
      <c r="F2721" s="19">
        <v>1</v>
      </c>
      <c r="G2721" s="20" t="str">
        <f>IF(AND($C2721&gt;=بحث!$G$7,$C2721&lt;=بحث!$G$8,$E2721=بحث!$I$7),$F2721,"")</f>
        <v/>
      </c>
      <c r="H2721" s="20" t="str">
        <f>IF(AND($C2721&gt;=بحث!$G$7,$C2721&lt;=بحث!$G$8,$E2721=بحث!$I$7),IF(SUMPRODUCT(($G$1:$G2720&lt;&gt;"")*($B$1:$B2720=$B2721))=0,MAX($H$1:$H2720)+1,""),"")</f>
        <v/>
      </c>
    </row>
    <row r="2722" spans="1:8" x14ac:dyDescent="0.25">
      <c r="A2722">
        <v>8862</v>
      </c>
      <c r="B2722" t="s">
        <v>238</v>
      </c>
      <c r="C2722" s="6">
        <v>42162</v>
      </c>
      <c r="D2722" s="6">
        <v>42162</v>
      </c>
      <c r="E2722" t="s">
        <v>0</v>
      </c>
      <c r="F2722" s="19">
        <v>1</v>
      </c>
      <c r="G2722" s="20" t="str">
        <f>IF(AND($C2722&gt;=بحث!$G$7,$C2722&lt;=بحث!$G$8,$E2722=بحث!$I$7),$F2722,"")</f>
        <v/>
      </c>
      <c r="H2722" s="20" t="str">
        <f>IF(AND($C2722&gt;=بحث!$G$7,$C2722&lt;=بحث!$G$8,$E2722=بحث!$I$7),IF(SUMPRODUCT(($G$1:$G2721&lt;&gt;"")*($B$1:$B2721=$B2722))=0,MAX($H$1:$H2721)+1,""),"")</f>
        <v/>
      </c>
    </row>
    <row r="2723" spans="1:8" x14ac:dyDescent="0.25">
      <c r="A2723" s="1">
        <v>8723</v>
      </c>
      <c r="B2723" t="s">
        <v>328</v>
      </c>
      <c r="C2723" s="6">
        <v>42163</v>
      </c>
      <c r="D2723" s="6">
        <v>42163</v>
      </c>
      <c r="E2723" t="s">
        <v>0</v>
      </c>
      <c r="F2723" s="19">
        <v>1</v>
      </c>
      <c r="G2723" s="20" t="str">
        <f>IF(AND($C2723&gt;=بحث!$G$7,$C2723&lt;=بحث!$G$8,$E2723=بحث!$I$7),$F2723,"")</f>
        <v/>
      </c>
      <c r="H2723" s="20" t="str">
        <f>IF(AND($C2723&gt;=بحث!$G$7,$C2723&lt;=بحث!$G$8,$E2723=بحث!$I$7),IF(SUMPRODUCT(($G$1:$G2722&lt;&gt;"")*($B$1:$B2722=$B2723))=0,MAX($H$1:$H2722)+1,""),"")</f>
        <v/>
      </c>
    </row>
    <row r="2724" spans="1:8" x14ac:dyDescent="0.25">
      <c r="A2724" s="1">
        <v>8358</v>
      </c>
      <c r="B2724" t="s">
        <v>331</v>
      </c>
      <c r="C2724" s="6">
        <v>42163</v>
      </c>
      <c r="D2724" s="6">
        <v>42163</v>
      </c>
      <c r="E2724" t="s">
        <v>0</v>
      </c>
      <c r="F2724" s="19">
        <v>1</v>
      </c>
      <c r="G2724" s="20" t="str">
        <f>IF(AND($C2724&gt;=بحث!$G$7,$C2724&lt;=بحث!$G$8,$E2724=بحث!$I$7),$F2724,"")</f>
        <v/>
      </c>
      <c r="H2724" s="20" t="str">
        <f>IF(AND($C2724&gt;=بحث!$G$7,$C2724&lt;=بحث!$G$8,$E2724=بحث!$I$7),IF(SUMPRODUCT(($G$1:$G2723&lt;&gt;"")*($B$1:$B2723=$B2724))=0,MAX($H$1:$H2723)+1,""),"")</f>
        <v/>
      </c>
    </row>
    <row r="2725" spans="1:8" x14ac:dyDescent="0.25">
      <c r="A2725" s="1">
        <v>8725</v>
      </c>
      <c r="B2725" t="s">
        <v>307</v>
      </c>
      <c r="C2725" s="6">
        <v>42163</v>
      </c>
      <c r="D2725" s="6">
        <v>42163</v>
      </c>
      <c r="E2725" t="s">
        <v>0</v>
      </c>
      <c r="F2725" s="19">
        <v>1</v>
      </c>
      <c r="G2725" s="20" t="str">
        <f>IF(AND($C2725&gt;=بحث!$G$7,$C2725&lt;=بحث!$G$8,$E2725=بحث!$I$7),$F2725,"")</f>
        <v/>
      </c>
      <c r="H2725" s="20" t="str">
        <f>IF(AND($C2725&gt;=بحث!$G$7,$C2725&lt;=بحث!$G$8,$E2725=بحث!$I$7),IF(SUMPRODUCT(($G$1:$G2724&lt;&gt;"")*($B$1:$B2724=$B2725))=0,MAX($H$1:$H2724)+1,""),"")</f>
        <v/>
      </c>
    </row>
    <row r="2726" spans="1:8" x14ac:dyDescent="0.25">
      <c r="A2726" s="1">
        <v>8835</v>
      </c>
      <c r="B2726" t="s">
        <v>190</v>
      </c>
      <c r="C2726" s="6">
        <v>42164</v>
      </c>
      <c r="D2726" s="6">
        <v>42165</v>
      </c>
      <c r="E2726" t="s">
        <v>3</v>
      </c>
      <c r="F2726" s="19">
        <v>2</v>
      </c>
      <c r="G2726" s="20" t="str">
        <f>IF(AND($C2726&gt;=بحث!$G$7,$C2726&lt;=بحث!$G$8,$E2726=بحث!$I$7),$F2726,"")</f>
        <v/>
      </c>
      <c r="H2726" s="20" t="str">
        <f>IF(AND($C2726&gt;=بحث!$G$7,$C2726&lt;=بحث!$G$8,$E2726=بحث!$I$7),IF(SUMPRODUCT(($G$1:$G2725&lt;&gt;"")*($B$1:$B2725=$B2726))=0,MAX($H$1:$H2725)+1,""),"")</f>
        <v/>
      </c>
    </row>
    <row r="2727" spans="1:8" x14ac:dyDescent="0.25">
      <c r="A2727" s="1">
        <v>8794</v>
      </c>
      <c r="B2727" t="s">
        <v>82</v>
      </c>
      <c r="C2727" s="6">
        <v>42166</v>
      </c>
      <c r="D2727" s="6">
        <v>42166</v>
      </c>
      <c r="E2727" t="s">
        <v>0</v>
      </c>
      <c r="F2727" s="19">
        <v>1</v>
      </c>
      <c r="G2727" s="20" t="str">
        <f>IF(AND($C2727&gt;=بحث!$G$7,$C2727&lt;=بحث!$G$8,$E2727=بحث!$I$7),$F2727,"")</f>
        <v/>
      </c>
      <c r="H2727" s="20" t="str">
        <f>IF(AND($C2727&gt;=بحث!$G$7,$C2727&lt;=بحث!$G$8,$E2727=بحث!$I$7),IF(SUMPRODUCT(($G$1:$G2726&lt;&gt;"")*($B$1:$B2726=$B2727))=0,MAX($H$1:$H2726)+1,""),"")</f>
        <v/>
      </c>
    </row>
    <row r="2728" spans="1:8" x14ac:dyDescent="0.25">
      <c r="A2728" s="1">
        <v>8757</v>
      </c>
      <c r="B2728" t="s">
        <v>75</v>
      </c>
      <c r="C2728" s="6">
        <v>42159</v>
      </c>
      <c r="D2728" s="6">
        <v>42159</v>
      </c>
      <c r="E2728" t="s">
        <v>0</v>
      </c>
      <c r="F2728" s="19">
        <v>1</v>
      </c>
      <c r="G2728" s="20" t="str">
        <f>IF(AND($C2728&gt;=بحث!$G$7,$C2728&lt;=بحث!$G$8,$E2728=بحث!$I$7),$F2728,"")</f>
        <v/>
      </c>
      <c r="H2728" s="20" t="str">
        <f>IF(AND($C2728&gt;=بحث!$G$7,$C2728&lt;=بحث!$G$8,$E2728=بحث!$I$7),IF(SUMPRODUCT(($G$1:$G2727&lt;&gt;"")*($B$1:$B2727=$B2728))=0,MAX($H$1:$H2727)+1,""),"")</f>
        <v/>
      </c>
    </row>
    <row r="2729" spans="1:8" x14ac:dyDescent="0.25">
      <c r="A2729" s="1">
        <v>8008</v>
      </c>
      <c r="B2729" t="s">
        <v>84</v>
      </c>
      <c r="C2729" s="6">
        <v>42163</v>
      </c>
      <c r="D2729" s="6">
        <v>42163</v>
      </c>
      <c r="E2729" t="s">
        <v>3</v>
      </c>
      <c r="F2729" s="19">
        <v>0</v>
      </c>
      <c r="G2729" s="20" t="str">
        <f>IF(AND($C2729&gt;=بحث!$G$7,$C2729&lt;=بحث!$G$8,$E2729=بحث!$I$7),$F2729,"")</f>
        <v/>
      </c>
      <c r="H2729" s="20" t="str">
        <f>IF(AND($C2729&gt;=بحث!$G$7,$C2729&lt;=بحث!$G$8,$E2729=بحث!$I$7),IF(SUMPRODUCT(($G$1:$G2728&lt;&gt;"")*($B$1:$B2728=$B2729))=0,MAX($H$1:$H2728)+1,""),"")</f>
        <v/>
      </c>
    </row>
    <row r="2730" spans="1:8" x14ac:dyDescent="0.25">
      <c r="A2730" s="1">
        <v>8722</v>
      </c>
      <c r="B2730" t="s">
        <v>327</v>
      </c>
      <c r="C2730" s="6">
        <v>42164</v>
      </c>
      <c r="D2730" s="6">
        <v>42164</v>
      </c>
      <c r="E2730" t="s">
        <v>0</v>
      </c>
      <c r="F2730" s="19">
        <v>1</v>
      </c>
      <c r="G2730" s="20" t="str">
        <f>IF(AND($C2730&gt;=بحث!$G$7,$C2730&lt;=بحث!$G$8,$E2730=بحث!$I$7),$F2730,"")</f>
        <v/>
      </c>
      <c r="H2730" s="20" t="str">
        <f>IF(AND($C2730&gt;=بحث!$G$7,$C2730&lt;=بحث!$G$8,$E2730=بحث!$I$7),IF(SUMPRODUCT(($G$1:$G2729&lt;&gt;"")*($B$1:$B2729=$B2730))=0,MAX($H$1:$H2729)+1,""),"")</f>
        <v/>
      </c>
    </row>
    <row r="2731" spans="1:8" x14ac:dyDescent="0.25">
      <c r="A2731" s="1">
        <v>8092</v>
      </c>
      <c r="B2731" t="s">
        <v>180</v>
      </c>
      <c r="C2731" s="6">
        <v>42162</v>
      </c>
      <c r="D2731" s="6">
        <v>42162</v>
      </c>
      <c r="E2731" t="s">
        <v>3</v>
      </c>
      <c r="F2731" s="19">
        <v>0</v>
      </c>
      <c r="G2731" s="20" t="str">
        <f>IF(AND($C2731&gt;=بحث!$G$7,$C2731&lt;=بحث!$G$8,$E2731=بحث!$I$7),$F2731,"")</f>
        <v/>
      </c>
      <c r="H2731" s="20" t="str">
        <f>IF(AND($C2731&gt;=بحث!$G$7,$C2731&lt;=بحث!$G$8,$E2731=بحث!$I$7),IF(SUMPRODUCT(($G$1:$G2730&lt;&gt;"")*($B$1:$B2730=$B2731))=0,MAX($H$1:$H2730)+1,""),"")</f>
        <v/>
      </c>
    </row>
    <row r="2732" spans="1:8" x14ac:dyDescent="0.25">
      <c r="A2732" s="1">
        <v>8795</v>
      </c>
      <c r="B2732" t="s">
        <v>505</v>
      </c>
      <c r="C2732" s="6">
        <v>42169</v>
      </c>
      <c r="D2732" s="6">
        <v>42170</v>
      </c>
      <c r="E2732" t="s">
        <v>3</v>
      </c>
      <c r="F2732" s="19">
        <v>2</v>
      </c>
      <c r="G2732" s="20" t="str">
        <f>IF(AND($C2732&gt;=بحث!$G$7,$C2732&lt;=بحث!$G$8,$E2732=بحث!$I$7),$F2732,"")</f>
        <v/>
      </c>
      <c r="H2732" s="20" t="str">
        <f>IF(AND($C2732&gt;=بحث!$G$7,$C2732&lt;=بحث!$G$8,$E2732=بحث!$I$7),IF(SUMPRODUCT(($G$1:$G2731&lt;&gt;"")*($B$1:$B2731=$B2732))=0,MAX($H$1:$H2731)+1,""),"")</f>
        <v/>
      </c>
    </row>
    <row r="2733" spans="1:8" x14ac:dyDescent="0.25">
      <c r="A2733" s="1">
        <v>8795</v>
      </c>
      <c r="B2733" t="s">
        <v>505</v>
      </c>
      <c r="C2733" s="6">
        <v>42165</v>
      </c>
      <c r="D2733" s="6">
        <v>42165</v>
      </c>
      <c r="E2733" t="s">
        <v>3</v>
      </c>
      <c r="F2733" s="19">
        <v>1</v>
      </c>
      <c r="G2733" s="20" t="str">
        <f>IF(AND($C2733&gt;=بحث!$G$7,$C2733&lt;=بحث!$G$8,$E2733=بحث!$I$7),$F2733,"")</f>
        <v/>
      </c>
      <c r="H2733" s="20" t="str">
        <f>IF(AND($C2733&gt;=بحث!$G$7,$C2733&lt;=بحث!$G$8,$E2733=بحث!$I$7),IF(SUMPRODUCT(($G$1:$G2732&lt;&gt;"")*($B$1:$B2732=$B2733))=0,MAX($H$1:$H2732)+1,""),"")</f>
        <v/>
      </c>
    </row>
    <row r="2734" spans="1:8" x14ac:dyDescent="0.25">
      <c r="A2734" s="1">
        <v>8849</v>
      </c>
      <c r="B2734" t="s">
        <v>503</v>
      </c>
      <c r="C2734" s="6">
        <v>42159</v>
      </c>
      <c r="D2734" s="6">
        <v>42159</v>
      </c>
      <c r="E2734" t="s">
        <v>0</v>
      </c>
      <c r="F2734" s="19">
        <v>1</v>
      </c>
      <c r="G2734" s="20" t="str">
        <f>IF(AND($C2734&gt;=بحث!$G$7,$C2734&lt;=بحث!$G$8,$E2734=بحث!$I$7),$F2734,"")</f>
        <v/>
      </c>
      <c r="H2734" s="20" t="str">
        <f>IF(AND($C2734&gt;=بحث!$G$7,$C2734&lt;=بحث!$G$8,$E2734=بحث!$I$7),IF(SUMPRODUCT(($G$1:$G2733&lt;&gt;"")*($B$1:$B2733=$B2734))=0,MAX($H$1:$H2733)+1,""),"")</f>
        <v/>
      </c>
    </row>
    <row r="2735" spans="1:8" x14ac:dyDescent="0.25">
      <c r="A2735" s="1">
        <v>8092</v>
      </c>
      <c r="B2735" t="s">
        <v>180</v>
      </c>
      <c r="C2735" s="6">
        <v>42159</v>
      </c>
      <c r="D2735" s="6">
        <v>42159</v>
      </c>
      <c r="E2735" t="s">
        <v>3</v>
      </c>
      <c r="F2735" s="19">
        <v>0</v>
      </c>
      <c r="G2735" s="20" t="str">
        <f>IF(AND($C2735&gt;=بحث!$G$7,$C2735&lt;=بحث!$G$8,$E2735=بحث!$I$7),$F2735,"")</f>
        <v/>
      </c>
      <c r="H2735" s="20" t="str">
        <f>IF(AND($C2735&gt;=بحث!$G$7,$C2735&lt;=بحث!$G$8,$E2735=بحث!$I$7),IF(SUMPRODUCT(($G$1:$G2734&lt;&gt;"")*($B$1:$B2734=$B2735))=0,MAX($H$1:$H2734)+1,""),"")</f>
        <v/>
      </c>
    </row>
    <row r="2736" spans="1:8" x14ac:dyDescent="0.25">
      <c r="A2736" s="1">
        <v>8767</v>
      </c>
      <c r="B2736" t="s">
        <v>210</v>
      </c>
      <c r="C2736" s="6">
        <v>42166</v>
      </c>
      <c r="D2736" s="6">
        <v>42166</v>
      </c>
      <c r="E2736" t="s">
        <v>0</v>
      </c>
      <c r="F2736" s="19">
        <v>1</v>
      </c>
      <c r="G2736" s="20" t="str">
        <f>IF(AND($C2736&gt;=بحث!$G$7,$C2736&lt;=بحث!$G$8,$E2736=بحث!$I$7),$F2736,"")</f>
        <v/>
      </c>
      <c r="H2736" s="20" t="str">
        <f>IF(AND($C2736&gt;=بحث!$G$7,$C2736&lt;=بحث!$G$8,$E2736=بحث!$I$7),IF(SUMPRODUCT(($G$1:$G2735&lt;&gt;"")*($B$1:$B2735=$B2736))=0,MAX($H$1:$H2735)+1,""),"")</f>
        <v/>
      </c>
    </row>
    <row r="2737" spans="1:8" x14ac:dyDescent="0.25">
      <c r="A2737" s="1">
        <v>8769</v>
      </c>
      <c r="B2737" t="s">
        <v>320</v>
      </c>
      <c r="C2737" s="6">
        <v>42169</v>
      </c>
      <c r="D2737" s="6">
        <v>42169</v>
      </c>
      <c r="E2737" t="s">
        <v>0</v>
      </c>
      <c r="F2737" s="19">
        <v>1</v>
      </c>
      <c r="G2737" s="20" t="str">
        <f>IF(AND($C2737&gt;=بحث!$G$7,$C2737&lt;=بحث!$G$8,$E2737=بحث!$I$7),$F2737,"")</f>
        <v/>
      </c>
      <c r="H2737" s="20" t="str">
        <f>IF(AND($C2737&gt;=بحث!$G$7,$C2737&lt;=بحث!$G$8,$E2737=بحث!$I$7),IF(SUMPRODUCT(($G$1:$G2736&lt;&gt;"")*($B$1:$B2736=$B2737))=0,MAX($H$1:$H2736)+1,""),"")</f>
        <v/>
      </c>
    </row>
    <row r="2738" spans="1:8" x14ac:dyDescent="0.25">
      <c r="A2738" s="1">
        <v>8679</v>
      </c>
      <c r="B2738" t="s">
        <v>171</v>
      </c>
      <c r="C2738" s="6">
        <v>42163</v>
      </c>
      <c r="D2738" s="6">
        <v>42163</v>
      </c>
      <c r="E2738" t="s">
        <v>0</v>
      </c>
      <c r="F2738" s="19">
        <v>1</v>
      </c>
      <c r="G2738" s="20" t="str">
        <f>IF(AND($C2738&gt;=بحث!$G$7,$C2738&lt;=بحث!$G$8,$E2738=بحث!$I$7),$F2738,"")</f>
        <v/>
      </c>
      <c r="H2738" s="20" t="str">
        <f>IF(AND($C2738&gt;=بحث!$G$7,$C2738&lt;=بحث!$G$8,$E2738=بحث!$I$7),IF(SUMPRODUCT(($G$1:$G2737&lt;&gt;"")*($B$1:$B2737=$B2738))=0,MAX($H$1:$H2737)+1,""),"")</f>
        <v/>
      </c>
    </row>
    <row r="2739" spans="1:8" x14ac:dyDescent="0.25">
      <c r="A2739" s="1">
        <v>8745</v>
      </c>
      <c r="B2739" t="s">
        <v>23</v>
      </c>
      <c r="C2739" s="6">
        <v>42157</v>
      </c>
      <c r="D2739" s="6">
        <v>42159</v>
      </c>
      <c r="E2739" t="s">
        <v>3</v>
      </c>
      <c r="F2739" s="19">
        <v>3</v>
      </c>
      <c r="G2739" s="20" t="str">
        <f>IF(AND($C2739&gt;=بحث!$G$7,$C2739&lt;=بحث!$G$8,$E2739=بحث!$I$7),$F2739,"")</f>
        <v/>
      </c>
      <c r="H2739" s="20" t="str">
        <f>IF(AND($C2739&gt;=بحث!$G$7,$C2739&lt;=بحث!$G$8,$E2739=بحث!$I$7),IF(SUMPRODUCT(($G$1:$G2738&lt;&gt;"")*($B$1:$B2738=$B2739))=0,MAX($H$1:$H2738)+1,""),"")</f>
        <v/>
      </c>
    </row>
    <row r="2740" spans="1:8" x14ac:dyDescent="0.25">
      <c r="A2740" s="1">
        <v>8745</v>
      </c>
      <c r="B2740" t="s">
        <v>23</v>
      </c>
      <c r="C2740" s="6">
        <v>42162</v>
      </c>
      <c r="D2740" s="6">
        <v>42164</v>
      </c>
      <c r="E2740" t="s">
        <v>3</v>
      </c>
      <c r="F2740" s="19">
        <v>3</v>
      </c>
      <c r="G2740" s="20" t="str">
        <f>IF(AND($C2740&gt;=بحث!$G$7,$C2740&lt;=بحث!$G$8,$E2740=بحث!$I$7),$F2740,"")</f>
        <v/>
      </c>
      <c r="H2740" s="20" t="str">
        <f>IF(AND($C2740&gt;=بحث!$G$7,$C2740&lt;=بحث!$G$8,$E2740=بحث!$I$7),IF(SUMPRODUCT(($G$1:$G2739&lt;&gt;"")*($B$1:$B2739=$B2740))=0,MAX($H$1:$H2739)+1,""),"")</f>
        <v/>
      </c>
    </row>
    <row r="2741" spans="1:8" x14ac:dyDescent="0.25">
      <c r="A2741" s="1">
        <v>8609</v>
      </c>
      <c r="B2741" t="s">
        <v>226</v>
      </c>
      <c r="C2741" s="6">
        <v>42148</v>
      </c>
      <c r="D2741" s="6">
        <v>42149</v>
      </c>
      <c r="E2741" t="s">
        <v>3</v>
      </c>
      <c r="F2741" s="19">
        <v>2</v>
      </c>
      <c r="G2741" s="20" t="str">
        <f>IF(AND($C2741&gt;=بحث!$G$7,$C2741&lt;=بحث!$G$8,$E2741=بحث!$I$7),$F2741,"")</f>
        <v/>
      </c>
      <c r="H2741" s="20" t="str">
        <f>IF(AND($C2741&gt;=بحث!$G$7,$C2741&lt;=بحث!$G$8,$E2741=بحث!$I$7),IF(SUMPRODUCT(($G$1:$G2740&lt;&gt;"")*($B$1:$B2740=$B2741))=0,MAX($H$1:$H2740)+1,""),"")</f>
        <v/>
      </c>
    </row>
    <row r="2742" spans="1:8" x14ac:dyDescent="0.25">
      <c r="A2742" s="1">
        <v>8609</v>
      </c>
      <c r="B2742" t="s">
        <v>226</v>
      </c>
      <c r="C2742" s="6">
        <v>42162</v>
      </c>
      <c r="D2742" s="6">
        <v>42163</v>
      </c>
      <c r="E2742" t="s">
        <v>0</v>
      </c>
      <c r="F2742" s="19">
        <v>2</v>
      </c>
      <c r="G2742" s="20" t="str">
        <f>IF(AND($C2742&gt;=بحث!$G$7,$C2742&lt;=بحث!$G$8,$E2742=بحث!$I$7),$F2742,"")</f>
        <v/>
      </c>
      <c r="H2742" s="20" t="str">
        <f>IF(AND($C2742&gt;=بحث!$G$7,$C2742&lt;=بحث!$G$8,$E2742=بحث!$I$7),IF(SUMPRODUCT(($G$1:$G2741&lt;&gt;"")*($B$1:$B2741=$B2742))=0,MAX($H$1:$H2741)+1,""),"")</f>
        <v/>
      </c>
    </row>
    <row r="2743" spans="1:8" x14ac:dyDescent="0.25">
      <c r="A2743" s="1">
        <v>8659</v>
      </c>
      <c r="B2743" t="s">
        <v>138</v>
      </c>
      <c r="C2743" s="6">
        <v>42166</v>
      </c>
      <c r="D2743" s="6">
        <v>42166</v>
      </c>
      <c r="E2743" t="s">
        <v>3</v>
      </c>
      <c r="F2743" s="19">
        <v>0</v>
      </c>
      <c r="G2743" s="20" t="str">
        <f>IF(AND($C2743&gt;=بحث!$G$7,$C2743&lt;=بحث!$G$8,$E2743=بحث!$I$7),$F2743,"")</f>
        <v/>
      </c>
      <c r="H2743" s="20" t="str">
        <f>IF(AND($C2743&gt;=بحث!$G$7,$C2743&lt;=بحث!$G$8,$E2743=بحث!$I$7),IF(SUMPRODUCT(($G$1:$G2742&lt;&gt;"")*($B$1:$B2742=$B2743))=0,MAX($H$1:$H2742)+1,""),"")</f>
        <v/>
      </c>
    </row>
    <row r="2744" spans="1:8" x14ac:dyDescent="0.25">
      <c r="A2744" s="1">
        <v>8627</v>
      </c>
      <c r="B2744" t="s">
        <v>55</v>
      </c>
      <c r="C2744" s="6">
        <v>42176</v>
      </c>
      <c r="D2744" s="6">
        <v>42177</v>
      </c>
      <c r="E2744" t="s">
        <v>0</v>
      </c>
      <c r="F2744" s="19">
        <v>2</v>
      </c>
      <c r="G2744" s="20" t="str">
        <f>IF(AND($C2744&gt;=بحث!$G$7,$C2744&lt;=بحث!$G$8,$E2744=بحث!$I$7),$F2744,"")</f>
        <v/>
      </c>
      <c r="H2744" s="20" t="str">
        <f>IF(AND($C2744&gt;=بحث!$G$7,$C2744&lt;=بحث!$G$8,$E2744=بحث!$I$7),IF(SUMPRODUCT(($G$1:$G2743&lt;&gt;"")*($B$1:$B2743=$B2744))=0,MAX($H$1:$H2743)+1,""),"")</f>
        <v/>
      </c>
    </row>
    <row r="2745" spans="1:8" x14ac:dyDescent="0.25">
      <c r="A2745" s="1">
        <v>8627</v>
      </c>
      <c r="B2745" t="s">
        <v>55</v>
      </c>
      <c r="C2745" s="6">
        <v>42169</v>
      </c>
      <c r="D2745" s="6">
        <v>42173</v>
      </c>
      <c r="E2745" t="s">
        <v>0</v>
      </c>
      <c r="F2745" s="19">
        <v>5</v>
      </c>
      <c r="G2745" s="20" t="str">
        <f>IF(AND($C2745&gt;=بحث!$G$7,$C2745&lt;=بحث!$G$8,$E2745=بحث!$I$7),$F2745,"")</f>
        <v/>
      </c>
      <c r="H2745" s="20" t="str">
        <f>IF(AND($C2745&gt;=بحث!$G$7,$C2745&lt;=بحث!$G$8,$E2745=بحث!$I$7),IF(SUMPRODUCT(($G$1:$G2744&lt;&gt;"")*($B$1:$B2744=$B2745))=0,MAX($H$1:$H2744)+1,""),"")</f>
        <v/>
      </c>
    </row>
    <row r="2746" spans="1:8" x14ac:dyDescent="0.25">
      <c r="A2746" s="1">
        <v>8322</v>
      </c>
      <c r="B2746" t="s">
        <v>275</v>
      </c>
      <c r="C2746" s="6">
        <v>42164</v>
      </c>
      <c r="D2746" s="6">
        <v>42164</v>
      </c>
      <c r="E2746" t="s">
        <v>3</v>
      </c>
      <c r="F2746" s="19">
        <v>1</v>
      </c>
      <c r="G2746" s="20" t="str">
        <f>IF(AND($C2746&gt;=بحث!$G$7,$C2746&lt;=بحث!$G$8,$E2746=بحث!$I$7),$F2746,"")</f>
        <v/>
      </c>
      <c r="H2746" s="20" t="str">
        <f>IF(AND($C2746&gt;=بحث!$G$7,$C2746&lt;=بحث!$G$8,$E2746=بحث!$I$7),IF(SUMPRODUCT(($G$1:$G2745&lt;&gt;"")*($B$1:$B2745=$B2746))=0,MAX($H$1:$H2745)+1,""),"")</f>
        <v/>
      </c>
    </row>
    <row r="2747" spans="1:8" x14ac:dyDescent="0.25">
      <c r="A2747" s="1">
        <v>8662</v>
      </c>
      <c r="B2747" t="s">
        <v>47</v>
      </c>
      <c r="C2747" s="6">
        <v>42144</v>
      </c>
      <c r="D2747" s="6">
        <v>42144</v>
      </c>
      <c r="E2747" t="s">
        <v>3</v>
      </c>
      <c r="F2747" s="19">
        <v>1</v>
      </c>
      <c r="G2747" s="20" t="str">
        <f>IF(AND($C2747&gt;=بحث!$G$7,$C2747&lt;=بحث!$G$8,$E2747=بحث!$I$7),$F2747,"")</f>
        <v/>
      </c>
      <c r="H2747" s="20" t="str">
        <f>IF(AND($C2747&gt;=بحث!$G$7,$C2747&lt;=بحث!$G$8,$E2747=بحث!$I$7),IF(SUMPRODUCT(($G$1:$G2746&lt;&gt;"")*($B$1:$B2746=$B2747))=0,MAX($H$1:$H2746)+1,""),"")</f>
        <v/>
      </c>
    </row>
    <row r="2748" spans="1:8" x14ac:dyDescent="0.25">
      <c r="A2748" s="1">
        <v>8662</v>
      </c>
      <c r="B2748" t="s">
        <v>47</v>
      </c>
      <c r="C2748" s="6">
        <v>42149</v>
      </c>
      <c r="D2748" s="6">
        <v>42149</v>
      </c>
      <c r="E2748" t="s">
        <v>0</v>
      </c>
      <c r="F2748" s="19">
        <v>1</v>
      </c>
      <c r="G2748" s="20" t="str">
        <f>IF(AND($C2748&gt;=بحث!$G$7,$C2748&lt;=بحث!$G$8,$E2748=بحث!$I$7),$F2748,"")</f>
        <v/>
      </c>
      <c r="H2748" s="20" t="str">
        <f>IF(AND($C2748&gt;=بحث!$G$7,$C2748&lt;=بحث!$G$8,$E2748=بحث!$I$7),IF(SUMPRODUCT(($G$1:$G2747&lt;&gt;"")*($B$1:$B2747=$B2748))=0,MAX($H$1:$H2747)+1,""),"")</f>
        <v/>
      </c>
    </row>
    <row r="2749" spans="1:8" x14ac:dyDescent="0.25">
      <c r="A2749" s="1">
        <v>8662</v>
      </c>
      <c r="B2749" t="s">
        <v>47</v>
      </c>
      <c r="C2749" s="6">
        <v>42159</v>
      </c>
      <c r="D2749" s="6">
        <v>42159</v>
      </c>
      <c r="E2749" t="s">
        <v>0</v>
      </c>
      <c r="F2749" s="19">
        <v>1</v>
      </c>
      <c r="G2749" s="20" t="str">
        <f>IF(AND($C2749&gt;=بحث!$G$7,$C2749&lt;=بحث!$G$8,$E2749=بحث!$I$7),$F2749,"")</f>
        <v/>
      </c>
      <c r="H2749" s="20" t="str">
        <f>IF(AND($C2749&gt;=بحث!$G$7,$C2749&lt;=بحث!$G$8,$E2749=بحث!$I$7),IF(SUMPRODUCT(($G$1:$G2748&lt;&gt;"")*($B$1:$B2748=$B2749))=0,MAX($H$1:$H2748)+1,""),"")</f>
        <v/>
      </c>
    </row>
    <row r="2750" spans="1:8" x14ac:dyDescent="0.25">
      <c r="A2750" s="1">
        <v>8620</v>
      </c>
      <c r="B2750" t="s">
        <v>154</v>
      </c>
      <c r="C2750" s="6">
        <v>42169</v>
      </c>
      <c r="D2750" s="6">
        <v>42169</v>
      </c>
      <c r="E2750" t="s">
        <v>0</v>
      </c>
      <c r="F2750" s="19">
        <v>1</v>
      </c>
      <c r="G2750" s="20" t="str">
        <f>IF(AND($C2750&gt;=بحث!$G$7,$C2750&lt;=بحث!$G$8,$E2750=بحث!$I$7),$F2750,"")</f>
        <v/>
      </c>
      <c r="H2750" s="20" t="str">
        <f>IF(AND($C2750&gt;=بحث!$G$7,$C2750&lt;=بحث!$G$8,$E2750=بحث!$I$7),IF(SUMPRODUCT(($G$1:$G2749&lt;&gt;"")*($B$1:$B2749=$B2750))=0,MAX($H$1:$H2749)+1,""),"")</f>
        <v/>
      </c>
    </row>
    <row r="2751" spans="1:8" x14ac:dyDescent="0.25">
      <c r="A2751" s="1">
        <v>8620</v>
      </c>
      <c r="B2751" t="s">
        <v>154</v>
      </c>
      <c r="C2751" s="6">
        <v>42155</v>
      </c>
      <c r="D2751" s="6">
        <v>42155</v>
      </c>
      <c r="E2751" t="s">
        <v>0</v>
      </c>
      <c r="F2751" s="19">
        <v>1</v>
      </c>
      <c r="G2751" s="20" t="str">
        <f>IF(AND($C2751&gt;=بحث!$G$7,$C2751&lt;=بحث!$G$8,$E2751=بحث!$I$7),$F2751,"")</f>
        <v/>
      </c>
      <c r="H2751" s="20" t="str">
        <f>IF(AND($C2751&gt;=بحث!$G$7,$C2751&lt;=بحث!$G$8,$E2751=بحث!$I$7),IF(SUMPRODUCT(($G$1:$G2750&lt;&gt;"")*($B$1:$B2750=$B2751))=0,MAX($H$1:$H2750)+1,""),"")</f>
        <v/>
      </c>
    </row>
    <row r="2752" spans="1:8" x14ac:dyDescent="0.25">
      <c r="A2752">
        <v>8892</v>
      </c>
      <c r="B2752" t="s">
        <v>24</v>
      </c>
      <c r="C2752" s="6">
        <v>42145</v>
      </c>
      <c r="D2752" s="6">
        <v>42145</v>
      </c>
      <c r="E2752" t="s">
        <v>3</v>
      </c>
      <c r="F2752" s="19">
        <v>1</v>
      </c>
      <c r="G2752" s="20" t="str">
        <f>IF(AND($C2752&gt;=بحث!$G$7,$C2752&lt;=بحث!$G$8,$E2752=بحث!$I$7),$F2752,"")</f>
        <v/>
      </c>
      <c r="H2752" s="20" t="str">
        <f>IF(AND($C2752&gt;=بحث!$G$7,$C2752&lt;=بحث!$G$8,$E2752=بحث!$I$7),IF(SUMPRODUCT(($G$1:$G2751&lt;&gt;"")*($B$1:$B2751=$B2752))=0,MAX($H$1:$H2751)+1,""),"")</f>
        <v/>
      </c>
    </row>
    <row r="2753" spans="1:8" x14ac:dyDescent="0.25">
      <c r="A2753">
        <v>8892</v>
      </c>
      <c r="B2753" t="s">
        <v>24</v>
      </c>
      <c r="C2753" s="6">
        <v>42156</v>
      </c>
      <c r="D2753" s="6">
        <v>42156</v>
      </c>
      <c r="E2753" t="s">
        <v>3</v>
      </c>
      <c r="F2753" s="19">
        <v>1</v>
      </c>
      <c r="G2753" s="20" t="str">
        <f>IF(AND($C2753&gt;=بحث!$G$7,$C2753&lt;=بحث!$G$8,$E2753=بحث!$I$7),$F2753,"")</f>
        <v/>
      </c>
      <c r="H2753" s="20" t="str">
        <f>IF(AND($C2753&gt;=بحث!$G$7,$C2753&lt;=بحث!$G$8,$E2753=بحث!$I$7),IF(SUMPRODUCT(($G$1:$G2752&lt;&gt;"")*($B$1:$B2752=$B2753))=0,MAX($H$1:$H2752)+1,""),"")</f>
        <v/>
      </c>
    </row>
    <row r="2754" spans="1:8" x14ac:dyDescent="0.25">
      <c r="A2754">
        <v>8892</v>
      </c>
      <c r="B2754" t="s">
        <v>24</v>
      </c>
      <c r="C2754" s="6">
        <v>42162</v>
      </c>
      <c r="D2754" s="6">
        <v>42162</v>
      </c>
      <c r="E2754" t="s">
        <v>3</v>
      </c>
      <c r="F2754" s="19">
        <v>1</v>
      </c>
      <c r="G2754" s="20" t="str">
        <f>IF(AND($C2754&gt;=بحث!$G$7,$C2754&lt;=بحث!$G$8,$E2754=بحث!$I$7),$F2754,"")</f>
        <v/>
      </c>
      <c r="H2754" s="20" t="str">
        <f>IF(AND($C2754&gt;=بحث!$G$7,$C2754&lt;=بحث!$G$8,$E2754=بحث!$I$7),IF(SUMPRODUCT(($G$1:$G2753&lt;&gt;"")*($B$1:$B2753=$B2754))=0,MAX($H$1:$H2753)+1,""),"")</f>
        <v/>
      </c>
    </row>
    <row r="2755" spans="1:8" x14ac:dyDescent="0.25">
      <c r="A2755">
        <v>8892</v>
      </c>
      <c r="B2755" t="s">
        <v>24</v>
      </c>
      <c r="C2755" s="6">
        <v>42164</v>
      </c>
      <c r="D2755" s="6">
        <v>42164</v>
      </c>
      <c r="E2755" t="s">
        <v>3</v>
      </c>
      <c r="F2755" s="19">
        <v>1</v>
      </c>
      <c r="G2755" s="20" t="str">
        <f>IF(AND($C2755&gt;=بحث!$G$7,$C2755&lt;=بحث!$G$8,$E2755=بحث!$I$7),$F2755,"")</f>
        <v/>
      </c>
      <c r="H2755" s="20" t="str">
        <f>IF(AND($C2755&gt;=بحث!$G$7,$C2755&lt;=بحث!$G$8,$E2755=بحث!$I$7),IF(SUMPRODUCT(($G$1:$G2754&lt;&gt;"")*($B$1:$B2754=$B2755))=0,MAX($H$1:$H2754)+1,""),"")</f>
        <v/>
      </c>
    </row>
    <row r="2756" spans="1:8" x14ac:dyDescent="0.25">
      <c r="A2756" s="1">
        <v>8628</v>
      </c>
      <c r="B2756" t="s">
        <v>10</v>
      </c>
      <c r="C2756" s="6">
        <v>42169</v>
      </c>
      <c r="D2756" s="6">
        <v>42173</v>
      </c>
      <c r="E2756" t="s">
        <v>0</v>
      </c>
      <c r="F2756" s="19">
        <v>5</v>
      </c>
      <c r="G2756" s="20" t="str">
        <f>IF(AND($C2756&gt;=بحث!$G$7,$C2756&lt;=بحث!$G$8,$E2756=بحث!$I$7),$F2756,"")</f>
        <v/>
      </c>
      <c r="H2756" s="20" t="str">
        <f>IF(AND($C2756&gt;=بحث!$G$7,$C2756&lt;=بحث!$G$8,$E2756=بحث!$I$7),IF(SUMPRODUCT(($G$1:$G2755&lt;&gt;"")*($B$1:$B2755=$B2756))=0,MAX($H$1:$H2755)+1,""),"")</f>
        <v/>
      </c>
    </row>
    <row r="2757" spans="1:8" x14ac:dyDescent="0.25">
      <c r="A2757" s="1">
        <v>8628</v>
      </c>
      <c r="B2757" t="s">
        <v>10</v>
      </c>
      <c r="C2757" s="6">
        <v>42176</v>
      </c>
      <c r="D2757" s="6">
        <v>42177</v>
      </c>
      <c r="E2757" t="s">
        <v>0</v>
      </c>
      <c r="F2757" s="19">
        <v>2</v>
      </c>
      <c r="G2757" s="20" t="str">
        <f>IF(AND($C2757&gt;=بحث!$G$7,$C2757&lt;=بحث!$G$8,$E2757=بحث!$I$7),$F2757,"")</f>
        <v/>
      </c>
      <c r="H2757" s="20" t="str">
        <f>IF(AND($C2757&gt;=بحث!$G$7,$C2757&lt;=بحث!$G$8,$E2757=بحث!$I$7),IF(SUMPRODUCT(($G$1:$G2756&lt;&gt;"")*($B$1:$B2756=$B2757))=0,MAX($H$1:$H2756)+1,""),"")</f>
        <v/>
      </c>
    </row>
    <row r="2758" spans="1:8" x14ac:dyDescent="0.25">
      <c r="A2758" s="1">
        <v>8213</v>
      </c>
      <c r="B2758" t="s">
        <v>46</v>
      </c>
      <c r="C2758" s="6">
        <v>42163</v>
      </c>
      <c r="D2758" s="6">
        <v>42163</v>
      </c>
      <c r="E2758" t="s">
        <v>6</v>
      </c>
      <c r="F2758" s="19">
        <v>1</v>
      </c>
      <c r="G2758" s="20" t="str">
        <f>IF(AND($C2758&gt;=بحث!$G$7,$C2758&lt;=بحث!$G$8,$E2758=بحث!$I$7),$F2758,"")</f>
        <v/>
      </c>
      <c r="H2758" s="20" t="str">
        <f>IF(AND($C2758&gt;=بحث!$G$7,$C2758&lt;=بحث!$G$8,$E2758=بحث!$I$7),IF(SUMPRODUCT(($G$1:$G2757&lt;&gt;"")*($B$1:$B2757=$B2758))=0,MAX($H$1:$H2757)+1,""),"")</f>
        <v/>
      </c>
    </row>
    <row r="2759" spans="1:8" x14ac:dyDescent="0.25">
      <c r="A2759" s="1">
        <v>8670</v>
      </c>
      <c r="B2759" t="s">
        <v>147</v>
      </c>
      <c r="C2759" s="6">
        <v>42156</v>
      </c>
      <c r="D2759" s="6">
        <v>42156</v>
      </c>
      <c r="E2759" t="s">
        <v>3</v>
      </c>
      <c r="F2759" s="19">
        <v>1</v>
      </c>
      <c r="G2759" s="20" t="str">
        <f>IF(AND($C2759&gt;=بحث!$G$7,$C2759&lt;=بحث!$G$8,$E2759=بحث!$I$7),$F2759,"")</f>
        <v/>
      </c>
      <c r="H2759" s="20" t="str">
        <f>IF(AND($C2759&gt;=بحث!$G$7,$C2759&lt;=بحث!$G$8,$E2759=بحث!$I$7),IF(SUMPRODUCT(($G$1:$G2758&lt;&gt;"")*($B$1:$B2758=$B2759))=0,MAX($H$1:$H2758)+1,""),"")</f>
        <v/>
      </c>
    </row>
    <row r="2760" spans="1:8" x14ac:dyDescent="0.25">
      <c r="A2760" s="1">
        <v>8660</v>
      </c>
      <c r="B2760" t="s">
        <v>96</v>
      </c>
      <c r="C2760" s="6">
        <v>42166</v>
      </c>
      <c r="D2760" s="6">
        <v>42166</v>
      </c>
      <c r="E2760" t="s">
        <v>3</v>
      </c>
      <c r="F2760" s="19">
        <v>1</v>
      </c>
      <c r="G2760" s="20" t="str">
        <f>IF(AND($C2760&gt;=بحث!$G$7,$C2760&lt;=بحث!$G$8,$E2760=بحث!$I$7),$F2760,"")</f>
        <v/>
      </c>
      <c r="H2760" s="20" t="str">
        <f>IF(AND($C2760&gt;=بحث!$G$7,$C2760&lt;=بحث!$G$8,$E2760=بحث!$I$7),IF(SUMPRODUCT(($G$1:$G2759&lt;&gt;"")*($B$1:$B2759=$B2760))=0,MAX($H$1:$H2759)+1,""),"")</f>
        <v/>
      </c>
    </row>
    <row r="2761" spans="1:8" x14ac:dyDescent="0.25">
      <c r="A2761" s="1">
        <v>8186</v>
      </c>
      <c r="B2761" t="s">
        <v>144</v>
      </c>
      <c r="C2761" s="6">
        <v>42163</v>
      </c>
      <c r="D2761" s="6">
        <v>42163</v>
      </c>
      <c r="E2761" t="s">
        <v>3</v>
      </c>
      <c r="F2761" s="19">
        <v>1</v>
      </c>
      <c r="G2761" s="20" t="str">
        <f>IF(AND($C2761&gt;=بحث!$G$7,$C2761&lt;=بحث!$G$8,$E2761=بحث!$I$7),$F2761,"")</f>
        <v/>
      </c>
      <c r="H2761" s="20" t="str">
        <f>IF(AND($C2761&gt;=بحث!$G$7,$C2761&lt;=بحث!$G$8,$E2761=بحث!$I$7),IF(SUMPRODUCT(($G$1:$G2760&lt;&gt;"")*($B$1:$B2760=$B2761))=0,MAX($H$1:$H2760)+1,""),"")</f>
        <v/>
      </c>
    </row>
    <row r="2762" spans="1:8" x14ac:dyDescent="0.25">
      <c r="A2762" s="1">
        <v>8186</v>
      </c>
      <c r="B2762" t="s">
        <v>144</v>
      </c>
      <c r="C2762" s="6">
        <v>42166</v>
      </c>
      <c r="D2762" s="6">
        <v>42166</v>
      </c>
      <c r="E2762" t="s">
        <v>3</v>
      </c>
      <c r="F2762" s="19">
        <v>1</v>
      </c>
      <c r="G2762" s="20" t="str">
        <f>IF(AND($C2762&gt;=بحث!$G$7,$C2762&lt;=بحث!$G$8,$E2762=بحث!$I$7),$F2762,"")</f>
        <v/>
      </c>
      <c r="H2762" s="20" t="str">
        <f>IF(AND($C2762&gt;=بحث!$G$7,$C2762&lt;=بحث!$G$8,$E2762=بحث!$I$7),IF(SUMPRODUCT(($G$1:$G2761&lt;&gt;"")*($B$1:$B2761=$B2762))=0,MAX($H$1:$H2761)+1,""),"")</f>
        <v/>
      </c>
    </row>
    <row r="2763" spans="1:8" x14ac:dyDescent="0.25">
      <c r="A2763" s="1">
        <v>8863</v>
      </c>
      <c r="B2763" t="s">
        <v>231</v>
      </c>
      <c r="C2763" s="6">
        <v>42159</v>
      </c>
      <c r="D2763" s="6">
        <v>42159</v>
      </c>
      <c r="E2763" t="s">
        <v>0</v>
      </c>
      <c r="F2763" s="19">
        <v>1</v>
      </c>
      <c r="G2763" s="20" t="str">
        <f>IF(AND($C2763&gt;=بحث!$G$7,$C2763&lt;=بحث!$G$8,$E2763=بحث!$I$7),$F2763,"")</f>
        <v/>
      </c>
      <c r="H2763" s="20" t="str">
        <f>IF(AND($C2763&gt;=بحث!$G$7,$C2763&lt;=بحث!$G$8,$E2763=بحث!$I$7),IF(SUMPRODUCT(($G$1:$G2762&lt;&gt;"")*($B$1:$B2762=$B2763))=0,MAX($H$1:$H2762)+1,""),"")</f>
        <v/>
      </c>
    </row>
    <row r="2764" spans="1:8" x14ac:dyDescent="0.25">
      <c r="A2764" s="1">
        <v>8773</v>
      </c>
      <c r="B2764" t="s">
        <v>139</v>
      </c>
      <c r="C2764" s="6">
        <v>42164</v>
      </c>
      <c r="D2764" s="6">
        <v>42164</v>
      </c>
      <c r="E2764" t="s">
        <v>0</v>
      </c>
      <c r="F2764" s="19">
        <v>1</v>
      </c>
      <c r="G2764" s="20" t="str">
        <f>IF(AND($C2764&gt;=بحث!$G$7,$C2764&lt;=بحث!$G$8,$E2764=بحث!$I$7),$F2764,"")</f>
        <v/>
      </c>
      <c r="H2764" s="20" t="str">
        <f>IF(AND($C2764&gt;=بحث!$G$7,$C2764&lt;=بحث!$G$8,$E2764=بحث!$I$7),IF(SUMPRODUCT(($G$1:$G2763&lt;&gt;"")*($B$1:$B2763=$B2764))=0,MAX($H$1:$H2763)+1,""),"")</f>
        <v/>
      </c>
    </row>
    <row r="2765" spans="1:8" x14ac:dyDescent="0.25">
      <c r="A2765" s="1">
        <v>8616</v>
      </c>
      <c r="B2765" t="s">
        <v>159</v>
      </c>
      <c r="C2765" s="6">
        <v>42136</v>
      </c>
      <c r="D2765" s="6">
        <v>42138</v>
      </c>
      <c r="E2765" t="s">
        <v>3</v>
      </c>
      <c r="F2765" s="19">
        <v>3</v>
      </c>
      <c r="G2765" s="20" t="str">
        <f>IF(AND($C2765&gt;=بحث!$G$7,$C2765&lt;=بحث!$G$8,$E2765=بحث!$I$7),$F2765,"")</f>
        <v/>
      </c>
      <c r="H2765" s="20" t="str">
        <f>IF(AND($C2765&gt;=بحث!$G$7,$C2765&lt;=بحث!$G$8,$E2765=بحث!$I$7),IF(SUMPRODUCT(($G$1:$G2764&lt;&gt;"")*($B$1:$B2764=$B2765))=0,MAX($H$1:$H2764)+1,""),"")</f>
        <v/>
      </c>
    </row>
    <row r="2766" spans="1:8" x14ac:dyDescent="0.25">
      <c r="A2766" s="1">
        <v>8715</v>
      </c>
      <c r="B2766" t="s">
        <v>92</v>
      </c>
      <c r="C2766" s="6">
        <v>42154</v>
      </c>
      <c r="D2766" s="6">
        <v>42159</v>
      </c>
      <c r="E2766" t="s">
        <v>6</v>
      </c>
      <c r="F2766" s="19">
        <v>5</v>
      </c>
      <c r="G2766" s="20" t="str">
        <f>IF(AND($C2766&gt;=بحث!$G$7,$C2766&lt;=بحث!$G$8,$E2766=بحث!$I$7),$F2766,"")</f>
        <v/>
      </c>
      <c r="H2766" s="20" t="str">
        <f>IF(AND($C2766&gt;=بحث!$G$7,$C2766&lt;=بحث!$G$8,$E2766=بحث!$I$7),IF(SUMPRODUCT(($G$1:$G2765&lt;&gt;"")*($B$1:$B2765=$B2766))=0,MAX($H$1:$H2765)+1,""),"")</f>
        <v/>
      </c>
    </row>
    <row r="2767" spans="1:8" x14ac:dyDescent="0.25">
      <c r="A2767" s="1">
        <v>8601</v>
      </c>
      <c r="B2767" t="s">
        <v>29</v>
      </c>
      <c r="C2767" s="6">
        <v>42164</v>
      </c>
      <c r="D2767" s="6">
        <v>42164</v>
      </c>
      <c r="E2767" t="s">
        <v>0</v>
      </c>
      <c r="F2767" s="19">
        <v>1</v>
      </c>
      <c r="G2767" s="20" t="str">
        <f>IF(AND($C2767&gt;=بحث!$G$7,$C2767&lt;=بحث!$G$8,$E2767=بحث!$I$7),$F2767,"")</f>
        <v/>
      </c>
      <c r="H2767" s="20" t="str">
        <f>IF(AND($C2767&gt;=بحث!$G$7,$C2767&lt;=بحث!$G$8,$E2767=بحث!$I$7),IF(SUMPRODUCT(($G$1:$G2766&lt;&gt;"")*($B$1:$B2766=$B2767))=0,MAX($H$1:$H2766)+1,""),"")</f>
        <v/>
      </c>
    </row>
    <row r="2768" spans="1:8" x14ac:dyDescent="0.25">
      <c r="A2768" s="1">
        <v>8695</v>
      </c>
      <c r="B2768" t="s">
        <v>145</v>
      </c>
      <c r="C2768" s="6">
        <v>42173</v>
      </c>
      <c r="D2768" s="6">
        <v>42173</v>
      </c>
      <c r="E2768" t="s">
        <v>3</v>
      </c>
      <c r="F2768" s="19">
        <v>1</v>
      </c>
      <c r="G2768" s="20" t="str">
        <f>IF(AND($C2768&gt;=بحث!$G$7,$C2768&lt;=بحث!$G$8,$E2768=بحث!$I$7),$F2768,"")</f>
        <v/>
      </c>
      <c r="H2768" s="20" t="str">
        <f>IF(AND($C2768&gt;=بحث!$G$7,$C2768&lt;=بحث!$G$8,$E2768=بحث!$I$7),IF(SUMPRODUCT(($G$1:$G2767&lt;&gt;"")*($B$1:$B2767=$B2768))=0,MAX($H$1:$H2767)+1,""),"")</f>
        <v/>
      </c>
    </row>
    <row r="2769" spans="1:8" x14ac:dyDescent="0.25">
      <c r="A2769">
        <v>8881</v>
      </c>
      <c r="B2769" t="s">
        <v>192</v>
      </c>
      <c r="C2769" s="6">
        <v>42137</v>
      </c>
      <c r="D2769" s="6">
        <v>42137</v>
      </c>
      <c r="E2769" t="s">
        <v>3</v>
      </c>
      <c r="F2769" s="19">
        <v>1</v>
      </c>
      <c r="G2769" s="20" t="str">
        <f>IF(AND($C2769&gt;=بحث!$G$7,$C2769&lt;=بحث!$G$8,$E2769=بحث!$I$7),$F2769,"")</f>
        <v/>
      </c>
      <c r="H2769" s="20" t="str">
        <f>IF(AND($C2769&gt;=بحث!$G$7,$C2769&lt;=بحث!$G$8,$E2769=بحث!$I$7),IF(SUMPRODUCT(($G$1:$G2768&lt;&gt;"")*($B$1:$B2768=$B2769))=0,MAX($H$1:$H2768)+1,""),"")</f>
        <v/>
      </c>
    </row>
    <row r="2770" spans="1:8" x14ac:dyDescent="0.25">
      <c r="A2770">
        <v>8881</v>
      </c>
      <c r="B2770" t="s">
        <v>192</v>
      </c>
      <c r="C2770" s="6">
        <v>42144</v>
      </c>
      <c r="D2770" s="6">
        <v>42144</v>
      </c>
      <c r="E2770" t="s">
        <v>3</v>
      </c>
      <c r="F2770" s="19">
        <v>1</v>
      </c>
      <c r="G2770" s="20" t="str">
        <f>IF(AND($C2770&gt;=بحث!$G$7,$C2770&lt;=بحث!$G$8,$E2770=بحث!$I$7),$F2770,"")</f>
        <v/>
      </c>
      <c r="H2770" s="20" t="str">
        <f>IF(AND($C2770&gt;=بحث!$G$7,$C2770&lt;=بحث!$G$8,$E2770=بحث!$I$7),IF(SUMPRODUCT(($G$1:$G2769&lt;&gt;"")*($B$1:$B2769=$B2770))=0,MAX($H$1:$H2769)+1,""),"")</f>
        <v/>
      </c>
    </row>
    <row r="2771" spans="1:8" x14ac:dyDescent="0.25">
      <c r="A2771">
        <v>8881</v>
      </c>
      <c r="B2771" t="s">
        <v>192</v>
      </c>
      <c r="C2771" s="6">
        <v>42151</v>
      </c>
      <c r="D2771" s="6">
        <v>42151</v>
      </c>
      <c r="E2771" t="s">
        <v>3</v>
      </c>
      <c r="F2771" s="19">
        <v>1</v>
      </c>
      <c r="G2771" s="20" t="str">
        <f>IF(AND($C2771&gt;=بحث!$G$7,$C2771&lt;=بحث!$G$8,$E2771=بحث!$I$7),$F2771,"")</f>
        <v/>
      </c>
      <c r="H2771" s="20" t="str">
        <f>IF(AND($C2771&gt;=بحث!$G$7,$C2771&lt;=بحث!$G$8,$E2771=بحث!$I$7),IF(SUMPRODUCT(($G$1:$G2770&lt;&gt;"")*($B$1:$B2770=$B2771))=0,MAX($H$1:$H2770)+1,""),"")</f>
        <v/>
      </c>
    </row>
    <row r="2772" spans="1:8" x14ac:dyDescent="0.25">
      <c r="A2772">
        <v>8882</v>
      </c>
      <c r="B2772" t="s">
        <v>90</v>
      </c>
      <c r="C2772" s="6">
        <v>42130</v>
      </c>
      <c r="D2772" s="6">
        <v>42130</v>
      </c>
      <c r="E2772" t="s">
        <v>3</v>
      </c>
      <c r="F2772" s="19">
        <v>1</v>
      </c>
      <c r="G2772" s="20" t="str">
        <f>IF(AND($C2772&gt;=بحث!$G$7,$C2772&lt;=بحث!$G$8,$E2772=بحث!$I$7),$F2772,"")</f>
        <v/>
      </c>
      <c r="H2772" s="20" t="str">
        <f>IF(AND($C2772&gt;=بحث!$G$7,$C2772&lt;=بحث!$G$8,$E2772=بحث!$I$7),IF(SUMPRODUCT(($G$1:$G2771&lt;&gt;"")*($B$1:$B2771=$B2772))=0,MAX($H$1:$H2771)+1,""),"")</f>
        <v/>
      </c>
    </row>
    <row r="2773" spans="1:8" x14ac:dyDescent="0.25">
      <c r="A2773">
        <v>8882</v>
      </c>
      <c r="B2773" t="s">
        <v>90</v>
      </c>
      <c r="C2773" s="6">
        <v>42136</v>
      </c>
      <c r="D2773" s="6">
        <v>42136</v>
      </c>
      <c r="E2773" t="s">
        <v>3</v>
      </c>
      <c r="F2773" s="19">
        <v>1</v>
      </c>
      <c r="G2773" s="20" t="str">
        <f>IF(AND($C2773&gt;=بحث!$G$7,$C2773&lt;=بحث!$G$8,$E2773=بحث!$I$7),$F2773,"")</f>
        <v/>
      </c>
      <c r="H2773" s="20" t="str">
        <f>IF(AND($C2773&gt;=بحث!$G$7,$C2773&lt;=بحث!$G$8,$E2773=بحث!$I$7),IF(SUMPRODUCT(($G$1:$G2772&lt;&gt;"")*($B$1:$B2772=$B2773))=0,MAX($H$1:$H2772)+1,""),"")</f>
        <v/>
      </c>
    </row>
    <row r="2774" spans="1:8" x14ac:dyDescent="0.25">
      <c r="A2774" s="1">
        <v>8362</v>
      </c>
      <c r="B2774" t="s">
        <v>315</v>
      </c>
      <c r="C2774" s="6">
        <v>42137</v>
      </c>
      <c r="D2774" s="6">
        <v>42137</v>
      </c>
      <c r="E2774" t="s">
        <v>3</v>
      </c>
      <c r="F2774" s="19">
        <v>1</v>
      </c>
      <c r="G2774" s="20" t="str">
        <f>IF(AND($C2774&gt;=بحث!$G$7,$C2774&lt;=بحث!$G$8,$E2774=بحث!$I$7),$F2774,"")</f>
        <v/>
      </c>
      <c r="H2774" s="20" t="str">
        <f>IF(AND($C2774&gt;=بحث!$G$7,$C2774&lt;=بحث!$G$8,$E2774=بحث!$I$7),IF(SUMPRODUCT(($G$1:$G2773&lt;&gt;"")*($B$1:$B2773=$B2774))=0,MAX($H$1:$H2773)+1,""),"")</f>
        <v/>
      </c>
    </row>
    <row r="2775" spans="1:8" x14ac:dyDescent="0.25">
      <c r="A2775" s="1">
        <v>8363</v>
      </c>
      <c r="B2775" t="s">
        <v>316</v>
      </c>
      <c r="C2775" s="6">
        <v>42142</v>
      </c>
      <c r="D2775" s="6">
        <v>42142</v>
      </c>
      <c r="E2775" t="s">
        <v>0</v>
      </c>
      <c r="F2775" s="19">
        <v>1</v>
      </c>
      <c r="G2775" s="20" t="str">
        <f>IF(AND($C2775&gt;=بحث!$G$7,$C2775&lt;=بحث!$G$8,$E2775=بحث!$I$7),$F2775,"")</f>
        <v/>
      </c>
      <c r="H2775" s="20" t="str">
        <f>IF(AND($C2775&gt;=بحث!$G$7,$C2775&lt;=بحث!$G$8,$E2775=بحث!$I$7),IF(SUMPRODUCT(($G$1:$G2774&lt;&gt;"")*($B$1:$B2774=$B2775))=0,MAX($H$1:$H2774)+1,""),"")</f>
        <v/>
      </c>
    </row>
    <row r="2776" spans="1:8" x14ac:dyDescent="0.25">
      <c r="A2776" s="1">
        <v>8363</v>
      </c>
      <c r="B2776" t="s">
        <v>316</v>
      </c>
      <c r="C2776" s="6">
        <v>42148</v>
      </c>
      <c r="D2776" s="6">
        <v>42148</v>
      </c>
      <c r="E2776" t="s">
        <v>0</v>
      </c>
      <c r="F2776" s="19">
        <v>1</v>
      </c>
      <c r="G2776" s="20" t="str">
        <f>IF(AND($C2776&gt;=بحث!$G$7,$C2776&lt;=بحث!$G$8,$E2776=بحث!$I$7),$F2776,"")</f>
        <v/>
      </c>
      <c r="H2776" s="20" t="str">
        <f>IF(AND($C2776&gt;=بحث!$G$7,$C2776&lt;=بحث!$G$8,$E2776=بحث!$I$7),IF(SUMPRODUCT(($G$1:$G2775&lt;&gt;"")*($B$1:$B2775=$B2776))=0,MAX($H$1:$H2775)+1,""),"")</f>
        <v/>
      </c>
    </row>
    <row r="2777" spans="1:8" x14ac:dyDescent="0.25">
      <c r="A2777" s="1">
        <v>8204</v>
      </c>
      <c r="B2777" t="s">
        <v>285</v>
      </c>
      <c r="C2777" s="6">
        <v>42151</v>
      </c>
      <c r="D2777" s="6">
        <v>42151</v>
      </c>
      <c r="E2777" t="s">
        <v>3</v>
      </c>
      <c r="F2777" s="19">
        <v>1</v>
      </c>
      <c r="G2777" s="20" t="str">
        <f>IF(AND($C2777&gt;=بحث!$G$7,$C2777&lt;=بحث!$G$8,$E2777=بحث!$I$7),$F2777,"")</f>
        <v/>
      </c>
      <c r="H2777" s="20" t="str">
        <f>IF(AND($C2777&gt;=بحث!$G$7,$C2777&lt;=بحث!$G$8,$E2777=بحث!$I$7),IF(SUMPRODUCT(($G$1:$G2776&lt;&gt;"")*($B$1:$B2776=$B2777))=0,MAX($H$1:$H2776)+1,""),"")</f>
        <v/>
      </c>
    </row>
    <row r="2778" spans="1:8" x14ac:dyDescent="0.25">
      <c r="A2778" s="1">
        <v>8309</v>
      </c>
      <c r="B2778" t="s">
        <v>314</v>
      </c>
      <c r="C2778" s="6">
        <v>42141</v>
      </c>
      <c r="D2778" s="6">
        <v>42141</v>
      </c>
      <c r="E2778" t="s">
        <v>3</v>
      </c>
      <c r="F2778" s="19">
        <v>1</v>
      </c>
      <c r="G2778" s="20" t="str">
        <f>IF(AND($C2778&gt;=بحث!$G$7,$C2778&lt;=بحث!$G$8,$E2778=بحث!$I$7),$F2778,"")</f>
        <v/>
      </c>
      <c r="H2778" s="20" t="str">
        <f>IF(AND($C2778&gt;=بحث!$G$7,$C2778&lt;=بحث!$G$8,$E2778=بحث!$I$7),IF(SUMPRODUCT(($G$1:$G2777&lt;&gt;"")*($B$1:$B2777=$B2778))=0,MAX($H$1:$H2777)+1,""),"")</f>
        <v/>
      </c>
    </row>
    <row r="2779" spans="1:8" x14ac:dyDescent="0.25">
      <c r="A2779" s="1">
        <v>8361</v>
      </c>
      <c r="B2779" t="s">
        <v>326</v>
      </c>
      <c r="C2779" s="6">
        <v>42155</v>
      </c>
      <c r="D2779" s="6">
        <v>42155</v>
      </c>
      <c r="E2779" t="s">
        <v>3</v>
      </c>
      <c r="F2779" s="19">
        <v>1</v>
      </c>
      <c r="G2779" s="20" t="str">
        <f>IF(AND($C2779&gt;=بحث!$G$7,$C2779&lt;=بحث!$G$8,$E2779=بحث!$I$7),$F2779,"")</f>
        <v/>
      </c>
      <c r="H2779" s="20" t="str">
        <f>IF(AND($C2779&gt;=بحث!$G$7,$C2779&lt;=بحث!$G$8,$E2779=بحث!$I$7),IF(SUMPRODUCT(($G$1:$G2778&lt;&gt;"")*($B$1:$B2778=$B2779))=0,MAX($H$1:$H2778)+1,""),"")</f>
        <v/>
      </c>
    </row>
    <row r="2780" spans="1:8" x14ac:dyDescent="0.25">
      <c r="A2780" s="1">
        <v>4011</v>
      </c>
      <c r="B2780" t="s">
        <v>332</v>
      </c>
      <c r="C2780" s="6">
        <v>42136</v>
      </c>
      <c r="D2780" s="6">
        <v>42137</v>
      </c>
      <c r="E2780" t="s">
        <v>6</v>
      </c>
      <c r="F2780" s="19">
        <v>2</v>
      </c>
      <c r="G2780" s="20" t="str">
        <f>IF(AND($C2780&gt;=بحث!$G$7,$C2780&lt;=بحث!$G$8,$E2780=بحث!$I$7),$F2780,"")</f>
        <v/>
      </c>
      <c r="H2780" s="20" t="str">
        <f>IF(AND($C2780&gt;=بحث!$G$7,$C2780&lt;=بحث!$G$8,$E2780=بحث!$I$7),IF(SUMPRODUCT(($G$1:$G2779&lt;&gt;"")*($B$1:$B2779=$B2780))=0,MAX($H$1:$H2779)+1,""),"")</f>
        <v/>
      </c>
    </row>
    <row r="2781" spans="1:8" x14ac:dyDescent="0.25">
      <c r="A2781" s="1">
        <v>4070</v>
      </c>
      <c r="B2781" t="s">
        <v>333</v>
      </c>
      <c r="C2781" s="6">
        <v>42165</v>
      </c>
      <c r="D2781" s="6">
        <v>42166</v>
      </c>
      <c r="E2781" t="s">
        <v>6</v>
      </c>
      <c r="F2781" s="19">
        <v>2</v>
      </c>
      <c r="G2781" s="20" t="str">
        <f>IF(AND($C2781&gt;=بحث!$G$7,$C2781&lt;=بحث!$G$8,$E2781=بحث!$I$7),$F2781,"")</f>
        <v/>
      </c>
      <c r="H2781" s="20" t="str">
        <f>IF(AND($C2781&gt;=بحث!$G$7,$C2781&lt;=بحث!$G$8,$E2781=بحث!$I$7),IF(SUMPRODUCT(($G$1:$G2780&lt;&gt;"")*($B$1:$B2780=$B2781))=0,MAX($H$1:$H2780)+1,""),"")</f>
        <v/>
      </c>
    </row>
    <row r="2782" spans="1:8" x14ac:dyDescent="0.25">
      <c r="A2782" s="1">
        <v>4011</v>
      </c>
      <c r="B2782" t="s">
        <v>332</v>
      </c>
      <c r="C2782" s="6">
        <v>42158</v>
      </c>
      <c r="D2782" s="6">
        <v>42159</v>
      </c>
      <c r="E2782" t="s">
        <v>6</v>
      </c>
      <c r="F2782" s="19">
        <v>2</v>
      </c>
      <c r="G2782" s="20" t="str">
        <f>IF(AND($C2782&gt;=بحث!$G$7,$C2782&lt;=بحث!$G$8,$E2782=بحث!$I$7),$F2782,"")</f>
        <v/>
      </c>
      <c r="H2782" s="20" t="str">
        <f>IF(AND($C2782&gt;=بحث!$G$7,$C2782&lt;=بحث!$G$8,$E2782=بحث!$I$7),IF(SUMPRODUCT(($G$1:$G2781&lt;&gt;"")*($B$1:$B2781=$B2782))=0,MAX($H$1:$H2781)+1,""),"")</f>
        <v/>
      </c>
    </row>
    <row r="2783" spans="1:8" x14ac:dyDescent="0.25">
      <c r="A2783" s="1">
        <v>8231</v>
      </c>
      <c r="B2783" t="s">
        <v>8</v>
      </c>
      <c r="C2783" s="6">
        <v>42172</v>
      </c>
      <c r="D2783" s="6">
        <v>42173</v>
      </c>
      <c r="E2783" t="s">
        <v>0</v>
      </c>
      <c r="F2783" s="19">
        <v>1</v>
      </c>
      <c r="G2783" s="20" t="str">
        <f>IF(AND($C2783&gt;=بحث!$G$7,$C2783&lt;=بحث!$G$8,$E2783=بحث!$I$7),$F2783,"")</f>
        <v/>
      </c>
      <c r="H2783" s="20" t="str">
        <f>IF(AND($C2783&gt;=بحث!$G$7,$C2783&lt;=بحث!$G$8,$E2783=بحث!$I$7),IF(SUMPRODUCT(($G$1:$G2782&lt;&gt;"")*($B$1:$B2782=$B2783))=0,MAX($H$1:$H2782)+1,""),"")</f>
        <v/>
      </c>
    </row>
    <row r="2784" spans="1:8" x14ac:dyDescent="0.25">
      <c r="A2784" s="1">
        <v>8874</v>
      </c>
      <c r="B2784" t="s">
        <v>305</v>
      </c>
      <c r="C2784" s="6">
        <v>42164</v>
      </c>
      <c r="D2784" s="6">
        <v>42164</v>
      </c>
      <c r="E2784" t="s">
        <v>3</v>
      </c>
      <c r="F2784" s="19">
        <v>1</v>
      </c>
      <c r="G2784" s="20" t="str">
        <f>IF(AND($C2784&gt;=بحث!$G$7,$C2784&lt;=بحث!$G$8,$E2784=بحث!$I$7),$F2784,"")</f>
        <v/>
      </c>
      <c r="H2784" s="20" t="str">
        <f>IF(AND($C2784&gt;=بحث!$G$7,$C2784&lt;=بحث!$G$8,$E2784=بحث!$I$7),IF(SUMPRODUCT(($G$1:$G2783&lt;&gt;"")*($B$1:$B2783=$B2784))=0,MAX($H$1:$H2783)+1,""),"")</f>
        <v/>
      </c>
    </row>
    <row r="2785" spans="1:8" x14ac:dyDescent="0.25">
      <c r="A2785" s="1">
        <v>8610</v>
      </c>
      <c r="B2785" t="s">
        <v>291</v>
      </c>
      <c r="C2785" s="6">
        <v>42165</v>
      </c>
      <c r="D2785" s="6">
        <v>42173</v>
      </c>
      <c r="E2785" t="s">
        <v>0</v>
      </c>
      <c r="F2785" s="19">
        <v>7</v>
      </c>
      <c r="G2785" s="20" t="str">
        <f>IF(AND($C2785&gt;=بحث!$G$7,$C2785&lt;=بحث!$G$8,$E2785=بحث!$I$7),$F2785,"")</f>
        <v/>
      </c>
      <c r="H2785" s="20" t="str">
        <f>IF(AND($C2785&gt;=بحث!$G$7,$C2785&lt;=بحث!$G$8,$E2785=بحث!$I$7),IF(SUMPRODUCT(($G$1:$G2784&lt;&gt;"")*($B$1:$B2784=$B2785))=0,MAX($H$1:$H2784)+1,""),"")</f>
        <v/>
      </c>
    </row>
    <row r="2786" spans="1:8" x14ac:dyDescent="0.25">
      <c r="A2786" s="1">
        <v>8604</v>
      </c>
      <c r="B2786" t="s">
        <v>496</v>
      </c>
      <c r="C2786" s="6">
        <v>42162</v>
      </c>
      <c r="D2786" s="6">
        <v>42166</v>
      </c>
      <c r="E2786" t="s">
        <v>3</v>
      </c>
      <c r="F2786" s="19">
        <v>5</v>
      </c>
      <c r="G2786" s="20" t="str">
        <f>IF(AND($C2786&gt;=بحث!$G$7,$C2786&lt;=بحث!$G$8,$E2786=بحث!$I$7),$F2786,"")</f>
        <v/>
      </c>
      <c r="H2786" s="20" t="str">
        <f>IF(AND($C2786&gt;=بحث!$G$7,$C2786&lt;=بحث!$G$8,$E2786=بحث!$I$7),IF(SUMPRODUCT(($G$1:$G2785&lt;&gt;"")*($B$1:$B2785=$B2786))=0,MAX($H$1:$H2785)+1,""),"")</f>
        <v/>
      </c>
    </row>
    <row r="2787" spans="1:8" x14ac:dyDescent="0.25">
      <c r="A2787" s="1">
        <v>8876</v>
      </c>
      <c r="B2787" t="s">
        <v>286</v>
      </c>
      <c r="C2787" s="6">
        <v>42169</v>
      </c>
      <c r="D2787" s="6">
        <v>42171</v>
      </c>
      <c r="E2787" t="s">
        <v>3</v>
      </c>
      <c r="F2787" s="19">
        <v>3</v>
      </c>
      <c r="G2787" s="20" t="str">
        <f>IF(AND($C2787&gt;=بحث!$G$7,$C2787&lt;=بحث!$G$8,$E2787=بحث!$I$7),$F2787,"")</f>
        <v/>
      </c>
      <c r="H2787" s="20" t="str">
        <f>IF(AND($C2787&gt;=بحث!$G$7,$C2787&lt;=بحث!$G$8,$E2787=بحث!$I$7),IF(SUMPRODUCT(($G$1:$G2786&lt;&gt;"")*($B$1:$B2786=$B2787))=0,MAX($H$1:$H2786)+1,""),"")</f>
        <v/>
      </c>
    </row>
    <row r="2788" spans="1:8" x14ac:dyDescent="0.25">
      <c r="A2788" s="1">
        <v>8718</v>
      </c>
      <c r="B2788" t="s">
        <v>117</v>
      </c>
      <c r="C2788" s="6">
        <v>42169</v>
      </c>
      <c r="D2788" s="6">
        <v>42169</v>
      </c>
      <c r="E2788" t="s">
        <v>3</v>
      </c>
      <c r="F2788" s="19">
        <v>1</v>
      </c>
      <c r="G2788" s="20" t="str">
        <f>IF(AND($C2788&gt;=بحث!$G$7,$C2788&lt;=بحث!$G$8,$E2788=بحث!$I$7),$F2788,"")</f>
        <v/>
      </c>
      <c r="H2788" s="20" t="str">
        <f>IF(AND($C2788&gt;=بحث!$G$7,$C2788&lt;=بحث!$G$8,$E2788=بحث!$I$7),IF(SUMPRODUCT(($G$1:$G2787&lt;&gt;"")*($B$1:$B2787=$B2788))=0,MAX($H$1:$H2787)+1,""),"")</f>
        <v/>
      </c>
    </row>
    <row r="2789" spans="1:8" x14ac:dyDescent="0.25">
      <c r="A2789" s="1">
        <v>8303</v>
      </c>
      <c r="B2789" t="s">
        <v>40</v>
      </c>
      <c r="C2789" s="6">
        <v>42167</v>
      </c>
      <c r="D2789" s="6">
        <v>42167</v>
      </c>
      <c r="E2789" t="s">
        <v>3</v>
      </c>
      <c r="F2789" s="19">
        <v>1</v>
      </c>
      <c r="G2789" s="20" t="str">
        <f>IF(AND($C2789&gt;=بحث!$G$7,$C2789&lt;=بحث!$G$8,$E2789=بحث!$I$7),$F2789,"")</f>
        <v/>
      </c>
      <c r="H2789" s="20" t="str">
        <f>IF(AND($C2789&gt;=بحث!$G$7,$C2789&lt;=بحث!$G$8,$E2789=بحث!$I$7),IF(SUMPRODUCT(($G$1:$G2788&lt;&gt;"")*($B$1:$B2788=$B2789))=0,MAX($H$1:$H2788)+1,""),"")</f>
        <v/>
      </c>
    </row>
    <row r="2790" spans="1:8" x14ac:dyDescent="0.25">
      <c r="A2790" s="1">
        <v>8647</v>
      </c>
      <c r="B2790" t="s">
        <v>37</v>
      </c>
      <c r="C2790" s="6">
        <v>42167</v>
      </c>
      <c r="D2790" s="6">
        <v>42167</v>
      </c>
      <c r="E2790" t="s">
        <v>0</v>
      </c>
      <c r="F2790" s="19">
        <v>1</v>
      </c>
      <c r="G2790" s="20" t="str">
        <f>IF(AND($C2790&gt;=بحث!$G$7,$C2790&lt;=بحث!$G$8,$E2790=بحث!$I$7),$F2790,"")</f>
        <v/>
      </c>
      <c r="H2790" s="20" t="str">
        <f>IF(AND($C2790&gt;=بحث!$G$7,$C2790&lt;=بحث!$G$8,$E2790=بحث!$I$7),IF(SUMPRODUCT(($G$1:$G2789&lt;&gt;"")*($B$1:$B2789=$B2790))=0,MAX($H$1:$H2789)+1,""),"")</f>
        <v/>
      </c>
    </row>
    <row r="2791" spans="1:8" x14ac:dyDescent="0.25">
      <c r="A2791" s="1">
        <v>8644</v>
      </c>
      <c r="B2791" t="s">
        <v>30</v>
      </c>
      <c r="C2791" s="6">
        <v>42165</v>
      </c>
      <c r="D2791" s="6">
        <v>42166</v>
      </c>
      <c r="E2791" t="s">
        <v>0</v>
      </c>
      <c r="F2791" s="19">
        <v>2</v>
      </c>
      <c r="G2791" s="20" t="str">
        <f>IF(AND($C2791&gt;=بحث!$G$7,$C2791&lt;=بحث!$G$8,$E2791=بحث!$I$7),$F2791,"")</f>
        <v/>
      </c>
      <c r="H2791" s="20" t="str">
        <f>IF(AND($C2791&gt;=بحث!$G$7,$C2791&lt;=بحث!$G$8,$E2791=بحث!$I$7),IF(SUMPRODUCT(($G$1:$G2790&lt;&gt;"")*($B$1:$B2790=$B2791))=0,MAX($H$1:$H2790)+1,""),"")</f>
        <v/>
      </c>
    </row>
    <row r="2792" spans="1:8" x14ac:dyDescent="0.25">
      <c r="A2792" s="1">
        <v>8737</v>
      </c>
      <c r="B2792" t="s">
        <v>269</v>
      </c>
      <c r="C2792" s="6">
        <v>42167</v>
      </c>
      <c r="D2792" s="6">
        <v>42167</v>
      </c>
      <c r="E2792" t="s">
        <v>0</v>
      </c>
      <c r="F2792" s="19">
        <v>1</v>
      </c>
      <c r="G2792" s="20" t="str">
        <f>IF(AND($C2792&gt;=بحث!$G$7,$C2792&lt;=بحث!$G$8,$E2792=بحث!$I$7),$F2792,"")</f>
        <v/>
      </c>
      <c r="H2792" s="20" t="str">
        <f>IF(AND($C2792&gt;=بحث!$G$7,$C2792&lt;=بحث!$G$8,$E2792=بحث!$I$7),IF(SUMPRODUCT(($G$1:$G2791&lt;&gt;"")*($B$1:$B2791=$B2792))=0,MAX($H$1:$H2791)+1,""),"")</f>
        <v/>
      </c>
    </row>
    <row r="2793" spans="1:8" x14ac:dyDescent="0.25">
      <c r="A2793" s="1">
        <v>8656</v>
      </c>
      <c r="B2793" t="s">
        <v>33</v>
      </c>
      <c r="C2793" s="6">
        <v>42165</v>
      </c>
      <c r="D2793" s="6">
        <v>42165</v>
      </c>
      <c r="E2793" t="s">
        <v>0</v>
      </c>
      <c r="F2793" s="19">
        <v>1</v>
      </c>
      <c r="G2793" s="20" t="str">
        <f>IF(AND($C2793&gt;=بحث!$G$7,$C2793&lt;=بحث!$G$8,$E2793=بحث!$I$7),$F2793,"")</f>
        <v/>
      </c>
      <c r="H2793" s="20" t="str">
        <f>IF(AND($C2793&gt;=بحث!$G$7,$C2793&lt;=بحث!$G$8,$E2793=بحث!$I$7),IF(SUMPRODUCT(($G$1:$G2792&lt;&gt;"")*($B$1:$B2792=$B2793))=0,MAX($H$1:$H2792)+1,""),"")</f>
        <v/>
      </c>
    </row>
    <row r="2794" spans="1:8" x14ac:dyDescent="0.25">
      <c r="A2794" s="1">
        <v>8754</v>
      </c>
      <c r="B2794" t="s">
        <v>252</v>
      </c>
      <c r="C2794" s="6">
        <v>42166</v>
      </c>
      <c r="D2794" s="6">
        <v>42166</v>
      </c>
      <c r="E2794" t="s">
        <v>3</v>
      </c>
      <c r="F2794" s="19">
        <v>1</v>
      </c>
      <c r="G2794" s="20" t="str">
        <f>IF(AND($C2794&gt;=بحث!$G$7,$C2794&lt;=بحث!$G$8,$E2794=بحث!$I$7),$F2794,"")</f>
        <v/>
      </c>
      <c r="H2794" s="20" t="str">
        <f>IF(AND($C2794&gt;=بحث!$G$7,$C2794&lt;=بحث!$G$8,$E2794=بحث!$I$7),IF(SUMPRODUCT(($G$1:$G2793&lt;&gt;"")*($B$1:$B2793=$B2794))=0,MAX($H$1:$H2793)+1,""),"")</f>
        <v/>
      </c>
    </row>
    <row r="2795" spans="1:8" x14ac:dyDescent="0.25">
      <c r="A2795" s="1">
        <v>8758</v>
      </c>
      <c r="B2795" t="s">
        <v>257</v>
      </c>
      <c r="C2795" s="6">
        <v>42166</v>
      </c>
      <c r="D2795" s="6">
        <v>42166</v>
      </c>
      <c r="E2795" t="s">
        <v>3</v>
      </c>
      <c r="F2795" s="19">
        <v>1</v>
      </c>
      <c r="G2795" s="20" t="str">
        <f>IF(AND($C2795&gt;=بحث!$G$7,$C2795&lt;=بحث!$G$8,$E2795=بحث!$I$7),$F2795,"")</f>
        <v/>
      </c>
      <c r="H2795" s="20" t="str">
        <f>IF(AND($C2795&gt;=بحث!$G$7,$C2795&lt;=بحث!$G$8,$E2795=بحث!$I$7),IF(SUMPRODUCT(($G$1:$G2794&lt;&gt;"")*($B$1:$B2794=$B2795))=0,MAX($H$1:$H2794)+1,""),"")</f>
        <v/>
      </c>
    </row>
    <row r="2796" spans="1:8" x14ac:dyDescent="0.25">
      <c r="A2796" s="1">
        <v>8807</v>
      </c>
      <c r="B2796" t="s">
        <v>488</v>
      </c>
      <c r="C2796" s="6">
        <v>42169</v>
      </c>
      <c r="D2796" s="6">
        <v>42173</v>
      </c>
      <c r="E2796" t="s">
        <v>3</v>
      </c>
      <c r="F2796" s="19">
        <v>5</v>
      </c>
      <c r="G2796" s="20" t="str">
        <f>IF(AND($C2796&gt;=بحث!$G$7,$C2796&lt;=بحث!$G$8,$E2796=بحث!$I$7),$F2796,"")</f>
        <v/>
      </c>
      <c r="H2796" s="20" t="str">
        <f>IF(AND($C2796&gt;=بحث!$G$7,$C2796&lt;=بحث!$G$8,$E2796=بحث!$I$7),IF(SUMPRODUCT(($G$1:$G2795&lt;&gt;"")*($B$1:$B2795=$B2796))=0,MAX($H$1:$H2795)+1,""),"")</f>
        <v/>
      </c>
    </row>
    <row r="2797" spans="1:8" x14ac:dyDescent="0.25">
      <c r="A2797" s="1">
        <v>8696</v>
      </c>
      <c r="B2797" t="s">
        <v>110</v>
      </c>
      <c r="C2797" s="6">
        <v>42166</v>
      </c>
      <c r="D2797" s="6">
        <v>42166</v>
      </c>
      <c r="E2797" t="s">
        <v>3</v>
      </c>
      <c r="F2797" s="19">
        <v>1</v>
      </c>
      <c r="G2797" s="20" t="str">
        <f>IF(AND($C2797&gt;=بحث!$G$7,$C2797&lt;=بحث!$G$8,$E2797=بحث!$I$7),$F2797,"")</f>
        <v/>
      </c>
      <c r="H2797" s="20" t="str">
        <f>IF(AND($C2797&gt;=بحث!$G$7,$C2797&lt;=بحث!$G$8,$E2797=بحث!$I$7),IF(SUMPRODUCT(($G$1:$G2796&lt;&gt;"")*($B$1:$B2796=$B2797))=0,MAX($H$1:$H2796)+1,""),"")</f>
        <v/>
      </c>
    </row>
    <row r="2798" spans="1:8" x14ac:dyDescent="0.25">
      <c r="A2798" s="1">
        <v>8859</v>
      </c>
      <c r="B2798" t="s">
        <v>113</v>
      </c>
      <c r="C2798" s="6">
        <v>42163</v>
      </c>
      <c r="D2798" s="6">
        <v>42163</v>
      </c>
      <c r="E2798" t="s">
        <v>475</v>
      </c>
      <c r="F2798" s="19">
        <v>0</v>
      </c>
      <c r="G2798" s="20" t="str">
        <f>IF(AND($C2798&gt;=بحث!$G$7,$C2798&lt;=بحث!$G$8,$E2798=بحث!$I$7),$F2798,"")</f>
        <v/>
      </c>
      <c r="H2798" s="20" t="str">
        <f>IF(AND($C2798&gt;=بحث!$G$7,$C2798&lt;=بحث!$G$8,$E2798=بحث!$I$7),IF(SUMPRODUCT(($G$1:$G2797&lt;&gt;"")*($B$1:$B2797=$B2798))=0,MAX($H$1:$H2797)+1,""),"")</f>
        <v/>
      </c>
    </row>
    <row r="2799" spans="1:8" x14ac:dyDescent="0.25">
      <c r="A2799" s="1">
        <v>8787</v>
      </c>
      <c r="B2799" t="s">
        <v>498</v>
      </c>
      <c r="C2799" s="6">
        <v>42159</v>
      </c>
      <c r="D2799" s="6">
        <v>42159</v>
      </c>
      <c r="E2799" t="s">
        <v>0</v>
      </c>
      <c r="F2799" s="19">
        <v>1</v>
      </c>
      <c r="G2799" s="20" t="str">
        <f>IF(AND($C2799&gt;=بحث!$G$7,$C2799&lt;=بحث!$G$8,$E2799=بحث!$I$7),$F2799,"")</f>
        <v/>
      </c>
      <c r="H2799" s="20" t="str">
        <f>IF(AND($C2799&gt;=بحث!$G$7,$C2799&lt;=بحث!$G$8,$E2799=بحث!$I$7),IF(SUMPRODUCT(($G$1:$G2798&lt;&gt;"")*($B$1:$B2798=$B2799))=0,MAX($H$1:$H2798)+1,""),"")</f>
        <v/>
      </c>
    </row>
    <row r="2800" spans="1:8" x14ac:dyDescent="0.25">
      <c r="A2800" s="1">
        <v>8302</v>
      </c>
      <c r="B2800" t="s">
        <v>66</v>
      </c>
      <c r="C2800" s="6">
        <v>42164</v>
      </c>
      <c r="D2800" s="6">
        <v>42164</v>
      </c>
      <c r="E2800" t="s">
        <v>0</v>
      </c>
      <c r="F2800" s="19">
        <v>1</v>
      </c>
      <c r="G2800" s="20" t="str">
        <f>IF(AND($C2800&gt;=بحث!$G$7,$C2800&lt;=بحث!$G$8,$E2800=بحث!$I$7),$F2800,"")</f>
        <v/>
      </c>
      <c r="H2800" s="20" t="str">
        <f>IF(AND($C2800&gt;=بحث!$G$7,$C2800&lt;=بحث!$G$8,$E2800=بحث!$I$7),IF(SUMPRODUCT(($G$1:$G2799&lt;&gt;"")*($B$1:$B2799=$B2800))=0,MAX($H$1:$H2799)+1,""),"")</f>
        <v/>
      </c>
    </row>
    <row r="2801" spans="1:8" x14ac:dyDescent="0.25">
      <c r="A2801" s="1">
        <v>8714</v>
      </c>
      <c r="B2801" t="s">
        <v>98</v>
      </c>
      <c r="C2801" s="6">
        <v>42164</v>
      </c>
      <c r="D2801" s="6">
        <v>42164</v>
      </c>
      <c r="E2801" t="s">
        <v>0</v>
      </c>
      <c r="F2801" s="19">
        <v>1</v>
      </c>
      <c r="G2801" s="20" t="str">
        <f>IF(AND($C2801&gt;=بحث!$G$7,$C2801&lt;=بحث!$G$8,$E2801=بحث!$I$7),$F2801,"")</f>
        <v/>
      </c>
      <c r="H2801" s="20" t="str">
        <f>IF(AND($C2801&gt;=بحث!$G$7,$C2801&lt;=بحث!$G$8,$E2801=بحث!$I$7),IF(SUMPRODUCT(($G$1:$G2800&lt;&gt;"")*($B$1:$B2800=$B2801))=0,MAX($H$1:$H2800)+1,""),"")</f>
        <v/>
      </c>
    </row>
    <row r="2802" spans="1:8" x14ac:dyDescent="0.25">
      <c r="A2802" s="1">
        <v>8657</v>
      </c>
      <c r="B2802" t="s">
        <v>116</v>
      </c>
      <c r="C2802" s="6">
        <v>42164</v>
      </c>
      <c r="D2802" s="6">
        <v>42164</v>
      </c>
      <c r="E2802" t="s">
        <v>0</v>
      </c>
      <c r="F2802" s="19">
        <v>1</v>
      </c>
      <c r="G2802" s="20" t="str">
        <f>IF(AND($C2802&gt;=بحث!$G$7,$C2802&lt;=بحث!$G$8,$E2802=بحث!$I$7),$F2802,"")</f>
        <v/>
      </c>
      <c r="H2802" s="20" t="str">
        <f>IF(AND($C2802&gt;=بحث!$G$7,$C2802&lt;=بحث!$G$8,$E2802=بحث!$I$7),IF(SUMPRODUCT(($G$1:$G2801&lt;&gt;"")*($B$1:$B2801=$B2802))=0,MAX($H$1:$H2801)+1,""),"")</f>
        <v/>
      </c>
    </row>
    <row r="2803" spans="1:8" x14ac:dyDescent="0.25">
      <c r="A2803" s="1">
        <v>8872</v>
      </c>
      <c r="B2803" t="s">
        <v>209</v>
      </c>
      <c r="C2803" s="6">
        <v>42166</v>
      </c>
      <c r="D2803" s="6">
        <v>42166</v>
      </c>
      <c r="E2803" t="s">
        <v>3</v>
      </c>
      <c r="F2803" s="19">
        <v>1</v>
      </c>
      <c r="G2803" s="20" t="str">
        <f>IF(AND($C2803&gt;=بحث!$G$7,$C2803&lt;=بحث!$G$8,$E2803=بحث!$I$7),$F2803,"")</f>
        <v/>
      </c>
      <c r="H2803" s="20" t="str">
        <f>IF(AND($C2803&gt;=بحث!$G$7,$C2803&lt;=بحث!$G$8,$E2803=بحث!$I$7),IF(SUMPRODUCT(($G$1:$G2802&lt;&gt;"")*($B$1:$B2802=$B2803))=0,MAX($H$1:$H2802)+1,""),"")</f>
        <v/>
      </c>
    </row>
    <row r="2804" spans="1:8" x14ac:dyDescent="0.25">
      <c r="A2804" s="1">
        <v>8699</v>
      </c>
      <c r="B2804" t="s">
        <v>223</v>
      </c>
      <c r="C2804" s="6">
        <v>42165</v>
      </c>
      <c r="D2804" s="6">
        <v>42166</v>
      </c>
      <c r="E2804" t="s">
        <v>0</v>
      </c>
      <c r="F2804" s="19">
        <v>2</v>
      </c>
      <c r="G2804" s="20" t="str">
        <f>IF(AND($C2804&gt;=بحث!$G$7,$C2804&lt;=بحث!$G$8,$E2804=بحث!$I$7),$F2804,"")</f>
        <v/>
      </c>
      <c r="H2804" s="20" t="str">
        <f>IF(AND($C2804&gt;=بحث!$G$7,$C2804&lt;=بحث!$G$8,$E2804=بحث!$I$7),IF(SUMPRODUCT(($G$1:$G2803&lt;&gt;"")*($B$1:$B2803=$B2804))=0,MAX($H$1:$H2803)+1,""),"")</f>
        <v/>
      </c>
    </row>
    <row r="2805" spans="1:8" x14ac:dyDescent="0.25">
      <c r="A2805" s="1">
        <v>8814</v>
      </c>
      <c r="B2805" t="s">
        <v>491</v>
      </c>
      <c r="C2805" s="6">
        <v>42164</v>
      </c>
      <c r="D2805" s="6">
        <v>42164</v>
      </c>
      <c r="E2805" t="s">
        <v>0</v>
      </c>
      <c r="F2805" s="19">
        <v>1</v>
      </c>
      <c r="G2805" s="20" t="str">
        <f>IF(AND($C2805&gt;=بحث!$G$7,$C2805&lt;=بحث!$G$8,$E2805=بحث!$I$7),$F2805,"")</f>
        <v/>
      </c>
      <c r="H2805" s="20" t="str">
        <f>IF(AND($C2805&gt;=بحث!$G$7,$C2805&lt;=بحث!$G$8,$E2805=بحث!$I$7),IF(SUMPRODUCT(($G$1:$G2804&lt;&gt;"")*($B$1:$B2804=$B2805))=0,MAX($H$1:$H2804)+1,""),"")</f>
        <v/>
      </c>
    </row>
    <row r="2806" spans="1:8" x14ac:dyDescent="0.25">
      <c r="A2806" s="1">
        <v>8719</v>
      </c>
      <c r="B2806" t="s">
        <v>31</v>
      </c>
      <c r="C2806" s="6">
        <v>42165</v>
      </c>
      <c r="D2806" s="6">
        <v>42165</v>
      </c>
      <c r="E2806" t="s">
        <v>0</v>
      </c>
      <c r="F2806" s="19">
        <v>1</v>
      </c>
      <c r="G2806" s="20" t="str">
        <f>IF(AND($C2806&gt;=بحث!$G$7,$C2806&lt;=بحث!$G$8,$E2806=بحث!$I$7),$F2806,"")</f>
        <v/>
      </c>
      <c r="H2806" s="20" t="str">
        <f>IF(AND($C2806&gt;=بحث!$G$7,$C2806&lt;=بحث!$G$8,$E2806=بحث!$I$7),IF(SUMPRODUCT(($G$1:$G2805&lt;&gt;"")*($B$1:$B2805=$B2806))=0,MAX($H$1:$H2805)+1,""),"")</f>
        <v/>
      </c>
    </row>
    <row r="2807" spans="1:8" x14ac:dyDescent="0.25">
      <c r="A2807" s="1">
        <v>8211</v>
      </c>
      <c r="B2807" t="s">
        <v>170</v>
      </c>
      <c r="C2807" s="6">
        <v>42166</v>
      </c>
      <c r="D2807" s="6">
        <v>42166</v>
      </c>
      <c r="E2807" t="s">
        <v>0</v>
      </c>
      <c r="F2807" s="19">
        <v>1</v>
      </c>
      <c r="G2807" s="20" t="str">
        <f>IF(AND($C2807&gt;=بحث!$G$7,$C2807&lt;=بحث!$G$8,$E2807=بحث!$I$7),$F2807,"")</f>
        <v/>
      </c>
      <c r="H2807" s="20" t="str">
        <f>IF(AND($C2807&gt;=بحث!$G$7,$C2807&lt;=بحث!$G$8,$E2807=بحث!$I$7),IF(SUMPRODUCT(($G$1:$G2806&lt;&gt;"")*($B$1:$B2806=$B2807))=0,MAX($H$1:$H2806)+1,""),"")</f>
        <v/>
      </c>
    </row>
    <row r="2808" spans="1:8" x14ac:dyDescent="0.25">
      <c r="A2808" s="1">
        <v>8744</v>
      </c>
      <c r="B2808" t="s">
        <v>7</v>
      </c>
      <c r="C2808" s="6">
        <v>42165</v>
      </c>
      <c r="D2808" s="6">
        <v>42165</v>
      </c>
      <c r="E2808" t="s">
        <v>0</v>
      </c>
      <c r="F2808" s="19">
        <v>1</v>
      </c>
      <c r="G2808" s="20" t="str">
        <f>IF(AND($C2808&gt;=بحث!$G$7,$C2808&lt;=بحث!$G$8,$E2808=بحث!$I$7),$F2808,"")</f>
        <v/>
      </c>
      <c r="H2808" s="20" t="str">
        <f>IF(AND($C2808&gt;=بحث!$G$7,$C2808&lt;=بحث!$G$8,$E2808=بحث!$I$7),IF(SUMPRODUCT(($G$1:$G2807&lt;&gt;"")*($B$1:$B2807=$B2808))=0,MAX($H$1:$H2807)+1,""),"")</f>
        <v/>
      </c>
    </row>
    <row r="2809" spans="1:8" x14ac:dyDescent="0.25">
      <c r="A2809" s="1">
        <v>8777</v>
      </c>
      <c r="B2809" t="s">
        <v>217</v>
      </c>
      <c r="C2809" s="6">
        <v>42169</v>
      </c>
      <c r="D2809" s="6">
        <v>42169</v>
      </c>
      <c r="E2809" t="s">
        <v>0</v>
      </c>
      <c r="F2809" s="19">
        <v>1</v>
      </c>
      <c r="G2809" s="20" t="str">
        <f>IF(AND($C2809&gt;=بحث!$G$7,$C2809&lt;=بحث!$G$8,$E2809=بحث!$I$7),$F2809,"")</f>
        <v/>
      </c>
      <c r="H2809" s="20" t="str">
        <f>IF(AND($C2809&gt;=بحث!$G$7,$C2809&lt;=بحث!$G$8,$E2809=بحث!$I$7),IF(SUMPRODUCT(($G$1:$G2808&lt;&gt;"")*($B$1:$B2808=$B2809))=0,MAX($H$1:$H2808)+1,""),"")</f>
        <v/>
      </c>
    </row>
    <row r="2810" spans="1:8" x14ac:dyDescent="0.25">
      <c r="A2810" s="1">
        <v>8777</v>
      </c>
      <c r="B2810" t="s">
        <v>217</v>
      </c>
      <c r="C2810" s="6">
        <v>42158</v>
      </c>
      <c r="D2810" s="6">
        <v>42159</v>
      </c>
      <c r="E2810" t="s">
        <v>3</v>
      </c>
      <c r="F2810" s="19">
        <v>2</v>
      </c>
      <c r="G2810" s="20" t="str">
        <f>IF(AND($C2810&gt;=بحث!$G$7,$C2810&lt;=بحث!$G$8,$E2810=بحث!$I$7),$F2810,"")</f>
        <v/>
      </c>
      <c r="H2810" s="20" t="str">
        <f>IF(AND($C2810&gt;=بحث!$G$7,$C2810&lt;=بحث!$G$8,$E2810=بحث!$I$7),IF(SUMPRODUCT(($G$1:$G2809&lt;&gt;"")*($B$1:$B2809=$B2810))=0,MAX($H$1:$H2809)+1,""),"")</f>
        <v/>
      </c>
    </row>
    <row r="2811" spans="1:8" x14ac:dyDescent="0.25">
      <c r="A2811" s="1">
        <v>8742</v>
      </c>
      <c r="B2811" t="s">
        <v>54</v>
      </c>
      <c r="C2811" s="6">
        <v>42163</v>
      </c>
      <c r="D2811" s="6">
        <v>42163</v>
      </c>
      <c r="E2811" t="s">
        <v>3</v>
      </c>
      <c r="F2811" s="19">
        <v>1</v>
      </c>
      <c r="G2811" s="20" t="str">
        <f>IF(AND($C2811&gt;=بحث!$G$7,$C2811&lt;=بحث!$G$8,$E2811=بحث!$I$7),$F2811,"")</f>
        <v/>
      </c>
      <c r="H2811" s="20" t="str">
        <f>IF(AND($C2811&gt;=بحث!$G$7,$C2811&lt;=بحث!$G$8,$E2811=بحث!$I$7),IF(SUMPRODUCT(($G$1:$G2810&lt;&gt;"")*($B$1:$B2810=$B2811))=0,MAX($H$1:$H2810)+1,""),"")</f>
        <v/>
      </c>
    </row>
    <row r="2812" spans="1:8" x14ac:dyDescent="0.25">
      <c r="A2812" s="1">
        <v>8744</v>
      </c>
      <c r="B2812" t="s">
        <v>7</v>
      </c>
      <c r="C2812" s="6">
        <v>42159</v>
      </c>
      <c r="D2812" s="6">
        <v>42159</v>
      </c>
      <c r="E2812" t="s">
        <v>3</v>
      </c>
      <c r="F2812" s="19">
        <v>1</v>
      </c>
      <c r="G2812" s="20" t="str">
        <f>IF(AND($C2812&gt;=بحث!$G$7,$C2812&lt;=بحث!$G$8,$E2812=بحث!$I$7),$F2812,"")</f>
        <v/>
      </c>
      <c r="H2812" s="20" t="str">
        <f>IF(AND($C2812&gt;=بحث!$G$7,$C2812&lt;=بحث!$G$8,$E2812=بحث!$I$7),IF(SUMPRODUCT(($G$1:$G2811&lt;&gt;"")*($B$1:$B2811=$B2812))=0,MAX($H$1:$H2811)+1,""),"")</f>
        <v/>
      </c>
    </row>
    <row r="2813" spans="1:8" x14ac:dyDescent="0.25">
      <c r="A2813" s="1">
        <v>8801</v>
      </c>
      <c r="B2813" t="s">
        <v>182</v>
      </c>
      <c r="C2813" s="6">
        <v>42162</v>
      </c>
      <c r="D2813" s="6">
        <v>42166</v>
      </c>
      <c r="E2813" t="s">
        <v>3</v>
      </c>
      <c r="F2813" s="19">
        <v>5</v>
      </c>
      <c r="G2813" s="20" t="str">
        <f>IF(AND($C2813&gt;=بحث!$G$7,$C2813&lt;=بحث!$G$8,$E2813=بحث!$I$7),$F2813,"")</f>
        <v/>
      </c>
      <c r="H2813" s="20" t="str">
        <f>IF(AND($C2813&gt;=بحث!$G$7,$C2813&lt;=بحث!$G$8,$E2813=بحث!$I$7),IF(SUMPRODUCT(($G$1:$G2812&lt;&gt;"")*($B$1:$B2812=$B2813))=0,MAX($H$1:$H2812)+1,""),"")</f>
        <v/>
      </c>
    </row>
    <row r="2814" spans="1:8" x14ac:dyDescent="0.25">
      <c r="A2814" s="1">
        <v>8801</v>
      </c>
      <c r="B2814" t="s">
        <v>182</v>
      </c>
      <c r="C2814" s="6">
        <v>42157</v>
      </c>
      <c r="D2814" s="6">
        <v>42157</v>
      </c>
      <c r="E2814" t="s">
        <v>3</v>
      </c>
      <c r="F2814" s="19">
        <v>1</v>
      </c>
      <c r="G2814" s="20" t="str">
        <f>IF(AND($C2814&gt;=بحث!$G$7,$C2814&lt;=بحث!$G$8,$E2814=بحث!$I$7),$F2814,"")</f>
        <v/>
      </c>
      <c r="H2814" s="20" t="str">
        <f>IF(AND($C2814&gt;=بحث!$G$7,$C2814&lt;=بحث!$G$8,$E2814=بحث!$I$7),IF(SUMPRODUCT(($G$1:$G2813&lt;&gt;"")*($B$1:$B2813=$B2814))=0,MAX($H$1:$H2813)+1,""),"")</f>
        <v/>
      </c>
    </row>
    <row r="2815" spans="1:8" x14ac:dyDescent="0.25">
      <c r="A2815" s="1">
        <v>8801</v>
      </c>
      <c r="B2815" t="s">
        <v>182</v>
      </c>
      <c r="C2815" s="6">
        <v>42159</v>
      </c>
      <c r="D2815" s="6">
        <v>42159</v>
      </c>
      <c r="E2815" t="s">
        <v>3</v>
      </c>
      <c r="F2815" s="19">
        <v>1</v>
      </c>
      <c r="G2815" s="20" t="str">
        <f>IF(AND($C2815&gt;=بحث!$G$7,$C2815&lt;=بحث!$G$8,$E2815=بحث!$I$7),$F2815,"")</f>
        <v/>
      </c>
      <c r="H2815" s="20" t="str">
        <f>IF(AND($C2815&gt;=بحث!$G$7,$C2815&lt;=بحث!$G$8,$E2815=بحث!$I$7),IF(SUMPRODUCT(($G$1:$G2814&lt;&gt;"")*($B$1:$B2814=$B2815))=0,MAX($H$1:$H2814)+1,""),"")</f>
        <v/>
      </c>
    </row>
    <row r="2816" spans="1:8" x14ac:dyDescent="0.25">
      <c r="A2816" s="1">
        <v>8843</v>
      </c>
      <c r="B2816" t="s">
        <v>157</v>
      </c>
      <c r="C2816" s="6">
        <v>42162</v>
      </c>
      <c r="D2816" s="6">
        <v>42162</v>
      </c>
      <c r="E2816" t="s">
        <v>464</v>
      </c>
      <c r="F2816" s="19">
        <v>1</v>
      </c>
      <c r="G2816" s="20" t="str">
        <f>IF(AND($C2816&gt;=بحث!$G$7,$C2816&lt;=بحث!$G$8,$E2816=بحث!$I$7),$F2816,"")</f>
        <v/>
      </c>
      <c r="H2816" s="20" t="str">
        <f>IF(AND($C2816&gt;=بحث!$G$7,$C2816&lt;=بحث!$G$8,$E2816=بحث!$I$7),IF(SUMPRODUCT(($G$1:$G2815&lt;&gt;"")*($B$1:$B2815=$B2816))=0,MAX($H$1:$H2815)+1,""),"")</f>
        <v/>
      </c>
    </row>
    <row r="2817" spans="1:8" x14ac:dyDescent="0.25">
      <c r="A2817" s="1">
        <v>8673</v>
      </c>
      <c r="B2817" t="s">
        <v>158</v>
      </c>
      <c r="C2817" s="6">
        <v>42156</v>
      </c>
      <c r="D2817" s="6">
        <v>42156</v>
      </c>
      <c r="E2817" t="s">
        <v>0</v>
      </c>
      <c r="F2817" s="19">
        <v>1</v>
      </c>
      <c r="G2817" s="20" t="str">
        <f>IF(AND($C2817&gt;=بحث!$G$7,$C2817&lt;=بحث!$G$8,$E2817=بحث!$I$7),$F2817,"")</f>
        <v/>
      </c>
      <c r="H2817" s="20" t="str">
        <f>IF(AND($C2817&gt;=بحث!$G$7,$C2817&lt;=بحث!$G$8,$E2817=بحث!$I$7),IF(SUMPRODUCT(($G$1:$G2816&lt;&gt;"")*($B$1:$B2816=$B2817))=0,MAX($H$1:$H2816)+1,""),"")</f>
        <v/>
      </c>
    </row>
    <row r="2818" spans="1:8" x14ac:dyDescent="0.25">
      <c r="A2818" s="1">
        <v>8720</v>
      </c>
      <c r="B2818" t="s">
        <v>4</v>
      </c>
      <c r="C2818" s="6">
        <v>42169</v>
      </c>
      <c r="D2818" s="6">
        <v>42173</v>
      </c>
      <c r="E2818" t="s">
        <v>3</v>
      </c>
      <c r="F2818" s="19">
        <v>5</v>
      </c>
      <c r="G2818" s="20" t="str">
        <f>IF(AND($C2818&gt;=بحث!$G$7,$C2818&lt;=بحث!$G$8,$E2818=بحث!$I$7),$F2818,"")</f>
        <v/>
      </c>
      <c r="H2818" s="20" t="str">
        <f>IF(AND($C2818&gt;=بحث!$G$7,$C2818&lt;=بحث!$G$8,$E2818=بحث!$I$7),IF(SUMPRODUCT(($G$1:$G2817&lt;&gt;"")*($B$1:$B2817=$B2818))=0,MAX($H$1:$H2817)+1,""),"")</f>
        <v/>
      </c>
    </row>
    <row r="2819" spans="1:8" x14ac:dyDescent="0.25">
      <c r="A2819" s="1">
        <v>8877</v>
      </c>
      <c r="B2819" t="s">
        <v>70</v>
      </c>
      <c r="C2819" s="6">
        <v>42155</v>
      </c>
      <c r="D2819" s="6">
        <v>42155</v>
      </c>
      <c r="E2819" t="s">
        <v>3</v>
      </c>
      <c r="F2819" s="19">
        <v>1</v>
      </c>
      <c r="G2819" s="20" t="str">
        <f>IF(AND($C2819&gt;=بحث!$G$7,$C2819&lt;=بحث!$G$8,$E2819=بحث!$I$7),$F2819,"")</f>
        <v/>
      </c>
      <c r="H2819" s="20" t="str">
        <f>IF(AND($C2819&gt;=بحث!$G$7,$C2819&lt;=بحث!$G$8,$E2819=بحث!$I$7),IF(SUMPRODUCT(($G$1:$G2818&lt;&gt;"")*($B$1:$B2818=$B2819))=0,MAX($H$1:$H2818)+1,""),"")</f>
        <v/>
      </c>
    </row>
    <row r="2820" spans="1:8" x14ac:dyDescent="0.25">
      <c r="A2820" s="1">
        <v>8877</v>
      </c>
      <c r="B2820" t="s">
        <v>70</v>
      </c>
      <c r="C2820" s="6">
        <v>42159</v>
      </c>
      <c r="D2820" s="6">
        <v>42159</v>
      </c>
      <c r="E2820" t="s">
        <v>464</v>
      </c>
      <c r="F2820" s="19">
        <v>1</v>
      </c>
      <c r="G2820" s="20" t="str">
        <f>IF(AND($C2820&gt;=بحث!$G$7,$C2820&lt;=بحث!$G$8,$E2820=بحث!$I$7),$F2820,"")</f>
        <v/>
      </c>
      <c r="H2820" s="20" t="str">
        <f>IF(AND($C2820&gt;=بحث!$G$7,$C2820&lt;=بحث!$G$8,$E2820=بحث!$I$7),IF(SUMPRODUCT(($G$1:$G2819&lt;&gt;"")*($B$1:$B2819=$B2820))=0,MAX($H$1:$H2819)+1,""),"")</f>
        <v/>
      </c>
    </row>
    <row r="2821" spans="1:8" x14ac:dyDescent="0.25">
      <c r="A2821" s="1">
        <v>8805</v>
      </c>
      <c r="B2821" t="s">
        <v>36</v>
      </c>
      <c r="C2821" s="6">
        <v>42164</v>
      </c>
      <c r="D2821" s="6">
        <v>42164</v>
      </c>
      <c r="E2821" t="s">
        <v>3</v>
      </c>
      <c r="F2821" s="19">
        <v>1</v>
      </c>
      <c r="G2821" s="20" t="str">
        <f>IF(AND($C2821&gt;=بحث!$G$7,$C2821&lt;=بحث!$G$8,$E2821=بحث!$I$7),$F2821,"")</f>
        <v/>
      </c>
      <c r="H2821" s="20" t="str">
        <f>IF(AND($C2821&gt;=بحث!$G$7,$C2821&lt;=بحث!$G$8,$E2821=بحث!$I$7),IF(SUMPRODUCT(($G$1:$G2820&lt;&gt;"")*($B$1:$B2820=$B2821))=0,MAX($H$1:$H2820)+1,""),"")</f>
        <v/>
      </c>
    </row>
    <row r="2822" spans="1:8" x14ac:dyDescent="0.25">
      <c r="A2822" s="1">
        <v>8803</v>
      </c>
      <c r="B2822" t="s">
        <v>494</v>
      </c>
      <c r="C2822" s="6">
        <v>42163</v>
      </c>
      <c r="D2822" s="6">
        <v>42163</v>
      </c>
      <c r="E2822" t="s">
        <v>464</v>
      </c>
      <c r="F2822" s="19">
        <v>1</v>
      </c>
      <c r="G2822" s="20" t="str">
        <f>IF(AND($C2822&gt;=بحث!$G$7,$C2822&lt;=بحث!$G$8,$E2822=بحث!$I$7),$F2822,"")</f>
        <v/>
      </c>
      <c r="H2822" s="20" t="str">
        <f>IF(AND($C2822&gt;=بحث!$G$7,$C2822&lt;=بحث!$G$8,$E2822=بحث!$I$7),IF(SUMPRODUCT(($G$1:$G2821&lt;&gt;"")*($B$1:$B2821=$B2822))=0,MAX($H$1:$H2821)+1,""),"")</f>
        <v/>
      </c>
    </row>
    <row r="2823" spans="1:8" x14ac:dyDescent="0.25">
      <c r="A2823" s="1">
        <v>8680</v>
      </c>
      <c r="B2823" t="s">
        <v>206</v>
      </c>
      <c r="C2823" s="6">
        <v>42152</v>
      </c>
      <c r="D2823" s="6">
        <v>42152</v>
      </c>
      <c r="E2823" t="s">
        <v>464</v>
      </c>
      <c r="F2823" s="19">
        <v>1</v>
      </c>
      <c r="G2823" s="20" t="str">
        <f>IF(AND($C2823&gt;=بحث!$G$7,$C2823&lt;=بحث!$G$8,$E2823=بحث!$I$7),$F2823,"")</f>
        <v/>
      </c>
      <c r="H2823" s="20" t="str">
        <f>IF(AND($C2823&gt;=بحث!$G$7,$C2823&lt;=بحث!$G$8,$E2823=بحث!$I$7),IF(SUMPRODUCT(($G$1:$G2822&lt;&gt;"")*($B$1:$B2822=$B2823))=0,MAX($H$1:$H2822)+1,""),"")</f>
        <v/>
      </c>
    </row>
    <row r="2824" spans="1:8" x14ac:dyDescent="0.25">
      <c r="A2824" s="1">
        <v>8665</v>
      </c>
      <c r="B2824" t="s">
        <v>222</v>
      </c>
      <c r="C2824" s="6">
        <v>42171</v>
      </c>
      <c r="D2824" s="6">
        <v>42171</v>
      </c>
      <c r="E2824" t="s">
        <v>3</v>
      </c>
      <c r="F2824" s="19">
        <v>1</v>
      </c>
      <c r="G2824" s="20" t="str">
        <f>IF(AND($C2824&gt;=بحث!$G$7,$C2824&lt;=بحث!$G$8,$E2824=بحث!$I$7),$F2824,"")</f>
        <v/>
      </c>
      <c r="H2824" s="20" t="str">
        <f>IF(AND($C2824&gt;=بحث!$G$7,$C2824&lt;=بحث!$G$8,$E2824=بحث!$I$7),IF(SUMPRODUCT(($G$1:$G2823&lt;&gt;"")*($B$1:$B2823=$B2824))=0,MAX($H$1:$H2823)+1,""),"")</f>
        <v/>
      </c>
    </row>
    <row r="2825" spans="1:8" x14ac:dyDescent="0.25">
      <c r="A2825">
        <v>8894</v>
      </c>
      <c r="B2825" t="s">
        <v>76</v>
      </c>
      <c r="C2825" s="6">
        <v>42169</v>
      </c>
      <c r="D2825" s="6">
        <v>42173</v>
      </c>
      <c r="E2825" t="s">
        <v>3</v>
      </c>
      <c r="F2825" s="19">
        <v>5</v>
      </c>
      <c r="G2825" s="20" t="str">
        <f>IF(AND($C2825&gt;=بحث!$G$7,$C2825&lt;=بحث!$G$8,$E2825=بحث!$I$7),$F2825,"")</f>
        <v/>
      </c>
      <c r="H2825" s="20" t="str">
        <f>IF(AND($C2825&gt;=بحث!$G$7,$C2825&lt;=بحث!$G$8,$E2825=بحث!$I$7),IF(SUMPRODUCT(($G$1:$G2824&lt;&gt;"")*($B$1:$B2824=$B2825))=0,MAX($H$1:$H2824)+1,""),"")</f>
        <v/>
      </c>
    </row>
    <row r="2826" spans="1:8" x14ac:dyDescent="0.25">
      <c r="A2826" s="1">
        <v>8846</v>
      </c>
      <c r="B2826" t="s">
        <v>518</v>
      </c>
      <c r="C2826" s="6">
        <v>42170</v>
      </c>
      <c r="D2826" s="6">
        <v>42170</v>
      </c>
      <c r="E2826" t="s">
        <v>0</v>
      </c>
      <c r="F2826" s="19">
        <v>1</v>
      </c>
      <c r="G2826" s="20" t="str">
        <f>IF(AND($C2826&gt;=بحث!$G$7,$C2826&lt;=بحث!$G$8,$E2826=بحث!$I$7),$F2826,"")</f>
        <v/>
      </c>
      <c r="H2826" s="20" t="str">
        <f>IF(AND($C2826&gt;=بحث!$G$7,$C2826&lt;=بحث!$G$8,$E2826=بحث!$I$7),IF(SUMPRODUCT(($G$1:$G2825&lt;&gt;"")*($B$1:$B2825=$B2826))=0,MAX($H$1:$H2825)+1,""),"")</f>
        <v/>
      </c>
    </row>
    <row r="2827" spans="1:8" x14ac:dyDescent="0.25">
      <c r="A2827" s="1">
        <v>8674</v>
      </c>
      <c r="B2827" t="s">
        <v>22</v>
      </c>
      <c r="C2827" s="6">
        <v>42169</v>
      </c>
      <c r="D2827" s="6">
        <v>42169</v>
      </c>
      <c r="E2827" t="s">
        <v>0</v>
      </c>
      <c r="F2827" s="19">
        <v>1</v>
      </c>
      <c r="G2827" s="20" t="str">
        <f>IF(AND($C2827&gt;=بحث!$G$7,$C2827&lt;=بحث!$G$8,$E2827=بحث!$I$7),$F2827,"")</f>
        <v/>
      </c>
      <c r="H2827" s="20" t="str">
        <f>IF(AND($C2827&gt;=بحث!$G$7,$C2827&lt;=بحث!$G$8,$E2827=بحث!$I$7),IF(SUMPRODUCT(($G$1:$G2826&lt;&gt;"")*($B$1:$B2826=$B2827))=0,MAX($H$1:$H2826)+1,""),"")</f>
        <v/>
      </c>
    </row>
    <row r="2828" spans="1:8" x14ac:dyDescent="0.25">
      <c r="A2828" s="1">
        <v>8830</v>
      </c>
      <c r="B2828" t="s">
        <v>43</v>
      </c>
      <c r="C2828" s="6">
        <v>42152</v>
      </c>
      <c r="D2828" s="6">
        <v>42152</v>
      </c>
      <c r="E2828" t="s">
        <v>3</v>
      </c>
      <c r="F2828" s="19">
        <v>1</v>
      </c>
      <c r="G2828" s="20" t="str">
        <f>IF(AND($C2828&gt;=بحث!$G$7,$C2828&lt;=بحث!$G$8,$E2828=بحث!$I$7),$F2828,"")</f>
        <v/>
      </c>
      <c r="H2828" s="20" t="str">
        <f>IF(AND($C2828&gt;=بحث!$G$7,$C2828&lt;=بحث!$G$8,$E2828=بحث!$I$7),IF(SUMPRODUCT(($G$1:$G2827&lt;&gt;"")*($B$1:$B2827=$B2828))=0,MAX($H$1:$H2827)+1,""),"")</f>
        <v/>
      </c>
    </row>
    <row r="2829" spans="1:8" x14ac:dyDescent="0.25">
      <c r="A2829" s="1">
        <v>8830</v>
      </c>
      <c r="B2829" t="s">
        <v>43</v>
      </c>
      <c r="C2829" s="6">
        <v>42155</v>
      </c>
      <c r="D2829" s="6">
        <v>42155</v>
      </c>
      <c r="E2829" t="s">
        <v>3</v>
      </c>
      <c r="F2829" s="19">
        <v>1</v>
      </c>
      <c r="G2829" s="20" t="str">
        <f>IF(AND($C2829&gt;=بحث!$G$7,$C2829&lt;=بحث!$G$8,$E2829=بحث!$I$7),$F2829,"")</f>
        <v/>
      </c>
      <c r="H2829" s="20" t="str">
        <f>IF(AND($C2829&gt;=بحث!$G$7,$C2829&lt;=بحث!$G$8,$E2829=بحث!$I$7),IF(SUMPRODUCT(($G$1:$G2828&lt;&gt;"")*($B$1:$B2828=$B2829))=0,MAX($H$1:$H2828)+1,""),"")</f>
        <v/>
      </c>
    </row>
    <row r="2830" spans="1:8" x14ac:dyDescent="0.25">
      <c r="A2830" s="1">
        <v>8307</v>
      </c>
      <c r="B2830" t="s">
        <v>218</v>
      </c>
      <c r="C2830" s="6">
        <v>42176</v>
      </c>
      <c r="D2830" s="6">
        <v>42176</v>
      </c>
      <c r="E2830" t="s">
        <v>0</v>
      </c>
      <c r="F2830" s="19">
        <v>1</v>
      </c>
      <c r="G2830" s="20" t="str">
        <f>IF(AND($C2830&gt;=بحث!$G$7,$C2830&lt;=بحث!$G$8,$E2830=بحث!$I$7),$F2830,"")</f>
        <v/>
      </c>
      <c r="H2830" s="20" t="str">
        <f>IF(AND($C2830&gt;=بحث!$G$7,$C2830&lt;=بحث!$G$8,$E2830=بحث!$I$7),IF(SUMPRODUCT(($G$1:$G2829&lt;&gt;"")*($B$1:$B2829=$B2830))=0,MAX($H$1:$H2829)+1,""),"")</f>
        <v/>
      </c>
    </row>
    <row r="2831" spans="1:8" x14ac:dyDescent="0.25">
      <c r="A2831" s="1">
        <v>8877</v>
      </c>
      <c r="B2831" t="s">
        <v>70</v>
      </c>
      <c r="C2831" s="6">
        <v>42164</v>
      </c>
      <c r="D2831" s="6">
        <v>42164</v>
      </c>
      <c r="E2831" t="s">
        <v>3</v>
      </c>
      <c r="F2831" s="19">
        <v>1</v>
      </c>
      <c r="G2831" s="20" t="str">
        <f>IF(AND($C2831&gt;=بحث!$G$7,$C2831&lt;=بحث!$G$8,$E2831=بحث!$I$7),$F2831,"")</f>
        <v/>
      </c>
      <c r="H2831" s="20" t="str">
        <f>IF(AND($C2831&gt;=بحث!$G$7,$C2831&lt;=بحث!$G$8,$E2831=بحث!$I$7),IF(SUMPRODUCT(($G$1:$G2830&lt;&gt;"")*($B$1:$B2830=$B2831))=0,MAX($H$1:$H2830)+1,""),"")</f>
        <v/>
      </c>
    </row>
    <row r="2832" spans="1:8" x14ac:dyDescent="0.25">
      <c r="A2832" s="1">
        <v>8668</v>
      </c>
      <c r="B2832" t="s">
        <v>197</v>
      </c>
      <c r="C2832" s="6">
        <v>42136</v>
      </c>
      <c r="D2832" s="6">
        <v>42136</v>
      </c>
      <c r="E2832" t="s">
        <v>0</v>
      </c>
      <c r="F2832" s="19">
        <v>1</v>
      </c>
      <c r="G2832" s="20" t="str">
        <f>IF(AND($C2832&gt;=بحث!$G$7,$C2832&lt;=بحث!$G$8,$E2832=بحث!$I$7),$F2832,"")</f>
        <v/>
      </c>
      <c r="H2832" s="20" t="str">
        <f>IF(AND($C2832&gt;=بحث!$G$7,$C2832&lt;=بحث!$G$8,$E2832=بحث!$I$7),IF(SUMPRODUCT(($G$1:$G2831&lt;&gt;"")*($B$1:$B2831=$B2832))=0,MAX($H$1:$H2831)+1,""),"")</f>
        <v/>
      </c>
    </row>
    <row r="2833" spans="1:8" x14ac:dyDescent="0.25">
      <c r="A2833" s="1">
        <v>8668</v>
      </c>
      <c r="B2833" t="s">
        <v>197</v>
      </c>
      <c r="C2833" s="6">
        <v>42173</v>
      </c>
      <c r="D2833" s="6">
        <v>42173</v>
      </c>
      <c r="E2833" t="s">
        <v>0</v>
      </c>
      <c r="F2833" s="19">
        <v>1</v>
      </c>
      <c r="G2833" s="20" t="str">
        <f>IF(AND($C2833&gt;=بحث!$G$7,$C2833&lt;=بحث!$G$8,$E2833=بحث!$I$7),$F2833,"")</f>
        <v/>
      </c>
      <c r="H2833" s="20" t="str">
        <f>IF(AND($C2833&gt;=بحث!$G$7,$C2833&lt;=بحث!$G$8,$E2833=بحث!$I$7),IF(SUMPRODUCT(($G$1:$G2832&lt;&gt;"")*($B$1:$B2832=$B2833))=0,MAX($H$1:$H2832)+1,""),"")</f>
        <v/>
      </c>
    </row>
    <row r="2834" spans="1:8" x14ac:dyDescent="0.25">
      <c r="A2834" s="1">
        <v>8678</v>
      </c>
      <c r="B2834" t="s">
        <v>162</v>
      </c>
      <c r="C2834" s="6">
        <v>42158</v>
      </c>
      <c r="D2834" s="6">
        <v>42158</v>
      </c>
      <c r="E2834" t="s">
        <v>3</v>
      </c>
      <c r="F2834" s="19">
        <v>1</v>
      </c>
      <c r="G2834" s="20" t="str">
        <f>IF(AND($C2834&gt;=بحث!$G$7,$C2834&lt;=بحث!$G$8,$E2834=بحث!$I$7),$F2834,"")</f>
        <v/>
      </c>
      <c r="H2834" s="20" t="str">
        <f>IF(AND($C2834&gt;=بحث!$G$7,$C2834&lt;=بحث!$G$8,$E2834=بحث!$I$7),IF(SUMPRODUCT(($G$1:$G2833&lt;&gt;"")*($B$1:$B2833=$B2834))=0,MAX($H$1:$H2833)+1,""),"")</f>
        <v/>
      </c>
    </row>
    <row r="2835" spans="1:8" x14ac:dyDescent="0.25">
      <c r="A2835" s="1">
        <v>8678</v>
      </c>
      <c r="B2835" t="s">
        <v>162</v>
      </c>
      <c r="C2835" s="6">
        <v>42151</v>
      </c>
      <c r="D2835" s="6">
        <v>42151</v>
      </c>
      <c r="E2835" t="s">
        <v>3</v>
      </c>
      <c r="F2835" s="19">
        <v>1</v>
      </c>
      <c r="G2835" s="20" t="str">
        <f>IF(AND($C2835&gt;=بحث!$G$7,$C2835&lt;=بحث!$G$8,$E2835=بحث!$I$7),$F2835,"")</f>
        <v/>
      </c>
      <c r="H2835" s="20" t="str">
        <f>IF(AND($C2835&gt;=بحث!$G$7,$C2835&lt;=بحث!$G$8,$E2835=بحث!$I$7),IF(SUMPRODUCT(($G$1:$G2834&lt;&gt;"")*($B$1:$B2834=$B2835))=0,MAX($H$1:$H2834)+1,""),"")</f>
        <v/>
      </c>
    </row>
    <row r="2836" spans="1:8" x14ac:dyDescent="0.25">
      <c r="A2836" s="1">
        <v>8671</v>
      </c>
      <c r="B2836" t="s">
        <v>1</v>
      </c>
      <c r="C2836" s="6">
        <v>42176</v>
      </c>
      <c r="D2836" s="6">
        <v>42180</v>
      </c>
      <c r="E2836" t="s">
        <v>3</v>
      </c>
      <c r="F2836" s="19">
        <v>5</v>
      </c>
      <c r="G2836" s="20" t="str">
        <f>IF(AND($C2836&gt;=بحث!$G$7,$C2836&lt;=بحث!$G$8,$E2836=بحث!$I$7),$F2836,"")</f>
        <v/>
      </c>
      <c r="H2836" s="20" t="str">
        <f>IF(AND($C2836&gt;=بحث!$G$7,$C2836&lt;=بحث!$G$8,$E2836=بحث!$I$7),IF(SUMPRODUCT(($G$1:$G2835&lt;&gt;"")*($B$1:$B2835=$B2836))=0,MAX($H$1:$H2835)+1,""),"")</f>
        <v/>
      </c>
    </row>
    <row r="2837" spans="1:8" x14ac:dyDescent="0.25">
      <c r="A2837" s="1">
        <v>8661</v>
      </c>
      <c r="B2837" t="s">
        <v>134</v>
      </c>
      <c r="C2837" s="6">
        <v>42176</v>
      </c>
      <c r="D2837" s="6">
        <v>42176</v>
      </c>
      <c r="E2837" t="s">
        <v>3</v>
      </c>
      <c r="F2837" s="19">
        <v>1</v>
      </c>
      <c r="G2837" s="20" t="str">
        <f>IF(AND($C2837&gt;=بحث!$G$7,$C2837&lt;=بحث!$G$8,$E2837=بحث!$I$7),$F2837,"")</f>
        <v/>
      </c>
      <c r="H2837" s="20" t="str">
        <f>IF(AND($C2837&gt;=بحث!$G$7,$C2837&lt;=بحث!$G$8,$E2837=بحث!$I$7),IF(SUMPRODUCT(($G$1:$G2836&lt;&gt;"")*($B$1:$B2836=$B2837))=0,MAX($H$1:$H2836)+1,""),"")</f>
        <v/>
      </c>
    </row>
    <row r="2838" spans="1:8" x14ac:dyDescent="0.25">
      <c r="A2838" s="1">
        <v>8812</v>
      </c>
      <c r="B2838" t="s">
        <v>495</v>
      </c>
      <c r="C2838" s="6">
        <v>42173</v>
      </c>
      <c r="D2838" s="6">
        <v>42173</v>
      </c>
      <c r="E2838" t="s">
        <v>475</v>
      </c>
      <c r="F2838" s="19">
        <v>1</v>
      </c>
      <c r="G2838" s="20" t="str">
        <f>IF(AND($C2838&gt;=بحث!$G$7,$C2838&lt;=بحث!$G$8,$E2838=بحث!$I$7),$F2838,"")</f>
        <v/>
      </c>
      <c r="H2838" s="20" t="str">
        <f>IF(AND($C2838&gt;=بحث!$G$7,$C2838&lt;=بحث!$G$8,$E2838=بحث!$I$7),IF(SUMPRODUCT(($G$1:$G2837&lt;&gt;"")*($B$1:$B2837=$B2838))=0,MAX($H$1:$H2837)+1,""),"")</f>
        <v/>
      </c>
    </row>
    <row r="2839" spans="1:8" x14ac:dyDescent="0.25">
      <c r="A2839" s="1">
        <v>8829</v>
      </c>
      <c r="B2839" t="s">
        <v>185</v>
      </c>
      <c r="C2839" s="6">
        <v>42170</v>
      </c>
      <c r="D2839" s="6">
        <v>42170</v>
      </c>
      <c r="E2839" t="s">
        <v>0</v>
      </c>
      <c r="F2839" s="19">
        <v>1</v>
      </c>
      <c r="G2839" s="20" t="str">
        <f>IF(AND($C2839&gt;=بحث!$G$7,$C2839&lt;=بحث!$G$8,$E2839=بحث!$I$7),$F2839,"")</f>
        <v/>
      </c>
      <c r="H2839" s="20" t="str">
        <f>IF(AND($C2839&gt;=بحث!$G$7,$C2839&lt;=بحث!$G$8,$E2839=بحث!$I$7),IF(SUMPRODUCT(($G$1:$G2838&lt;&gt;"")*($B$1:$B2838=$B2839))=0,MAX($H$1:$H2838)+1,""),"")</f>
        <v/>
      </c>
    </row>
    <row r="2840" spans="1:8" x14ac:dyDescent="0.25">
      <c r="A2840" s="1">
        <v>8827</v>
      </c>
      <c r="B2840" t="s">
        <v>235</v>
      </c>
      <c r="C2840" s="6">
        <v>42162</v>
      </c>
      <c r="D2840" s="6">
        <v>42163</v>
      </c>
      <c r="E2840" t="s">
        <v>0</v>
      </c>
      <c r="F2840" s="19">
        <v>2</v>
      </c>
      <c r="G2840" s="20" t="str">
        <f>IF(AND($C2840&gt;=بحث!$G$7,$C2840&lt;=بحث!$G$8,$E2840=بحث!$I$7),$F2840,"")</f>
        <v/>
      </c>
      <c r="H2840" s="20" t="str">
        <f>IF(AND($C2840&gt;=بحث!$G$7,$C2840&lt;=بحث!$G$8,$E2840=بحث!$I$7),IF(SUMPRODUCT(($G$1:$G2839&lt;&gt;"")*($B$1:$B2839=$B2840))=0,MAX($H$1:$H2839)+1,""),"")</f>
        <v/>
      </c>
    </row>
    <row r="2841" spans="1:8" x14ac:dyDescent="0.25">
      <c r="A2841">
        <v>8880</v>
      </c>
      <c r="B2841" t="s">
        <v>288</v>
      </c>
      <c r="C2841" s="6">
        <v>42165</v>
      </c>
      <c r="D2841" s="6">
        <v>42165</v>
      </c>
      <c r="E2841" t="s">
        <v>0</v>
      </c>
      <c r="F2841" s="19">
        <v>1</v>
      </c>
      <c r="G2841" s="20" t="str">
        <f>IF(AND($C2841&gt;=بحث!$G$7,$C2841&lt;=بحث!$G$8,$E2841=بحث!$I$7),$F2841,"")</f>
        <v/>
      </c>
      <c r="H2841" s="20" t="str">
        <f>IF(AND($C2841&gt;=بحث!$G$7,$C2841&lt;=بحث!$G$8,$E2841=بحث!$I$7),IF(SUMPRODUCT(($G$1:$G2840&lt;&gt;"")*($B$1:$B2840=$B2841))=0,MAX($H$1:$H2840)+1,""),"")</f>
        <v/>
      </c>
    </row>
    <row r="2842" spans="1:8" x14ac:dyDescent="0.25">
      <c r="A2842" s="1">
        <v>8328</v>
      </c>
      <c r="B2842" t="s">
        <v>232</v>
      </c>
      <c r="C2842" s="6">
        <v>42164</v>
      </c>
      <c r="D2842" s="6">
        <v>42164</v>
      </c>
      <c r="E2842" t="s">
        <v>3</v>
      </c>
      <c r="F2842" s="19">
        <v>1</v>
      </c>
      <c r="G2842" s="20" t="str">
        <f>IF(AND($C2842&gt;=بحث!$G$7,$C2842&lt;=بحث!$G$8,$E2842=بحث!$I$7),$F2842,"")</f>
        <v/>
      </c>
      <c r="H2842" s="20" t="str">
        <f>IF(AND($C2842&gt;=بحث!$G$7,$C2842&lt;=بحث!$G$8,$E2842=بحث!$I$7),IF(SUMPRODUCT(($G$1:$G2841&lt;&gt;"")*($B$1:$B2841=$B2842))=0,MAX($H$1:$H2841)+1,""),"")</f>
        <v/>
      </c>
    </row>
    <row r="2843" spans="1:8" x14ac:dyDescent="0.25">
      <c r="A2843" s="1">
        <v>8868</v>
      </c>
      <c r="B2843" t="s">
        <v>179</v>
      </c>
      <c r="C2843" s="6">
        <v>42171</v>
      </c>
      <c r="D2843" s="6">
        <v>42171</v>
      </c>
      <c r="E2843" t="s">
        <v>3</v>
      </c>
      <c r="F2843" s="19">
        <v>0</v>
      </c>
      <c r="G2843" s="20" t="str">
        <f>IF(AND($C2843&gt;=بحث!$G$7,$C2843&lt;=بحث!$G$8,$E2843=بحث!$I$7),$F2843,"")</f>
        <v/>
      </c>
      <c r="H2843" s="20" t="str">
        <f>IF(AND($C2843&gt;=بحث!$G$7,$C2843&lt;=بحث!$G$8,$E2843=بحث!$I$7),IF(SUMPRODUCT(($G$1:$G2842&lt;&gt;"")*($B$1:$B2842=$B2843))=0,MAX($H$1:$H2842)+1,""),"")</f>
        <v/>
      </c>
    </row>
    <row r="2844" spans="1:8" x14ac:dyDescent="0.25">
      <c r="A2844">
        <v>8885</v>
      </c>
      <c r="B2844" t="s">
        <v>246</v>
      </c>
      <c r="C2844" s="6">
        <v>42157</v>
      </c>
      <c r="D2844" s="6">
        <v>42157</v>
      </c>
      <c r="E2844" t="s">
        <v>0</v>
      </c>
      <c r="F2844" s="19">
        <v>1</v>
      </c>
      <c r="G2844" s="20" t="str">
        <f>IF(AND($C2844&gt;=بحث!$G$7,$C2844&lt;=بحث!$G$8,$E2844=بحث!$I$7),$F2844,"")</f>
        <v/>
      </c>
      <c r="H2844" s="20" t="str">
        <f>IF(AND($C2844&gt;=بحث!$G$7,$C2844&lt;=بحث!$G$8,$E2844=بحث!$I$7),IF(SUMPRODUCT(($G$1:$G2843&lt;&gt;"")*($B$1:$B2843=$B2844))=0,MAX($H$1:$H2843)+1,""),"")</f>
        <v/>
      </c>
    </row>
    <row r="2845" spans="1:8" x14ac:dyDescent="0.25">
      <c r="A2845">
        <v>8885</v>
      </c>
      <c r="B2845" t="s">
        <v>246</v>
      </c>
      <c r="C2845" s="6">
        <v>42143</v>
      </c>
      <c r="D2845" s="6">
        <v>42143</v>
      </c>
      <c r="E2845" t="s">
        <v>0</v>
      </c>
      <c r="F2845" s="19">
        <v>1</v>
      </c>
      <c r="G2845" s="20" t="str">
        <f>IF(AND($C2845&gt;=بحث!$G$7,$C2845&lt;=بحث!$G$8,$E2845=بحث!$I$7),$F2845,"")</f>
        <v/>
      </c>
      <c r="H2845" s="20" t="str">
        <f>IF(AND($C2845&gt;=بحث!$G$7,$C2845&lt;=بحث!$G$8,$E2845=بحث!$I$7),IF(SUMPRODUCT(($G$1:$G2844&lt;&gt;"")*($B$1:$B2844=$B2845))=0,MAX($H$1:$H2844)+1,""),"")</f>
        <v/>
      </c>
    </row>
    <row r="2846" spans="1:8" x14ac:dyDescent="0.25">
      <c r="A2846" s="1">
        <v>8741</v>
      </c>
      <c r="B2846" t="s">
        <v>136</v>
      </c>
      <c r="C2846" s="6">
        <v>42138</v>
      </c>
      <c r="D2846" s="6">
        <v>42138</v>
      </c>
      <c r="E2846" t="s">
        <v>3</v>
      </c>
      <c r="F2846" s="19">
        <v>1</v>
      </c>
      <c r="G2846" s="20" t="str">
        <f>IF(AND($C2846&gt;=بحث!$G$7,$C2846&lt;=بحث!$G$8,$E2846=بحث!$I$7),$F2846,"")</f>
        <v/>
      </c>
      <c r="H2846" s="20" t="str">
        <f>IF(AND($C2846&gt;=بحث!$G$7,$C2846&lt;=بحث!$G$8,$E2846=بحث!$I$7),IF(SUMPRODUCT(($G$1:$G2845&lt;&gt;"")*($B$1:$B2845=$B2846))=0,MAX($H$1:$H2845)+1,""),"")</f>
        <v/>
      </c>
    </row>
    <row r="2847" spans="1:8" x14ac:dyDescent="0.25">
      <c r="A2847" s="1">
        <v>8741</v>
      </c>
      <c r="B2847" t="s">
        <v>136</v>
      </c>
      <c r="C2847" s="6">
        <v>42145</v>
      </c>
      <c r="D2847" s="6">
        <v>42145</v>
      </c>
      <c r="E2847" t="s">
        <v>3</v>
      </c>
      <c r="F2847" s="19">
        <v>1</v>
      </c>
      <c r="G2847" s="20" t="str">
        <f>IF(AND($C2847&gt;=بحث!$G$7,$C2847&lt;=بحث!$G$8,$E2847=بحث!$I$7),$F2847,"")</f>
        <v/>
      </c>
      <c r="H2847" s="20" t="str">
        <f>IF(AND($C2847&gt;=بحث!$G$7,$C2847&lt;=بحث!$G$8,$E2847=بحث!$I$7),IF(SUMPRODUCT(($G$1:$G2846&lt;&gt;"")*($B$1:$B2846=$B2847))=0,MAX($H$1:$H2846)+1,""),"")</f>
        <v/>
      </c>
    </row>
    <row r="2848" spans="1:8" x14ac:dyDescent="0.25">
      <c r="A2848" s="1">
        <v>8741</v>
      </c>
      <c r="B2848" t="s">
        <v>136</v>
      </c>
      <c r="C2848" s="6">
        <v>42159</v>
      </c>
      <c r="D2848" s="6">
        <v>42159</v>
      </c>
      <c r="E2848" t="s">
        <v>3</v>
      </c>
      <c r="F2848" s="19">
        <v>1</v>
      </c>
      <c r="G2848" s="20" t="str">
        <f>IF(AND($C2848&gt;=بحث!$G$7,$C2848&lt;=بحث!$G$8,$E2848=بحث!$I$7),$F2848,"")</f>
        <v/>
      </c>
      <c r="H2848" s="20" t="str">
        <f>IF(AND($C2848&gt;=بحث!$G$7,$C2848&lt;=بحث!$G$8,$E2848=بحث!$I$7),IF(SUMPRODUCT(($G$1:$G2847&lt;&gt;"")*($B$1:$B2847=$B2848))=0,MAX($H$1:$H2847)+1,""),"")</f>
        <v/>
      </c>
    </row>
    <row r="2849" spans="1:8" x14ac:dyDescent="0.25">
      <c r="A2849" s="1">
        <v>8676</v>
      </c>
      <c r="B2849" t="s">
        <v>242</v>
      </c>
      <c r="C2849" s="6">
        <v>42136</v>
      </c>
      <c r="D2849" s="6">
        <v>42136</v>
      </c>
      <c r="E2849" t="s">
        <v>0</v>
      </c>
      <c r="F2849" s="19">
        <v>1</v>
      </c>
      <c r="G2849" s="20" t="str">
        <f>IF(AND($C2849&gt;=بحث!$G$7,$C2849&lt;=بحث!$G$8,$E2849=بحث!$I$7),$F2849,"")</f>
        <v/>
      </c>
      <c r="H2849" s="20" t="str">
        <f>IF(AND($C2849&gt;=بحث!$G$7,$C2849&lt;=بحث!$G$8,$E2849=بحث!$I$7),IF(SUMPRODUCT(($G$1:$G2848&lt;&gt;"")*($B$1:$B2848=$B2849))=0,MAX($H$1:$H2848)+1,""),"")</f>
        <v/>
      </c>
    </row>
    <row r="2850" spans="1:8" x14ac:dyDescent="0.25">
      <c r="A2850" s="1">
        <v>8676</v>
      </c>
      <c r="B2850" t="s">
        <v>242</v>
      </c>
      <c r="C2850" s="6">
        <v>42141</v>
      </c>
      <c r="D2850" s="6">
        <v>42141</v>
      </c>
      <c r="E2850" t="s">
        <v>0</v>
      </c>
      <c r="F2850" s="19">
        <v>1</v>
      </c>
      <c r="G2850" s="20" t="str">
        <f>IF(AND($C2850&gt;=بحث!$G$7,$C2850&lt;=بحث!$G$8,$E2850=بحث!$I$7),$F2850,"")</f>
        <v/>
      </c>
      <c r="H2850" s="20" t="str">
        <f>IF(AND($C2850&gt;=بحث!$G$7,$C2850&lt;=بحث!$G$8,$E2850=بحث!$I$7),IF(SUMPRODUCT(($G$1:$G2849&lt;&gt;"")*($B$1:$B2849=$B2850))=0,MAX($H$1:$H2849)+1,""),"")</f>
        <v/>
      </c>
    </row>
    <row r="2851" spans="1:8" x14ac:dyDescent="0.25">
      <c r="A2851" s="1">
        <v>8872</v>
      </c>
      <c r="B2851" t="s">
        <v>209</v>
      </c>
      <c r="C2851" s="6">
        <v>42173</v>
      </c>
      <c r="D2851" s="6">
        <v>42180</v>
      </c>
      <c r="E2851" t="s">
        <v>3</v>
      </c>
      <c r="F2851" s="19">
        <v>6</v>
      </c>
      <c r="G2851" s="20" t="str">
        <f>IF(AND($C2851&gt;=بحث!$G$7,$C2851&lt;=بحث!$G$8,$E2851=بحث!$I$7),$F2851,"")</f>
        <v/>
      </c>
      <c r="H2851" s="20" t="str">
        <f>IF(AND($C2851&gt;=بحث!$G$7,$C2851&lt;=بحث!$G$8,$E2851=بحث!$I$7),IF(SUMPRODUCT(($G$1:$G2850&lt;&gt;"")*($B$1:$B2850=$B2851))=0,MAX($H$1:$H2850)+1,""),"")</f>
        <v/>
      </c>
    </row>
    <row r="2852" spans="1:8" x14ac:dyDescent="0.25">
      <c r="A2852" s="1">
        <v>8641</v>
      </c>
      <c r="B2852" t="s">
        <v>152</v>
      </c>
      <c r="C2852" s="6">
        <v>42173</v>
      </c>
      <c r="D2852" s="6">
        <v>42173</v>
      </c>
      <c r="E2852" t="s">
        <v>0</v>
      </c>
      <c r="F2852" s="19">
        <v>1</v>
      </c>
      <c r="G2852" s="20" t="str">
        <f>IF(AND($C2852&gt;=بحث!$G$7,$C2852&lt;=بحث!$G$8,$E2852=بحث!$I$7),$F2852,"")</f>
        <v/>
      </c>
      <c r="H2852" s="20" t="str">
        <f>IF(AND($C2852&gt;=بحث!$G$7,$C2852&lt;=بحث!$G$8,$E2852=بحث!$I$7),IF(SUMPRODUCT(($G$1:$G2851&lt;&gt;"")*($B$1:$B2851=$B2852))=0,MAX($H$1:$H2851)+1,""),"")</f>
        <v/>
      </c>
    </row>
    <row r="2853" spans="1:8" x14ac:dyDescent="0.25">
      <c r="A2853" s="1">
        <v>8299</v>
      </c>
      <c r="B2853" t="s">
        <v>62</v>
      </c>
      <c r="C2853" s="6">
        <v>42166</v>
      </c>
      <c r="D2853" s="6">
        <v>42166</v>
      </c>
      <c r="E2853" t="s">
        <v>0</v>
      </c>
      <c r="F2853" s="19">
        <v>1</v>
      </c>
      <c r="G2853" s="20" t="str">
        <f>IF(AND($C2853&gt;=بحث!$G$7,$C2853&lt;=بحث!$G$8,$E2853=بحث!$I$7),$F2853,"")</f>
        <v/>
      </c>
      <c r="H2853" s="20" t="str">
        <f>IF(AND($C2853&gt;=بحث!$G$7,$C2853&lt;=بحث!$G$8,$E2853=بحث!$I$7),IF(SUMPRODUCT(($G$1:$G2852&lt;&gt;"")*($B$1:$B2852=$B2853))=0,MAX($H$1:$H2852)+1,""),"")</f>
        <v/>
      </c>
    </row>
    <row r="2854" spans="1:8" x14ac:dyDescent="0.25">
      <c r="A2854" s="1">
        <v>8809</v>
      </c>
      <c r="B2854" t="s">
        <v>508</v>
      </c>
      <c r="C2854" s="6">
        <v>42169</v>
      </c>
      <c r="D2854" s="6">
        <v>42169</v>
      </c>
      <c r="E2854" t="s">
        <v>3</v>
      </c>
      <c r="F2854" s="19">
        <v>0</v>
      </c>
      <c r="G2854" s="20" t="str">
        <f>IF(AND($C2854&gt;=بحث!$G$7,$C2854&lt;=بحث!$G$8,$E2854=بحث!$I$7),$F2854,"")</f>
        <v/>
      </c>
      <c r="H2854" s="20" t="str">
        <f>IF(AND($C2854&gt;=بحث!$G$7,$C2854&lt;=بحث!$G$8,$E2854=بحث!$I$7),IF(SUMPRODUCT(($G$1:$G2853&lt;&gt;"")*($B$1:$B2853=$B2854))=0,MAX($H$1:$H2853)+1,""),"")</f>
        <v/>
      </c>
    </row>
    <row r="2855" spans="1:8" x14ac:dyDescent="0.25">
      <c r="A2855" s="1">
        <v>8306</v>
      </c>
      <c r="B2855" t="s">
        <v>87</v>
      </c>
      <c r="C2855" s="6">
        <v>42166</v>
      </c>
      <c r="D2855" s="6">
        <v>42166</v>
      </c>
      <c r="E2855" t="s">
        <v>3</v>
      </c>
      <c r="F2855" s="19">
        <v>1</v>
      </c>
      <c r="G2855" s="20" t="str">
        <f>IF(AND($C2855&gt;=بحث!$G$7,$C2855&lt;=بحث!$G$8,$E2855=بحث!$I$7),$F2855,"")</f>
        <v/>
      </c>
      <c r="H2855" s="20" t="str">
        <f>IF(AND($C2855&gt;=بحث!$G$7,$C2855&lt;=بحث!$G$8,$E2855=بحث!$I$7),IF(SUMPRODUCT(($G$1:$G2854&lt;&gt;"")*($B$1:$B2854=$B2855))=0,MAX($H$1:$H2854)+1,""),"")</f>
        <v/>
      </c>
    </row>
    <row r="2856" spans="1:8" x14ac:dyDescent="0.25">
      <c r="A2856">
        <v>8895</v>
      </c>
      <c r="B2856" t="s">
        <v>324</v>
      </c>
      <c r="C2856" s="6">
        <v>42169</v>
      </c>
      <c r="D2856" s="6">
        <v>42169</v>
      </c>
      <c r="E2856" t="s">
        <v>3</v>
      </c>
      <c r="F2856" s="19">
        <v>1</v>
      </c>
      <c r="G2856" s="20" t="str">
        <f>IF(AND($C2856&gt;=بحث!$G$7,$C2856&lt;=بحث!$G$8,$E2856=بحث!$I$7),$F2856,"")</f>
        <v/>
      </c>
      <c r="H2856" s="20" t="str">
        <f>IF(AND($C2856&gt;=بحث!$G$7,$C2856&lt;=بحث!$G$8,$E2856=بحث!$I$7),IF(SUMPRODUCT(($G$1:$G2855&lt;&gt;"")*($B$1:$B2855=$B2856))=0,MAX($H$1:$H2855)+1,""),"")</f>
        <v/>
      </c>
    </row>
    <row r="2857" spans="1:8" x14ac:dyDescent="0.25">
      <c r="A2857" s="1">
        <v>8326</v>
      </c>
      <c r="B2857" t="s">
        <v>146</v>
      </c>
      <c r="C2857" s="6">
        <v>42171</v>
      </c>
      <c r="D2857" s="6">
        <v>42171</v>
      </c>
      <c r="E2857" t="s">
        <v>3</v>
      </c>
      <c r="F2857" s="19">
        <v>1</v>
      </c>
      <c r="G2857" s="20" t="str">
        <f>IF(AND($C2857&gt;=بحث!$G$7,$C2857&lt;=بحث!$G$8,$E2857=بحث!$I$7),$F2857,"")</f>
        <v/>
      </c>
      <c r="H2857" s="20" t="str">
        <f>IF(AND($C2857&gt;=بحث!$G$7,$C2857&lt;=بحث!$G$8,$E2857=بحث!$I$7),IF(SUMPRODUCT(($G$1:$G2856&lt;&gt;"")*($B$1:$B2856=$B2857))=0,MAX($H$1:$H2856)+1,""),"")</f>
        <v/>
      </c>
    </row>
    <row r="2858" spans="1:8" x14ac:dyDescent="0.25">
      <c r="A2858" s="1">
        <v>4081</v>
      </c>
      <c r="B2858" t="s">
        <v>334</v>
      </c>
      <c r="C2858" s="6">
        <v>42157</v>
      </c>
      <c r="D2858" s="6">
        <v>42157</v>
      </c>
      <c r="E2858" t="s">
        <v>464</v>
      </c>
      <c r="F2858" s="19">
        <v>1</v>
      </c>
      <c r="G2858" s="20" t="str">
        <f>IF(AND($C2858&gt;=بحث!$G$7,$C2858&lt;=بحث!$G$8,$E2858=بحث!$I$7),$F2858,"")</f>
        <v/>
      </c>
      <c r="H2858" s="20" t="str">
        <f>IF(AND($C2858&gt;=بحث!$G$7,$C2858&lt;=بحث!$G$8,$E2858=بحث!$I$7),IF(SUMPRODUCT(($G$1:$G2857&lt;&gt;"")*($B$1:$B2857=$B2858))=0,MAX($H$1:$H2857)+1,""),"")</f>
        <v/>
      </c>
    </row>
    <row r="2859" spans="1:8" x14ac:dyDescent="0.25">
      <c r="A2859" s="1">
        <v>8320</v>
      </c>
      <c r="B2859" t="s">
        <v>163</v>
      </c>
      <c r="C2859" s="6">
        <v>42151</v>
      </c>
      <c r="D2859" s="6">
        <v>42151</v>
      </c>
      <c r="E2859" t="s">
        <v>0</v>
      </c>
      <c r="F2859" s="19">
        <v>1</v>
      </c>
      <c r="G2859" s="20" t="str">
        <f>IF(AND($C2859&gt;=بحث!$G$7,$C2859&lt;=بحث!$G$8,$E2859=بحث!$I$7),$F2859,"")</f>
        <v/>
      </c>
      <c r="H2859" s="20" t="str">
        <f>IF(AND($C2859&gt;=بحث!$G$7,$C2859&lt;=بحث!$G$8,$E2859=بحث!$I$7),IF(SUMPRODUCT(($G$1:$G2858&lt;&gt;"")*($B$1:$B2858=$B2859))=0,MAX($H$1:$H2858)+1,""),"")</f>
        <v/>
      </c>
    </row>
    <row r="2860" spans="1:8" x14ac:dyDescent="0.25">
      <c r="A2860" s="1">
        <v>8707</v>
      </c>
      <c r="B2860" t="s">
        <v>497</v>
      </c>
      <c r="C2860" s="6">
        <v>42143</v>
      </c>
      <c r="D2860" s="6">
        <v>42143</v>
      </c>
      <c r="E2860" t="s">
        <v>3</v>
      </c>
      <c r="F2860" s="19">
        <v>1</v>
      </c>
      <c r="G2860" s="20" t="str">
        <f>IF(AND($C2860&gt;=بحث!$G$7,$C2860&lt;=بحث!$G$8,$E2860=بحث!$I$7),$F2860,"")</f>
        <v/>
      </c>
      <c r="H2860" s="20" t="str">
        <f>IF(AND($C2860&gt;=بحث!$G$7,$C2860&lt;=بحث!$G$8,$E2860=بحث!$I$7),IF(SUMPRODUCT(($G$1:$G2859&lt;&gt;"")*($B$1:$B2859=$B2860))=0,MAX($H$1:$H2859)+1,""),"")</f>
        <v/>
      </c>
    </row>
    <row r="2861" spans="1:8" x14ac:dyDescent="0.25">
      <c r="A2861" s="1">
        <v>8707</v>
      </c>
      <c r="B2861" t="s">
        <v>497</v>
      </c>
      <c r="C2861" s="6">
        <v>42164</v>
      </c>
      <c r="D2861" s="6">
        <v>42164</v>
      </c>
      <c r="E2861" t="s">
        <v>3</v>
      </c>
      <c r="F2861" s="19">
        <v>1</v>
      </c>
      <c r="G2861" s="20" t="str">
        <f>IF(AND($C2861&gt;=بحث!$G$7,$C2861&lt;=بحث!$G$8,$E2861=بحث!$I$7),$F2861,"")</f>
        <v/>
      </c>
      <c r="H2861" s="20" t="str">
        <f>IF(AND($C2861&gt;=بحث!$G$7,$C2861&lt;=بحث!$G$8,$E2861=بحث!$I$7),IF(SUMPRODUCT(($G$1:$G2860&lt;&gt;"")*($B$1:$B2860=$B2861))=0,MAX($H$1:$H2860)+1,""),"")</f>
        <v/>
      </c>
    </row>
    <row r="2862" spans="1:8" x14ac:dyDescent="0.25">
      <c r="A2862" s="1">
        <v>4049</v>
      </c>
      <c r="B2862" t="s">
        <v>335</v>
      </c>
      <c r="C2862" s="6">
        <v>42162</v>
      </c>
      <c r="D2862" s="6">
        <v>42163</v>
      </c>
      <c r="E2862" t="s">
        <v>464</v>
      </c>
      <c r="F2862" s="19">
        <v>1</v>
      </c>
      <c r="G2862" s="20" t="str">
        <f>IF(AND($C2862&gt;=بحث!$G$7,$C2862&lt;=بحث!$G$8,$E2862=بحث!$I$7),$F2862,"")</f>
        <v/>
      </c>
      <c r="H2862" s="20" t="str">
        <f>IF(AND($C2862&gt;=بحث!$G$7,$C2862&lt;=بحث!$G$8,$E2862=بحث!$I$7),IF(SUMPRODUCT(($G$1:$G2861&lt;&gt;"")*($B$1:$B2861=$B2862))=0,MAX($H$1:$H2861)+1,""),"")</f>
        <v/>
      </c>
    </row>
    <row r="2863" spans="1:8" x14ac:dyDescent="0.25">
      <c r="A2863" s="1">
        <v>4049</v>
      </c>
      <c r="B2863" t="s">
        <v>335</v>
      </c>
      <c r="C2863" s="6">
        <v>42165</v>
      </c>
      <c r="D2863" s="6">
        <v>42165</v>
      </c>
      <c r="E2863" t="s">
        <v>464</v>
      </c>
      <c r="F2863" s="19">
        <v>1</v>
      </c>
      <c r="G2863" s="20" t="str">
        <f>IF(AND($C2863&gt;=بحث!$G$7,$C2863&lt;=بحث!$G$8,$E2863=بحث!$I$7),$F2863,"")</f>
        <v/>
      </c>
      <c r="H2863" s="20" t="str">
        <f>IF(AND($C2863&gt;=بحث!$G$7,$C2863&lt;=بحث!$G$8,$E2863=بحث!$I$7),IF(SUMPRODUCT(($G$1:$G2862&lt;&gt;"")*($B$1:$B2862=$B2863))=0,MAX($H$1:$H2862)+1,""),"")</f>
        <v/>
      </c>
    </row>
    <row r="2864" spans="1:8" x14ac:dyDescent="0.25">
      <c r="A2864" s="1">
        <v>8855</v>
      </c>
      <c r="B2864" t="s">
        <v>19</v>
      </c>
      <c r="C2864" s="6">
        <v>42156</v>
      </c>
      <c r="D2864" s="6">
        <v>42156</v>
      </c>
      <c r="E2864" t="s">
        <v>0</v>
      </c>
      <c r="F2864" s="19">
        <v>1</v>
      </c>
      <c r="G2864" s="20" t="str">
        <f>IF(AND($C2864&gt;=بحث!$G$7,$C2864&lt;=بحث!$G$8,$E2864=بحث!$I$7),$F2864,"")</f>
        <v/>
      </c>
      <c r="H2864" s="20" t="str">
        <f>IF(AND($C2864&gt;=بحث!$G$7,$C2864&lt;=بحث!$G$8,$E2864=بحث!$I$7),IF(SUMPRODUCT(($G$1:$G2863&lt;&gt;"")*($B$1:$B2863=$B2864))=0,MAX($H$1:$H2863)+1,""),"")</f>
        <v/>
      </c>
    </row>
    <row r="2865" spans="1:8" x14ac:dyDescent="0.25">
      <c r="A2865" s="1">
        <v>8785</v>
      </c>
      <c r="B2865" t="s">
        <v>301</v>
      </c>
      <c r="C2865" s="6">
        <v>42136</v>
      </c>
      <c r="D2865" s="6">
        <v>42136</v>
      </c>
      <c r="E2865" t="s">
        <v>0</v>
      </c>
      <c r="F2865" s="19">
        <v>1</v>
      </c>
      <c r="G2865" s="20" t="str">
        <f>IF(AND($C2865&gt;=بحث!$G$7,$C2865&lt;=بحث!$G$8,$E2865=بحث!$I$7),$F2865,"")</f>
        <v/>
      </c>
      <c r="H2865" s="20" t="str">
        <f>IF(AND($C2865&gt;=بحث!$G$7,$C2865&lt;=بحث!$G$8,$E2865=بحث!$I$7),IF(SUMPRODUCT(($G$1:$G2864&lt;&gt;"")*($B$1:$B2864=$B2865))=0,MAX($H$1:$H2864)+1,""),"")</f>
        <v/>
      </c>
    </row>
    <row r="2866" spans="1:8" x14ac:dyDescent="0.25">
      <c r="A2866" s="1">
        <v>8797</v>
      </c>
      <c r="B2866" t="s">
        <v>302</v>
      </c>
      <c r="C2866" s="6">
        <v>42166</v>
      </c>
      <c r="D2866" s="6">
        <v>42166</v>
      </c>
      <c r="E2866" t="s">
        <v>0</v>
      </c>
      <c r="F2866" s="19">
        <v>1</v>
      </c>
      <c r="G2866" s="20" t="str">
        <f>IF(AND($C2866&gt;=بحث!$G$7,$C2866&lt;=بحث!$G$8,$E2866=بحث!$I$7),$F2866,"")</f>
        <v/>
      </c>
      <c r="H2866" s="20" t="str">
        <f>IF(AND($C2866&gt;=بحث!$G$7,$C2866&lt;=بحث!$G$8,$E2866=بحث!$I$7),IF(SUMPRODUCT(($G$1:$G2865&lt;&gt;"")*($B$1:$B2865=$B2866))=0,MAX($H$1:$H2865)+1,""),"")</f>
        <v/>
      </c>
    </row>
    <row r="2867" spans="1:8" x14ac:dyDescent="0.25">
      <c r="A2867" s="1">
        <v>8785</v>
      </c>
      <c r="B2867" t="s">
        <v>301</v>
      </c>
      <c r="C2867" s="6">
        <v>42165</v>
      </c>
      <c r="D2867" s="6">
        <v>42165</v>
      </c>
      <c r="E2867" t="s">
        <v>0</v>
      </c>
      <c r="F2867" s="19">
        <v>1</v>
      </c>
      <c r="G2867" s="20" t="str">
        <f>IF(AND($C2867&gt;=بحث!$G$7,$C2867&lt;=بحث!$G$8,$E2867=بحث!$I$7),$F2867,"")</f>
        <v/>
      </c>
      <c r="H2867" s="20" t="str">
        <f>IF(AND($C2867&gt;=بحث!$G$7,$C2867&lt;=بحث!$G$8,$E2867=بحث!$I$7),IF(SUMPRODUCT(($G$1:$G2866&lt;&gt;"")*($B$1:$B2866=$B2867))=0,MAX($H$1:$H2866)+1,""),"")</f>
        <v/>
      </c>
    </row>
    <row r="2868" spans="1:8" x14ac:dyDescent="0.25">
      <c r="A2868" s="1">
        <v>8811</v>
      </c>
      <c r="B2868" t="s">
        <v>476</v>
      </c>
      <c r="C2868" s="6">
        <v>42177</v>
      </c>
      <c r="D2868" s="6">
        <v>42177</v>
      </c>
      <c r="E2868" t="s">
        <v>3</v>
      </c>
      <c r="F2868" s="19">
        <v>1</v>
      </c>
      <c r="G2868" s="20" t="str">
        <f>IF(AND($C2868&gt;=بحث!$G$7,$C2868&lt;=بحث!$G$8,$E2868=بحث!$I$7),$F2868,"")</f>
        <v/>
      </c>
      <c r="H2868" s="20" t="str">
        <f>IF(AND($C2868&gt;=بحث!$G$7,$C2868&lt;=بحث!$G$8,$E2868=بحث!$I$7),IF(SUMPRODUCT(($G$1:$G2867&lt;&gt;"")*($B$1:$B2867=$B2868))=0,MAX($H$1:$H2867)+1,""),"")</f>
        <v/>
      </c>
    </row>
    <row r="2869" spans="1:8" x14ac:dyDescent="0.25">
      <c r="A2869" s="1">
        <v>8786</v>
      </c>
      <c r="B2869" t="s">
        <v>309</v>
      </c>
      <c r="C2869" s="6">
        <v>42166</v>
      </c>
      <c r="D2869" s="6">
        <v>42166</v>
      </c>
      <c r="E2869" t="s">
        <v>0</v>
      </c>
      <c r="F2869" s="19">
        <v>1</v>
      </c>
      <c r="G2869" s="20" t="str">
        <f>IF(AND($C2869&gt;=بحث!$G$7,$C2869&lt;=بحث!$G$8,$E2869=بحث!$I$7),$F2869,"")</f>
        <v/>
      </c>
      <c r="H2869" s="20" t="str">
        <f>IF(AND($C2869&gt;=بحث!$G$7,$C2869&lt;=بحث!$G$8,$E2869=بحث!$I$7),IF(SUMPRODUCT(($G$1:$G2868&lt;&gt;"")*($B$1:$B2868=$B2869))=0,MAX($H$1:$H2868)+1,""),"")</f>
        <v/>
      </c>
    </row>
    <row r="2870" spans="1:8" x14ac:dyDescent="0.25">
      <c r="A2870" s="1">
        <v>8734</v>
      </c>
      <c r="B2870" t="s">
        <v>313</v>
      </c>
      <c r="C2870" s="6">
        <v>42165</v>
      </c>
      <c r="D2870" s="6">
        <v>42165</v>
      </c>
      <c r="E2870" t="s">
        <v>0</v>
      </c>
      <c r="F2870" s="19">
        <v>1</v>
      </c>
      <c r="G2870" s="20" t="str">
        <f>IF(AND($C2870&gt;=بحث!$G$7,$C2870&lt;=بحث!$G$8,$E2870=بحث!$I$7),$F2870,"")</f>
        <v/>
      </c>
      <c r="H2870" s="20" t="str">
        <f>IF(AND($C2870&gt;=بحث!$G$7,$C2870&lt;=بحث!$G$8,$E2870=بحث!$I$7),IF(SUMPRODUCT(($G$1:$G2869&lt;&gt;"")*($B$1:$B2869=$B2870))=0,MAX($H$1:$H2869)+1,""),"")</f>
        <v/>
      </c>
    </row>
    <row r="2871" spans="1:8" x14ac:dyDescent="0.25">
      <c r="A2871" s="1">
        <v>8356</v>
      </c>
      <c r="B2871" t="s">
        <v>284</v>
      </c>
      <c r="C2871" s="6">
        <v>42166</v>
      </c>
      <c r="D2871" s="6">
        <v>42166</v>
      </c>
      <c r="E2871" t="s">
        <v>0</v>
      </c>
      <c r="F2871" s="19">
        <v>1</v>
      </c>
      <c r="G2871" s="20" t="str">
        <f>IF(AND($C2871&gt;=بحث!$G$7,$C2871&lt;=بحث!$G$8,$E2871=بحث!$I$7),$F2871,"")</f>
        <v/>
      </c>
      <c r="H2871" s="20" t="str">
        <f>IF(AND($C2871&gt;=بحث!$G$7,$C2871&lt;=بحث!$G$8,$E2871=بحث!$I$7),IF(SUMPRODUCT(($G$1:$G2870&lt;&gt;"")*($B$1:$B2870=$B2871))=0,MAX($H$1:$H2870)+1,""),"")</f>
        <v/>
      </c>
    </row>
    <row r="2872" spans="1:8" x14ac:dyDescent="0.25">
      <c r="A2872" s="1">
        <v>8755</v>
      </c>
      <c r="B2872" t="s">
        <v>278</v>
      </c>
      <c r="C2872" s="6">
        <v>42169</v>
      </c>
      <c r="D2872" s="6">
        <v>42169</v>
      </c>
      <c r="E2872" t="s">
        <v>3</v>
      </c>
      <c r="F2872" s="19">
        <v>1</v>
      </c>
      <c r="G2872" s="20" t="str">
        <f>IF(AND($C2872&gt;=بحث!$G$7,$C2872&lt;=بحث!$G$8,$E2872=بحث!$I$7),$F2872,"")</f>
        <v/>
      </c>
      <c r="H2872" s="20" t="str">
        <f>IF(AND($C2872&gt;=بحث!$G$7,$C2872&lt;=بحث!$G$8,$E2872=بحث!$I$7),IF(SUMPRODUCT(($G$1:$G2871&lt;&gt;"")*($B$1:$B2871=$B2872))=0,MAX($H$1:$H2871)+1,""),"")</f>
        <v/>
      </c>
    </row>
    <row r="2873" spans="1:8" x14ac:dyDescent="0.25">
      <c r="A2873" s="1">
        <v>8064</v>
      </c>
      <c r="B2873" t="s">
        <v>67</v>
      </c>
      <c r="C2873" s="6">
        <v>42166</v>
      </c>
      <c r="D2873" s="6">
        <v>42166</v>
      </c>
      <c r="E2873" t="s">
        <v>0</v>
      </c>
      <c r="F2873" s="19">
        <v>0</v>
      </c>
      <c r="G2873" s="20" t="str">
        <f>IF(AND($C2873&gt;=بحث!$G$7,$C2873&lt;=بحث!$G$8,$E2873=بحث!$I$7),$F2873,"")</f>
        <v/>
      </c>
      <c r="H2873" s="20" t="str">
        <f>IF(AND($C2873&gt;=بحث!$G$7,$C2873&lt;=بحث!$G$8,$E2873=بحث!$I$7),IF(SUMPRODUCT(($G$1:$G2872&lt;&gt;"")*($B$1:$B2872=$B2873))=0,MAX($H$1:$H2872)+1,""),"")</f>
        <v/>
      </c>
    </row>
    <row r="2874" spans="1:8" x14ac:dyDescent="0.25">
      <c r="A2874" s="1">
        <v>8254</v>
      </c>
      <c r="B2874" t="s">
        <v>79</v>
      </c>
      <c r="C2874" s="6">
        <v>42176</v>
      </c>
      <c r="D2874" s="6">
        <v>42177</v>
      </c>
      <c r="E2874" t="s">
        <v>3</v>
      </c>
      <c r="F2874" s="19">
        <v>2</v>
      </c>
      <c r="G2874" s="20" t="str">
        <f>IF(AND($C2874&gt;=بحث!$G$7,$C2874&lt;=بحث!$G$8,$E2874=بحث!$I$7),$F2874,"")</f>
        <v/>
      </c>
      <c r="H2874" s="20" t="str">
        <f>IF(AND($C2874&gt;=بحث!$G$7,$C2874&lt;=بحث!$G$8,$E2874=بحث!$I$7),IF(SUMPRODUCT(($G$1:$G2873&lt;&gt;"")*($B$1:$B2873=$B2874))=0,MAX($H$1:$H2873)+1,""),"")</f>
        <v/>
      </c>
    </row>
    <row r="2875" spans="1:8" x14ac:dyDescent="0.25">
      <c r="A2875" s="1">
        <v>8281</v>
      </c>
      <c r="B2875" t="s">
        <v>16</v>
      </c>
      <c r="C2875" s="6">
        <v>42166</v>
      </c>
      <c r="D2875" s="6">
        <v>42166</v>
      </c>
      <c r="E2875" t="s">
        <v>0</v>
      </c>
      <c r="F2875" s="19">
        <v>1</v>
      </c>
      <c r="G2875" s="20" t="str">
        <f>IF(AND($C2875&gt;=بحث!$G$7,$C2875&lt;=بحث!$G$8,$E2875=بحث!$I$7),$F2875,"")</f>
        <v/>
      </c>
      <c r="H2875" s="20" t="str">
        <f>IF(AND($C2875&gt;=بحث!$G$7,$C2875&lt;=بحث!$G$8,$E2875=بحث!$I$7),IF(SUMPRODUCT(($G$1:$G2874&lt;&gt;"")*($B$1:$B2874=$B2875))=0,MAX($H$1:$H2874)+1,""),"")</f>
        <v/>
      </c>
    </row>
    <row r="2876" spans="1:8" x14ac:dyDescent="0.25">
      <c r="A2876" s="1">
        <v>8689</v>
      </c>
      <c r="B2876" t="s">
        <v>295</v>
      </c>
      <c r="C2876" s="6">
        <v>42170</v>
      </c>
      <c r="D2876" s="6">
        <v>42170</v>
      </c>
      <c r="E2876" t="s">
        <v>0</v>
      </c>
      <c r="F2876" s="19">
        <v>1</v>
      </c>
      <c r="G2876" s="20" t="str">
        <f>IF(AND($C2876&gt;=بحث!$G$7,$C2876&lt;=بحث!$G$8,$E2876=بحث!$I$7),$F2876,"")</f>
        <v/>
      </c>
      <c r="H2876" s="20" t="str">
        <f>IF(AND($C2876&gt;=بحث!$G$7,$C2876&lt;=بحث!$G$8,$E2876=بحث!$I$7),IF(SUMPRODUCT(($G$1:$G2875&lt;&gt;"")*($B$1:$B2875=$B2876))=0,MAX($H$1:$H2875)+1,""),"")</f>
        <v/>
      </c>
    </row>
    <row r="2877" spans="1:8" x14ac:dyDescent="0.25">
      <c r="A2877" s="1">
        <v>8835</v>
      </c>
      <c r="B2877" t="s">
        <v>190</v>
      </c>
      <c r="C2877" s="6">
        <v>42170</v>
      </c>
      <c r="D2877" s="6">
        <v>42170</v>
      </c>
      <c r="E2877" t="s">
        <v>3</v>
      </c>
      <c r="F2877" s="19">
        <v>0</v>
      </c>
      <c r="G2877" s="20" t="str">
        <f>IF(AND($C2877&gt;=بحث!$G$7,$C2877&lt;=بحث!$G$8,$E2877=بحث!$I$7),$F2877,"")</f>
        <v/>
      </c>
      <c r="H2877" s="20" t="str">
        <f>IF(AND($C2877&gt;=بحث!$G$7,$C2877&lt;=بحث!$G$8,$E2877=بحث!$I$7),IF(SUMPRODUCT(($G$1:$G2876&lt;&gt;"")*($B$1:$B2876=$B2877))=0,MAX($H$1:$H2876)+1,""),"")</f>
        <v/>
      </c>
    </row>
    <row r="2878" spans="1:8" x14ac:dyDescent="0.25">
      <c r="A2878" s="1">
        <v>8844</v>
      </c>
      <c r="B2878" t="s">
        <v>141</v>
      </c>
      <c r="C2878" s="6">
        <v>42173</v>
      </c>
      <c r="D2878" s="6">
        <v>42173</v>
      </c>
      <c r="E2878" t="s">
        <v>0</v>
      </c>
      <c r="F2878" s="19">
        <v>1</v>
      </c>
      <c r="G2878" s="20" t="str">
        <f>IF(AND($C2878&gt;=بحث!$G$7,$C2878&lt;=بحث!$G$8,$E2878=بحث!$I$7),$F2878,"")</f>
        <v/>
      </c>
      <c r="H2878" s="20" t="str">
        <f>IF(AND($C2878&gt;=بحث!$G$7,$C2878&lt;=بحث!$G$8,$E2878=بحث!$I$7),IF(SUMPRODUCT(($G$1:$G2877&lt;&gt;"")*($B$1:$B2877=$B2878))=0,MAX($H$1:$H2877)+1,""),"")</f>
        <v/>
      </c>
    </row>
    <row r="2879" spans="1:8" x14ac:dyDescent="0.25">
      <c r="A2879" s="1">
        <v>4006</v>
      </c>
      <c r="B2879" t="s">
        <v>277</v>
      </c>
      <c r="C2879" s="6">
        <v>42170</v>
      </c>
      <c r="D2879" s="6">
        <v>42170</v>
      </c>
      <c r="E2879" t="s">
        <v>0</v>
      </c>
      <c r="F2879" s="19">
        <v>0</v>
      </c>
      <c r="G2879" s="20" t="str">
        <f>IF(AND($C2879&gt;=بحث!$G$7,$C2879&lt;=بحث!$G$8,$E2879=بحث!$I$7),$F2879,"")</f>
        <v/>
      </c>
      <c r="H2879" s="20" t="str">
        <f>IF(AND($C2879&gt;=بحث!$G$7,$C2879&lt;=بحث!$G$8,$E2879=بحث!$I$7),IF(SUMPRODUCT(($G$1:$G2878&lt;&gt;"")*($B$1:$B2878=$B2879))=0,MAX($H$1:$H2878)+1,""),"")</f>
        <v/>
      </c>
    </row>
    <row r="2880" spans="1:8" x14ac:dyDescent="0.25">
      <c r="A2880">
        <v>8881</v>
      </c>
      <c r="B2880" t="s">
        <v>192</v>
      </c>
      <c r="C2880" s="6">
        <v>42171</v>
      </c>
      <c r="D2880" s="6">
        <v>42171</v>
      </c>
      <c r="E2880" t="s">
        <v>0</v>
      </c>
      <c r="F2880" s="19">
        <v>1</v>
      </c>
      <c r="G2880" s="20" t="str">
        <f>IF(AND($C2880&gt;=بحث!$G$7,$C2880&lt;=بحث!$G$8,$E2880=بحث!$I$7),$F2880,"")</f>
        <v/>
      </c>
      <c r="H2880" s="20" t="str">
        <f>IF(AND($C2880&gt;=بحث!$G$7,$C2880&lt;=بحث!$G$8,$E2880=بحث!$I$7),IF(SUMPRODUCT(($G$1:$G2879&lt;&gt;"")*($B$1:$B2879=$B2880))=0,MAX($H$1:$H2879)+1,""),"")</f>
        <v/>
      </c>
    </row>
    <row r="2881" spans="1:8" x14ac:dyDescent="0.25">
      <c r="A2881" s="1">
        <v>8008</v>
      </c>
      <c r="B2881" t="s">
        <v>84</v>
      </c>
      <c r="C2881" s="6">
        <v>42144</v>
      </c>
      <c r="D2881" s="6">
        <v>42144</v>
      </c>
      <c r="E2881" t="s">
        <v>3</v>
      </c>
      <c r="F2881" s="19">
        <v>1</v>
      </c>
      <c r="G2881" s="20" t="str">
        <f>IF(AND($C2881&gt;=بحث!$G$7,$C2881&lt;=بحث!$G$8,$E2881=بحث!$I$7),$F2881,"")</f>
        <v/>
      </c>
      <c r="H2881" s="20" t="str">
        <f>IF(AND($C2881&gt;=بحث!$G$7,$C2881&lt;=بحث!$G$8,$E2881=بحث!$I$7),IF(SUMPRODUCT(($G$1:$G2880&lt;&gt;"")*($B$1:$B2880=$B2881))=0,MAX($H$1:$H2880)+1,""),"")</f>
        <v/>
      </c>
    </row>
    <row r="2882" spans="1:8" x14ac:dyDescent="0.25">
      <c r="A2882" s="1">
        <v>8782</v>
      </c>
      <c r="B2882" t="s">
        <v>297</v>
      </c>
      <c r="C2882" s="6">
        <v>42171</v>
      </c>
      <c r="D2882" s="6">
        <v>42171</v>
      </c>
      <c r="E2882" t="s">
        <v>0</v>
      </c>
      <c r="F2882" s="19">
        <v>1</v>
      </c>
      <c r="G2882" s="20" t="str">
        <f>IF(AND($C2882&gt;=بحث!$G$7,$C2882&lt;=بحث!$G$8,$E2882=بحث!$I$7),$F2882,"")</f>
        <v/>
      </c>
      <c r="H2882" s="20" t="str">
        <f>IF(AND($C2882&gt;=بحث!$G$7,$C2882&lt;=بحث!$G$8,$E2882=بحث!$I$7),IF(SUMPRODUCT(($G$1:$G2881&lt;&gt;"")*($B$1:$B2881=$B2882))=0,MAX($H$1:$H2881)+1,""),"")</f>
        <v/>
      </c>
    </row>
    <row r="2883" spans="1:8" x14ac:dyDescent="0.25">
      <c r="A2883" s="1">
        <v>8793</v>
      </c>
      <c r="B2883" t="s">
        <v>485</v>
      </c>
      <c r="C2883" s="6">
        <v>42166</v>
      </c>
      <c r="D2883" s="6">
        <v>42166</v>
      </c>
      <c r="E2883" t="s">
        <v>0</v>
      </c>
      <c r="F2883" s="19">
        <v>0</v>
      </c>
      <c r="G2883" s="20" t="str">
        <f>IF(AND($C2883&gt;=بحث!$G$7,$C2883&lt;=بحث!$G$8,$E2883=بحث!$I$7),$F2883,"")</f>
        <v/>
      </c>
      <c r="H2883" s="20" t="str">
        <f>IF(AND($C2883&gt;=بحث!$G$7,$C2883&lt;=بحث!$G$8,$E2883=بحث!$I$7),IF(SUMPRODUCT(($G$1:$G2882&lt;&gt;"")*($B$1:$B2882=$B2883))=0,MAX($H$1:$H2882)+1,""),"")</f>
        <v/>
      </c>
    </row>
    <row r="2884" spans="1:8" x14ac:dyDescent="0.25">
      <c r="A2884" s="1">
        <v>8793</v>
      </c>
      <c r="B2884" t="s">
        <v>485</v>
      </c>
      <c r="C2884" s="6">
        <v>42169</v>
      </c>
      <c r="D2884" s="6">
        <v>42170</v>
      </c>
      <c r="E2884" t="s">
        <v>0</v>
      </c>
      <c r="F2884" s="19">
        <v>2</v>
      </c>
      <c r="G2884" s="20" t="str">
        <f>IF(AND($C2884&gt;=بحث!$G$7,$C2884&lt;=بحث!$G$8,$E2884=بحث!$I$7),$F2884,"")</f>
        <v/>
      </c>
      <c r="H2884" s="20" t="str">
        <f>IF(AND($C2884&gt;=بحث!$G$7,$C2884&lt;=بحث!$G$8,$E2884=بحث!$I$7),IF(SUMPRODUCT(($G$1:$G2883&lt;&gt;"")*($B$1:$B2883=$B2884))=0,MAX($H$1:$H2883)+1,""),"")</f>
        <v/>
      </c>
    </row>
    <row r="2885" spans="1:8" x14ac:dyDescent="0.25">
      <c r="A2885" s="1">
        <v>8763</v>
      </c>
      <c r="B2885" t="s">
        <v>63</v>
      </c>
      <c r="C2885" s="6">
        <v>42173</v>
      </c>
      <c r="D2885" s="6">
        <v>42173</v>
      </c>
      <c r="E2885" t="s">
        <v>0</v>
      </c>
      <c r="F2885" s="19">
        <v>1</v>
      </c>
      <c r="G2885" s="20" t="str">
        <f>IF(AND($C2885&gt;=بحث!$G$7,$C2885&lt;=بحث!$G$8,$E2885=بحث!$I$7),$F2885,"")</f>
        <v/>
      </c>
      <c r="H2885" s="20" t="str">
        <f>IF(AND($C2885&gt;=بحث!$G$7,$C2885&lt;=بحث!$G$8,$E2885=بحث!$I$7),IF(SUMPRODUCT(($G$1:$G2884&lt;&gt;"")*($B$1:$B2884=$B2885))=0,MAX($H$1:$H2884)+1,""),"")</f>
        <v/>
      </c>
    </row>
    <row r="2886" spans="1:8" x14ac:dyDescent="0.25">
      <c r="A2886" s="1">
        <v>8765</v>
      </c>
      <c r="B2886" t="s">
        <v>164</v>
      </c>
      <c r="C2886" s="6">
        <v>42169</v>
      </c>
      <c r="D2886" s="6">
        <v>42169</v>
      </c>
      <c r="E2886" t="s">
        <v>0</v>
      </c>
      <c r="F2886" s="19">
        <v>1</v>
      </c>
      <c r="G2886" s="20" t="str">
        <f>IF(AND($C2886&gt;=بحث!$G$7,$C2886&lt;=بحث!$G$8,$E2886=بحث!$I$7),$F2886,"")</f>
        <v/>
      </c>
      <c r="H2886" s="20" t="str">
        <f>IF(AND($C2886&gt;=بحث!$G$7,$C2886&lt;=بحث!$G$8,$E2886=بحث!$I$7),IF(SUMPRODUCT(($G$1:$G2885&lt;&gt;"")*($B$1:$B2885=$B2886))=0,MAX($H$1:$H2885)+1,""),"")</f>
        <v/>
      </c>
    </row>
    <row r="2887" spans="1:8" x14ac:dyDescent="0.25">
      <c r="A2887" s="1">
        <v>8761</v>
      </c>
      <c r="B2887" t="s">
        <v>150</v>
      </c>
      <c r="C2887" s="6">
        <v>42171</v>
      </c>
      <c r="D2887" s="6">
        <v>42171</v>
      </c>
      <c r="E2887" t="s">
        <v>0</v>
      </c>
      <c r="F2887" s="19">
        <v>1</v>
      </c>
      <c r="G2887" s="20" t="str">
        <f>IF(AND($C2887&gt;=بحث!$G$7,$C2887&lt;=بحث!$G$8,$E2887=بحث!$I$7),$F2887,"")</f>
        <v/>
      </c>
      <c r="H2887" s="20" t="str">
        <f>IF(AND($C2887&gt;=بحث!$G$7,$C2887&lt;=بحث!$G$8,$E2887=بحث!$I$7),IF(SUMPRODUCT(($G$1:$G2886&lt;&gt;"")*($B$1:$B2886=$B2887))=0,MAX($H$1:$H2886)+1,""),"")</f>
        <v/>
      </c>
    </row>
    <row r="2888" spans="1:8" x14ac:dyDescent="0.25">
      <c r="A2888" s="1">
        <v>8713</v>
      </c>
      <c r="B2888" t="s">
        <v>15</v>
      </c>
      <c r="C2888" s="6">
        <v>42172</v>
      </c>
      <c r="D2888" s="6">
        <v>42173</v>
      </c>
      <c r="E2888" t="s">
        <v>3</v>
      </c>
      <c r="F2888" s="19">
        <v>2</v>
      </c>
      <c r="G2888" s="20" t="str">
        <f>IF(AND($C2888&gt;=بحث!$G$7,$C2888&lt;=بحث!$G$8,$E2888=بحث!$I$7),$F2888,"")</f>
        <v/>
      </c>
      <c r="H2888" s="20" t="str">
        <f>IF(AND($C2888&gt;=بحث!$G$7,$C2888&lt;=بحث!$G$8,$E2888=بحث!$I$7),IF(SUMPRODUCT(($G$1:$G2887&lt;&gt;"")*($B$1:$B2887=$B2888))=0,MAX($H$1:$H2887)+1,""),"")</f>
        <v/>
      </c>
    </row>
    <row r="2889" spans="1:8" x14ac:dyDescent="0.25">
      <c r="A2889" s="1">
        <v>8703</v>
      </c>
      <c r="B2889" t="s">
        <v>44</v>
      </c>
      <c r="C2889" s="6">
        <v>42172</v>
      </c>
      <c r="D2889" s="6">
        <v>42172</v>
      </c>
      <c r="E2889" t="s">
        <v>0</v>
      </c>
      <c r="F2889" s="19">
        <v>1</v>
      </c>
      <c r="G2889" s="20" t="str">
        <f>IF(AND($C2889&gt;=بحث!$G$7,$C2889&lt;=بحث!$G$8,$E2889=بحث!$I$7),$F2889,"")</f>
        <v/>
      </c>
      <c r="H2889" s="20" t="str">
        <f>IF(AND($C2889&gt;=بحث!$G$7,$C2889&lt;=بحث!$G$8,$E2889=بحث!$I$7),IF(SUMPRODUCT(($G$1:$G2888&lt;&gt;"")*($B$1:$B2888=$B2889))=0,MAX($H$1:$H2888)+1,""),"")</f>
        <v/>
      </c>
    </row>
    <row r="2890" spans="1:8" x14ac:dyDescent="0.25">
      <c r="A2890" s="1">
        <v>4068</v>
      </c>
      <c r="B2890" t="s">
        <v>336</v>
      </c>
      <c r="C2890" s="6">
        <v>42171</v>
      </c>
      <c r="D2890" s="6">
        <v>42171</v>
      </c>
      <c r="E2890" t="s">
        <v>464</v>
      </c>
      <c r="F2890" s="19">
        <v>1</v>
      </c>
      <c r="G2890" s="20" t="str">
        <f>IF(AND($C2890&gt;=بحث!$G$7,$C2890&lt;=بحث!$G$8,$E2890=بحث!$I$7),$F2890,"")</f>
        <v/>
      </c>
      <c r="H2890" s="20" t="str">
        <f>IF(AND($C2890&gt;=بحث!$G$7,$C2890&lt;=بحث!$G$8,$E2890=بحث!$I$7),IF(SUMPRODUCT(($G$1:$G2889&lt;&gt;"")*($B$1:$B2889=$B2890))=0,MAX($H$1:$H2889)+1,""),"")</f>
        <v/>
      </c>
    </row>
    <row r="2891" spans="1:8" x14ac:dyDescent="0.25">
      <c r="A2891" s="1">
        <v>8643</v>
      </c>
      <c r="B2891" t="s">
        <v>118</v>
      </c>
      <c r="C2891" s="6">
        <v>42176</v>
      </c>
      <c r="D2891" s="6">
        <v>42177</v>
      </c>
      <c r="E2891" t="s">
        <v>3</v>
      </c>
      <c r="F2891" s="19">
        <v>2</v>
      </c>
      <c r="G2891" s="20" t="str">
        <f>IF(AND($C2891&gt;=بحث!$G$7,$C2891&lt;=بحث!$G$8,$E2891=بحث!$I$7),$F2891,"")</f>
        <v/>
      </c>
      <c r="H2891" s="20" t="str">
        <f>IF(AND($C2891&gt;=بحث!$G$7,$C2891&lt;=بحث!$G$8,$E2891=بحث!$I$7),IF(SUMPRODUCT(($G$1:$G2890&lt;&gt;"")*($B$1:$B2890=$B2891))=0,MAX($H$1:$H2890)+1,""),"")</f>
        <v/>
      </c>
    </row>
    <row r="2892" spans="1:8" x14ac:dyDescent="0.25">
      <c r="A2892" s="1">
        <v>8651</v>
      </c>
      <c r="B2892" t="s">
        <v>130</v>
      </c>
      <c r="C2892" s="6">
        <v>42176</v>
      </c>
      <c r="D2892" s="6">
        <v>42176</v>
      </c>
      <c r="E2892" t="s">
        <v>3</v>
      </c>
      <c r="F2892" s="19">
        <v>1</v>
      </c>
      <c r="G2892" s="20" t="str">
        <f>IF(AND($C2892&gt;=بحث!$G$7,$C2892&lt;=بحث!$G$8,$E2892=بحث!$I$7),$F2892,"")</f>
        <v/>
      </c>
      <c r="H2892" s="20" t="str">
        <f>IF(AND($C2892&gt;=بحث!$G$7,$C2892&lt;=بحث!$G$8,$E2892=بحث!$I$7),IF(SUMPRODUCT(($G$1:$G2891&lt;&gt;"")*($B$1:$B2891=$B2892))=0,MAX($H$1:$H2891)+1,""),"")</f>
        <v/>
      </c>
    </row>
    <row r="2893" spans="1:8" x14ac:dyDescent="0.25">
      <c r="A2893" s="1">
        <v>8809</v>
      </c>
      <c r="B2893" t="s">
        <v>508</v>
      </c>
      <c r="C2893" s="6">
        <v>42173</v>
      </c>
      <c r="D2893" s="6">
        <v>42173</v>
      </c>
      <c r="E2893" t="s">
        <v>3</v>
      </c>
      <c r="F2893" s="19">
        <v>1</v>
      </c>
      <c r="G2893" s="20" t="str">
        <f>IF(AND($C2893&gt;=بحث!$G$7,$C2893&lt;=بحث!$G$8,$E2893=بحث!$I$7),$F2893,"")</f>
        <v/>
      </c>
      <c r="H2893" s="20" t="str">
        <f>IF(AND($C2893&gt;=بحث!$G$7,$C2893&lt;=بحث!$G$8,$E2893=بحث!$I$7),IF(SUMPRODUCT(($G$1:$G2892&lt;&gt;"")*($B$1:$B2892=$B2893))=0,MAX($H$1:$H2892)+1,""),"")</f>
        <v/>
      </c>
    </row>
    <row r="2894" spans="1:8" x14ac:dyDescent="0.25">
      <c r="A2894" s="1">
        <v>8299</v>
      </c>
      <c r="B2894" t="s">
        <v>62</v>
      </c>
      <c r="C2894" s="6">
        <v>42176</v>
      </c>
      <c r="D2894" s="6">
        <v>42177</v>
      </c>
      <c r="E2894" t="s">
        <v>0</v>
      </c>
      <c r="F2894" s="19">
        <v>2</v>
      </c>
      <c r="G2894" s="20" t="str">
        <f>IF(AND($C2894&gt;=بحث!$G$7,$C2894&lt;=بحث!$G$8,$E2894=بحث!$I$7),$F2894,"")</f>
        <v/>
      </c>
      <c r="H2894" s="20" t="str">
        <f>IF(AND($C2894&gt;=بحث!$G$7,$C2894&lt;=بحث!$G$8,$E2894=بحث!$I$7),IF(SUMPRODUCT(($G$1:$G2893&lt;&gt;"")*($B$1:$B2893=$B2894))=0,MAX($H$1:$H2893)+1,""),"")</f>
        <v/>
      </c>
    </row>
    <row r="2895" spans="1:8" x14ac:dyDescent="0.25">
      <c r="A2895" s="1">
        <v>8766</v>
      </c>
      <c r="B2895" t="s">
        <v>300</v>
      </c>
      <c r="C2895" s="6">
        <v>42173</v>
      </c>
      <c r="D2895" s="6">
        <v>42173</v>
      </c>
      <c r="E2895" t="s">
        <v>3</v>
      </c>
      <c r="F2895" s="19">
        <v>1</v>
      </c>
      <c r="G2895" s="20" t="str">
        <f>IF(AND($C2895&gt;=بحث!$G$7,$C2895&lt;=بحث!$G$8,$E2895=بحث!$I$7),$F2895,"")</f>
        <v/>
      </c>
      <c r="H2895" s="20" t="str">
        <f>IF(AND($C2895&gt;=بحث!$G$7,$C2895&lt;=بحث!$G$8,$E2895=بحث!$I$7),IF(SUMPRODUCT(($G$1:$G2894&lt;&gt;"")*($B$1:$B2894=$B2895))=0,MAX($H$1:$H2894)+1,""),"")</f>
        <v/>
      </c>
    </row>
    <row r="2896" spans="1:8" x14ac:dyDescent="0.25">
      <c r="A2896" s="1">
        <v>8659</v>
      </c>
      <c r="B2896" t="s">
        <v>138</v>
      </c>
      <c r="C2896" s="6">
        <v>42173</v>
      </c>
      <c r="D2896" s="6">
        <v>42180</v>
      </c>
      <c r="E2896" t="s">
        <v>3</v>
      </c>
      <c r="F2896" s="19">
        <v>6</v>
      </c>
      <c r="G2896" s="20" t="str">
        <f>IF(AND($C2896&gt;=بحث!$G$7,$C2896&lt;=بحث!$G$8,$E2896=بحث!$I$7),$F2896,"")</f>
        <v/>
      </c>
      <c r="H2896" s="20" t="str">
        <f>IF(AND($C2896&gt;=بحث!$G$7,$C2896&lt;=بحث!$G$8,$E2896=بحث!$I$7),IF(SUMPRODUCT(($G$1:$G2895&lt;&gt;"")*($B$1:$B2895=$B2896))=0,MAX($H$1:$H2895)+1,""),"")</f>
        <v/>
      </c>
    </row>
    <row r="2897" spans="1:8" x14ac:dyDescent="0.25">
      <c r="A2897" s="1">
        <v>8663</v>
      </c>
      <c r="B2897" t="s">
        <v>51</v>
      </c>
      <c r="C2897" s="6">
        <v>42173</v>
      </c>
      <c r="D2897" s="6">
        <v>42173</v>
      </c>
      <c r="E2897" t="s">
        <v>0</v>
      </c>
      <c r="F2897" s="19">
        <v>1</v>
      </c>
      <c r="G2897" s="20" t="str">
        <f>IF(AND($C2897&gt;=بحث!$G$7,$C2897&lt;=بحث!$G$8,$E2897=بحث!$I$7),$F2897,"")</f>
        <v/>
      </c>
      <c r="H2897" s="20" t="str">
        <f>IF(AND($C2897&gt;=بحث!$G$7,$C2897&lt;=بحث!$G$8,$E2897=بحث!$I$7),IF(SUMPRODUCT(($G$1:$G2896&lt;&gt;"")*($B$1:$B2896=$B2897))=0,MAX($H$1:$H2896)+1,""),"")</f>
        <v/>
      </c>
    </row>
    <row r="2898" spans="1:8" x14ac:dyDescent="0.25">
      <c r="A2898" s="1">
        <v>4004</v>
      </c>
      <c r="B2898" t="s">
        <v>337</v>
      </c>
      <c r="C2898" s="6">
        <v>42169</v>
      </c>
      <c r="D2898" s="6">
        <v>42170</v>
      </c>
      <c r="E2898" t="s">
        <v>0</v>
      </c>
      <c r="F2898" s="19">
        <v>2</v>
      </c>
      <c r="G2898" s="20" t="str">
        <f>IF(AND($C2898&gt;=بحث!$G$7,$C2898&lt;=بحث!$G$8,$E2898=بحث!$I$7),$F2898,"")</f>
        <v/>
      </c>
      <c r="H2898" s="20" t="str">
        <f>IF(AND($C2898&gt;=بحث!$G$7,$C2898&lt;=بحث!$G$8,$E2898=بحث!$I$7),IF(SUMPRODUCT(($G$1:$G2897&lt;&gt;"")*($B$1:$B2897=$B2898))=0,MAX($H$1:$H2897)+1,""),"")</f>
        <v/>
      </c>
    </row>
    <row r="2899" spans="1:8" x14ac:dyDescent="0.25">
      <c r="A2899" s="1">
        <v>8840</v>
      </c>
      <c r="B2899" t="s">
        <v>155</v>
      </c>
      <c r="C2899" s="6">
        <v>42171</v>
      </c>
      <c r="D2899" s="6">
        <v>42170</v>
      </c>
      <c r="E2899" t="s">
        <v>6</v>
      </c>
      <c r="F2899" s="19">
        <v>2</v>
      </c>
      <c r="G2899" s="20" t="str">
        <f>IF(AND($C2899&gt;=بحث!$G$7,$C2899&lt;=بحث!$G$8,$E2899=بحث!$I$7),$F2899,"")</f>
        <v/>
      </c>
      <c r="H2899" s="20" t="str">
        <f>IF(AND($C2899&gt;=بحث!$G$7,$C2899&lt;=بحث!$G$8,$E2899=بحث!$I$7),IF(SUMPRODUCT(($G$1:$G2898&lt;&gt;"")*($B$1:$B2898=$B2899))=0,MAX($H$1:$H2898)+1,""),"")</f>
        <v/>
      </c>
    </row>
    <row r="2900" spans="1:8" x14ac:dyDescent="0.25">
      <c r="A2900" s="1">
        <v>8615</v>
      </c>
      <c r="B2900" t="s">
        <v>140</v>
      </c>
      <c r="C2900" s="6">
        <v>42173</v>
      </c>
      <c r="D2900" s="6">
        <v>42176</v>
      </c>
      <c r="E2900" t="s">
        <v>3</v>
      </c>
      <c r="F2900" s="19">
        <v>2</v>
      </c>
      <c r="G2900" s="20" t="str">
        <f>IF(AND($C2900&gt;=بحث!$G$7,$C2900&lt;=بحث!$G$8,$E2900=بحث!$I$7),$F2900,"")</f>
        <v/>
      </c>
      <c r="H2900" s="20" t="str">
        <f>IF(AND($C2900&gt;=بحث!$G$7,$C2900&lt;=بحث!$G$8,$E2900=بحث!$I$7),IF(SUMPRODUCT(($G$1:$G2899&lt;&gt;"")*($B$1:$B2899=$B2900))=0,MAX($H$1:$H2899)+1,""),"")</f>
        <v/>
      </c>
    </row>
    <row r="2901" spans="1:8" x14ac:dyDescent="0.25">
      <c r="A2901" s="1">
        <v>8634</v>
      </c>
      <c r="B2901" t="s">
        <v>69</v>
      </c>
      <c r="C2901" s="6">
        <v>42135</v>
      </c>
      <c r="D2901" s="6">
        <v>42135</v>
      </c>
      <c r="E2901" t="s">
        <v>3</v>
      </c>
      <c r="F2901" s="19">
        <v>1</v>
      </c>
      <c r="G2901" s="20" t="str">
        <f>IF(AND($C2901&gt;=بحث!$G$7,$C2901&lt;=بحث!$G$8,$E2901=بحث!$I$7),$F2901,"")</f>
        <v/>
      </c>
      <c r="H2901" s="20" t="str">
        <f>IF(AND($C2901&gt;=بحث!$G$7,$C2901&lt;=بحث!$G$8,$E2901=بحث!$I$7),IF(SUMPRODUCT(($G$1:$G2900&lt;&gt;"")*($B$1:$B2900=$B2901))=0,MAX($H$1:$H2900)+1,""),"")</f>
        <v/>
      </c>
    </row>
    <row r="2902" spans="1:8" x14ac:dyDescent="0.25">
      <c r="A2902" s="1">
        <v>8634</v>
      </c>
      <c r="B2902" t="s">
        <v>69</v>
      </c>
      <c r="C2902" s="6">
        <v>42163</v>
      </c>
      <c r="D2902" s="6">
        <v>42163</v>
      </c>
      <c r="E2902" t="s">
        <v>3</v>
      </c>
      <c r="F2902" s="19">
        <v>1</v>
      </c>
      <c r="G2902" s="20" t="str">
        <f>IF(AND($C2902&gt;=بحث!$G$7,$C2902&lt;=بحث!$G$8,$E2902=بحث!$I$7),$F2902,"")</f>
        <v/>
      </c>
      <c r="H2902" s="20" t="str">
        <f>IF(AND($C2902&gt;=بحث!$G$7,$C2902&lt;=بحث!$G$8,$E2902=بحث!$I$7),IF(SUMPRODUCT(($G$1:$G2901&lt;&gt;"")*($B$1:$B2901=$B2902))=0,MAX($H$1:$H2901)+1,""),"")</f>
        <v/>
      </c>
    </row>
    <row r="2903" spans="1:8" x14ac:dyDescent="0.25">
      <c r="A2903" s="1">
        <v>8833</v>
      </c>
      <c r="B2903" t="s">
        <v>482</v>
      </c>
      <c r="C2903" s="6">
        <v>42166</v>
      </c>
      <c r="D2903" s="6">
        <v>42166</v>
      </c>
      <c r="E2903" t="s">
        <v>464</v>
      </c>
      <c r="F2903" s="19">
        <v>1</v>
      </c>
      <c r="G2903" s="20" t="str">
        <f>IF(AND($C2903&gt;=بحث!$G$7,$C2903&lt;=بحث!$G$8,$E2903=بحث!$I$7),$F2903,"")</f>
        <v/>
      </c>
      <c r="H2903" s="20" t="str">
        <f>IF(AND($C2903&gt;=بحث!$G$7,$C2903&lt;=بحث!$G$8,$E2903=بحث!$I$7),IF(SUMPRODUCT(($G$1:$G2902&lt;&gt;"")*($B$1:$B2902=$B2903))=0,MAX($H$1:$H2902)+1,""),"")</f>
        <v/>
      </c>
    </row>
    <row r="2904" spans="1:8" x14ac:dyDescent="0.25">
      <c r="A2904" s="1">
        <v>8633</v>
      </c>
      <c r="B2904" t="s">
        <v>493</v>
      </c>
      <c r="C2904" s="6">
        <v>42166</v>
      </c>
      <c r="D2904" s="6">
        <v>42166</v>
      </c>
      <c r="E2904" t="s">
        <v>3</v>
      </c>
      <c r="F2904" s="19">
        <v>1</v>
      </c>
      <c r="G2904" s="20" t="str">
        <f>IF(AND($C2904&gt;=بحث!$G$7,$C2904&lt;=بحث!$G$8,$E2904=بحث!$I$7),$F2904,"")</f>
        <v/>
      </c>
      <c r="H2904" s="20" t="str">
        <f>IF(AND($C2904&gt;=بحث!$G$7,$C2904&lt;=بحث!$G$8,$E2904=بحث!$I$7),IF(SUMPRODUCT(($G$1:$G2903&lt;&gt;"")*($B$1:$B2903=$B2904))=0,MAX($H$1:$H2903)+1,""),"")</f>
        <v/>
      </c>
    </row>
    <row r="2905" spans="1:8" x14ac:dyDescent="0.25">
      <c r="A2905" s="1">
        <v>8371</v>
      </c>
      <c r="B2905" t="s">
        <v>338</v>
      </c>
      <c r="C2905" s="6">
        <v>42172</v>
      </c>
      <c r="D2905" s="6">
        <v>42172</v>
      </c>
      <c r="E2905" t="s">
        <v>3</v>
      </c>
      <c r="F2905" s="19">
        <v>1</v>
      </c>
      <c r="G2905" s="20" t="str">
        <f>IF(AND($C2905&gt;=بحث!$G$7,$C2905&lt;=بحث!$G$8,$E2905=بحث!$I$7),$F2905,"")</f>
        <v/>
      </c>
      <c r="H2905" s="20" t="str">
        <f>IF(AND($C2905&gt;=بحث!$G$7,$C2905&lt;=بحث!$G$8,$E2905=بحث!$I$7),IF(SUMPRODUCT(($G$1:$G2904&lt;&gt;"")*($B$1:$B2904=$B2905))=0,MAX($H$1:$H2904)+1,""),"")</f>
        <v/>
      </c>
    </row>
    <row r="2906" spans="1:8" x14ac:dyDescent="0.25">
      <c r="A2906" s="1">
        <v>8620</v>
      </c>
      <c r="B2906" t="s">
        <v>154</v>
      </c>
      <c r="C2906" s="6">
        <v>42170</v>
      </c>
      <c r="D2906" s="6">
        <v>42171</v>
      </c>
      <c r="E2906" t="s">
        <v>0</v>
      </c>
      <c r="F2906" s="19">
        <v>2</v>
      </c>
      <c r="G2906" s="20" t="str">
        <f>IF(AND($C2906&gt;=بحث!$G$7,$C2906&lt;=بحث!$G$8,$E2906=بحث!$I$7),$F2906,"")</f>
        <v/>
      </c>
      <c r="H2906" s="20" t="str">
        <f>IF(AND($C2906&gt;=بحث!$G$7,$C2906&lt;=بحث!$G$8,$E2906=بحث!$I$7),IF(SUMPRODUCT(($G$1:$G2905&lt;&gt;"")*($B$1:$B2905=$B2906))=0,MAX($H$1:$H2905)+1,""),"")</f>
        <v/>
      </c>
    </row>
    <row r="2907" spans="1:8" x14ac:dyDescent="0.25">
      <c r="A2907">
        <v>8883</v>
      </c>
      <c r="B2907" t="s">
        <v>255</v>
      </c>
      <c r="C2907" s="6">
        <v>42172</v>
      </c>
      <c r="D2907" s="6">
        <v>42172</v>
      </c>
      <c r="E2907" t="s">
        <v>3</v>
      </c>
      <c r="F2907" s="19">
        <v>1</v>
      </c>
      <c r="G2907" s="20" t="str">
        <f>IF(AND($C2907&gt;=بحث!$G$7,$C2907&lt;=بحث!$G$8,$E2907=بحث!$I$7),$F2907,"")</f>
        <v/>
      </c>
      <c r="H2907" s="20" t="str">
        <f>IF(AND($C2907&gt;=بحث!$G$7,$C2907&lt;=بحث!$G$8,$E2907=بحث!$I$7),IF(SUMPRODUCT(($G$1:$G2906&lt;&gt;"")*($B$1:$B2906=$B2907))=0,MAX($H$1:$H2906)+1,""),"")</f>
        <v/>
      </c>
    </row>
    <row r="2908" spans="1:8" x14ac:dyDescent="0.25">
      <c r="A2908">
        <v>8883</v>
      </c>
      <c r="B2908" t="s">
        <v>255</v>
      </c>
      <c r="C2908" s="6">
        <v>42138</v>
      </c>
      <c r="D2908" s="6">
        <v>42138</v>
      </c>
      <c r="E2908" t="s">
        <v>3</v>
      </c>
      <c r="F2908" s="19">
        <v>1</v>
      </c>
      <c r="G2908" s="20" t="str">
        <f>IF(AND($C2908&gt;=بحث!$G$7,$C2908&lt;=بحث!$G$8,$E2908=بحث!$I$7),$F2908,"")</f>
        <v/>
      </c>
      <c r="H2908" s="20" t="str">
        <f>IF(AND($C2908&gt;=بحث!$G$7,$C2908&lt;=بحث!$G$8,$E2908=بحث!$I$7),IF(SUMPRODUCT(($G$1:$G2907&lt;&gt;"")*($B$1:$B2907=$B2908))=0,MAX($H$1:$H2907)+1,""),"")</f>
        <v/>
      </c>
    </row>
    <row r="2909" spans="1:8" x14ac:dyDescent="0.25">
      <c r="A2909" s="1">
        <v>8853</v>
      </c>
      <c r="B2909" t="s">
        <v>131</v>
      </c>
      <c r="C2909" s="6">
        <v>42173</v>
      </c>
      <c r="D2909" s="6">
        <v>42173</v>
      </c>
      <c r="E2909" t="s">
        <v>0</v>
      </c>
      <c r="F2909" s="19">
        <v>1</v>
      </c>
      <c r="G2909" s="20" t="str">
        <f>IF(AND($C2909&gt;=بحث!$G$7,$C2909&lt;=بحث!$G$8,$E2909=بحث!$I$7),$F2909,"")</f>
        <v/>
      </c>
      <c r="H2909" s="20" t="str">
        <f>IF(AND($C2909&gt;=بحث!$G$7,$C2909&lt;=بحث!$G$8,$E2909=بحث!$I$7),IF(SUMPRODUCT(($G$1:$G2908&lt;&gt;"")*($B$1:$B2908=$B2909))=0,MAX($H$1:$H2908)+1,""),"")</f>
        <v/>
      </c>
    </row>
    <row r="2910" spans="1:8" x14ac:dyDescent="0.25">
      <c r="A2910" s="1">
        <v>8674</v>
      </c>
      <c r="B2910" t="s">
        <v>22</v>
      </c>
      <c r="C2910" s="6">
        <v>42176</v>
      </c>
      <c r="D2910" s="6">
        <v>42176</v>
      </c>
      <c r="E2910" t="s">
        <v>3</v>
      </c>
      <c r="F2910" s="19">
        <v>1</v>
      </c>
      <c r="G2910" s="20" t="str">
        <f>IF(AND($C2910&gt;=بحث!$G$7,$C2910&lt;=بحث!$G$8,$E2910=بحث!$I$7),$F2910,"")</f>
        <v/>
      </c>
      <c r="H2910" s="20" t="str">
        <f>IF(AND($C2910&gt;=بحث!$G$7,$C2910&lt;=بحث!$G$8,$E2910=بحث!$I$7),IF(SUMPRODUCT(($G$1:$G2909&lt;&gt;"")*($B$1:$B2909=$B2910))=0,MAX($H$1:$H2909)+1,""),"")</f>
        <v/>
      </c>
    </row>
    <row r="2911" spans="1:8" x14ac:dyDescent="0.25">
      <c r="A2911" s="1">
        <v>8877</v>
      </c>
      <c r="B2911" t="s">
        <v>70</v>
      </c>
      <c r="C2911" s="6">
        <v>42176</v>
      </c>
      <c r="D2911" s="6">
        <v>42176</v>
      </c>
      <c r="E2911" t="s">
        <v>3</v>
      </c>
      <c r="F2911" s="19">
        <v>1</v>
      </c>
      <c r="G2911" s="20" t="str">
        <f>IF(AND($C2911&gt;=بحث!$G$7,$C2911&lt;=بحث!$G$8,$E2911=بحث!$I$7),$F2911,"")</f>
        <v/>
      </c>
      <c r="H2911" s="20" t="str">
        <f>IF(AND($C2911&gt;=بحث!$G$7,$C2911&lt;=بحث!$G$8,$E2911=بحث!$I$7),IF(SUMPRODUCT(($G$1:$G2910&lt;&gt;"")*($B$1:$B2910=$B2911))=0,MAX($H$1:$H2910)+1,""),"")</f>
        <v/>
      </c>
    </row>
    <row r="2912" spans="1:8" x14ac:dyDescent="0.25">
      <c r="A2912" s="1">
        <v>8694</v>
      </c>
      <c r="B2912" t="s">
        <v>104</v>
      </c>
      <c r="C2912" s="6">
        <v>42171</v>
      </c>
      <c r="D2912" s="6">
        <v>42171</v>
      </c>
      <c r="E2912" t="s">
        <v>3</v>
      </c>
      <c r="F2912" s="19">
        <v>1</v>
      </c>
      <c r="G2912" s="20" t="str">
        <f>IF(AND($C2912&gt;=بحث!$G$7,$C2912&lt;=بحث!$G$8,$E2912=بحث!$I$7),$F2912,"")</f>
        <v/>
      </c>
      <c r="H2912" s="20" t="str">
        <f>IF(AND($C2912&gt;=بحث!$G$7,$C2912&lt;=بحث!$G$8,$E2912=بحث!$I$7),IF(SUMPRODUCT(($G$1:$G2911&lt;&gt;"")*($B$1:$B2911=$B2912))=0,MAX($H$1:$H2911)+1,""),"")</f>
        <v/>
      </c>
    </row>
    <row r="2913" spans="1:8" x14ac:dyDescent="0.25">
      <c r="A2913" s="1">
        <v>4001</v>
      </c>
      <c r="B2913" t="s">
        <v>244</v>
      </c>
      <c r="C2913" s="6">
        <v>42173</v>
      </c>
      <c r="D2913" s="6">
        <v>42173</v>
      </c>
      <c r="E2913" t="s">
        <v>0</v>
      </c>
      <c r="F2913" s="19">
        <v>1</v>
      </c>
      <c r="G2913" s="20" t="str">
        <f>IF(AND($C2913&gt;=بحث!$G$7,$C2913&lt;=بحث!$G$8,$E2913=بحث!$I$7),$F2913,"")</f>
        <v/>
      </c>
      <c r="H2913" s="20" t="str">
        <f>IF(AND($C2913&gt;=بحث!$G$7,$C2913&lt;=بحث!$G$8,$E2913=بحث!$I$7),IF(SUMPRODUCT(($G$1:$G2912&lt;&gt;"")*($B$1:$B2912=$B2913))=0,MAX($H$1:$H2912)+1,""),"")</f>
        <v/>
      </c>
    </row>
    <row r="2914" spans="1:8" x14ac:dyDescent="0.25">
      <c r="A2914" s="1">
        <v>8213</v>
      </c>
      <c r="B2914" t="s">
        <v>46</v>
      </c>
      <c r="C2914" s="6">
        <v>42170</v>
      </c>
      <c r="D2914" s="6">
        <v>42170</v>
      </c>
      <c r="E2914" t="s">
        <v>3</v>
      </c>
      <c r="F2914" s="19">
        <v>1</v>
      </c>
      <c r="G2914" s="20" t="str">
        <f>IF(AND($C2914&gt;=بحث!$G$7,$C2914&lt;=بحث!$G$8,$E2914=بحث!$I$7),$F2914,"")</f>
        <v/>
      </c>
      <c r="H2914" s="20" t="str">
        <f>IF(AND($C2914&gt;=بحث!$G$7,$C2914&lt;=بحث!$G$8,$E2914=بحث!$I$7),IF(SUMPRODUCT(($G$1:$G2913&lt;&gt;"")*($B$1:$B2913=$B2914))=0,MAX($H$1:$H2913)+1,""),"")</f>
        <v/>
      </c>
    </row>
    <row r="2915" spans="1:8" x14ac:dyDescent="0.25">
      <c r="A2915" s="1">
        <v>8616</v>
      </c>
      <c r="B2915" t="s">
        <v>159</v>
      </c>
      <c r="C2915" s="6">
        <v>42173</v>
      </c>
      <c r="D2915" s="6">
        <v>42173</v>
      </c>
      <c r="E2915" t="s">
        <v>3</v>
      </c>
      <c r="F2915" s="19">
        <v>1</v>
      </c>
      <c r="G2915" s="20" t="str">
        <f>IF(AND($C2915&gt;=بحث!$G$7,$C2915&lt;=بحث!$G$8,$E2915=بحث!$I$7),$F2915,"")</f>
        <v/>
      </c>
      <c r="H2915" s="20" t="str">
        <f>IF(AND($C2915&gt;=بحث!$G$7,$C2915&lt;=بحث!$G$8,$E2915=بحث!$I$7),IF(SUMPRODUCT(($G$1:$G2914&lt;&gt;"")*($B$1:$B2914=$B2915))=0,MAX($H$1:$H2914)+1,""),"")</f>
        <v/>
      </c>
    </row>
    <row r="2916" spans="1:8" x14ac:dyDescent="0.25">
      <c r="A2916" s="1">
        <v>8706</v>
      </c>
      <c r="B2916" t="s">
        <v>28</v>
      </c>
      <c r="C2916" s="6">
        <v>42173</v>
      </c>
      <c r="D2916" s="6">
        <v>42173</v>
      </c>
      <c r="E2916" t="s">
        <v>0</v>
      </c>
      <c r="F2916" s="19">
        <v>1</v>
      </c>
      <c r="G2916" s="20" t="str">
        <f>IF(AND($C2916&gt;=بحث!$G$7,$C2916&lt;=بحث!$G$8,$E2916=بحث!$I$7),$F2916,"")</f>
        <v/>
      </c>
      <c r="H2916" s="20" t="str">
        <f>IF(AND($C2916&gt;=بحث!$G$7,$C2916&lt;=بحث!$G$8,$E2916=بحث!$I$7),IF(SUMPRODUCT(($G$1:$G2915&lt;&gt;"")*($B$1:$B2915=$B2916))=0,MAX($H$1:$H2915)+1,""),"")</f>
        <v/>
      </c>
    </row>
    <row r="2917" spans="1:8" x14ac:dyDescent="0.25">
      <c r="A2917" s="1">
        <v>8637</v>
      </c>
      <c r="B2917" t="s">
        <v>124</v>
      </c>
      <c r="C2917" s="6">
        <v>42173</v>
      </c>
      <c r="D2917" s="6">
        <v>42173</v>
      </c>
      <c r="E2917" t="s">
        <v>3</v>
      </c>
      <c r="F2917" s="19">
        <v>1</v>
      </c>
      <c r="G2917" s="20" t="str">
        <f>IF(AND($C2917&gt;=بحث!$G$7,$C2917&lt;=بحث!$G$8,$E2917=بحث!$I$7),$F2917,"")</f>
        <v/>
      </c>
      <c r="H2917" s="20" t="str">
        <f>IF(AND($C2917&gt;=بحث!$G$7,$C2917&lt;=بحث!$G$8,$E2917=بحث!$I$7),IF(SUMPRODUCT(($G$1:$G2916&lt;&gt;"")*($B$1:$B2916=$B2917))=0,MAX($H$1:$H2916)+1,""),"")</f>
        <v/>
      </c>
    </row>
    <row r="2918" spans="1:8" x14ac:dyDescent="0.25">
      <c r="A2918" s="1">
        <v>8602</v>
      </c>
      <c r="B2918" t="s">
        <v>41</v>
      </c>
      <c r="C2918" s="6">
        <v>42173</v>
      </c>
      <c r="D2918" s="6">
        <v>42173</v>
      </c>
      <c r="E2918" t="s">
        <v>0</v>
      </c>
      <c r="F2918" s="19">
        <v>1</v>
      </c>
      <c r="G2918" s="20" t="str">
        <f>IF(AND($C2918&gt;=بحث!$G$7,$C2918&lt;=بحث!$G$8,$E2918=بحث!$I$7),$F2918,"")</f>
        <v/>
      </c>
      <c r="H2918" s="20" t="str">
        <f>IF(AND($C2918&gt;=بحث!$G$7,$C2918&lt;=بحث!$G$8,$E2918=بحث!$I$7),IF(SUMPRODUCT(($G$1:$G2917&lt;&gt;"")*($B$1:$B2917=$B2918))=0,MAX($H$1:$H2917)+1,""),"")</f>
        <v/>
      </c>
    </row>
    <row r="2919" spans="1:8" x14ac:dyDescent="0.25">
      <c r="A2919" s="1">
        <v>8679</v>
      </c>
      <c r="B2919" t="s">
        <v>171</v>
      </c>
      <c r="C2919" s="6">
        <v>42171</v>
      </c>
      <c r="D2919" s="6">
        <v>42171</v>
      </c>
      <c r="E2919" t="s">
        <v>6</v>
      </c>
      <c r="F2919" s="19">
        <v>1</v>
      </c>
      <c r="G2919" s="20" t="str">
        <f>IF(AND($C2919&gt;=بحث!$G$7,$C2919&lt;=بحث!$G$8,$E2919=بحث!$I$7),$F2919,"")</f>
        <v/>
      </c>
      <c r="H2919" s="20" t="str">
        <f>IF(AND($C2919&gt;=بحث!$G$7,$C2919&lt;=بحث!$G$8,$E2919=بحث!$I$7),IF(SUMPRODUCT(($G$1:$G2918&lt;&gt;"")*($B$1:$B2918=$B2919))=0,MAX($H$1:$H2918)+1,""),"")</f>
        <v/>
      </c>
    </row>
    <row r="2920" spans="1:8" x14ac:dyDescent="0.25">
      <c r="A2920" s="1">
        <v>8865</v>
      </c>
      <c r="B2920" t="s">
        <v>230</v>
      </c>
      <c r="C2920" s="6">
        <v>42152</v>
      </c>
      <c r="D2920" s="6">
        <v>42152</v>
      </c>
      <c r="E2920" t="s">
        <v>3</v>
      </c>
      <c r="F2920" s="19">
        <v>1</v>
      </c>
      <c r="G2920" s="20" t="str">
        <f>IF(AND($C2920&gt;=بحث!$G$7,$C2920&lt;=بحث!$G$8,$E2920=بحث!$I$7),$F2920,"")</f>
        <v/>
      </c>
      <c r="H2920" s="20" t="str">
        <f>IF(AND($C2920&gt;=بحث!$G$7,$C2920&lt;=بحث!$G$8,$E2920=بحث!$I$7),IF(SUMPRODUCT(($G$1:$G2919&lt;&gt;"")*($B$1:$B2919=$B2920))=0,MAX($H$1:$H2919)+1,""),"")</f>
        <v/>
      </c>
    </row>
    <row r="2921" spans="1:8" x14ac:dyDescent="0.25">
      <c r="A2921" s="1">
        <v>8865</v>
      </c>
      <c r="B2921" t="s">
        <v>230</v>
      </c>
      <c r="C2921" s="6">
        <v>42157</v>
      </c>
      <c r="D2921" s="6">
        <v>42159</v>
      </c>
      <c r="E2921" t="s">
        <v>3</v>
      </c>
      <c r="F2921" s="19">
        <v>3</v>
      </c>
      <c r="G2921" s="20" t="str">
        <f>IF(AND($C2921&gt;=بحث!$G$7,$C2921&lt;=بحث!$G$8,$E2921=بحث!$I$7),$F2921,"")</f>
        <v/>
      </c>
      <c r="H2921" s="20" t="str">
        <f>IF(AND($C2921&gt;=بحث!$G$7,$C2921&lt;=بحث!$G$8,$E2921=بحث!$I$7),IF(SUMPRODUCT(($G$1:$G2920&lt;&gt;"")*($B$1:$B2920=$B2921))=0,MAX($H$1:$H2920)+1,""),"")</f>
        <v/>
      </c>
    </row>
    <row r="2922" spans="1:8" x14ac:dyDescent="0.25">
      <c r="A2922" s="1">
        <v>8310</v>
      </c>
      <c r="B2922" t="s">
        <v>165</v>
      </c>
      <c r="C2922" s="6">
        <v>42159</v>
      </c>
      <c r="D2922" s="6">
        <v>42159</v>
      </c>
      <c r="E2922" t="s">
        <v>0</v>
      </c>
      <c r="F2922" s="19">
        <v>1</v>
      </c>
      <c r="G2922" s="20" t="str">
        <f>IF(AND($C2922&gt;=بحث!$G$7,$C2922&lt;=بحث!$G$8,$E2922=بحث!$I$7),$F2922,"")</f>
        <v/>
      </c>
      <c r="H2922" s="20" t="str">
        <f>IF(AND($C2922&gt;=بحث!$G$7,$C2922&lt;=بحث!$G$8,$E2922=بحث!$I$7),IF(SUMPRODUCT(($G$1:$G2921&lt;&gt;"")*($B$1:$B2921=$B2922))=0,MAX($H$1:$H2921)+1,""),"")</f>
        <v/>
      </c>
    </row>
    <row r="2923" spans="1:8" x14ac:dyDescent="0.25">
      <c r="A2923" s="1">
        <v>8310</v>
      </c>
      <c r="B2923" t="s">
        <v>165</v>
      </c>
      <c r="C2923" s="6">
        <v>42138</v>
      </c>
      <c r="D2923" s="6">
        <v>42138</v>
      </c>
      <c r="E2923" t="s">
        <v>0</v>
      </c>
      <c r="F2923" s="19">
        <v>1</v>
      </c>
      <c r="G2923" s="20" t="str">
        <f>IF(AND($C2923&gt;=بحث!$G$7,$C2923&lt;=بحث!$G$8,$E2923=بحث!$I$7),$F2923,"")</f>
        <v/>
      </c>
      <c r="H2923" s="20" t="str">
        <f>IF(AND($C2923&gt;=بحث!$G$7,$C2923&lt;=بحث!$G$8,$E2923=بحث!$I$7),IF(SUMPRODUCT(($G$1:$G2922&lt;&gt;"")*($B$1:$B2922=$B2923))=0,MAX($H$1:$H2922)+1,""),"")</f>
        <v/>
      </c>
    </row>
    <row r="2924" spans="1:8" x14ac:dyDescent="0.25">
      <c r="A2924" s="1">
        <v>8864</v>
      </c>
      <c r="B2924" t="s">
        <v>293</v>
      </c>
      <c r="C2924" s="6">
        <v>42163</v>
      </c>
      <c r="D2924" s="6">
        <v>42164</v>
      </c>
      <c r="E2924" t="s">
        <v>3</v>
      </c>
      <c r="F2924" s="19">
        <v>2</v>
      </c>
      <c r="G2924" s="20" t="str">
        <f>IF(AND($C2924&gt;=بحث!$G$7,$C2924&lt;=بحث!$G$8,$E2924=بحث!$I$7),$F2924,"")</f>
        <v/>
      </c>
      <c r="H2924" s="20" t="str">
        <f>IF(AND($C2924&gt;=بحث!$G$7,$C2924&lt;=بحث!$G$8,$E2924=بحث!$I$7),IF(SUMPRODUCT(($G$1:$G2923&lt;&gt;"")*($B$1:$B2923=$B2924))=0,MAX($H$1:$H2923)+1,""),"")</f>
        <v/>
      </c>
    </row>
    <row r="2925" spans="1:8" x14ac:dyDescent="0.25">
      <c r="A2925" s="1">
        <v>8715</v>
      </c>
      <c r="B2925" t="s">
        <v>92</v>
      </c>
      <c r="C2925" s="6">
        <v>42148</v>
      </c>
      <c r="D2925" s="6">
        <v>42149</v>
      </c>
      <c r="E2925" t="s">
        <v>3</v>
      </c>
      <c r="F2925" s="19">
        <v>2</v>
      </c>
      <c r="G2925" s="20" t="str">
        <f>IF(AND($C2925&gt;=بحث!$G$7,$C2925&lt;=بحث!$G$8,$E2925=بحث!$I$7),$F2925,"")</f>
        <v/>
      </c>
      <c r="H2925" s="20" t="str">
        <f>IF(AND($C2925&gt;=بحث!$G$7,$C2925&lt;=بحث!$G$8,$E2925=بحث!$I$7),IF(SUMPRODUCT(($G$1:$G2924&lt;&gt;"")*($B$1:$B2924=$B2925))=0,MAX($H$1:$H2924)+1,""),"")</f>
        <v/>
      </c>
    </row>
    <row r="2926" spans="1:8" x14ac:dyDescent="0.25">
      <c r="A2926" s="1">
        <v>8093</v>
      </c>
      <c r="B2926" t="s">
        <v>181</v>
      </c>
      <c r="C2926" s="6">
        <v>42159</v>
      </c>
      <c r="D2926" s="6">
        <v>42159</v>
      </c>
      <c r="E2926" t="s">
        <v>3</v>
      </c>
      <c r="F2926" s="19">
        <v>1</v>
      </c>
      <c r="G2926" s="20" t="str">
        <f>IF(AND($C2926&gt;=بحث!$G$7,$C2926&lt;=بحث!$G$8,$E2926=بحث!$I$7),$F2926,"")</f>
        <v/>
      </c>
      <c r="H2926" s="20" t="str">
        <f>IF(AND($C2926&gt;=بحث!$G$7,$C2926&lt;=بحث!$G$8,$E2926=بحث!$I$7),IF(SUMPRODUCT(($G$1:$G2925&lt;&gt;"")*($B$1:$B2925=$B2926))=0,MAX($H$1:$H2925)+1,""),"")</f>
        <v/>
      </c>
    </row>
    <row r="2927" spans="1:8" x14ac:dyDescent="0.25">
      <c r="A2927">
        <v>8891</v>
      </c>
      <c r="B2927" t="s">
        <v>61</v>
      </c>
      <c r="C2927" s="6">
        <v>42173</v>
      </c>
      <c r="D2927" s="6">
        <v>42173</v>
      </c>
      <c r="E2927" t="s">
        <v>0</v>
      </c>
      <c r="F2927" s="19">
        <v>1</v>
      </c>
      <c r="G2927" s="20" t="str">
        <f>IF(AND($C2927&gt;=بحث!$G$7,$C2927&lt;=بحث!$G$8,$E2927=بحث!$I$7),$F2927,"")</f>
        <v/>
      </c>
      <c r="H2927" s="20" t="str">
        <f>IF(AND($C2927&gt;=بحث!$G$7,$C2927&lt;=بحث!$G$8,$E2927=بحث!$I$7),IF(SUMPRODUCT(($G$1:$G2926&lt;&gt;"")*($B$1:$B2926=$B2927))=0,MAX($H$1:$H2926)+1,""),"")</f>
        <v/>
      </c>
    </row>
    <row r="2928" spans="1:8" x14ac:dyDescent="0.25">
      <c r="A2928" s="1">
        <v>8708</v>
      </c>
      <c r="B2928" t="s">
        <v>207</v>
      </c>
      <c r="C2928" s="6">
        <v>42156</v>
      </c>
      <c r="D2928" s="6">
        <v>42156</v>
      </c>
      <c r="E2928" t="s">
        <v>3</v>
      </c>
      <c r="F2928" s="19">
        <v>1</v>
      </c>
      <c r="G2928" s="20" t="str">
        <f>IF(AND($C2928&gt;=بحث!$G$7,$C2928&lt;=بحث!$G$8,$E2928=بحث!$I$7),$F2928,"")</f>
        <v/>
      </c>
      <c r="H2928" s="20" t="str">
        <f>IF(AND($C2928&gt;=بحث!$G$7,$C2928&lt;=بحث!$G$8,$E2928=بحث!$I$7),IF(SUMPRODUCT(($G$1:$G2927&lt;&gt;"")*($B$1:$B2927=$B2928))=0,MAX($H$1:$H2927)+1,""),"")</f>
        <v/>
      </c>
    </row>
    <row r="2929" spans="1:8" x14ac:dyDescent="0.25">
      <c r="A2929" s="1">
        <v>8708</v>
      </c>
      <c r="B2929" t="s">
        <v>207</v>
      </c>
      <c r="C2929" s="6">
        <v>42143</v>
      </c>
      <c r="D2929" s="6">
        <v>42143</v>
      </c>
      <c r="E2929" t="s">
        <v>3</v>
      </c>
      <c r="F2929" s="19">
        <v>1</v>
      </c>
      <c r="G2929" s="20" t="str">
        <f>IF(AND($C2929&gt;=بحث!$G$7,$C2929&lt;=بحث!$G$8,$E2929=بحث!$I$7),$F2929,"")</f>
        <v/>
      </c>
      <c r="H2929" s="20" t="str">
        <f>IF(AND($C2929&gt;=بحث!$G$7,$C2929&lt;=بحث!$G$8,$E2929=بحث!$I$7),IF(SUMPRODUCT(($G$1:$G2928&lt;&gt;"")*($B$1:$B2928=$B2929))=0,MAX($H$1:$H2928)+1,""),"")</f>
        <v/>
      </c>
    </row>
    <row r="2930" spans="1:8" x14ac:dyDescent="0.25">
      <c r="A2930" s="1">
        <v>8707</v>
      </c>
      <c r="B2930" t="s">
        <v>497</v>
      </c>
      <c r="C2930" s="6">
        <v>42143</v>
      </c>
      <c r="D2930" s="6">
        <v>42143</v>
      </c>
      <c r="E2930" t="s">
        <v>3</v>
      </c>
      <c r="F2930" s="19">
        <v>1</v>
      </c>
      <c r="G2930" s="20" t="str">
        <f>IF(AND($C2930&gt;=بحث!$G$7,$C2930&lt;=بحث!$G$8,$E2930=بحث!$I$7),$F2930,"")</f>
        <v/>
      </c>
      <c r="H2930" s="20" t="str">
        <f>IF(AND($C2930&gt;=بحث!$G$7,$C2930&lt;=بحث!$G$8,$E2930=بحث!$I$7),IF(SUMPRODUCT(($G$1:$G2929&lt;&gt;"")*($B$1:$B2929=$B2930))=0,MAX($H$1:$H2929)+1,""),"")</f>
        <v/>
      </c>
    </row>
    <row r="2931" spans="1:8" x14ac:dyDescent="0.25">
      <c r="A2931" s="1">
        <v>8707</v>
      </c>
      <c r="B2931" t="s">
        <v>497</v>
      </c>
      <c r="C2931" s="6">
        <v>42164</v>
      </c>
      <c r="D2931" s="6">
        <v>42164</v>
      </c>
      <c r="E2931" t="s">
        <v>3</v>
      </c>
      <c r="F2931" s="19">
        <v>1</v>
      </c>
      <c r="G2931" s="20" t="str">
        <f>IF(AND($C2931&gt;=بحث!$G$7,$C2931&lt;=بحث!$G$8,$E2931=بحث!$I$7),$F2931,"")</f>
        <v/>
      </c>
      <c r="H2931" s="20" t="str">
        <f>IF(AND($C2931&gt;=بحث!$G$7,$C2931&lt;=بحث!$G$8,$E2931=بحث!$I$7),IF(SUMPRODUCT(($G$1:$G2930&lt;&gt;"")*($B$1:$B2930=$B2931))=0,MAX($H$1:$H2930)+1,""),"")</f>
        <v/>
      </c>
    </row>
    <row r="2932" spans="1:8" x14ac:dyDescent="0.25">
      <c r="A2932" s="1">
        <v>8819</v>
      </c>
      <c r="B2932" t="s">
        <v>186</v>
      </c>
      <c r="C2932" s="6">
        <v>42169</v>
      </c>
      <c r="D2932" s="6">
        <v>42172</v>
      </c>
      <c r="E2932" t="s">
        <v>3</v>
      </c>
      <c r="F2932" s="19">
        <v>4</v>
      </c>
      <c r="G2932" s="20" t="str">
        <f>IF(AND($C2932&gt;=بحث!$G$7,$C2932&lt;=بحث!$G$8,$E2932=بحث!$I$7),$F2932,"")</f>
        <v/>
      </c>
      <c r="H2932" s="20" t="str">
        <f>IF(AND($C2932&gt;=بحث!$G$7,$C2932&lt;=بحث!$G$8,$E2932=بحث!$I$7),IF(SUMPRODUCT(($G$1:$G2931&lt;&gt;"")*($B$1:$B2931=$B2932))=0,MAX($H$1:$H2931)+1,""),"")</f>
        <v/>
      </c>
    </row>
    <row r="2933" spans="1:8" x14ac:dyDescent="0.25">
      <c r="A2933" s="1">
        <v>8847</v>
      </c>
      <c r="B2933" t="s">
        <v>21</v>
      </c>
      <c r="C2933" s="6">
        <v>42173</v>
      </c>
      <c r="D2933" s="6">
        <v>42173</v>
      </c>
      <c r="E2933" t="s">
        <v>3</v>
      </c>
      <c r="F2933" s="19">
        <v>1</v>
      </c>
      <c r="G2933" s="20" t="str">
        <f>IF(AND($C2933&gt;=بحث!$G$7,$C2933&lt;=بحث!$G$8,$E2933=بحث!$I$7),$F2933,"")</f>
        <v/>
      </c>
      <c r="H2933" s="20" t="str">
        <f>IF(AND($C2933&gt;=بحث!$G$7,$C2933&lt;=بحث!$G$8,$E2933=بحث!$I$7),IF(SUMPRODUCT(($G$1:$G2932&lt;&gt;"")*($B$1:$B2932=$B2933))=0,MAX($H$1:$H2932)+1,""),"")</f>
        <v/>
      </c>
    </row>
    <row r="2934" spans="1:8" x14ac:dyDescent="0.25">
      <c r="A2934" s="1">
        <v>8855</v>
      </c>
      <c r="B2934" t="s">
        <v>19</v>
      </c>
      <c r="C2934" s="6">
        <v>42156</v>
      </c>
      <c r="D2934" s="6">
        <v>42156</v>
      </c>
      <c r="E2934" t="s">
        <v>3</v>
      </c>
      <c r="F2934" s="19">
        <v>1</v>
      </c>
      <c r="G2934" s="20" t="str">
        <f>IF(AND($C2934&gt;=بحث!$G$7,$C2934&lt;=بحث!$G$8,$E2934=بحث!$I$7),$F2934,"")</f>
        <v/>
      </c>
      <c r="H2934" s="20" t="str">
        <f>IF(AND($C2934&gt;=بحث!$G$7,$C2934&lt;=بحث!$G$8,$E2934=بحث!$I$7),IF(SUMPRODUCT(($G$1:$G2933&lt;&gt;"")*($B$1:$B2933=$B2934))=0,MAX($H$1:$H2933)+1,""),"")</f>
        <v/>
      </c>
    </row>
    <row r="2935" spans="1:8" x14ac:dyDescent="0.25">
      <c r="A2935">
        <v>8882</v>
      </c>
      <c r="B2935" t="s">
        <v>90</v>
      </c>
      <c r="C2935" s="6">
        <v>42136</v>
      </c>
      <c r="D2935" s="6">
        <v>42136</v>
      </c>
      <c r="E2935" t="s">
        <v>3</v>
      </c>
      <c r="F2935" s="19">
        <v>1</v>
      </c>
      <c r="G2935" s="20" t="str">
        <f>IF(AND($C2935&gt;=بحث!$G$7,$C2935&lt;=بحث!$G$8,$E2935=بحث!$I$7),$F2935,"")</f>
        <v/>
      </c>
      <c r="H2935" s="20" t="str">
        <f>IF(AND($C2935&gt;=بحث!$G$7,$C2935&lt;=بحث!$G$8,$E2935=بحث!$I$7),IF(SUMPRODUCT(($G$1:$G2934&lt;&gt;"")*($B$1:$B2934=$B2935))=0,MAX($H$1:$H2934)+1,""),"")</f>
        <v/>
      </c>
    </row>
    <row r="2936" spans="1:8" x14ac:dyDescent="0.25">
      <c r="A2936" s="1">
        <v>8856</v>
      </c>
      <c r="B2936" t="s">
        <v>187</v>
      </c>
      <c r="C2936" s="6">
        <v>42155</v>
      </c>
      <c r="D2936" s="6">
        <v>42155</v>
      </c>
      <c r="E2936" t="s">
        <v>3</v>
      </c>
      <c r="F2936" s="19">
        <v>1</v>
      </c>
      <c r="G2936" s="20" t="str">
        <f>IF(AND($C2936&gt;=بحث!$G$7,$C2936&lt;=بحث!$G$8,$E2936=بحث!$I$7),$F2936,"")</f>
        <v/>
      </c>
      <c r="H2936" s="20" t="str">
        <f>IF(AND($C2936&gt;=بحث!$G$7,$C2936&lt;=بحث!$G$8,$E2936=بحث!$I$7),IF(SUMPRODUCT(($G$1:$G2935&lt;&gt;"")*($B$1:$B2935=$B2936))=0,MAX($H$1:$H2935)+1,""),"")</f>
        <v/>
      </c>
    </row>
    <row r="2937" spans="1:8" x14ac:dyDescent="0.25">
      <c r="A2937" s="1">
        <v>8801</v>
      </c>
      <c r="B2937" t="s">
        <v>182</v>
      </c>
      <c r="C2937" s="6">
        <v>42149</v>
      </c>
      <c r="D2937" s="6">
        <v>42149</v>
      </c>
      <c r="E2937" t="s">
        <v>3</v>
      </c>
      <c r="F2937" s="19">
        <v>1</v>
      </c>
      <c r="G2937" s="20" t="str">
        <f>IF(AND($C2937&gt;=بحث!$G$7,$C2937&lt;=بحث!$G$8,$E2937=بحث!$I$7),$F2937,"")</f>
        <v/>
      </c>
      <c r="H2937" s="20" t="str">
        <f>IF(AND($C2937&gt;=بحث!$G$7,$C2937&lt;=بحث!$G$8,$E2937=بحث!$I$7),IF(SUMPRODUCT(($G$1:$G2936&lt;&gt;"")*($B$1:$B2936=$B2937))=0,MAX($H$1:$H2936)+1,""),"")</f>
        <v/>
      </c>
    </row>
    <row r="2938" spans="1:8" x14ac:dyDescent="0.25">
      <c r="A2938" s="1">
        <v>8833</v>
      </c>
      <c r="B2938" t="s">
        <v>482</v>
      </c>
      <c r="C2938" s="6">
        <v>42176</v>
      </c>
      <c r="D2938" s="6">
        <v>42176</v>
      </c>
      <c r="E2938" t="s">
        <v>3</v>
      </c>
      <c r="F2938" s="19">
        <v>1</v>
      </c>
      <c r="G2938" s="20" t="str">
        <f>IF(AND($C2938&gt;=بحث!$G$7,$C2938&lt;=بحث!$G$8,$E2938=بحث!$I$7),$F2938,"")</f>
        <v/>
      </c>
      <c r="H2938" s="20" t="str">
        <f>IF(AND($C2938&gt;=بحث!$G$7,$C2938&lt;=بحث!$G$8,$E2938=بحث!$I$7),IF(SUMPRODUCT(($G$1:$G2937&lt;&gt;"")*($B$1:$B2937=$B2938))=0,MAX($H$1:$H2937)+1,""),"")</f>
        <v/>
      </c>
    </row>
    <row r="2939" spans="1:8" x14ac:dyDescent="0.25">
      <c r="A2939" s="1">
        <v>8674</v>
      </c>
      <c r="B2939" t="s">
        <v>22</v>
      </c>
      <c r="C2939" s="6">
        <v>42108</v>
      </c>
      <c r="D2939" s="6">
        <v>42108</v>
      </c>
      <c r="E2939" t="s">
        <v>3</v>
      </c>
      <c r="F2939" s="19">
        <v>1</v>
      </c>
      <c r="G2939" s="20" t="str">
        <f>IF(AND($C2939&gt;=بحث!$G$7,$C2939&lt;=بحث!$G$8,$E2939=بحث!$I$7),$F2939,"")</f>
        <v/>
      </c>
      <c r="H2939" s="20" t="str">
        <f>IF(AND($C2939&gt;=بحث!$G$7,$C2939&lt;=بحث!$G$8,$E2939=بحث!$I$7),IF(SUMPRODUCT(($G$1:$G2938&lt;&gt;"")*($B$1:$B2938=$B2939))=0,MAX($H$1:$H2938)+1,""),"")</f>
        <v/>
      </c>
    </row>
    <row r="2940" spans="1:8" x14ac:dyDescent="0.25">
      <c r="A2940" s="1">
        <v>8811</v>
      </c>
      <c r="B2940" t="s">
        <v>476</v>
      </c>
      <c r="C2940" s="6">
        <v>42180</v>
      </c>
      <c r="D2940" s="6">
        <v>42180</v>
      </c>
      <c r="E2940" t="s">
        <v>3</v>
      </c>
      <c r="F2940" s="19">
        <v>1</v>
      </c>
      <c r="G2940" s="20" t="str">
        <f>IF(AND($C2940&gt;=بحث!$G$7,$C2940&lt;=بحث!$G$8,$E2940=بحث!$I$7),$F2940,"")</f>
        <v/>
      </c>
      <c r="H2940" s="20" t="str">
        <f>IF(AND($C2940&gt;=بحث!$G$7,$C2940&lt;=بحث!$G$8,$E2940=بحث!$I$7),IF(SUMPRODUCT(($G$1:$G2939&lt;&gt;"")*($B$1:$B2939=$B2940))=0,MAX($H$1:$H2939)+1,""),"")</f>
        <v/>
      </c>
    </row>
    <row r="2941" spans="1:8" x14ac:dyDescent="0.25">
      <c r="A2941" s="1">
        <v>8809</v>
      </c>
      <c r="B2941" t="s">
        <v>508</v>
      </c>
      <c r="C2941" s="6">
        <v>42178</v>
      </c>
      <c r="D2941" s="6">
        <v>42178</v>
      </c>
      <c r="E2941" t="s">
        <v>3</v>
      </c>
      <c r="F2941" s="19">
        <v>1</v>
      </c>
      <c r="G2941" s="20" t="str">
        <f>IF(AND($C2941&gt;=بحث!$G$7,$C2941&lt;=بحث!$G$8,$E2941=بحث!$I$7),$F2941,"")</f>
        <v/>
      </c>
      <c r="H2941" s="20" t="str">
        <f>IF(AND($C2941&gt;=بحث!$G$7,$C2941&lt;=بحث!$G$8,$E2941=بحث!$I$7),IF(SUMPRODUCT(($G$1:$G2940&lt;&gt;"")*($B$1:$B2940=$B2941))=0,MAX($H$1:$H2940)+1,""),"")</f>
        <v/>
      </c>
    </row>
    <row r="2942" spans="1:8" x14ac:dyDescent="0.25">
      <c r="A2942" s="1">
        <v>8186</v>
      </c>
      <c r="B2942" t="s">
        <v>144</v>
      </c>
      <c r="C2942" s="6">
        <v>42179</v>
      </c>
      <c r="D2942" s="6">
        <v>42179</v>
      </c>
      <c r="E2942" t="s">
        <v>3</v>
      </c>
      <c r="F2942" s="19">
        <v>1</v>
      </c>
      <c r="G2942" s="20" t="str">
        <f>IF(AND($C2942&gt;=بحث!$G$7,$C2942&lt;=بحث!$G$8,$E2942=بحث!$I$7),$F2942,"")</f>
        <v/>
      </c>
      <c r="H2942" s="20" t="str">
        <f>IF(AND($C2942&gt;=بحث!$G$7,$C2942&lt;=بحث!$G$8,$E2942=بحث!$I$7),IF(SUMPRODUCT(($G$1:$G2941&lt;&gt;"")*($B$1:$B2941=$B2942))=0,MAX($H$1:$H2941)+1,""),"")</f>
        <v/>
      </c>
    </row>
    <row r="2943" spans="1:8" x14ac:dyDescent="0.25">
      <c r="A2943" s="1">
        <v>8191</v>
      </c>
      <c r="B2943" t="s">
        <v>132</v>
      </c>
      <c r="C2943" s="6">
        <v>42183</v>
      </c>
      <c r="D2943" s="6">
        <v>42184</v>
      </c>
      <c r="E2943" t="s">
        <v>3</v>
      </c>
      <c r="F2943" s="19">
        <v>2</v>
      </c>
      <c r="G2943" s="20" t="str">
        <f>IF(AND($C2943&gt;=بحث!$G$7,$C2943&lt;=بحث!$G$8,$E2943=بحث!$I$7),$F2943,"")</f>
        <v/>
      </c>
      <c r="H2943" s="20" t="str">
        <f>IF(AND($C2943&gt;=بحث!$G$7,$C2943&lt;=بحث!$G$8,$E2943=بحث!$I$7),IF(SUMPRODUCT(($G$1:$G2942&lt;&gt;"")*($B$1:$B2942=$B2943))=0,MAX($H$1:$H2942)+1,""),"")</f>
        <v/>
      </c>
    </row>
    <row r="2944" spans="1:8" x14ac:dyDescent="0.25">
      <c r="A2944" s="1">
        <v>8817</v>
      </c>
      <c r="B2944" t="s">
        <v>484</v>
      </c>
      <c r="C2944" s="6">
        <v>42179</v>
      </c>
      <c r="D2944" s="6">
        <v>42179</v>
      </c>
      <c r="E2944" t="s">
        <v>475</v>
      </c>
      <c r="F2944" s="19">
        <v>1</v>
      </c>
      <c r="G2944" s="20" t="str">
        <f>IF(AND($C2944&gt;=بحث!$G$7,$C2944&lt;=بحث!$G$8,$E2944=بحث!$I$7),$F2944,"")</f>
        <v/>
      </c>
      <c r="H2944" s="20" t="str">
        <f>IF(AND($C2944&gt;=بحث!$G$7,$C2944&lt;=بحث!$G$8,$E2944=بحث!$I$7),IF(SUMPRODUCT(($G$1:$G2943&lt;&gt;"")*($B$1:$B2943=$B2944))=0,MAX($H$1:$H2943)+1,""),"")</f>
        <v/>
      </c>
    </row>
    <row r="2945" spans="1:8" x14ac:dyDescent="0.25">
      <c r="A2945" s="1">
        <v>8299</v>
      </c>
      <c r="B2945" t="s">
        <v>62</v>
      </c>
      <c r="C2945" s="6">
        <v>42187</v>
      </c>
      <c r="D2945" s="6">
        <v>42187</v>
      </c>
      <c r="E2945" t="s">
        <v>3</v>
      </c>
      <c r="F2945" s="19">
        <v>1</v>
      </c>
      <c r="G2945" s="20" t="str">
        <f>IF(AND($C2945&gt;=بحث!$G$7,$C2945&lt;=بحث!$G$8,$E2945=بحث!$I$7),$F2945,"")</f>
        <v/>
      </c>
      <c r="H2945" s="20" t="str">
        <f>IF(AND($C2945&gt;=بحث!$G$7,$C2945&lt;=بحث!$G$8,$E2945=بحث!$I$7),IF(SUMPRODUCT(($G$1:$G2944&lt;&gt;"")*($B$1:$B2944=$B2945))=0,MAX($H$1:$H2944)+1,""),"")</f>
        <v/>
      </c>
    </row>
    <row r="2946" spans="1:8" x14ac:dyDescent="0.25">
      <c r="A2946" s="1">
        <v>8299</v>
      </c>
      <c r="B2946" t="s">
        <v>62</v>
      </c>
      <c r="C2946" s="6">
        <v>42184</v>
      </c>
      <c r="D2946" s="6">
        <v>42184</v>
      </c>
      <c r="E2946" t="s">
        <v>3</v>
      </c>
      <c r="F2946" s="19">
        <v>1</v>
      </c>
      <c r="G2946" s="20" t="str">
        <f>IF(AND($C2946&gt;=بحث!$G$7,$C2946&lt;=بحث!$G$8,$E2946=بحث!$I$7),$F2946,"")</f>
        <v/>
      </c>
      <c r="H2946" s="20" t="str">
        <f>IF(AND($C2946&gt;=بحث!$G$7,$C2946&lt;=بحث!$G$8,$E2946=بحث!$I$7),IF(SUMPRODUCT(($G$1:$G2945&lt;&gt;"")*($B$1:$B2945=$B2946))=0,MAX($H$1:$H2945)+1,""),"")</f>
        <v/>
      </c>
    </row>
    <row r="2947" spans="1:8" x14ac:dyDescent="0.25">
      <c r="A2947" s="1">
        <v>8299</v>
      </c>
      <c r="B2947" t="s">
        <v>62</v>
      </c>
      <c r="C2947" s="6">
        <v>42180</v>
      </c>
      <c r="D2947" s="6">
        <v>42180</v>
      </c>
      <c r="E2947" t="s">
        <v>464</v>
      </c>
      <c r="F2947" s="19">
        <v>1</v>
      </c>
      <c r="G2947" s="20" t="str">
        <f>IF(AND($C2947&gt;=بحث!$G$7,$C2947&lt;=بحث!$G$8,$E2947=بحث!$I$7),$F2947,"")</f>
        <v/>
      </c>
      <c r="H2947" s="20" t="str">
        <f>IF(AND($C2947&gt;=بحث!$G$7,$C2947&lt;=بحث!$G$8,$E2947=بحث!$I$7),IF(SUMPRODUCT(($G$1:$G2946&lt;&gt;"")*($B$1:$B2946=$B2947))=0,MAX($H$1:$H2946)+1,""),"")</f>
        <v/>
      </c>
    </row>
    <row r="2948" spans="1:8" x14ac:dyDescent="0.25">
      <c r="A2948" s="1">
        <v>8868</v>
      </c>
      <c r="B2948" t="s">
        <v>179</v>
      </c>
      <c r="C2948" s="6">
        <v>42183</v>
      </c>
      <c r="D2948" s="6">
        <v>42183</v>
      </c>
      <c r="E2948" t="s">
        <v>3</v>
      </c>
      <c r="F2948" s="19">
        <v>1</v>
      </c>
      <c r="G2948" s="20" t="str">
        <f>IF(AND($C2948&gt;=بحث!$G$7,$C2948&lt;=بحث!$G$8,$E2948=بحث!$I$7),$F2948,"")</f>
        <v/>
      </c>
      <c r="H2948" s="20" t="str">
        <f>IF(AND($C2948&gt;=بحث!$G$7,$C2948&lt;=بحث!$G$8,$E2948=بحث!$I$7),IF(SUMPRODUCT(($G$1:$G2947&lt;&gt;"")*($B$1:$B2947=$B2948))=0,MAX($H$1:$H2947)+1,""),"")</f>
        <v/>
      </c>
    </row>
    <row r="2949" spans="1:8" x14ac:dyDescent="0.25">
      <c r="A2949" s="1">
        <v>8708</v>
      </c>
      <c r="B2949" t="s">
        <v>207</v>
      </c>
      <c r="C2949" s="6">
        <v>42176</v>
      </c>
      <c r="D2949" s="6">
        <v>42176</v>
      </c>
      <c r="E2949" t="s">
        <v>3</v>
      </c>
      <c r="F2949" s="19">
        <v>1</v>
      </c>
      <c r="G2949" s="20" t="str">
        <f>IF(AND($C2949&gt;=بحث!$G$7,$C2949&lt;=بحث!$G$8,$E2949=بحث!$I$7),$F2949,"")</f>
        <v/>
      </c>
      <c r="H2949" s="20" t="str">
        <f>IF(AND($C2949&gt;=بحث!$G$7,$C2949&lt;=بحث!$G$8,$E2949=بحث!$I$7),IF(SUMPRODUCT(($G$1:$G2948&lt;&gt;"")*($B$1:$B2948=$B2949))=0,MAX($H$1:$H2948)+1,""),"")</f>
        <v/>
      </c>
    </row>
    <row r="2950" spans="1:8" x14ac:dyDescent="0.25">
      <c r="A2950">
        <v>8889</v>
      </c>
      <c r="B2950" t="s">
        <v>18</v>
      </c>
      <c r="C2950" s="6">
        <v>42176</v>
      </c>
      <c r="D2950" s="6">
        <v>42176</v>
      </c>
      <c r="E2950" t="s">
        <v>0</v>
      </c>
      <c r="F2950" s="19">
        <v>1</v>
      </c>
      <c r="G2950" s="20" t="str">
        <f>IF(AND($C2950&gt;=بحث!$G$7,$C2950&lt;=بحث!$G$8,$E2950=بحث!$I$7),$F2950,"")</f>
        <v/>
      </c>
      <c r="H2950" s="20" t="str">
        <f>IF(AND($C2950&gt;=بحث!$G$7,$C2950&lt;=بحث!$G$8,$E2950=بحث!$I$7),IF(SUMPRODUCT(($G$1:$G2949&lt;&gt;"")*($B$1:$B2949=$B2950))=0,MAX($H$1:$H2949)+1,""),"")</f>
        <v/>
      </c>
    </row>
    <row r="2951" spans="1:8" x14ac:dyDescent="0.25">
      <c r="A2951" s="1">
        <v>8689</v>
      </c>
      <c r="B2951" t="s">
        <v>295</v>
      </c>
      <c r="C2951" s="6">
        <v>42178</v>
      </c>
      <c r="D2951" s="6">
        <v>42178</v>
      </c>
      <c r="E2951" t="s">
        <v>3</v>
      </c>
      <c r="F2951" s="19">
        <v>1</v>
      </c>
      <c r="G2951" s="20" t="str">
        <f>IF(AND($C2951&gt;=بحث!$G$7,$C2951&lt;=بحث!$G$8,$E2951=بحث!$I$7),$F2951,"")</f>
        <v/>
      </c>
      <c r="H2951" s="20" t="str">
        <f>IF(AND($C2951&gt;=بحث!$G$7,$C2951&lt;=بحث!$G$8,$E2951=بحث!$I$7),IF(SUMPRODUCT(($G$1:$G2950&lt;&gt;"")*($B$1:$B2950=$B2951))=0,MAX($H$1:$H2950)+1,""),"")</f>
        <v/>
      </c>
    </row>
    <row r="2952" spans="1:8" x14ac:dyDescent="0.25">
      <c r="A2952" s="1">
        <v>8797</v>
      </c>
      <c r="B2952" t="s">
        <v>302</v>
      </c>
      <c r="C2952" s="6">
        <v>42180</v>
      </c>
      <c r="D2952" s="6">
        <v>42180</v>
      </c>
      <c r="E2952" t="s">
        <v>0</v>
      </c>
      <c r="F2952" s="19">
        <v>1</v>
      </c>
      <c r="G2952" s="20" t="str">
        <f>IF(AND($C2952&gt;=بحث!$G$7,$C2952&lt;=بحث!$G$8,$E2952=بحث!$I$7),$F2952,"")</f>
        <v/>
      </c>
      <c r="H2952" s="20" t="str">
        <f>IF(AND($C2952&gt;=بحث!$G$7,$C2952&lt;=بحث!$G$8,$E2952=بحث!$I$7),IF(SUMPRODUCT(($G$1:$G2951&lt;&gt;"")*($B$1:$B2951=$B2952))=0,MAX($H$1:$H2951)+1,""),"")</f>
        <v/>
      </c>
    </row>
    <row r="2953" spans="1:8" x14ac:dyDescent="0.25">
      <c r="A2953" s="1">
        <v>8359</v>
      </c>
      <c r="B2953" t="s">
        <v>339</v>
      </c>
      <c r="C2953" s="6">
        <v>42183</v>
      </c>
      <c r="D2953" s="6">
        <v>42183</v>
      </c>
      <c r="E2953" t="s">
        <v>3</v>
      </c>
      <c r="F2953" s="19">
        <v>1</v>
      </c>
      <c r="G2953" s="20" t="str">
        <f>IF(AND($C2953&gt;=بحث!$G$7,$C2953&lt;=بحث!$G$8,$E2953=بحث!$I$7),$F2953,"")</f>
        <v/>
      </c>
      <c r="H2953" s="20" t="str">
        <f>IF(AND($C2953&gt;=بحث!$G$7,$C2953&lt;=بحث!$G$8,$E2953=بحث!$I$7),IF(SUMPRODUCT(($G$1:$G2952&lt;&gt;"")*($B$1:$B2952=$B2953))=0,MAX($H$1:$H2952)+1,""),"")</f>
        <v/>
      </c>
    </row>
    <row r="2954" spans="1:8" x14ac:dyDescent="0.25">
      <c r="A2954" s="1">
        <v>8844</v>
      </c>
      <c r="B2954" t="s">
        <v>141</v>
      </c>
      <c r="C2954" s="6">
        <v>42179</v>
      </c>
      <c r="D2954" s="6">
        <v>42179</v>
      </c>
      <c r="E2954" t="s">
        <v>0</v>
      </c>
      <c r="F2954" s="19">
        <v>0</v>
      </c>
      <c r="G2954" s="20" t="str">
        <f>IF(AND($C2954&gt;=بحث!$G$7,$C2954&lt;=بحث!$G$8,$E2954=بحث!$I$7),$F2954,"")</f>
        <v/>
      </c>
      <c r="H2954" s="20" t="str">
        <f>IF(AND($C2954&gt;=بحث!$G$7,$C2954&lt;=بحث!$G$8,$E2954=بحث!$I$7),IF(SUMPRODUCT(($G$1:$G2953&lt;&gt;"")*($B$1:$B2953=$B2954))=0,MAX($H$1:$H2953)+1,""),"")</f>
        <v/>
      </c>
    </row>
    <row r="2955" spans="1:8" x14ac:dyDescent="0.25">
      <c r="A2955" s="1">
        <v>4006</v>
      </c>
      <c r="B2955" t="s">
        <v>277</v>
      </c>
      <c r="C2955" s="6">
        <v>42179</v>
      </c>
      <c r="D2955" s="6">
        <v>42179</v>
      </c>
      <c r="E2955" t="s">
        <v>0</v>
      </c>
      <c r="F2955" s="19">
        <v>1</v>
      </c>
      <c r="G2955" s="20" t="str">
        <f>IF(AND($C2955&gt;=بحث!$G$7,$C2955&lt;=بحث!$G$8,$E2955=بحث!$I$7),$F2955,"")</f>
        <v/>
      </c>
      <c r="H2955" s="20" t="str">
        <f>IF(AND($C2955&gt;=بحث!$G$7,$C2955&lt;=بحث!$G$8,$E2955=بحث!$I$7),IF(SUMPRODUCT(($G$1:$G2954&lt;&gt;"")*($B$1:$B2954=$B2955))=0,MAX($H$1:$H2954)+1,""),"")</f>
        <v/>
      </c>
    </row>
    <row r="2956" spans="1:8" x14ac:dyDescent="0.25">
      <c r="A2956" s="1">
        <v>8281</v>
      </c>
      <c r="B2956" t="s">
        <v>16</v>
      </c>
      <c r="C2956" s="6">
        <v>42179</v>
      </c>
      <c r="D2956" s="6">
        <v>42179</v>
      </c>
      <c r="E2956" t="s">
        <v>0</v>
      </c>
      <c r="F2956" s="19">
        <v>1</v>
      </c>
      <c r="G2956" s="20" t="str">
        <f>IF(AND($C2956&gt;=بحث!$G$7,$C2956&lt;=بحث!$G$8,$E2956=بحث!$I$7),$F2956,"")</f>
        <v/>
      </c>
      <c r="H2956" s="20" t="str">
        <f>IF(AND($C2956&gt;=بحث!$G$7,$C2956&lt;=بحث!$G$8,$E2956=بحث!$I$7),IF(SUMPRODUCT(($G$1:$G2955&lt;&gt;"")*($B$1:$B2955=$B2956))=0,MAX($H$1:$H2955)+1,""),"")</f>
        <v/>
      </c>
    </row>
    <row r="2957" spans="1:8" x14ac:dyDescent="0.25">
      <c r="A2957" s="1">
        <v>8227</v>
      </c>
      <c r="B2957" t="s">
        <v>13</v>
      </c>
      <c r="C2957" s="6">
        <v>42180</v>
      </c>
      <c r="D2957" s="6">
        <v>42180</v>
      </c>
      <c r="E2957" t="s">
        <v>0</v>
      </c>
      <c r="F2957" s="19">
        <v>1</v>
      </c>
      <c r="G2957" s="20" t="str">
        <f>IF(AND($C2957&gt;=بحث!$G$7,$C2957&lt;=بحث!$G$8,$E2957=بحث!$I$7),$F2957,"")</f>
        <v/>
      </c>
      <c r="H2957" s="20" t="str">
        <f>IF(AND($C2957&gt;=بحث!$G$7,$C2957&lt;=بحث!$G$8,$E2957=بحث!$I$7),IF(SUMPRODUCT(($G$1:$G2956&lt;&gt;"")*($B$1:$B2956=$B2957))=0,MAX($H$1:$H2956)+1,""),"")</f>
        <v/>
      </c>
    </row>
    <row r="2958" spans="1:8" x14ac:dyDescent="0.25">
      <c r="A2958" s="1">
        <v>8833</v>
      </c>
      <c r="B2958" t="s">
        <v>482</v>
      </c>
      <c r="C2958" s="6">
        <v>42183</v>
      </c>
      <c r="D2958" s="6">
        <v>42184</v>
      </c>
      <c r="E2958" t="s">
        <v>3</v>
      </c>
      <c r="F2958" s="19">
        <v>2</v>
      </c>
      <c r="G2958" s="20" t="str">
        <f>IF(AND($C2958&gt;=بحث!$G$7,$C2958&lt;=بحث!$G$8,$E2958=بحث!$I$7),$F2958,"")</f>
        <v/>
      </c>
      <c r="H2958" s="20" t="str">
        <f>IF(AND($C2958&gt;=بحث!$G$7,$C2958&lt;=بحث!$G$8,$E2958=بحث!$I$7),IF(SUMPRODUCT(($G$1:$G2957&lt;&gt;"")*($B$1:$B2957=$B2958))=0,MAX($H$1:$H2957)+1,""),"")</f>
        <v/>
      </c>
    </row>
    <row r="2959" spans="1:8" x14ac:dyDescent="0.25">
      <c r="A2959" s="1">
        <v>8633</v>
      </c>
      <c r="B2959" t="s">
        <v>493</v>
      </c>
      <c r="C2959" s="6">
        <v>42180</v>
      </c>
      <c r="D2959" s="6">
        <v>42180</v>
      </c>
      <c r="E2959" t="s">
        <v>3</v>
      </c>
      <c r="F2959" s="19">
        <v>1</v>
      </c>
      <c r="G2959" s="20" t="str">
        <f>IF(AND($C2959&gt;=بحث!$G$7,$C2959&lt;=بحث!$G$8,$E2959=بحث!$I$7),$F2959,"")</f>
        <v/>
      </c>
      <c r="H2959" s="20" t="str">
        <f>IF(AND($C2959&gt;=بحث!$G$7,$C2959&lt;=بحث!$G$8,$E2959=بحث!$I$7),IF(SUMPRODUCT(($G$1:$G2958&lt;&gt;"")*($B$1:$B2958=$B2959))=0,MAX($H$1:$H2958)+1,""),"")</f>
        <v/>
      </c>
    </row>
    <row r="2960" spans="1:8" x14ac:dyDescent="0.25">
      <c r="A2960" s="1">
        <v>8874</v>
      </c>
      <c r="B2960" t="s">
        <v>305</v>
      </c>
      <c r="C2960" s="6">
        <v>42176</v>
      </c>
      <c r="D2960" s="6">
        <v>42176</v>
      </c>
      <c r="E2960" t="s">
        <v>3</v>
      </c>
      <c r="F2960" s="19">
        <v>1</v>
      </c>
      <c r="G2960" s="20" t="str">
        <f>IF(AND($C2960&gt;=بحث!$G$7,$C2960&lt;=بحث!$G$8,$E2960=بحث!$I$7),$F2960,"")</f>
        <v/>
      </c>
      <c r="H2960" s="20" t="str">
        <f>IF(AND($C2960&gt;=بحث!$G$7,$C2960&lt;=بحث!$G$8,$E2960=بحث!$I$7),IF(SUMPRODUCT(($G$1:$G2959&lt;&gt;"")*($B$1:$B2959=$B2960))=0,MAX($H$1:$H2959)+1,""),"")</f>
        <v/>
      </c>
    </row>
    <row r="2961" spans="1:8" x14ac:dyDescent="0.25">
      <c r="A2961" s="1">
        <v>8874</v>
      </c>
      <c r="B2961" t="s">
        <v>305</v>
      </c>
      <c r="C2961" s="6">
        <v>42177</v>
      </c>
      <c r="D2961" s="6">
        <v>42178</v>
      </c>
      <c r="E2961" t="s">
        <v>0</v>
      </c>
      <c r="F2961" s="19">
        <v>2</v>
      </c>
      <c r="G2961" s="20" t="str">
        <f>IF(AND($C2961&gt;=بحث!$G$7,$C2961&lt;=بحث!$G$8,$E2961=بحث!$I$7),$F2961,"")</f>
        <v/>
      </c>
      <c r="H2961" s="20" t="str">
        <f>IF(AND($C2961&gt;=بحث!$G$7,$C2961&lt;=بحث!$G$8,$E2961=بحث!$I$7),IF(SUMPRODUCT(($G$1:$G2960&lt;&gt;"")*($B$1:$B2960=$B2961))=0,MAX($H$1:$H2960)+1,""),"")</f>
        <v/>
      </c>
    </row>
    <row r="2962" spans="1:8" x14ac:dyDescent="0.25">
      <c r="A2962" s="1">
        <v>8674</v>
      </c>
      <c r="B2962" t="s">
        <v>22</v>
      </c>
      <c r="C2962" s="6">
        <v>42187</v>
      </c>
      <c r="D2962" s="6">
        <v>42187</v>
      </c>
      <c r="E2962" t="s">
        <v>3</v>
      </c>
      <c r="F2962" s="19">
        <v>1</v>
      </c>
      <c r="G2962" s="20" t="str">
        <f>IF(AND($C2962&gt;=بحث!$G$7,$C2962&lt;=بحث!$G$8,$E2962=بحث!$I$7),$F2962,"")</f>
        <v/>
      </c>
      <c r="H2962" s="20" t="str">
        <f>IF(AND($C2962&gt;=بحث!$G$7,$C2962&lt;=بحث!$G$8,$E2962=بحث!$I$7),IF(SUMPRODUCT(($G$1:$G2961&lt;&gt;"")*($B$1:$B2961=$B2962))=0,MAX($H$1:$H2961)+1,""),"")</f>
        <v/>
      </c>
    </row>
    <row r="2963" spans="1:8" x14ac:dyDescent="0.25">
      <c r="A2963" s="1">
        <v>8796</v>
      </c>
      <c r="B2963" t="s">
        <v>502</v>
      </c>
      <c r="C2963" s="6">
        <v>42173</v>
      </c>
      <c r="D2963" s="6">
        <v>42176</v>
      </c>
      <c r="E2963" t="s">
        <v>0</v>
      </c>
      <c r="F2963" s="19">
        <v>2</v>
      </c>
      <c r="G2963" s="20" t="str">
        <f>IF(AND($C2963&gt;=بحث!$G$7,$C2963&lt;=بحث!$G$8,$E2963=بحث!$I$7),$F2963,"")</f>
        <v/>
      </c>
      <c r="H2963" s="20" t="str">
        <f>IF(AND($C2963&gt;=بحث!$G$7,$C2963&lt;=بحث!$G$8,$E2963=بحث!$I$7),IF(SUMPRODUCT(($G$1:$G2962&lt;&gt;"")*($B$1:$B2962=$B2963))=0,MAX($H$1:$H2962)+1,""),"")</f>
        <v/>
      </c>
    </row>
    <row r="2964" spans="1:8" x14ac:dyDescent="0.25">
      <c r="A2964" s="1">
        <v>8362</v>
      </c>
      <c r="B2964" t="s">
        <v>315</v>
      </c>
      <c r="C2964" s="6">
        <v>42183</v>
      </c>
      <c r="D2964" s="6">
        <v>42183</v>
      </c>
      <c r="E2964" t="s">
        <v>3</v>
      </c>
      <c r="F2964" s="19">
        <v>1</v>
      </c>
      <c r="G2964" s="20" t="str">
        <f>IF(AND($C2964&gt;=بحث!$G$7,$C2964&lt;=بحث!$G$8,$E2964=بحث!$I$7),$F2964,"")</f>
        <v/>
      </c>
      <c r="H2964" s="20" t="str">
        <f>IF(AND($C2964&gt;=بحث!$G$7,$C2964&lt;=بحث!$G$8,$E2964=بحث!$I$7),IF(SUMPRODUCT(($G$1:$G2963&lt;&gt;"")*($B$1:$B2963=$B2964))=0,MAX($H$1:$H2963)+1,""),"")</f>
        <v/>
      </c>
    </row>
    <row r="2965" spans="1:8" x14ac:dyDescent="0.25">
      <c r="A2965" s="1">
        <v>8802</v>
      </c>
      <c r="B2965" t="s">
        <v>259</v>
      </c>
      <c r="C2965" s="6">
        <v>42180</v>
      </c>
      <c r="D2965" s="6">
        <v>42180</v>
      </c>
      <c r="E2965" t="s">
        <v>0</v>
      </c>
      <c r="F2965" s="19">
        <v>1</v>
      </c>
      <c r="G2965" s="20" t="str">
        <f>IF(AND($C2965&gt;=بحث!$G$7,$C2965&lt;=بحث!$G$8,$E2965=بحث!$I$7),$F2965,"")</f>
        <v/>
      </c>
      <c r="H2965" s="20" t="str">
        <f>IF(AND($C2965&gt;=بحث!$G$7,$C2965&lt;=بحث!$G$8,$E2965=بحث!$I$7),IF(SUMPRODUCT(($G$1:$G2964&lt;&gt;"")*($B$1:$B2964=$B2965))=0,MAX($H$1:$H2964)+1,""),"")</f>
        <v/>
      </c>
    </row>
    <row r="2966" spans="1:8" x14ac:dyDescent="0.25">
      <c r="A2966" s="1">
        <v>8363</v>
      </c>
      <c r="B2966" t="s">
        <v>316</v>
      </c>
      <c r="C2966" s="6">
        <v>42178</v>
      </c>
      <c r="D2966" s="6">
        <v>42178</v>
      </c>
      <c r="E2966" t="s">
        <v>3</v>
      </c>
      <c r="F2966" s="19">
        <v>1</v>
      </c>
      <c r="G2966" s="20" t="str">
        <f>IF(AND($C2966&gt;=بحث!$G$7,$C2966&lt;=بحث!$G$8,$E2966=بحث!$I$7),$F2966,"")</f>
        <v/>
      </c>
      <c r="H2966" s="20" t="str">
        <f>IF(AND($C2966&gt;=بحث!$G$7,$C2966&lt;=بحث!$G$8,$E2966=بحث!$I$7),IF(SUMPRODUCT(($G$1:$G2965&lt;&gt;"")*($B$1:$B2965=$B2966))=0,MAX($H$1:$H2965)+1,""),"")</f>
        <v/>
      </c>
    </row>
    <row r="2967" spans="1:8" x14ac:dyDescent="0.25">
      <c r="A2967" s="1">
        <v>8623</v>
      </c>
      <c r="B2967" t="s">
        <v>125</v>
      </c>
      <c r="C2967" s="6">
        <v>42180</v>
      </c>
      <c r="D2967" s="6">
        <v>42180</v>
      </c>
      <c r="E2967" t="s">
        <v>475</v>
      </c>
      <c r="F2967" s="19">
        <v>1</v>
      </c>
      <c r="G2967" s="20" t="str">
        <f>IF(AND($C2967&gt;=بحث!$G$7,$C2967&lt;=بحث!$G$8,$E2967=بحث!$I$7),$F2967,"")</f>
        <v/>
      </c>
      <c r="H2967" s="20" t="str">
        <f>IF(AND($C2967&gt;=بحث!$G$7,$C2967&lt;=بحث!$G$8,$E2967=بحث!$I$7),IF(SUMPRODUCT(($G$1:$G2966&lt;&gt;"")*($B$1:$B2966=$B2967))=0,MAX($H$1:$H2966)+1,""),"")</f>
        <v/>
      </c>
    </row>
    <row r="2968" spans="1:8" x14ac:dyDescent="0.25">
      <c r="A2968" s="1">
        <v>8713</v>
      </c>
      <c r="B2968" t="s">
        <v>15</v>
      </c>
      <c r="C2968" s="6">
        <v>42180</v>
      </c>
      <c r="D2968" s="6">
        <v>42180</v>
      </c>
      <c r="E2968" t="s">
        <v>3</v>
      </c>
      <c r="F2968" s="19">
        <v>1</v>
      </c>
      <c r="G2968" s="20" t="str">
        <f>IF(AND($C2968&gt;=بحث!$G$7,$C2968&lt;=بحث!$G$8,$E2968=بحث!$I$7),$F2968,"")</f>
        <v/>
      </c>
      <c r="H2968" s="20" t="str">
        <f>IF(AND($C2968&gt;=بحث!$G$7,$C2968&lt;=بحث!$G$8,$E2968=بحث!$I$7),IF(SUMPRODUCT(($G$1:$G2967&lt;&gt;"")*($B$1:$B2967=$B2968))=0,MAX($H$1:$H2967)+1,""),"")</f>
        <v/>
      </c>
    </row>
    <row r="2969" spans="1:8" x14ac:dyDescent="0.25">
      <c r="A2969">
        <v>8894</v>
      </c>
      <c r="B2969" t="s">
        <v>76</v>
      </c>
      <c r="C2969" s="6">
        <v>42176</v>
      </c>
      <c r="D2969" s="6">
        <v>42176</v>
      </c>
      <c r="E2969" t="s">
        <v>3</v>
      </c>
      <c r="F2969" s="19">
        <v>1</v>
      </c>
      <c r="G2969" s="20" t="str">
        <f>IF(AND($C2969&gt;=بحث!$G$7,$C2969&lt;=بحث!$G$8,$E2969=بحث!$I$7),$F2969,"")</f>
        <v/>
      </c>
      <c r="H2969" s="20" t="str">
        <f>IF(AND($C2969&gt;=بحث!$G$7,$C2969&lt;=بحث!$G$8,$E2969=بحث!$I$7),IF(SUMPRODUCT(($G$1:$G2968&lt;&gt;"")*($B$1:$B2968=$B2969))=0,MAX($H$1:$H2968)+1,""),"")</f>
        <v/>
      </c>
    </row>
    <row r="2970" spans="1:8" x14ac:dyDescent="0.25">
      <c r="A2970" s="1">
        <v>8717</v>
      </c>
      <c r="B2970" t="s">
        <v>166</v>
      </c>
      <c r="C2970" s="6">
        <v>42180</v>
      </c>
      <c r="D2970" s="6">
        <v>42180</v>
      </c>
      <c r="E2970" t="s">
        <v>3</v>
      </c>
      <c r="F2970" s="19">
        <v>1</v>
      </c>
      <c r="G2970" s="20" t="str">
        <f>IF(AND($C2970&gt;=بحث!$G$7,$C2970&lt;=بحث!$G$8,$E2970=بحث!$I$7),$F2970,"")</f>
        <v/>
      </c>
      <c r="H2970" s="20" t="str">
        <f>IF(AND($C2970&gt;=بحث!$G$7,$C2970&lt;=بحث!$G$8,$E2970=بحث!$I$7),IF(SUMPRODUCT(($G$1:$G2969&lt;&gt;"")*($B$1:$B2969=$B2970))=0,MAX($H$1:$H2969)+1,""),"")</f>
        <v/>
      </c>
    </row>
    <row r="2971" spans="1:8" x14ac:dyDescent="0.25">
      <c r="A2971" s="1">
        <v>8853</v>
      </c>
      <c r="B2971" t="s">
        <v>131</v>
      </c>
      <c r="C2971" s="6">
        <v>42183</v>
      </c>
      <c r="D2971" s="6">
        <v>42183</v>
      </c>
      <c r="E2971" t="s">
        <v>0</v>
      </c>
      <c r="F2971" s="19">
        <v>1</v>
      </c>
      <c r="G2971" s="20" t="str">
        <f>IF(AND($C2971&gt;=بحث!$G$7,$C2971&lt;=بحث!$G$8,$E2971=بحث!$I$7),$F2971,"")</f>
        <v/>
      </c>
      <c r="H2971" s="20" t="str">
        <f>IF(AND($C2971&gt;=بحث!$G$7,$C2971&lt;=بحث!$G$8,$E2971=بحث!$I$7),IF(SUMPRODUCT(($G$1:$G2970&lt;&gt;"")*($B$1:$B2970=$B2971))=0,MAX($H$1:$H2970)+1,""),"")</f>
        <v/>
      </c>
    </row>
    <row r="2972" spans="1:8" x14ac:dyDescent="0.25">
      <c r="A2972" s="1">
        <v>8610</v>
      </c>
      <c r="B2972" t="s">
        <v>291</v>
      </c>
      <c r="C2972" s="6">
        <v>42183</v>
      </c>
      <c r="D2972" s="6">
        <v>42183</v>
      </c>
      <c r="E2972" t="s">
        <v>475</v>
      </c>
      <c r="F2972" s="19">
        <v>1</v>
      </c>
      <c r="G2972" s="20" t="str">
        <f>IF(AND($C2972&gt;=بحث!$G$7,$C2972&lt;=بحث!$G$8,$E2972=بحث!$I$7),$F2972,"")</f>
        <v/>
      </c>
      <c r="H2972" s="20" t="str">
        <f>IF(AND($C2972&gt;=بحث!$G$7,$C2972&lt;=بحث!$G$8,$E2972=بحث!$I$7),IF(SUMPRODUCT(($G$1:$G2971&lt;&gt;"")*($B$1:$B2971=$B2972))=0,MAX($H$1:$H2971)+1,""),"")</f>
        <v/>
      </c>
    </row>
    <row r="2973" spans="1:8" x14ac:dyDescent="0.25">
      <c r="A2973" s="1">
        <v>4011</v>
      </c>
      <c r="B2973" t="s">
        <v>332</v>
      </c>
      <c r="C2973" s="6">
        <v>42177</v>
      </c>
      <c r="D2973" s="6">
        <v>42179</v>
      </c>
      <c r="E2973" t="s">
        <v>6</v>
      </c>
      <c r="F2973" s="19">
        <v>3</v>
      </c>
      <c r="G2973" s="20" t="str">
        <f>IF(AND($C2973&gt;=بحث!$G$7,$C2973&lt;=بحث!$G$8,$E2973=بحث!$I$7),$F2973,"")</f>
        <v/>
      </c>
      <c r="H2973" s="20" t="str">
        <f>IF(AND($C2973&gt;=بحث!$G$7,$C2973&lt;=بحث!$G$8,$E2973=بحث!$I$7),IF(SUMPRODUCT(($G$1:$G2972&lt;&gt;"")*($B$1:$B2972=$B2973))=0,MAX($H$1:$H2972)+1,""),"")</f>
        <v/>
      </c>
    </row>
    <row r="2974" spans="1:8" x14ac:dyDescent="0.25">
      <c r="A2974">
        <v>8891</v>
      </c>
      <c r="B2974" t="s">
        <v>61</v>
      </c>
      <c r="C2974" s="6">
        <v>42183</v>
      </c>
      <c r="D2974" s="6">
        <v>42183</v>
      </c>
      <c r="E2974" t="s">
        <v>0</v>
      </c>
      <c r="F2974" s="19">
        <v>1</v>
      </c>
      <c r="G2974" s="20" t="str">
        <f>IF(AND($C2974&gt;=بحث!$G$7,$C2974&lt;=بحث!$G$8,$E2974=بحث!$I$7),$F2974,"")</f>
        <v/>
      </c>
      <c r="H2974" s="20" t="str">
        <f>IF(AND($C2974&gt;=بحث!$G$7,$C2974&lt;=بحث!$G$8,$E2974=بحث!$I$7),IF(SUMPRODUCT(($G$1:$G2973&lt;&gt;"")*($B$1:$B2973=$B2974))=0,MAX($H$1:$H2973)+1,""),"")</f>
        <v/>
      </c>
    </row>
    <row r="2975" spans="1:8" x14ac:dyDescent="0.25">
      <c r="A2975" s="1">
        <v>8300</v>
      </c>
      <c r="B2975" t="s">
        <v>303</v>
      </c>
      <c r="C2975" s="6">
        <v>42176</v>
      </c>
      <c r="D2975" s="6">
        <v>42180</v>
      </c>
      <c r="E2975" t="s">
        <v>3</v>
      </c>
      <c r="F2975" s="19">
        <v>5</v>
      </c>
      <c r="G2975" s="20" t="str">
        <f>IF(AND($C2975&gt;=بحث!$G$7,$C2975&lt;=بحث!$G$8,$E2975=بحث!$I$7),$F2975,"")</f>
        <v/>
      </c>
      <c r="H2975" s="20" t="str">
        <f>IF(AND($C2975&gt;=بحث!$G$7,$C2975&lt;=بحث!$G$8,$E2975=بحث!$I$7),IF(SUMPRODUCT(($G$1:$G2974&lt;&gt;"")*($B$1:$B2974=$B2975))=0,MAX($H$1:$H2974)+1,""),"")</f>
        <v/>
      </c>
    </row>
    <row r="2976" spans="1:8" x14ac:dyDescent="0.25">
      <c r="A2976" s="1">
        <v>8823</v>
      </c>
      <c r="B2976" t="s">
        <v>137</v>
      </c>
      <c r="C2976" s="6">
        <v>42180</v>
      </c>
      <c r="D2976" s="6">
        <v>42180</v>
      </c>
      <c r="E2976" t="s">
        <v>0</v>
      </c>
      <c r="F2976" s="19">
        <v>1</v>
      </c>
      <c r="G2976" s="20" t="str">
        <f>IF(AND($C2976&gt;=بحث!$G$7,$C2976&lt;=بحث!$G$8,$E2976=بحث!$I$7),$F2976,"")</f>
        <v/>
      </c>
      <c r="H2976" s="20" t="str">
        <f>IF(AND($C2976&gt;=بحث!$G$7,$C2976&lt;=بحث!$G$8,$E2976=بحث!$I$7),IF(SUMPRODUCT(($G$1:$G2975&lt;&gt;"")*($B$1:$B2975=$B2976))=0,MAX($H$1:$H2975)+1,""),"")</f>
        <v/>
      </c>
    </row>
    <row r="2977" spans="1:8" x14ac:dyDescent="0.25">
      <c r="A2977" s="1">
        <v>8644</v>
      </c>
      <c r="B2977" t="s">
        <v>30</v>
      </c>
      <c r="C2977" s="6">
        <v>42177</v>
      </c>
      <c r="D2977" s="6">
        <v>42177</v>
      </c>
      <c r="E2977" t="s">
        <v>464</v>
      </c>
      <c r="F2977" s="19">
        <v>1</v>
      </c>
      <c r="G2977" s="20" t="str">
        <f>IF(AND($C2977&gt;=بحث!$G$7,$C2977&lt;=بحث!$G$8,$E2977=بحث!$I$7),$F2977,"")</f>
        <v/>
      </c>
      <c r="H2977" s="20" t="str">
        <f>IF(AND($C2977&gt;=بحث!$G$7,$C2977&lt;=بحث!$G$8,$E2977=بحث!$I$7),IF(SUMPRODUCT(($G$1:$G2976&lt;&gt;"")*($B$1:$B2976=$B2977))=0,MAX($H$1:$H2976)+1,""),"")</f>
        <v/>
      </c>
    </row>
    <row r="2978" spans="1:8" x14ac:dyDescent="0.25">
      <c r="A2978" s="1">
        <v>8756</v>
      </c>
      <c r="B2978" t="s">
        <v>107</v>
      </c>
      <c r="C2978" s="6">
        <v>42178</v>
      </c>
      <c r="D2978" s="6">
        <v>42178</v>
      </c>
      <c r="E2978" t="s">
        <v>3</v>
      </c>
      <c r="F2978" s="19">
        <v>1</v>
      </c>
      <c r="G2978" s="20" t="str">
        <f>IF(AND($C2978&gt;=بحث!$G$7,$C2978&lt;=بحث!$G$8,$E2978=بحث!$I$7),$F2978,"")</f>
        <v/>
      </c>
      <c r="H2978" s="20" t="str">
        <f>IF(AND($C2978&gt;=بحث!$G$7,$C2978&lt;=بحث!$G$8,$E2978=بحث!$I$7),IF(SUMPRODUCT(($G$1:$G2977&lt;&gt;"")*($B$1:$B2977=$B2978))=0,MAX($H$1:$H2977)+1,""),"")</f>
        <v/>
      </c>
    </row>
    <row r="2979" spans="1:8" x14ac:dyDescent="0.25">
      <c r="A2979" s="1">
        <v>8699</v>
      </c>
      <c r="B2979" t="s">
        <v>223</v>
      </c>
      <c r="C2979" s="6">
        <v>42173</v>
      </c>
      <c r="D2979" s="6">
        <v>42173</v>
      </c>
      <c r="E2979" t="s">
        <v>3</v>
      </c>
      <c r="F2979" s="19">
        <v>1</v>
      </c>
      <c r="G2979" s="20" t="str">
        <f>IF(AND($C2979&gt;=بحث!$G$7,$C2979&lt;=بحث!$G$8,$E2979=بحث!$I$7),$F2979,"")</f>
        <v/>
      </c>
      <c r="H2979" s="20" t="str">
        <f>IF(AND($C2979&gt;=بحث!$G$7,$C2979&lt;=بحث!$G$8,$E2979=بحث!$I$7),IF(SUMPRODUCT(($G$1:$G2978&lt;&gt;"")*($B$1:$B2978=$B2979))=0,MAX($H$1:$H2978)+1,""),"")</f>
        <v/>
      </c>
    </row>
    <row r="2980" spans="1:8" x14ac:dyDescent="0.25">
      <c r="A2980" s="1">
        <v>8758</v>
      </c>
      <c r="B2980" t="s">
        <v>257</v>
      </c>
      <c r="C2980" s="6">
        <v>42180</v>
      </c>
      <c r="D2980" s="6">
        <v>42180</v>
      </c>
      <c r="E2980" t="s">
        <v>3</v>
      </c>
      <c r="F2980" s="19">
        <v>1</v>
      </c>
      <c r="G2980" s="20" t="str">
        <f>IF(AND($C2980&gt;=بحث!$G$7,$C2980&lt;=بحث!$G$8,$E2980=بحث!$I$7),$F2980,"")</f>
        <v/>
      </c>
      <c r="H2980" s="20" t="str">
        <f>IF(AND($C2980&gt;=بحث!$G$7,$C2980&lt;=بحث!$G$8,$E2980=بحث!$I$7),IF(SUMPRODUCT(($G$1:$G2979&lt;&gt;"")*($B$1:$B2979=$B2980))=0,MAX($H$1:$H2979)+1,""),"")</f>
        <v/>
      </c>
    </row>
    <row r="2981" spans="1:8" x14ac:dyDescent="0.25">
      <c r="A2981" s="1">
        <v>8756</v>
      </c>
      <c r="B2981" t="s">
        <v>107</v>
      </c>
      <c r="C2981" s="6">
        <v>42179</v>
      </c>
      <c r="D2981" s="6">
        <v>42179</v>
      </c>
      <c r="E2981" t="s">
        <v>3</v>
      </c>
      <c r="F2981" s="19">
        <v>1</v>
      </c>
      <c r="G2981" s="20" t="str">
        <f>IF(AND($C2981&gt;=بحث!$G$7,$C2981&lt;=بحث!$G$8,$E2981=بحث!$I$7),$F2981,"")</f>
        <v/>
      </c>
      <c r="H2981" s="20" t="str">
        <f>IF(AND($C2981&gt;=بحث!$G$7,$C2981&lt;=بحث!$G$8,$E2981=بحث!$I$7),IF(SUMPRODUCT(($G$1:$G2980&lt;&gt;"")*($B$1:$B2980=$B2981))=0,MAX($H$1:$H2980)+1,""),"")</f>
        <v/>
      </c>
    </row>
    <row r="2982" spans="1:8" x14ac:dyDescent="0.25">
      <c r="A2982" s="1">
        <v>4003</v>
      </c>
      <c r="B2982" t="s">
        <v>319</v>
      </c>
      <c r="C2982" s="6">
        <v>42179</v>
      </c>
      <c r="D2982" s="6">
        <v>42179</v>
      </c>
      <c r="E2982" t="s">
        <v>3</v>
      </c>
      <c r="F2982" s="19">
        <v>1</v>
      </c>
      <c r="G2982" s="20" t="str">
        <f>IF(AND($C2982&gt;=بحث!$G$7,$C2982&lt;=بحث!$G$8,$E2982=بحث!$I$7),$F2982,"")</f>
        <v/>
      </c>
      <c r="H2982" s="20" t="str">
        <f>IF(AND($C2982&gt;=بحث!$G$7,$C2982&lt;=بحث!$G$8,$E2982=بحث!$I$7),IF(SUMPRODUCT(($G$1:$G2981&lt;&gt;"")*($B$1:$B2981=$B2982))=0,MAX($H$1:$H2981)+1,""),"")</f>
        <v/>
      </c>
    </row>
    <row r="2983" spans="1:8" x14ac:dyDescent="0.25">
      <c r="A2983" s="1">
        <v>8822</v>
      </c>
      <c r="B2983" t="s">
        <v>175</v>
      </c>
      <c r="C2983" s="6">
        <v>42180</v>
      </c>
      <c r="D2983" s="6">
        <v>42180</v>
      </c>
      <c r="E2983" t="s">
        <v>3</v>
      </c>
      <c r="F2983" s="19">
        <v>1</v>
      </c>
      <c r="G2983" s="20" t="str">
        <f>IF(AND($C2983&gt;=بحث!$G$7,$C2983&lt;=بحث!$G$8,$E2983=بحث!$I$7),$F2983,"")</f>
        <v/>
      </c>
      <c r="H2983" s="20" t="str">
        <f>IF(AND($C2983&gt;=بحث!$G$7,$C2983&lt;=بحث!$G$8,$E2983=بحث!$I$7),IF(SUMPRODUCT(($G$1:$G2982&lt;&gt;"")*($B$1:$B2982=$B2983))=0,MAX($H$1:$H2982)+1,""),"")</f>
        <v/>
      </c>
    </row>
    <row r="2984" spans="1:8" x14ac:dyDescent="0.25">
      <c r="A2984" s="1">
        <v>8651</v>
      </c>
      <c r="B2984" t="s">
        <v>130</v>
      </c>
      <c r="C2984" s="6">
        <v>42177</v>
      </c>
      <c r="D2984" s="6">
        <v>42177</v>
      </c>
      <c r="E2984" t="s">
        <v>3</v>
      </c>
      <c r="F2984" s="19">
        <v>1</v>
      </c>
      <c r="G2984" s="20" t="str">
        <f>IF(AND($C2984&gt;=بحث!$G$7,$C2984&lt;=بحث!$G$8,$E2984=بحث!$I$7),$F2984,"")</f>
        <v/>
      </c>
      <c r="H2984" s="20" t="str">
        <f>IF(AND($C2984&gt;=بحث!$G$7,$C2984&lt;=بحث!$G$8,$E2984=بحث!$I$7),IF(SUMPRODUCT(($G$1:$G2983&lt;&gt;"")*($B$1:$B2983=$B2984))=0,MAX($H$1:$H2983)+1,""),"")</f>
        <v/>
      </c>
    </row>
    <row r="2985" spans="1:8" x14ac:dyDescent="0.25">
      <c r="A2985" s="1">
        <v>8696</v>
      </c>
      <c r="B2985" t="s">
        <v>110</v>
      </c>
      <c r="C2985" s="6">
        <v>42180</v>
      </c>
      <c r="D2985" s="6">
        <v>42180</v>
      </c>
      <c r="E2985" t="s">
        <v>3</v>
      </c>
      <c r="F2985" s="19">
        <v>1</v>
      </c>
      <c r="G2985" s="20" t="str">
        <f>IF(AND($C2985&gt;=بحث!$G$7,$C2985&lt;=بحث!$G$8,$E2985=بحث!$I$7),$F2985,"")</f>
        <v/>
      </c>
      <c r="H2985" s="20" t="str">
        <f>IF(AND($C2985&gt;=بحث!$G$7,$C2985&lt;=بحث!$G$8,$E2985=بحث!$I$7),IF(SUMPRODUCT(($G$1:$G2984&lt;&gt;"")*($B$1:$B2984=$B2985))=0,MAX($H$1:$H2984)+1,""),"")</f>
        <v/>
      </c>
    </row>
    <row r="2986" spans="1:8" x14ac:dyDescent="0.25">
      <c r="A2986" s="1">
        <v>8860</v>
      </c>
      <c r="B2986" t="s">
        <v>178</v>
      </c>
      <c r="C2986" s="6">
        <v>42177</v>
      </c>
      <c r="D2986" s="6">
        <v>42178</v>
      </c>
      <c r="E2986" t="s">
        <v>0</v>
      </c>
      <c r="F2986" s="19">
        <v>2</v>
      </c>
      <c r="G2986" s="20" t="str">
        <f>IF(AND($C2986&gt;=بحث!$G$7,$C2986&lt;=بحث!$G$8,$E2986=بحث!$I$7),$F2986,"")</f>
        <v/>
      </c>
      <c r="H2986" s="20" t="str">
        <f>IF(AND($C2986&gt;=بحث!$G$7,$C2986&lt;=بحث!$G$8,$E2986=بحث!$I$7),IF(SUMPRODUCT(($G$1:$G2985&lt;&gt;"")*($B$1:$B2985=$B2986))=0,MAX($H$1:$H2985)+1,""),"")</f>
        <v/>
      </c>
    </row>
    <row r="2987" spans="1:8" x14ac:dyDescent="0.25">
      <c r="A2987" s="1">
        <v>8719</v>
      </c>
      <c r="B2987" t="s">
        <v>31</v>
      </c>
      <c r="C2987" s="6">
        <v>42178</v>
      </c>
      <c r="D2987" s="6">
        <v>42178</v>
      </c>
      <c r="E2987" t="s">
        <v>0</v>
      </c>
      <c r="F2987" s="19">
        <v>1</v>
      </c>
      <c r="G2987" s="20" t="str">
        <f>IF(AND($C2987&gt;=بحث!$G$7,$C2987&lt;=بحث!$G$8,$E2987=بحث!$I$7),$F2987,"")</f>
        <v/>
      </c>
      <c r="H2987" s="20" t="str">
        <f>IF(AND($C2987&gt;=بحث!$G$7,$C2987&lt;=بحث!$G$8,$E2987=بحث!$I$7),IF(SUMPRODUCT(($G$1:$G2986&lt;&gt;"")*($B$1:$B2986=$B2987))=0,MAX($H$1:$H2986)+1,""),"")</f>
        <v/>
      </c>
    </row>
    <row r="2988" spans="1:8" x14ac:dyDescent="0.25">
      <c r="A2988" s="1">
        <v>8811</v>
      </c>
      <c r="B2988" t="s">
        <v>476</v>
      </c>
      <c r="C2988" s="6">
        <v>42186</v>
      </c>
      <c r="D2988" s="6">
        <v>42186</v>
      </c>
      <c r="E2988" t="s">
        <v>3</v>
      </c>
      <c r="F2988" s="19">
        <v>1</v>
      </c>
      <c r="G2988" s="20" t="str">
        <f>IF(AND($C2988&gt;=بحث!$G$7,$C2988&lt;=بحث!$G$8,$E2988=بحث!$I$7),$F2988,"")</f>
        <v/>
      </c>
      <c r="H2988" s="20" t="str">
        <f>IF(AND($C2988&gt;=بحث!$G$7,$C2988&lt;=بحث!$G$8,$E2988=بحث!$I$7),IF(SUMPRODUCT(($G$1:$G2987&lt;&gt;"")*($B$1:$B2987=$B2988))=0,MAX($H$1:$H2987)+1,""),"")</f>
        <v/>
      </c>
    </row>
    <row r="2989" spans="1:8" x14ac:dyDescent="0.25">
      <c r="A2989" s="1">
        <v>8874</v>
      </c>
      <c r="B2989" t="s">
        <v>305</v>
      </c>
      <c r="C2989" s="6">
        <v>42183</v>
      </c>
      <c r="D2989" s="6">
        <v>42184</v>
      </c>
      <c r="E2989" t="s">
        <v>6</v>
      </c>
      <c r="F2989" s="19">
        <v>2</v>
      </c>
      <c r="G2989" s="20" t="str">
        <f>IF(AND($C2989&gt;=بحث!$G$7,$C2989&lt;=بحث!$G$8,$E2989=بحث!$I$7),$F2989,"")</f>
        <v/>
      </c>
      <c r="H2989" s="20" t="str">
        <f>IF(AND($C2989&gt;=بحث!$G$7,$C2989&lt;=بحث!$G$8,$E2989=بحث!$I$7),IF(SUMPRODUCT(($G$1:$G2988&lt;&gt;"")*($B$1:$B2988=$B2989))=0,MAX($H$1:$H2988)+1,""),"")</f>
        <v/>
      </c>
    </row>
    <row r="2990" spans="1:8" x14ac:dyDescent="0.25">
      <c r="A2990" s="1">
        <v>8869</v>
      </c>
      <c r="B2990" t="s">
        <v>225</v>
      </c>
      <c r="C2990" s="6">
        <v>42184</v>
      </c>
      <c r="D2990" s="6">
        <v>42184</v>
      </c>
      <c r="E2990" t="s">
        <v>0</v>
      </c>
      <c r="F2990" s="19">
        <v>1</v>
      </c>
      <c r="G2990" s="20" t="str">
        <f>IF(AND($C2990&gt;=بحث!$G$7,$C2990&lt;=بحث!$G$8,$E2990=بحث!$I$7),$F2990,"")</f>
        <v/>
      </c>
      <c r="H2990" s="20" t="str">
        <f>IF(AND($C2990&gt;=بحث!$G$7,$C2990&lt;=بحث!$G$8,$E2990=بحث!$I$7),IF(SUMPRODUCT(($G$1:$G2989&lt;&gt;"")*($B$1:$B2989=$B2990))=0,MAX($H$1:$H2989)+1,""),"")</f>
        <v/>
      </c>
    </row>
    <row r="2991" spans="1:8" x14ac:dyDescent="0.25">
      <c r="A2991" s="1">
        <v>8829</v>
      </c>
      <c r="B2991" t="s">
        <v>185</v>
      </c>
      <c r="C2991" s="6">
        <v>42179</v>
      </c>
      <c r="D2991" s="6">
        <v>42179</v>
      </c>
      <c r="E2991" t="s">
        <v>3</v>
      </c>
      <c r="F2991" s="19">
        <v>1</v>
      </c>
      <c r="G2991" s="20" t="str">
        <f>IF(AND($C2991&gt;=بحث!$G$7,$C2991&lt;=بحث!$G$8,$E2991=بحث!$I$7),$F2991,"")</f>
        <v/>
      </c>
      <c r="H2991" s="20" t="str">
        <f>IF(AND($C2991&gt;=بحث!$G$7,$C2991&lt;=بحث!$G$8,$E2991=بحث!$I$7),IF(SUMPRODUCT(($G$1:$G2990&lt;&gt;"")*($B$1:$B2990=$B2991))=0,MAX($H$1:$H2990)+1,""),"")</f>
        <v/>
      </c>
    </row>
    <row r="2992" spans="1:8" x14ac:dyDescent="0.25">
      <c r="A2992" s="1">
        <v>8830</v>
      </c>
      <c r="B2992" t="s">
        <v>43</v>
      </c>
      <c r="C2992" s="6">
        <v>42161</v>
      </c>
      <c r="D2992" s="6">
        <v>42164</v>
      </c>
      <c r="E2992" t="s">
        <v>3</v>
      </c>
      <c r="F2992" s="19">
        <v>4</v>
      </c>
      <c r="G2992" s="20" t="str">
        <f>IF(AND($C2992&gt;=بحث!$G$7,$C2992&lt;=بحث!$G$8,$E2992=بحث!$I$7),$F2992,"")</f>
        <v/>
      </c>
      <c r="H2992" s="20" t="str">
        <f>IF(AND($C2992&gt;=بحث!$G$7,$C2992&lt;=بحث!$G$8,$E2992=بحث!$I$7),IF(SUMPRODUCT(($G$1:$G2991&lt;&gt;"")*($B$1:$B2991=$B2992))=0,MAX($H$1:$H2991)+1,""),"")</f>
        <v/>
      </c>
    </row>
    <row r="2993" spans="1:8" x14ac:dyDescent="0.25">
      <c r="A2993" s="1">
        <v>8830</v>
      </c>
      <c r="B2993" t="s">
        <v>43</v>
      </c>
      <c r="C2993" s="6">
        <v>42172</v>
      </c>
      <c r="D2993" s="6">
        <v>42173</v>
      </c>
      <c r="E2993" t="s">
        <v>6</v>
      </c>
      <c r="F2993" s="19">
        <v>2</v>
      </c>
      <c r="G2993" s="20" t="str">
        <f>IF(AND($C2993&gt;=بحث!$G$7,$C2993&lt;=بحث!$G$8,$E2993=بحث!$I$7),$F2993,"")</f>
        <v/>
      </c>
      <c r="H2993" s="20" t="str">
        <f>IF(AND($C2993&gt;=بحث!$G$7,$C2993&lt;=بحث!$G$8,$E2993=بحث!$I$7),IF(SUMPRODUCT(($G$1:$G2992&lt;&gt;"")*($B$1:$B2992=$B2993))=0,MAX($H$1:$H2992)+1,""),"")</f>
        <v/>
      </c>
    </row>
    <row r="2994" spans="1:8" x14ac:dyDescent="0.25">
      <c r="A2994" s="1">
        <v>8735</v>
      </c>
      <c r="B2994" t="s">
        <v>282</v>
      </c>
      <c r="C2994" s="6">
        <v>42177</v>
      </c>
      <c r="D2994" s="6">
        <v>42178</v>
      </c>
      <c r="E2994" t="s">
        <v>0</v>
      </c>
      <c r="F2994" s="19">
        <v>2</v>
      </c>
      <c r="G2994" s="20" t="str">
        <f>IF(AND($C2994&gt;=بحث!$G$7,$C2994&lt;=بحث!$G$8,$E2994=بحث!$I$7),$F2994,"")</f>
        <v/>
      </c>
      <c r="H2994" s="20" t="str">
        <f>IF(AND($C2994&gt;=بحث!$G$7,$C2994&lt;=بحث!$G$8,$E2994=بحث!$I$7),IF(SUMPRODUCT(($G$1:$G2993&lt;&gt;"")*($B$1:$B2993=$B2994))=0,MAX($H$1:$H2993)+1,""),"")</f>
        <v/>
      </c>
    </row>
    <row r="2995" spans="1:8" x14ac:dyDescent="0.25">
      <c r="A2995" s="1">
        <v>8686</v>
      </c>
      <c r="B2995" t="s">
        <v>111</v>
      </c>
      <c r="C2995" s="6">
        <v>42171</v>
      </c>
      <c r="D2995" s="6">
        <v>42171</v>
      </c>
      <c r="E2995" t="s">
        <v>0</v>
      </c>
      <c r="F2995" s="19">
        <v>1</v>
      </c>
      <c r="G2995" s="20" t="str">
        <f>IF(AND($C2995&gt;=بحث!$G$7,$C2995&lt;=بحث!$G$8,$E2995=بحث!$I$7),$F2995,"")</f>
        <v/>
      </c>
      <c r="H2995" s="20" t="str">
        <f>IF(AND($C2995&gt;=بحث!$G$7,$C2995&lt;=بحث!$G$8,$E2995=بحث!$I$7),IF(SUMPRODUCT(($G$1:$G2994&lt;&gt;"")*($B$1:$B2994=$B2995))=0,MAX($H$1:$H2994)+1,""),"")</f>
        <v/>
      </c>
    </row>
    <row r="2996" spans="1:8" x14ac:dyDescent="0.25">
      <c r="A2996" s="1">
        <v>8686</v>
      </c>
      <c r="B2996" t="s">
        <v>111</v>
      </c>
      <c r="C2996" s="6">
        <v>42173</v>
      </c>
      <c r="D2996" s="6">
        <v>42173</v>
      </c>
      <c r="E2996" t="s">
        <v>0</v>
      </c>
      <c r="F2996" s="19">
        <v>1</v>
      </c>
      <c r="G2996" s="20" t="str">
        <f>IF(AND($C2996&gt;=بحث!$G$7,$C2996&lt;=بحث!$G$8,$E2996=بحث!$I$7),$F2996,"")</f>
        <v/>
      </c>
      <c r="H2996" s="20" t="str">
        <f>IF(AND($C2996&gt;=بحث!$G$7,$C2996&lt;=بحث!$G$8,$E2996=بحث!$I$7),IF(SUMPRODUCT(($G$1:$G2995&lt;&gt;"")*($B$1:$B2995=$B2996))=0,MAX($H$1:$H2995)+1,""),"")</f>
        <v/>
      </c>
    </row>
    <row r="2997" spans="1:8" x14ac:dyDescent="0.25">
      <c r="A2997" s="1">
        <v>8650</v>
      </c>
      <c r="B2997" t="s">
        <v>262</v>
      </c>
      <c r="C2997" s="6">
        <v>42177</v>
      </c>
      <c r="D2997" s="6">
        <v>42180</v>
      </c>
      <c r="E2997" t="s">
        <v>0</v>
      </c>
      <c r="F2997" s="19">
        <v>4</v>
      </c>
      <c r="G2997" s="20" t="str">
        <f>IF(AND($C2997&gt;=بحث!$G$7,$C2997&lt;=بحث!$G$8,$E2997=بحث!$I$7),$F2997,"")</f>
        <v/>
      </c>
      <c r="H2997" s="20" t="str">
        <f>IF(AND($C2997&gt;=بحث!$G$7,$C2997&lt;=بحث!$G$8,$E2997=بحث!$I$7),IF(SUMPRODUCT(($G$1:$G2996&lt;&gt;"")*($B$1:$B2996=$B2997))=0,MAX($H$1:$H2996)+1,""),"")</f>
        <v/>
      </c>
    </row>
    <row r="2998" spans="1:8" x14ac:dyDescent="0.25">
      <c r="A2998" s="1">
        <v>8859</v>
      </c>
      <c r="B2998" t="s">
        <v>113</v>
      </c>
      <c r="C2998" s="6">
        <v>42176</v>
      </c>
      <c r="D2998" s="6">
        <v>42176</v>
      </c>
      <c r="E2998" t="s">
        <v>0</v>
      </c>
      <c r="F2998" s="19">
        <v>1</v>
      </c>
      <c r="G2998" s="20" t="str">
        <f>IF(AND($C2998&gt;=بحث!$G$7,$C2998&lt;=بحث!$G$8,$E2998=بحث!$I$7),$F2998,"")</f>
        <v/>
      </c>
      <c r="H2998" s="20" t="str">
        <f>IF(AND($C2998&gt;=بحث!$G$7,$C2998&lt;=بحث!$G$8,$E2998=بحث!$I$7),IF(SUMPRODUCT(($G$1:$G2997&lt;&gt;"")*($B$1:$B2997=$B2998))=0,MAX($H$1:$H2997)+1,""),"")</f>
        <v/>
      </c>
    </row>
    <row r="2999" spans="1:8" x14ac:dyDescent="0.25">
      <c r="A2999" s="1">
        <v>8832</v>
      </c>
      <c r="B2999" t="s">
        <v>220</v>
      </c>
      <c r="C2999" s="6">
        <v>42187</v>
      </c>
      <c r="D2999" s="6">
        <v>42194</v>
      </c>
      <c r="E2999" t="s">
        <v>3</v>
      </c>
      <c r="F2999" s="19">
        <v>6</v>
      </c>
      <c r="G2999" s="20" t="str">
        <f>IF(AND($C2999&gt;=بحث!$G$7,$C2999&lt;=بحث!$G$8,$E2999=بحث!$I$7),$F2999,"")</f>
        <v/>
      </c>
      <c r="H2999" s="20" t="str">
        <f>IF(AND($C2999&gt;=بحث!$G$7,$C2999&lt;=بحث!$G$8,$E2999=بحث!$I$7),IF(SUMPRODUCT(($G$1:$G2998&lt;&gt;"")*($B$1:$B2998=$B2999))=0,MAX($H$1:$H2998)+1,""),"")</f>
        <v/>
      </c>
    </row>
    <row r="3000" spans="1:8" x14ac:dyDescent="0.25">
      <c r="A3000" s="1">
        <v>8648</v>
      </c>
      <c r="B3000" t="s">
        <v>114</v>
      </c>
      <c r="C3000" s="6">
        <v>42176</v>
      </c>
      <c r="D3000" s="6">
        <v>42176</v>
      </c>
      <c r="E3000" t="s">
        <v>0</v>
      </c>
      <c r="F3000" s="19">
        <v>1</v>
      </c>
      <c r="G3000" s="20" t="str">
        <f>IF(AND($C3000&gt;=بحث!$G$7,$C3000&lt;=بحث!$G$8,$E3000=بحث!$I$7),$F3000,"")</f>
        <v/>
      </c>
      <c r="H3000" s="20" t="str">
        <f>IF(AND($C3000&gt;=بحث!$G$7,$C3000&lt;=بحث!$G$8,$E3000=بحث!$I$7),IF(SUMPRODUCT(($G$1:$G2999&lt;&gt;"")*($B$1:$B2999=$B3000))=0,MAX($H$1:$H2999)+1,""),"")</f>
        <v/>
      </c>
    </row>
    <row r="3001" spans="1:8" x14ac:dyDescent="0.25">
      <c r="A3001" s="1">
        <v>8617</v>
      </c>
      <c r="B3001" t="s">
        <v>487</v>
      </c>
      <c r="C3001" s="6">
        <v>42176</v>
      </c>
      <c r="D3001" s="6">
        <v>42176</v>
      </c>
      <c r="E3001" t="s">
        <v>0</v>
      </c>
      <c r="F3001" s="19">
        <v>1</v>
      </c>
      <c r="G3001" s="20" t="str">
        <f>IF(AND($C3001&gt;=بحث!$G$7,$C3001&lt;=بحث!$G$8,$E3001=بحث!$I$7),$F3001,"")</f>
        <v/>
      </c>
      <c r="H3001" s="20" t="str">
        <f>IF(AND($C3001&gt;=بحث!$G$7,$C3001&lt;=بحث!$G$8,$E3001=بحث!$I$7),IF(SUMPRODUCT(($G$1:$G3000&lt;&gt;"")*($B$1:$B3000=$B3001))=0,MAX($H$1:$H3000)+1,""),"")</f>
        <v/>
      </c>
    </row>
    <row r="3002" spans="1:8" x14ac:dyDescent="0.25">
      <c r="A3002" s="1">
        <v>8303</v>
      </c>
      <c r="B3002" t="s">
        <v>40</v>
      </c>
      <c r="C3002" s="6">
        <v>42173</v>
      </c>
      <c r="D3002" s="6">
        <v>42173</v>
      </c>
      <c r="E3002" t="s">
        <v>0</v>
      </c>
      <c r="F3002" s="19">
        <v>1</v>
      </c>
      <c r="G3002" s="20" t="str">
        <f>IF(AND($C3002&gt;=بحث!$G$7,$C3002&lt;=بحث!$G$8,$E3002=بحث!$I$7),$F3002,"")</f>
        <v/>
      </c>
      <c r="H3002" s="20" t="str">
        <f>IF(AND($C3002&gt;=بحث!$G$7,$C3002&lt;=بحث!$G$8,$E3002=بحث!$I$7),IF(SUMPRODUCT(($G$1:$G3001&lt;&gt;"")*($B$1:$B3001=$B3002))=0,MAX($H$1:$H3001)+1,""),"")</f>
        <v/>
      </c>
    </row>
    <row r="3003" spans="1:8" x14ac:dyDescent="0.25">
      <c r="A3003" s="1">
        <v>8697</v>
      </c>
      <c r="B3003" t="s">
        <v>176</v>
      </c>
      <c r="C3003" s="6">
        <v>42176</v>
      </c>
      <c r="D3003" s="6">
        <v>42177</v>
      </c>
      <c r="E3003" t="s">
        <v>0</v>
      </c>
      <c r="F3003" s="19">
        <v>2</v>
      </c>
      <c r="G3003" s="20" t="str">
        <f>IF(AND($C3003&gt;=بحث!$G$7,$C3003&lt;=بحث!$G$8,$E3003=بحث!$I$7),$F3003,"")</f>
        <v/>
      </c>
      <c r="H3003" s="20" t="str">
        <f>IF(AND($C3003&gt;=بحث!$G$7,$C3003&lt;=بحث!$G$8,$E3003=بحث!$I$7),IF(SUMPRODUCT(($G$1:$G3002&lt;&gt;"")*($B$1:$B3002=$B3003))=0,MAX($H$1:$H3002)+1,""),"")</f>
        <v/>
      </c>
    </row>
    <row r="3004" spans="1:8" x14ac:dyDescent="0.25">
      <c r="A3004" s="1">
        <v>8324</v>
      </c>
      <c r="B3004" t="s">
        <v>73</v>
      </c>
      <c r="C3004" s="6">
        <v>42172</v>
      </c>
      <c r="D3004" s="6">
        <v>42172</v>
      </c>
      <c r="E3004" t="s">
        <v>0</v>
      </c>
      <c r="F3004" s="19">
        <v>1</v>
      </c>
      <c r="G3004" s="20" t="str">
        <f>IF(AND($C3004&gt;=بحث!$G$7,$C3004&lt;=بحث!$G$8,$E3004=بحث!$I$7),$F3004,"")</f>
        <v/>
      </c>
      <c r="H3004" s="20" t="str">
        <f>IF(AND($C3004&gt;=بحث!$G$7,$C3004&lt;=بحث!$G$8,$E3004=بحث!$I$7),IF(SUMPRODUCT(($G$1:$G3003&lt;&gt;"")*($B$1:$B3003=$B3004))=0,MAX($H$1:$H3003)+1,""),"")</f>
        <v/>
      </c>
    </row>
    <row r="3005" spans="1:8" x14ac:dyDescent="0.25">
      <c r="A3005" s="1">
        <v>8644</v>
      </c>
      <c r="B3005" t="s">
        <v>30</v>
      </c>
      <c r="C3005" s="6">
        <v>42176</v>
      </c>
      <c r="D3005" s="6">
        <v>42176</v>
      </c>
      <c r="E3005" t="s">
        <v>0</v>
      </c>
      <c r="F3005" s="19">
        <v>1</v>
      </c>
      <c r="G3005" s="20" t="str">
        <f>IF(AND($C3005&gt;=بحث!$G$7,$C3005&lt;=بحث!$G$8,$E3005=بحث!$I$7),$F3005,"")</f>
        <v/>
      </c>
      <c r="H3005" s="20" t="str">
        <f>IF(AND($C3005&gt;=بحث!$G$7,$C3005&lt;=بحث!$G$8,$E3005=بحث!$I$7),IF(SUMPRODUCT(($G$1:$G3004&lt;&gt;"")*($B$1:$B3004=$B3005))=0,MAX($H$1:$H3004)+1,""),"")</f>
        <v/>
      </c>
    </row>
    <row r="3006" spans="1:8" x14ac:dyDescent="0.25">
      <c r="A3006" s="1">
        <v>8656</v>
      </c>
      <c r="B3006" t="s">
        <v>33</v>
      </c>
      <c r="C3006" s="6">
        <v>42180</v>
      </c>
      <c r="D3006" s="6">
        <v>42180</v>
      </c>
      <c r="E3006" t="s">
        <v>0</v>
      </c>
      <c r="F3006" s="19">
        <v>1</v>
      </c>
      <c r="G3006" s="20" t="str">
        <f>IF(AND($C3006&gt;=بحث!$G$7,$C3006&lt;=بحث!$G$8,$E3006=بحث!$I$7),$F3006,"")</f>
        <v/>
      </c>
      <c r="H3006" s="20" t="str">
        <f>IF(AND($C3006&gt;=بحث!$G$7,$C3006&lt;=بحث!$G$8,$E3006=بحث!$I$7),IF(SUMPRODUCT(($G$1:$G3005&lt;&gt;"")*($B$1:$B3005=$B3006))=0,MAX($H$1:$H3005)+1,""),"")</f>
        <v/>
      </c>
    </row>
    <row r="3007" spans="1:8" x14ac:dyDescent="0.25">
      <c r="A3007" s="1">
        <v>8648</v>
      </c>
      <c r="B3007" t="s">
        <v>114</v>
      </c>
      <c r="C3007" s="6">
        <v>42180</v>
      </c>
      <c r="D3007" s="6">
        <v>42180</v>
      </c>
      <c r="E3007" t="s">
        <v>0</v>
      </c>
      <c r="F3007" s="19">
        <v>1</v>
      </c>
      <c r="G3007" s="20" t="str">
        <f>IF(AND($C3007&gt;=بحث!$G$7,$C3007&lt;=بحث!$G$8,$E3007=بحث!$I$7),$F3007,"")</f>
        <v/>
      </c>
      <c r="H3007" s="20" t="str">
        <f>IF(AND($C3007&gt;=بحث!$G$7,$C3007&lt;=بحث!$G$8,$E3007=بحث!$I$7),IF(SUMPRODUCT(($G$1:$G3006&lt;&gt;"")*($B$1:$B3006=$B3007))=0,MAX($H$1:$H3006)+1,""),"")</f>
        <v/>
      </c>
    </row>
    <row r="3008" spans="1:8" x14ac:dyDescent="0.25">
      <c r="A3008" s="1">
        <v>8680</v>
      </c>
      <c r="B3008" t="s">
        <v>206</v>
      </c>
      <c r="C3008" s="6">
        <v>42184</v>
      </c>
      <c r="D3008" s="6">
        <v>42184</v>
      </c>
      <c r="E3008" t="s">
        <v>6</v>
      </c>
      <c r="F3008" s="19">
        <v>1</v>
      </c>
      <c r="G3008" s="20" t="str">
        <f>IF(AND($C3008&gt;=بحث!$G$7,$C3008&lt;=بحث!$G$8,$E3008=بحث!$I$7),$F3008,"")</f>
        <v/>
      </c>
      <c r="H3008" s="20" t="str">
        <f>IF(AND($C3008&gt;=بحث!$G$7,$C3008&lt;=بحث!$G$8,$E3008=بحث!$I$7),IF(SUMPRODUCT(($G$1:$G3007&lt;&gt;"")*($B$1:$B3007=$B3008))=0,MAX($H$1:$H3007)+1,""),"")</f>
        <v/>
      </c>
    </row>
    <row r="3009" spans="1:8" x14ac:dyDescent="0.25">
      <c r="A3009" s="1">
        <v>8833</v>
      </c>
      <c r="B3009" t="s">
        <v>482</v>
      </c>
      <c r="C3009" s="6">
        <v>42179</v>
      </c>
      <c r="D3009" s="6">
        <v>42179</v>
      </c>
      <c r="E3009" t="s">
        <v>3</v>
      </c>
      <c r="F3009" s="19">
        <v>1</v>
      </c>
      <c r="G3009" s="20" t="str">
        <f>IF(AND($C3009&gt;=بحث!$G$7,$C3009&lt;=بحث!$G$8,$E3009=بحث!$I$7),$F3009,"")</f>
        <v/>
      </c>
      <c r="H3009" s="20" t="str">
        <f>IF(AND($C3009&gt;=بحث!$G$7,$C3009&lt;=بحث!$G$8,$E3009=بحث!$I$7),IF(SUMPRODUCT(($G$1:$G3008&lt;&gt;"")*($B$1:$B3008=$B3009))=0,MAX($H$1:$H3008)+1,""),"")</f>
        <v/>
      </c>
    </row>
    <row r="3010" spans="1:8" x14ac:dyDescent="0.25">
      <c r="A3010" s="1">
        <v>8626</v>
      </c>
      <c r="B3010" t="s">
        <v>243</v>
      </c>
      <c r="C3010" s="6">
        <v>42178</v>
      </c>
      <c r="D3010" s="6">
        <v>42180</v>
      </c>
      <c r="E3010" t="s">
        <v>0</v>
      </c>
      <c r="F3010" s="19">
        <v>3</v>
      </c>
      <c r="G3010" s="20" t="str">
        <f>IF(AND($C3010&gt;=بحث!$G$7,$C3010&lt;=بحث!$G$8,$E3010=بحث!$I$7),$F3010,"")</f>
        <v/>
      </c>
      <c r="H3010" s="20" t="str">
        <f>IF(AND($C3010&gt;=بحث!$G$7,$C3010&lt;=بحث!$G$8,$E3010=بحث!$I$7),IF(SUMPRODUCT(($G$1:$G3009&lt;&gt;"")*($B$1:$B3009=$B3010))=0,MAX($H$1:$H3009)+1,""),"")</f>
        <v/>
      </c>
    </row>
    <row r="3011" spans="1:8" x14ac:dyDescent="0.25">
      <c r="A3011" s="1">
        <v>8810</v>
      </c>
      <c r="B3011" t="s">
        <v>479</v>
      </c>
      <c r="C3011" s="6">
        <v>42183</v>
      </c>
      <c r="D3011" s="6">
        <v>42183</v>
      </c>
      <c r="E3011" t="s">
        <v>3</v>
      </c>
      <c r="F3011" s="19">
        <v>1</v>
      </c>
      <c r="G3011" s="20" t="str">
        <f>IF(AND($C3011&gt;=بحث!$G$7,$C3011&lt;=بحث!$G$8,$E3011=بحث!$I$7),$F3011,"")</f>
        <v/>
      </c>
      <c r="H3011" s="20" t="str">
        <f>IF(AND($C3011&gt;=بحث!$G$7,$C3011&lt;=بحث!$G$8,$E3011=بحث!$I$7),IF(SUMPRODUCT(($G$1:$G3010&lt;&gt;"")*($B$1:$B3010=$B3011))=0,MAX($H$1:$H3010)+1,""),"")</f>
        <v/>
      </c>
    </row>
    <row r="3012" spans="1:8" x14ac:dyDescent="0.25">
      <c r="A3012" s="1">
        <v>8845</v>
      </c>
      <c r="B3012" t="s">
        <v>219</v>
      </c>
      <c r="C3012" s="6">
        <v>42176</v>
      </c>
      <c r="D3012" s="6">
        <v>42176</v>
      </c>
      <c r="E3012" t="s">
        <v>3</v>
      </c>
      <c r="F3012" s="19">
        <v>1</v>
      </c>
      <c r="G3012" s="20" t="str">
        <f>IF(AND($C3012&gt;=بحث!$G$7,$C3012&lt;=بحث!$G$8,$E3012=بحث!$I$7),$F3012,"")</f>
        <v/>
      </c>
      <c r="H3012" s="20" t="str">
        <f>IF(AND($C3012&gt;=بحث!$G$7,$C3012&lt;=بحث!$G$8,$E3012=بحث!$I$7),IF(SUMPRODUCT(($G$1:$G3011&lt;&gt;"")*($B$1:$B3011=$B3012))=0,MAX($H$1:$H3011)+1,""),"")</f>
        <v/>
      </c>
    </row>
    <row r="3013" spans="1:8" x14ac:dyDescent="0.25">
      <c r="A3013" s="1">
        <v>8845</v>
      </c>
      <c r="B3013" t="s">
        <v>219</v>
      </c>
      <c r="C3013" s="6">
        <v>42179</v>
      </c>
      <c r="D3013" s="6">
        <v>42179</v>
      </c>
      <c r="E3013" t="s">
        <v>3</v>
      </c>
      <c r="F3013" s="19">
        <v>1</v>
      </c>
      <c r="G3013" s="20" t="str">
        <f>IF(AND($C3013&gt;=بحث!$G$7,$C3013&lt;=بحث!$G$8,$E3013=بحث!$I$7),$F3013,"")</f>
        <v/>
      </c>
      <c r="H3013" s="20" t="str">
        <f>IF(AND($C3013&gt;=بحث!$G$7,$C3013&lt;=بحث!$G$8,$E3013=بحث!$I$7),IF(SUMPRODUCT(($G$1:$G3012&lt;&gt;"")*($B$1:$B3012=$B3013))=0,MAX($H$1:$H3012)+1,""),"")</f>
        <v/>
      </c>
    </row>
    <row r="3014" spans="1:8" x14ac:dyDescent="0.25">
      <c r="A3014" s="1">
        <v>8877</v>
      </c>
      <c r="B3014" t="s">
        <v>70</v>
      </c>
      <c r="C3014" s="6">
        <v>42177</v>
      </c>
      <c r="D3014" s="6">
        <v>42178</v>
      </c>
      <c r="E3014" t="s">
        <v>6</v>
      </c>
      <c r="F3014" s="19">
        <v>2</v>
      </c>
      <c r="G3014" s="20" t="str">
        <f>IF(AND($C3014&gt;=بحث!$G$7,$C3014&lt;=بحث!$G$8,$E3014=بحث!$I$7),$F3014,"")</f>
        <v/>
      </c>
      <c r="H3014" s="20" t="str">
        <f>IF(AND($C3014&gt;=بحث!$G$7,$C3014&lt;=بحث!$G$8,$E3014=بحث!$I$7),IF(SUMPRODUCT(($G$1:$G3013&lt;&gt;"")*($B$1:$B3013=$B3014))=0,MAX($H$1:$H3013)+1,""),"")</f>
        <v/>
      </c>
    </row>
    <row r="3015" spans="1:8" x14ac:dyDescent="0.25">
      <c r="A3015" s="1">
        <v>8744</v>
      </c>
      <c r="B3015" t="s">
        <v>7</v>
      </c>
      <c r="C3015" s="6">
        <v>42178</v>
      </c>
      <c r="D3015" s="6">
        <v>42178</v>
      </c>
      <c r="E3015" t="s">
        <v>3</v>
      </c>
      <c r="F3015" s="19">
        <v>1</v>
      </c>
      <c r="G3015" s="20" t="str">
        <f>IF(AND($C3015&gt;=بحث!$G$7,$C3015&lt;=بحث!$G$8,$E3015=بحث!$I$7),$F3015,"")</f>
        <v/>
      </c>
      <c r="H3015" s="20" t="str">
        <f>IF(AND($C3015&gt;=بحث!$G$7,$C3015&lt;=بحث!$G$8,$E3015=بحث!$I$7),IF(SUMPRODUCT(($G$1:$G3014&lt;&gt;"")*($B$1:$B3014=$B3015))=0,MAX($H$1:$H3014)+1,""),"")</f>
        <v/>
      </c>
    </row>
    <row r="3016" spans="1:8" x14ac:dyDescent="0.25">
      <c r="A3016" s="1">
        <v>8744</v>
      </c>
      <c r="B3016" t="s">
        <v>7</v>
      </c>
      <c r="C3016" s="6">
        <v>42180</v>
      </c>
      <c r="D3016" s="6">
        <v>42180</v>
      </c>
      <c r="E3016" t="s">
        <v>3</v>
      </c>
      <c r="F3016" s="19">
        <v>1</v>
      </c>
      <c r="G3016" s="20" t="str">
        <f>IF(AND($C3016&gt;=بحث!$G$7,$C3016&lt;=بحث!$G$8,$E3016=بحث!$I$7),$F3016,"")</f>
        <v/>
      </c>
      <c r="H3016" s="20" t="str">
        <f>IF(AND($C3016&gt;=بحث!$G$7,$C3016&lt;=بحث!$G$8,$E3016=بحث!$I$7),IF(SUMPRODUCT(($G$1:$G3015&lt;&gt;"")*($B$1:$B3015=$B3016))=0,MAX($H$1:$H3015)+1,""),"")</f>
        <v/>
      </c>
    </row>
    <row r="3017" spans="1:8" x14ac:dyDescent="0.25">
      <c r="A3017" s="1">
        <v>8603</v>
      </c>
      <c r="B3017" t="s">
        <v>509</v>
      </c>
      <c r="C3017" s="6">
        <v>42180</v>
      </c>
      <c r="D3017" s="6">
        <v>42180</v>
      </c>
      <c r="E3017" t="s">
        <v>3</v>
      </c>
      <c r="F3017" s="19">
        <v>1</v>
      </c>
      <c r="G3017" s="20" t="str">
        <f>IF(AND($C3017&gt;=بحث!$G$7,$C3017&lt;=بحث!$G$8,$E3017=بحث!$I$7),$F3017,"")</f>
        <v/>
      </c>
      <c r="H3017" s="20" t="str">
        <f>IF(AND($C3017&gt;=بحث!$G$7,$C3017&lt;=بحث!$G$8,$E3017=بحث!$I$7),IF(SUMPRODUCT(($G$1:$G3016&lt;&gt;"")*($B$1:$B3016=$B3017))=0,MAX($H$1:$H3016)+1,""),"")</f>
        <v/>
      </c>
    </row>
    <row r="3018" spans="1:8" x14ac:dyDescent="0.25">
      <c r="A3018" s="1">
        <v>8710</v>
      </c>
      <c r="B3018" t="s">
        <v>105</v>
      </c>
      <c r="C3018" s="6">
        <v>42177</v>
      </c>
      <c r="D3018" s="6">
        <v>42177</v>
      </c>
      <c r="E3018" t="s">
        <v>3</v>
      </c>
      <c r="F3018" s="19">
        <v>1</v>
      </c>
      <c r="G3018" s="20" t="str">
        <f>IF(AND($C3018&gt;=بحث!$G$7,$C3018&lt;=بحث!$G$8,$E3018=بحث!$I$7),$F3018,"")</f>
        <v/>
      </c>
      <c r="H3018" s="20" t="str">
        <f>IF(AND($C3018&gt;=بحث!$G$7,$C3018&lt;=بحث!$G$8,$E3018=بحث!$I$7),IF(SUMPRODUCT(($G$1:$G3017&lt;&gt;"")*($B$1:$B3017=$B3018))=0,MAX($H$1:$H3017)+1,""),"")</f>
        <v/>
      </c>
    </row>
    <row r="3019" spans="1:8" x14ac:dyDescent="0.25">
      <c r="A3019" s="1">
        <v>8703</v>
      </c>
      <c r="B3019" t="s">
        <v>44</v>
      </c>
      <c r="C3019" s="6">
        <v>42176</v>
      </c>
      <c r="D3019" s="6">
        <v>42176</v>
      </c>
      <c r="E3019" t="s">
        <v>0</v>
      </c>
      <c r="F3019" s="19">
        <v>1</v>
      </c>
      <c r="G3019" s="20" t="str">
        <f>IF(AND($C3019&gt;=بحث!$G$7,$C3019&lt;=بحث!$G$8,$E3019=بحث!$I$7),$F3019,"")</f>
        <v/>
      </c>
      <c r="H3019" s="20" t="str">
        <f>IF(AND($C3019&gt;=بحث!$G$7,$C3019&lt;=بحث!$G$8,$E3019=بحث!$I$7),IF(SUMPRODUCT(($G$1:$G3018&lt;&gt;"")*($B$1:$B3018=$B3019))=0,MAX($H$1:$H3018)+1,""),"")</f>
        <v/>
      </c>
    </row>
    <row r="3020" spans="1:8" x14ac:dyDescent="0.25">
      <c r="A3020" s="1">
        <v>8752</v>
      </c>
      <c r="B3020" t="s">
        <v>78</v>
      </c>
      <c r="C3020" s="6">
        <v>42176</v>
      </c>
      <c r="D3020" s="6">
        <v>42176</v>
      </c>
      <c r="E3020" t="s">
        <v>3</v>
      </c>
      <c r="F3020" s="19">
        <v>1</v>
      </c>
      <c r="G3020" s="20" t="str">
        <f>IF(AND($C3020&gt;=بحث!$G$7,$C3020&lt;=بحث!$G$8,$E3020=بحث!$I$7),$F3020,"")</f>
        <v/>
      </c>
      <c r="H3020" s="20" t="str">
        <f>IF(AND($C3020&gt;=بحث!$G$7,$C3020&lt;=بحث!$G$8,$E3020=بحث!$I$7),IF(SUMPRODUCT(($G$1:$G3019&lt;&gt;"")*($B$1:$B3019=$B3020))=0,MAX($H$1:$H3019)+1,""),"")</f>
        <v/>
      </c>
    </row>
    <row r="3021" spans="1:8" x14ac:dyDescent="0.25">
      <c r="A3021" s="1">
        <v>8824</v>
      </c>
      <c r="B3021" t="s">
        <v>93</v>
      </c>
      <c r="C3021" s="6">
        <v>42176</v>
      </c>
      <c r="D3021" s="6">
        <v>42177</v>
      </c>
      <c r="E3021" t="s">
        <v>3</v>
      </c>
      <c r="F3021" s="19">
        <v>2</v>
      </c>
      <c r="G3021" s="20" t="str">
        <f>IF(AND($C3021&gt;=بحث!$G$7,$C3021&lt;=بحث!$G$8,$E3021=بحث!$I$7),$F3021,"")</f>
        <v/>
      </c>
      <c r="H3021" s="20" t="str">
        <f>IF(AND($C3021&gt;=بحث!$G$7,$C3021&lt;=بحث!$G$8,$E3021=بحث!$I$7),IF(SUMPRODUCT(($G$1:$G3020&lt;&gt;"")*($B$1:$B3020=$B3021))=0,MAX($H$1:$H3020)+1,""),"")</f>
        <v/>
      </c>
    </row>
    <row r="3022" spans="1:8" x14ac:dyDescent="0.25">
      <c r="A3022" s="1">
        <v>8792</v>
      </c>
      <c r="B3022" t="s">
        <v>506</v>
      </c>
      <c r="C3022" s="6">
        <v>42179</v>
      </c>
      <c r="D3022" s="6">
        <v>42180</v>
      </c>
      <c r="E3022" t="s">
        <v>0</v>
      </c>
      <c r="F3022" s="19">
        <v>2</v>
      </c>
      <c r="G3022" s="20" t="str">
        <f>IF(AND($C3022&gt;=بحث!$G$7,$C3022&lt;=بحث!$G$8,$E3022=بحث!$I$7),$F3022,"")</f>
        <v/>
      </c>
      <c r="H3022" s="20" t="str">
        <f>IF(AND($C3022&gt;=بحث!$G$7,$C3022&lt;=بحث!$G$8,$E3022=بحث!$I$7),IF(SUMPRODUCT(($G$1:$G3021&lt;&gt;"")*($B$1:$B3021=$B3022))=0,MAX($H$1:$H3021)+1,""),"")</f>
        <v/>
      </c>
    </row>
    <row r="3023" spans="1:8" x14ac:dyDescent="0.25">
      <c r="A3023" s="1">
        <v>8777</v>
      </c>
      <c r="B3023" t="s">
        <v>217</v>
      </c>
      <c r="C3023" s="6">
        <v>42176</v>
      </c>
      <c r="D3023" s="6">
        <v>42176</v>
      </c>
      <c r="E3023" t="s">
        <v>3</v>
      </c>
      <c r="F3023" s="19">
        <v>0</v>
      </c>
      <c r="G3023" s="20" t="str">
        <f>IF(AND($C3023&gt;=بحث!$G$7,$C3023&lt;=بحث!$G$8,$E3023=بحث!$I$7),$F3023,"")</f>
        <v/>
      </c>
      <c r="H3023" s="20" t="str">
        <f>IF(AND($C3023&gt;=بحث!$G$7,$C3023&lt;=بحث!$G$8,$E3023=بحث!$I$7),IF(SUMPRODUCT(($G$1:$G3022&lt;&gt;"")*($B$1:$B3022=$B3023))=0,MAX($H$1:$H3022)+1,""),"")</f>
        <v/>
      </c>
    </row>
    <row r="3024" spans="1:8" x14ac:dyDescent="0.25">
      <c r="A3024" s="1">
        <v>8711</v>
      </c>
      <c r="B3024" t="s">
        <v>121</v>
      </c>
      <c r="C3024" s="6">
        <v>42180</v>
      </c>
      <c r="D3024" s="6">
        <v>42180</v>
      </c>
      <c r="E3024" t="s">
        <v>3</v>
      </c>
      <c r="F3024" s="19">
        <v>1</v>
      </c>
      <c r="G3024" s="20" t="str">
        <f>IF(AND($C3024&gt;=بحث!$G$7,$C3024&lt;=بحث!$G$8,$E3024=بحث!$I$7),$F3024,"")</f>
        <v/>
      </c>
      <c r="H3024" s="20" t="str">
        <f>IF(AND($C3024&gt;=بحث!$G$7,$C3024&lt;=بحث!$G$8,$E3024=بحث!$I$7),IF(SUMPRODUCT(($G$1:$G3023&lt;&gt;"")*($B$1:$B3023=$B3024))=0,MAX($H$1:$H3023)+1,""),"")</f>
        <v/>
      </c>
    </row>
    <row r="3025" spans="1:8" x14ac:dyDescent="0.25">
      <c r="A3025" s="1">
        <v>8742</v>
      </c>
      <c r="B3025" t="s">
        <v>54</v>
      </c>
      <c r="C3025" s="6">
        <v>42180</v>
      </c>
      <c r="D3025" s="6">
        <v>42180</v>
      </c>
      <c r="E3025" t="s">
        <v>3</v>
      </c>
      <c r="F3025" s="19">
        <v>1</v>
      </c>
      <c r="G3025" s="20" t="str">
        <f>IF(AND($C3025&gt;=بحث!$G$7,$C3025&lt;=بحث!$G$8,$E3025=بحث!$I$7),$F3025,"")</f>
        <v/>
      </c>
      <c r="H3025" s="20" t="str">
        <f>IF(AND($C3025&gt;=بحث!$G$7,$C3025&lt;=بحث!$G$8,$E3025=بحث!$I$7),IF(SUMPRODUCT(($G$1:$G3024&lt;&gt;"")*($B$1:$B3024=$B3025))=0,MAX($H$1:$H3024)+1,""),"")</f>
        <v/>
      </c>
    </row>
    <row r="3026" spans="1:8" x14ac:dyDescent="0.25">
      <c r="A3026" s="1">
        <v>8846</v>
      </c>
      <c r="B3026" t="s">
        <v>518</v>
      </c>
      <c r="C3026" s="6">
        <v>42054</v>
      </c>
      <c r="D3026" s="6">
        <v>42054</v>
      </c>
      <c r="E3026" t="s">
        <v>0</v>
      </c>
      <c r="F3026" s="19">
        <v>1</v>
      </c>
      <c r="G3026" s="20" t="str">
        <f>IF(AND($C3026&gt;=بحث!$G$7,$C3026&lt;=بحث!$G$8,$E3026=بحث!$I$7),$F3026,"")</f>
        <v/>
      </c>
      <c r="H3026" s="20" t="str">
        <f>IF(AND($C3026&gt;=بحث!$G$7,$C3026&lt;=بحث!$G$8,$E3026=بحث!$I$7),IF(SUMPRODUCT(($G$1:$G3025&lt;&gt;"")*($B$1:$B3025=$B3026))=0,MAX($H$1:$H3025)+1,""),"")</f>
        <v/>
      </c>
    </row>
    <row r="3027" spans="1:8" x14ac:dyDescent="0.25">
      <c r="A3027" s="1">
        <v>8846</v>
      </c>
      <c r="B3027" t="s">
        <v>518</v>
      </c>
      <c r="C3027" s="6">
        <v>42179</v>
      </c>
      <c r="D3027" s="6">
        <v>42180</v>
      </c>
      <c r="E3027" t="s">
        <v>0</v>
      </c>
      <c r="F3027" s="19">
        <v>2</v>
      </c>
      <c r="G3027" s="20" t="str">
        <f>IF(AND($C3027&gt;=بحث!$G$7,$C3027&lt;=بحث!$G$8,$E3027=بحث!$I$7),$F3027,"")</f>
        <v/>
      </c>
      <c r="H3027" s="20" t="str">
        <f>IF(AND($C3027&gt;=بحث!$G$7,$C3027&lt;=بحث!$G$8,$E3027=بحث!$I$7),IF(SUMPRODUCT(($G$1:$G3026&lt;&gt;"")*($B$1:$B3026=$B3027))=0,MAX($H$1:$H3026)+1,""),"")</f>
        <v/>
      </c>
    </row>
    <row r="3028" spans="1:8" x14ac:dyDescent="0.25">
      <c r="A3028" s="1">
        <v>8745</v>
      </c>
      <c r="B3028" t="s">
        <v>23</v>
      </c>
      <c r="C3028" s="6">
        <v>42178</v>
      </c>
      <c r="D3028" s="6">
        <v>42178</v>
      </c>
      <c r="E3028" t="s">
        <v>3</v>
      </c>
      <c r="F3028" s="19">
        <v>1</v>
      </c>
      <c r="G3028" s="20" t="str">
        <f>IF(AND($C3028&gt;=بحث!$G$7,$C3028&lt;=بحث!$G$8,$E3028=بحث!$I$7),$F3028,"")</f>
        <v/>
      </c>
      <c r="H3028" s="20" t="str">
        <f>IF(AND($C3028&gt;=بحث!$G$7,$C3028&lt;=بحث!$G$8,$E3028=بحث!$I$7),IF(SUMPRODUCT(($G$1:$G3027&lt;&gt;"")*($B$1:$B3027=$B3028))=0,MAX($H$1:$H3027)+1,""),"")</f>
        <v/>
      </c>
    </row>
    <row r="3029" spans="1:8" x14ac:dyDescent="0.25">
      <c r="A3029" s="1">
        <v>8612</v>
      </c>
      <c r="B3029" t="s">
        <v>173</v>
      </c>
      <c r="C3029" s="6">
        <v>42145</v>
      </c>
      <c r="D3029" s="6">
        <v>42145</v>
      </c>
      <c r="E3029" t="s">
        <v>3</v>
      </c>
      <c r="F3029" s="19">
        <v>1</v>
      </c>
      <c r="G3029" s="20" t="str">
        <f>IF(AND($C3029&gt;=بحث!$G$7,$C3029&lt;=بحث!$G$8,$E3029=بحث!$I$7),$F3029,"")</f>
        <v/>
      </c>
      <c r="H3029" s="20" t="str">
        <f>IF(AND($C3029&gt;=بحث!$G$7,$C3029&lt;=بحث!$G$8,$E3029=بحث!$I$7),IF(SUMPRODUCT(($G$1:$G3028&lt;&gt;"")*($B$1:$B3028=$B3029))=0,MAX($H$1:$H3028)+1,""),"")</f>
        <v/>
      </c>
    </row>
    <row r="3030" spans="1:8" x14ac:dyDescent="0.25">
      <c r="A3030" s="1">
        <v>8213</v>
      </c>
      <c r="B3030" t="s">
        <v>46</v>
      </c>
      <c r="C3030" s="6">
        <v>42177</v>
      </c>
      <c r="D3030" s="6">
        <v>42177</v>
      </c>
      <c r="E3030" t="s">
        <v>464</v>
      </c>
      <c r="F3030" s="19">
        <v>1</v>
      </c>
      <c r="G3030" s="20" t="str">
        <f>IF(AND($C3030&gt;=بحث!$G$7,$C3030&lt;=بحث!$G$8,$E3030=بحث!$I$7),$F3030,"")</f>
        <v/>
      </c>
      <c r="H3030" s="20" t="str">
        <f>IF(AND($C3030&gt;=بحث!$G$7,$C3030&lt;=بحث!$G$8,$E3030=بحث!$I$7),IF(SUMPRODUCT(($G$1:$G3029&lt;&gt;"")*($B$1:$B3029=$B3030))=0,MAX($H$1:$H3029)+1,""),"")</f>
        <v/>
      </c>
    </row>
    <row r="3031" spans="1:8" x14ac:dyDescent="0.25">
      <c r="A3031" s="1">
        <v>8694</v>
      </c>
      <c r="B3031" t="s">
        <v>104</v>
      </c>
      <c r="C3031" s="6">
        <v>42177</v>
      </c>
      <c r="D3031" s="6">
        <v>42177</v>
      </c>
      <c r="E3031" t="s">
        <v>3</v>
      </c>
      <c r="F3031" s="19">
        <v>1</v>
      </c>
      <c r="G3031" s="20" t="str">
        <f>IF(AND($C3031&gt;=بحث!$G$7,$C3031&lt;=بحث!$G$8,$E3031=بحث!$I$7),$F3031,"")</f>
        <v/>
      </c>
      <c r="H3031" s="20" t="str">
        <f>IF(AND($C3031&gt;=بحث!$G$7,$C3031&lt;=بحث!$G$8,$E3031=بحث!$I$7),IF(SUMPRODUCT(($G$1:$G3030&lt;&gt;"")*($B$1:$B3030=$B3031))=0,MAX($H$1:$H3030)+1,""),"")</f>
        <v/>
      </c>
    </row>
    <row r="3032" spans="1:8" x14ac:dyDescent="0.25">
      <c r="A3032" s="1">
        <v>8213</v>
      </c>
      <c r="B3032" t="s">
        <v>46</v>
      </c>
      <c r="C3032" s="6">
        <v>42180</v>
      </c>
      <c r="D3032" s="6">
        <v>42180</v>
      </c>
      <c r="E3032" t="s">
        <v>6</v>
      </c>
      <c r="F3032" s="19">
        <v>1</v>
      </c>
      <c r="G3032" s="20" t="str">
        <f>IF(AND($C3032&gt;=بحث!$G$7,$C3032&lt;=بحث!$G$8,$E3032=بحث!$I$7),$F3032,"")</f>
        <v/>
      </c>
      <c r="H3032" s="20" t="str">
        <f>IF(AND($C3032&gt;=بحث!$G$7,$C3032&lt;=بحث!$G$8,$E3032=بحث!$I$7),IF(SUMPRODUCT(($G$1:$G3031&lt;&gt;"")*($B$1:$B3031=$B3032))=0,MAX($H$1:$H3031)+1,""),"")</f>
        <v/>
      </c>
    </row>
    <row r="3033" spans="1:8" x14ac:dyDescent="0.25">
      <c r="A3033" s="1">
        <v>8684</v>
      </c>
      <c r="B3033" t="s">
        <v>156</v>
      </c>
      <c r="C3033" s="6">
        <v>42190</v>
      </c>
      <c r="D3033" s="6">
        <v>42190</v>
      </c>
      <c r="E3033" t="s">
        <v>3</v>
      </c>
      <c r="F3033" s="19">
        <v>1</v>
      </c>
      <c r="G3033" s="20" t="str">
        <f>IF(AND($C3033&gt;=بحث!$G$7,$C3033&lt;=بحث!$G$8,$E3033=بحث!$I$7),$F3033,"")</f>
        <v/>
      </c>
      <c r="H3033" s="20" t="str">
        <f>IF(AND($C3033&gt;=بحث!$G$7,$C3033&lt;=بحث!$G$8,$E3033=بحث!$I$7),IF(SUMPRODUCT(($G$1:$G3032&lt;&gt;"")*($B$1:$B3032=$B3033))=0,MAX($H$1:$H3032)+1,""),"")</f>
        <v/>
      </c>
    </row>
    <row r="3034" spans="1:8" x14ac:dyDescent="0.25">
      <c r="A3034" s="1">
        <v>8322</v>
      </c>
      <c r="B3034" t="s">
        <v>275</v>
      </c>
      <c r="C3034" s="6">
        <v>42179</v>
      </c>
      <c r="D3034" s="6">
        <v>42180</v>
      </c>
      <c r="E3034" t="s">
        <v>3</v>
      </c>
      <c r="F3034" s="19">
        <v>2</v>
      </c>
      <c r="G3034" s="20" t="str">
        <f>IF(AND($C3034&gt;=بحث!$G$7,$C3034&lt;=بحث!$G$8,$E3034=بحث!$I$7),$F3034,"")</f>
        <v/>
      </c>
      <c r="H3034" s="20" t="str">
        <f>IF(AND($C3034&gt;=بحث!$G$7,$C3034&lt;=بحث!$G$8,$E3034=بحث!$I$7),IF(SUMPRODUCT(($G$1:$G3033&lt;&gt;"")*($B$1:$B3033=$B3034))=0,MAX($H$1:$H3033)+1,""),"")</f>
        <v/>
      </c>
    </row>
    <row r="3035" spans="1:8" x14ac:dyDescent="0.25">
      <c r="A3035" s="1">
        <v>8803</v>
      </c>
      <c r="B3035" t="s">
        <v>494</v>
      </c>
      <c r="C3035" s="6">
        <v>42176</v>
      </c>
      <c r="D3035" s="6">
        <v>42177</v>
      </c>
      <c r="E3035" t="s">
        <v>0</v>
      </c>
      <c r="F3035" s="19">
        <v>2</v>
      </c>
      <c r="G3035" s="20" t="str">
        <f>IF(AND($C3035&gt;=بحث!$G$7,$C3035&lt;=بحث!$G$8,$E3035=بحث!$I$7),$F3035,"")</f>
        <v/>
      </c>
      <c r="H3035" s="20" t="str">
        <f>IF(AND($C3035&gt;=بحث!$G$7,$C3035&lt;=بحث!$G$8,$E3035=بحث!$I$7),IF(SUMPRODUCT(($G$1:$G3034&lt;&gt;"")*($B$1:$B3034=$B3035))=0,MAX($H$1:$H3034)+1,""),"")</f>
        <v/>
      </c>
    </row>
    <row r="3036" spans="1:8" x14ac:dyDescent="0.25">
      <c r="A3036">
        <v>8881</v>
      </c>
      <c r="B3036" t="s">
        <v>192</v>
      </c>
      <c r="C3036" s="6">
        <v>42157</v>
      </c>
      <c r="D3036" s="6">
        <v>42157</v>
      </c>
      <c r="E3036" t="s">
        <v>3</v>
      </c>
      <c r="F3036" s="19">
        <v>1</v>
      </c>
      <c r="G3036" s="20" t="str">
        <f>IF(AND($C3036&gt;=بحث!$G$7,$C3036&lt;=بحث!$G$8,$E3036=بحث!$I$7),$F3036,"")</f>
        <v/>
      </c>
      <c r="H3036" s="20" t="str">
        <f>IF(AND($C3036&gt;=بحث!$G$7,$C3036&lt;=بحث!$G$8,$E3036=بحث!$I$7),IF(SUMPRODUCT(($G$1:$G3035&lt;&gt;"")*($B$1:$B3035=$B3036))=0,MAX($H$1:$H3035)+1,""),"")</f>
        <v/>
      </c>
    </row>
    <row r="3037" spans="1:8" x14ac:dyDescent="0.25">
      <c r="A3037">
        <v>8881</v>
      </c>
      <c r="B3037" t="s">
        <v>192</v>
      </c>
      <c r="C3037" s="6">
        <v>42163</v>
      </c>
      <c r="D3037" s="6">
        <v>42163</v>
      </c>
      <c r="E3037" t="s">
        <v>3</v>
      </c>
      <c r="F3037" s="19">
        <v>1</v>
      </c>
      <c r="G3037" s="20" t="str">
        <f>IF(AND($C3037&gt;=بحث!$G$7,$C3037&lt;=بحث!$G$8,$E3037=بحث!$I$7),$F3037,"")</f>
        <v/>
      </c>
      <c r="H3037" s="20" t="str">
        <f>IF(AND($C3037&gt;=بحث!$G$7,$C3037&lt;=بحث!$G$8,$E3037=بحث!$I$7),IF(SUMPRODUCT(($G$1:$G3036&lt;&gt;"")*($B$1:$B3036=$B3037))=0,MAX($H$1:$H3036)+1,""),"")</f>
        <v/>
      </c>
    </row>
    <row r="3038" spans="1:8" x14ac:dyDescent="0.25">
      <c r="A3038">
        <v>8881</v>
      </c>
      <c r="B3038" t="s">
        <v>192</v>
      </c>
      <c r="C3038" s="6">
        <v>42151</v>
      </c>
      <c r="D3038" s="6">
        <v>42151</v>
      </c>
      <c r="E3038" t="s">
        <v>3</v>
      </c>
      <c r="F3038" s="19">
        <v>1</v>
      </c>
      <c r="G3038" s="20" t="str">
        <f>IF(AND($C3038&gt;=بحث!$G$7,$C3038&lt;=بحث!$G$8,$E3038=بحث!$I$7),$F3038,"")</f>
        <v/>
      </c>
      <c r="H3038" s="20" t="str">
        <f>IF(AND($C3038&gt;=بحث!$G$7,$C3038&lt;=بحث!$G$8,$E3038=بحث!$I$7),IF(SUMPRODUCT(($G$1:$G3037&lt;&gt;"")*($B$1:$B3037=$B3038))=0,MAX($H$1:$H3037)+1,""),"")</f>
        <v/>
      </c>
    </row>
    <row r="3039" spans="1:8" x14ac:dyDescent="0.25">
      <c r="A3039">
        <v>8881</v>
      </c>
      <c r="B3039" t="s">
        <v>192</v>
      </c>
      <c r="C3039" s="6">
        <v>42137</v>
      </c>
      <c r="D3039" s="6">
        <v>42137</v>
      </c>
      <c r="E3039" t="s">
        <v>3</v>
      </c>
      <c r="F3039" s="19">
        <v>1</v>
      </c>
      <c r="G3039" s="20" t="str">
        <f>IF(AND($C3039&gt;=بحث!$G$7,$C3039&lt;=بحث!$G$8,$E3039=بحث!$I$7),$F3039,"")</f>
        <v/>
      </c>
      <c r="H3039" s="20" t="str">
        <f>IF(AND($C3039&gt;=بحث!$G$7,$C3039&lt;=بحث!$G$8,$E3039=بحث!$I$7),IF(SUMPRODUCT(($G$1:$G3038&lt;&gt;"")*($B$1:$B3038=$B3039))=0,MAX($H$1:$H3038)+1,""),"")</f>
        <v/>
      </c>
    </row>
    <row r="3040" spans="1:8" x14ac:dyDescent="0.25">
      <c r="A3040">
        <v>8881</v>
      </c>
      <c r="B3040" t="s">
        <v>192</v>
      </c>
      <c r="C3040" s="6">
        <v>42144</v>
      </c>
      <c r="D3040" s="6">
        <v>42144</v>
      </c>
      <c r="E3040" t="s">
        <v>3</v>
      </c>
      <c r="F3040" s="19">
        <v>1</v>
      </c>
      <c r="G3040" s="20" t="str">
        <f>IF(AND($C3040&gt;=بحث!$G$7,$C3040&lt;=بحث!$G$8,$E3040=بحث!$I$7),$F3040,"")</f>
        <v/>
      </c>
      <c r="H3040" s="20" t="str">
        <f>IF(AND($C3040&gt;=بحث!$G$7,$C3040&lt;=بحث!$G$8,$E3040=بحث!$I$7),IF(SUMPRODUCT(($G$1:$G3039&lt;&gt;"")*($B$1:$B3039=$B3040))=0,MAX($H$1:$H3039)+1,""),"")</f>
        <v/>
      </c>
    </row>
    <row r="3041" spans="1:8" x14ac:dyDescent="0.25">
      <c r="A3041" s="1">
        <v>8817</v>
      </c>
      <c r="B3041" t="s">
        <v>484</v>
      </c>
      <c r="C3041" s="6">
        <v>42145</v>
      </c>
      <c r="D3041" s="6">
        <v>42145</v>
      </c>
      <c r="E3041" t="s">
        <v>0</v>
      </c>
      <c r="F3041" s="19">
        <v>1</v>
      </c>
      <c r="G3041" s="20" t="str">
        <f>IF(AND($C3041&gt;=بحث!$G$7,$C3041&lt;=بحث!$G$8,$E3041=بحث!$I$7),$F3041,"")</f>
        <v/>
      </c>
      <c r="H3041" s="20" t="str">
        <f>IF(AND($C3041&gt;=بحث!$G$7,$C3041&lt;=بحث!$G$8,$E3041=بحث!$I$7),IF(SUMPRODUCT(($G$1:$G3040&lt;&gt;"")*($B$1:$B3040=$B3041))=0,MAX($H$1:$H3040)+1,""),"")</f>
        <v/>
      </c>
    </row>
    <row r="3042" spans="1:8" x14ac:dyDescent="0.25">
      <c r="A3042" s="1">
        <v>8750</v>
      </c>
      <c r="B3042" t="s">
        <v>340</v>
      </c>
      <c r="C3042" s="6">
        <v>42177</v>
      </c>
      <c r="D3042" s="6">
        <v>42177</v>
      </c>
      <c r="E3042" t="s">
        <v>3</v>
      </c>
      <c r="F3042" s="19">
        <v>1</v>
      </c>
      <c r="G3042" s="20" t="str">
        <f>IF(AND($C3042&gt;=بحث!$G$7,$C3042&lt;=بحث!$G$8,$E3042=بحث!$I$7),$F3042,"")</f>
        <v/>
      </c>
      <c r="H3042" s="20" t="str">
        <f>IF(AND($C3042&gt;=بحث!$G$7,$C3042&lt;=بحث!$G$8,$E3042=بحث!$I$7),IF(SUMPRODUCT(($G$1:$G3041&lt;&gt;"")*($B$1:$B3041=$B3042))=0,MAX($H$1:$H3041)+1,""),"")</f>
        <v/>
      </c>
    </row>
    <row r="3043" spans="1:8" x14ac:dyDescent="0.25">
      <c r="A3043" s="1">
        <v>8759</v>
      </c>
      <c r="B3043" t="s">
        <v>270</v>
      </c>
      <c r="C3043" s="6">
        <v>42173</v>
      </c>
      <c r="D3043" s="6">
        <v>42173</v>
      </c>
      <c r="E3043" t="s">
        <v>3</v>
      </c>
      <c r="F3043" s="19">
        <v>1</v>
      </c>
      <c r="G3043" s="20" t="str">
        <f>IF(AND($C3043&gt;=بحث!$G$7,$C3043&lt;=بحث!$G$8,$E3043=بحث!$I$7),$F3043,"")</f>
        <v/>
      </c>
      <c r="H3043" s="20" t="str">
        <f>IF(AND($C3043&gt;=بحث!$G$7,$C3043&lt;=بحث!$G$8,$E3043=بحث!$I$7),IF(SUMPRODUCT(($G$1:$G3042&lt;&gt;"")*($B$1:$B3042=$B3043))=0,MAX($H$1:$H3042)+1,""),"")</f>
        <v/>
      </c>
    </row>
    <row r="3044" spans="1:8" x14ac:dyDescent="0.25">
      <c r="A3044" s="1">
        <v>8783</v>
      </c>
      <c r="B3044" t="s">
        <v>296</v>
      </c>
      <c r="C3044" s="6">
        <v>42177</v>
      </c>
      <c r="D3044" s="6">
        <v>42177</v>
      </c>
      <c r="E3044" t="s">
        <v>0</v>
      </c>
      <c r="F3044" s="19">
        <v>1</v>
      </c>
      <c r="G3044" s="20" t="str">
        <f>IF(AND($C3044&gt;=بحث!$G$7,$C3044&lt;=بحث!$G$8,$E3044=بحث!$I$7),$F3044,"")</f>
        <v/>
      </c>
      <c r="H3044" s="20" t="str">
        <f>IF(AND($C3044&gt;=بحث!$G$7,$C3044&lt;=بحث!$G$8,$E3044=بحث!$I$7),IF(SUMPRODUCT(($G$1:$G3043&lt;&gt;"")*($B$1:$B3043=$B3044))=0,MAX($H$1:$H3043)+1,""),"")</f>
        <v/>
      </c>
    </row>
    <row r="3045" spans="1:8" x14ac:dyDescent="0.25">
      <c r="A3045" s="1">
        <v>8836</v>
      </c>
      <c r="B3045" t="s">
        <v>189</v>
      </c>
      <c r="C3045" s="6">
        <v>42179</v>
      </c>
      <c r="D3045" s="6">
        <v>42180</v>
      </c>
      <c r="E3045" t="s">
        <v>0</v>
      </c>
      <c r="F3045" s="19">
        <v>2</v>
      </c>
      <c r="G3045" s="20" t="str">
        <f>IF(AND($C3045&gt;=بحث!$G$7,$C3045&lt;=بحث!$G$8,$E3045=بحث!$I$7),$F3045,"")</f>
        <v/>
      </c>
      <c r="H3045" s="20" t="str">
        <f>IF(AND($C3045&gt;=بحث!$G$7,$C3045&lt;=بحث!$G$8,$E3045=بحث!$I$7),IF(SUMPRODUCT(($G$1:$G3044&lt;&gt;"")*($B$1:$B3044=$B3045))=0,MAX($H$1:$H3044)+1,""),"")</f>
        <v/>
      </c>
    </row>
    <row r="3046" spans="1:8" x14ac:dyDescent="0.25">
      <c r="A3046" s="1">
        <v>8866</v>
      </c>
      <c r="B3046" t="s">
        <v>239</v>
      </c>
      <c r="C3046" s="6">
        <v>42151</v>
      </c>
      <c r="D3046" s="6">
        <v>42152</v>
      </c>
      <c r="E3046" t="s">
        <v>3</v>
      </c>
      <c r="F3046" s="19">
        <v>2</v>
      </c>
      <c r="G3046" s="20" t="str">
        <f>IF(AND($C3046&gt;=بحث!$G$7,$C3046&lt;=بحث!$G$8,$E3046=بحث!$I$7),$F3046,"")</f>
        <v/>
      </c>
      <c r="H3046" s="20" t="str">
        <f>IF(AND($C3046&gt;=بحث!$G$7,$C3046&lt;=بحث!$G$8,$E3046=بحث!$I$7),IF(SUMPRODUCT(($G$1:$G3045&lt;&gt;"")*($B$1:$B3045=$B3046))=0,MAX($H$1:$H3045)+1,""),"")</f>
        <v/>
      </c>
    </row>
    <row r="3047" spans="1:8" x14ac:dyDescent="0.25">
      <c r="A3047" s="1">
        <v>8839</v>
      </c>
      <c r="B3047" t="s">
        <v>289</v>
      </c>
      <c r="C3047" s="6">
        <v>42157</v>
      </c>
      <c r="D3047" s="6">
        <v>42157</v>
      </c>
      <c r="E3047" t="s">
        <v>464</v>
      </c>
      <c r="F3047" s="19">
        <v>1</v>
      </c>
      <c r="G3047" s="20" t="str">
        <f>IF(AND($C3047&gt;=بحث!$G$7,$C3047&lt;=بحث!$G$8,$E3047=بحث!$I$7),$F3047,"")</f>
        <v/>
      </c>
      <c r="H3047" s="20" t="str">
        <f>IF(AND($C3047&gt;=بحث!$G$7,$C3047&lt;=بحث!$G$8,$E3047=بحث!$I$7),IF(SUMPRODUCT(($G$1:$G3046&lt;&gt;"")*($B$1:$B3046=$B3047))=0,MAX($H$1:$H3046)+1,""),"")</f>
        <v/>
      </c>
    </row>
    <row r="3048" spans="1:8" x14ac:dyDescent="0.25">
      <c r="A3048" s="1">
        <v>8636</v>
      </c>
      <c r="B3048" t="s">
        <v>64</v>
      </c>
      <c r="C3048" s="6">
        <v>42178</v>
      </c>
      <c r="D3048" s="6">
        <v>42180</v>
      </c>
      <c r="E3048" t="s">
        <v>0</v>
      </c>
      <c r="F3048" s="19">
        <v>3</v>
      </c>
      <c r="G3048" s="20" t="str">
        <f>IF(AND($C3048&gt;=بحث!$G$7,$C3048&lt;=بحث!$G$8,$E3048=بحث!$I$7),$F3048,"")</f>
        <v/>
      </c>
      <c r="H3048" s="20" t="str">
        <f>IF(AND($C3048&gt;=بحث!$G$7,$C3048&lt;=بحث!$G$8,$E3048=بحث!$I$7),IF(SUMPRODUCT(($G$1:$G3047&lt;&gt;"")*($B$1:$B3047=$B3048))=0,MAX($H$1:$H3047)+1,""),"")</f>
        <v/>
      </c>
    </row>
    <row r="3049" spans="1:8" x14ac:dyDescent="0.25">
      <c r="A3049" s="1">
        <v>8800</v>
      </c>
      <c r="B3049" t="s">
        <v>312</v>
      </c>
      <c r="C3049" s="6">
        <v>42173</v>
      </c>
      <c r="D3049" s="6">
        <v>42173</v>
      </c>
      <c r="E3049" t="s">
        <v>3</v>
      </c>
      <c r="F3049" s="19">
        <v>1</v>
      </c>
      <c r="G3049" s="20" t="str">
        <f>IF(AND($C3049&gt;=بحث!$G$7,$C3049&lt;=بحث!$G$8,$E3049=بحث!$I$7),$F3049,"")</f>
        <v/>
      </c>
      <c r="H3049" s="20" t="str">
        <f>IF(AND($C3049&gt;=بحث!$G$7,$C3049&lt;=بحث!$G$8,$E3049=بحث!$I$7),IF(SUMPRODUCT(($G$1:$G3048&lt;&gt;"")*($B$1:$B3048=$B3049))=0,MAX($H$1:$H3048)+1,""),"")</f>
        <v/>
      </c>
    </row>
    <row r="3050" spans="1:8" x14ac:dyDescent="0.25">
      <c r="A3050" s="1">
        <v>8127</v>
      </c>
      <c r="B3050" t="s">
        <v>17</v>
      </c>
      <c r="C3050" s="6">
        <v>42176</v>
      </c>
      <c r="D3050" s="6">
        <v>42177</v>
      </c>
      <c r="E3050" t="s">
        <v>0</v>
      </c>
      <c r="F3050" s="19">
        <v>2</v>
      </c>
      <c r="G3050" s="20" t="str">
        <f>IF(AND($C3050&gt;=بحث!$G$7,$C3050&lt;=بحث!$G$8,$E3050=بحث!$I$7),$F3050,"")</f>
        <v/>
      </c>
      <c r="H3050" s="20" t="str">
        <f>IF(AND($C3050&gt;=بحث!$G$7,$C3050&lt;=بحث!$G$8,$E3050=بحث!$I$7),IF(SUMPRODUCT(($G$1:$G3049&lt;&gt;"")*($B$1:$B3049=$B3050))=0,MAX($H$1:$H3049)+1,""),"")</f>
        <v/>
      </c>
    </row>
    <row r="3051" spans="1:8" x14ac:dyDescent="0.25">
      <c r="A3051" s="1">
        <v>8815</v>
      </c>
      <c r="B3051" t="s">
        <v>483</v>
      </c>
      <c r="C3051" s="6">
        <v>42173</v>
      </c>
      <c r="D3051" s="6">
        <v>42173</v>
      </c>
      <c r="E3051" t="s">
        <v>3</v>
      </c>
      <c r="F3051" s="19">
        <v>1</v>
      </c>
      <c r="G3051" s="20" t="str">
        <f>IF(AND($C3051&gt;=بحث!$G$7,$C3051&lt;=بحث!$G$8,$E3051=بحث!$I$7),$F3051,"")</f>
        <v/>
      </c>
      <c r="H3051" s="20" t="str">
        <f>IF(AND($C3051&gt;=بحث!$G$7,$C3051&lt;=بحث!$G$8,$E3051=بحث!$I$7),IF(SUMPRODUCT(($G$1:$G3050&lt;&gt;"")*($B$1:$B3050=$B3051))=0,MAX($H$1:$H3050)+1,""),"")</f>
        <v/>
      </c>
    </row>
    <row r="3052" spans="1:8" x14ac:dyDescent="0.25">
      <c r="A3052" s="1">
        <v>8625</v>
      </c>
      <c r="B3052" t="s">
        <v>81</v>
      </c>
      <c r="C3052" s="6">
        <v>42172</v>
      </c>
      <c r="D3052" s="6">
        <v>42172</v>
      </c>
      <c r="E3052" t="s">
        <v>0</v>
      </c>
      <c r="F3052" s="19">
        <v>1</v>
      </c>
      <c r="G3052" s="20" t="str">
        <f>IF(AND($C3052&gt;=بحث!$G$7,$C3052&lt;=بحث!$G$8,$E3052=بحث!$I$7),$F3052,"")</f>
        <v/>
      </c>
      <c r="H3052" s="20" t="str">
        <f>IF(AND($C3052&gt;=بحث!$G$7,$C3052&lt;=بحث!$G$8,$E3052=بحث!$I$7),IF(SUMPRODUCT(($G$1:$G3051&lt;&gt;"")*($B$1:$B3051=$B3052))=0,MAX($H$1:$H3051)+1,""),"")</f>
        <v/>
      </c>
    </row>
    <row r="3053" spans="1:8" x14ac:dyDescent="0.25">
      <c r="A3053" s="1">
        <v>8008</v>
      </c>
      <c r="B3053" t="s">
        <v>84</v>
      </c>
      <c r="C3053" s="6">
        <v>42173</v>
      </c>
      <c r="D3053" s="6">
        <v>42173</v>
      </c>
      <c r="E3053" t="s">
        <v>3</v>
      </c>
      <c r="F3053" s="19">
        <v>1</v>
      </c>
      <c r="G3053" s="20" t="str">
        <f>IF(AND($C3053&gt;=بحث!$G$7,$C3053&lt;=بحث!$G$8,$E3053=بحث!$I$7),$F3053,"")</f>
        <v/>
      </c>
      <c r="H3053" s="20" t="str">
        <f>IF(AND($C3053&gt;=بحث!$G$7,$C3053&lt;=بحث!$G$8,$E3053=بحث!$I$7),IF(SUMPRODUCT(($G$1:$G3052&lt;&gt;"")*($B$1:$B3052=$B3053))=0,MAX($H$1:$H3052)+1,""),"")</f>
        <v/>
      </c>
    </row>
    <row r="3054" spans="1:8" x14ac:dyDescent="0.25">
      <c r="A3054" s="1">
        <v>8660</v>
      </c>
      <c r="B3054" t="s">
        <v>96</v>
      </c>
      <c r="C3054" s="6">
        <v>42187</v>
      </c>
      <c r="D3054" s="6">
        <v>42187</v>
      </c>
      <c r="E3054" t="s">
        <v>3</v>
      </c>
      <c r="F3054" s="19">
        <v>1</v>
      </c>
      <c r="G3054" s="20" t="str">
        <f>IF(AND($C3054&gt;=بحث!$G$7,$C3054&lt;=بحث!$G$8,$E3054=بحث!$I$7),$F3054,"")</f>
        <v/>
      </c>
      <c r="H3054" s="20" t="str">
        <f>IF(AND($C3054&gt;=بحث!$G$7,$C3054&lt;=بحث!$G$8,$E3054=بحث!$I$7),IF(SUMPRODUCT(($G$1:$G3053&lt;&gt;"")*($B$1:$B3053=$B3054))=0,MAX($H$1:$H3053)+1,""),"")</f>
        <v/>
      </c>
    </row>
    <row r="3055" spans="1:8" x14ac:dyDescent="0.25">
      <c r="A3055" s="1">
        <v>4006</v>
      </c>
      <c r="B3055" t="s">
        <v>277</v>
      </c>
      <c r="C3055" s="6">
        <v>42173</v>
      </c>
      <c r="D3055" s="6">
        <v>42173</v>
      </c>
      <c r="E3055" t="s">
        <v>0</v>
      </c>
      <c r="F3055" s="19">
        <v>1</v>
      </c>
      <c r="G3055" s="20" t="str">
        <f>IF(AND($C3055&gt;=بحث!$G$7,$C3055&lt;=بحث!$G$8,$E3055=بحث!$I$7),$F3055,"")</f>
        <v/>
      </c>
      <c r="H3055" s="20" t="str">
        <f>IF(AND($C3055&gt;=بحث!$G$7,$C3055&lt;=بحث!$G$8,$E3055=بحث!$I$7),IF(SUMPRODUCT(($G$1:$G3054&lt;&gt;"")*($B$1:$B3054=$B3055))=0,MAX($H$1:$H3054)+1,""),"")</f>
        <v/>
      </c>
    </row>
    <row r="3056" spans="1:8" x14ac:dyDescent="0.25">
      <c r="A3056" s="1">
        <v>8764</v>
      </c>
      <c r="B3056" t="s">
        <v>253</v>
      </c>
      <c r="C3056" s="6">
        <v>42172</v>
      </c>
      <c r="D3056" s="6">
        <v>42172</v>
      </c>
      <c r="E3056" t="s">
        <v>3</v>
      </c>
      <c r="F3056" s="19">
        <v>1</v>
      </c>
      <c r="G3056" s="20" t="str">
        <f>IF(AND($C3056&gt;=بحث!$G$7,$C3056&lt;=بحث!$G$8,$E3056=بحث!$I$7),$F3056,"")</f>
        <v/>
      </c>
      <c r="H3056" s="20" t="str">
        <f>IF(AND($C3056&gt;=بحث!$G$7,$C3056&lt;=بحث!$G$8,$E3056=بحث!$I$7),IF(SUMPRODUCT(($G$1:$G3055&lt;&gt;"")*($B$1:$B3055=$B3056))=0,MAX($H$1:$H3055)+1,""),"")</f>
        <v/>
      </c>
    </row>
    <row r="3057" spans="1:8" x14ac:dyDescent="0.25">
      <c r="A3057" s="1">
        <v>8667</v>
      </c>
      <c r="B3057" t="s">
        <v>20</v>
      </c>
      <c r="C3057" s="6">
        <v>42172</v>
      </c>
      <c r="D3057" s="6">
        <v>42172</v>
      </c>
      <c r="E3057" t="s">
        <v>0</v>
      </c>
      <c r="F3057" s="19">
        <v>0</v>
      </c>
      <c r="G3057" s="20" t="str">
        <f>IF(AND($C3057&gt;=بحث!$G$7,$C3057&lt;=بحث!$G$8,$E3057=بحث!$I$7),$F3057,"")</f>
        <v/>
      </c>
      <c r="H3057" s="20" t="str">
        <f>IF(AND($C3057&gt;=بحث!$G$7,$C3057&lt;=بحث!$G$8,$E3057=بحث!$I$7),IF(SUMPRODUCT(($G$1:$G3056&lt;&gt;"")*($B$1:$B3056=$B3057))=0,MAX($H$1:$H3056)+1,""),"")</f>
        <v/>
      </c>
    </row>
    <row r="3058" spans="1:8" x14ac:dyDescent="0.25">
      <c r="A3058" s="1">
        <v>8667</v>
      </c>
      <c r="B3058" t="s">
        <v>20</v>
      </c>
      <c r="C3058" s="6">
        <v>42173</v>
      </c>
      <c r="D3058" s="6">
        <v>42173</v>
      </c>
      <c r="E3058" t="s">
        <v>475</v>
      </c>
      <c r="F3058" s="19">
        <v>1</v>
      </c>
      <c r="G3058" s="20" t="str">
        <f>IF(AND($C3058&gt;=بحث!$G$7,$C3058&lt;=بحث!$G$8,$E3058=بحث!$I$7),$F3058,"")</f>
        <v/>
      </c>
      <c r="H3058" s="20" t="str">
        <f>IF(AND($C3058&gt;=بحث!$G$7,$C3058&lt;=بحث!$G$8,$E3058=بحث!$I$7),IF(SUMPRODUCT(($G$1:$G3057&lt;&gt;"")*($B$1:$B3057=$B3058))=0,MAX($H$1:$H3057)+1,""),"")</f>
        <v/>
      </c>
    </row>
    <row r="3059" spans="1:8" x14ac:dyDescent="0.25">
      <c r="A3059" s="1">
        <v>8667</v>
      </c>
      <c r="B3059" t="s">
        <v>20</v>
      </c>
      <c r="C3059" s="6">
        <v>42180</v>
      </c>
      <c r="D3059" s="6">
        <v>42180</v>
      </c>
      <c r="E3059" t="s">
        <v>475</v>
      </c>
      <c r="F3059" s="19">
        <v>1</v>
      </c>
      <c r="G3059" s="20" t="str">
        <f>IF(AND($C3059&gt;=بحث!$G$7,$C3059&lt;=بحث!$G$8,$E3059=بحث!$I$7),$F3059,"")</f>
        <v/>
      </c>
      <c r="H3059" s="20" t="str">
        <f>IF(AND($C3059&gt;=بحث!$G$7,$C3059&lt;=بحث!$G$8,$E3059=بحث!$I$7),IF(SUMPRODUCT(($G$1:$G3058&lt;&gt;"")*($B$1:$B3058=$B3059))=0,MAX($H$1:$H3058)+1,""),"")</f>
        <v/>
      </c>
    </row>
    <row r="3060" spans="1:8" x14ac:dyDescent="0.25">
      <c r="A3060" s="1">
        <v>8247</v>
      </c>
      <c r="B3060" t="s">
        <v>50</v>
      </c>
      <c r="C3060" s="6">
        <v>42176</v>
      </c>
      <c r="D3060" s="6">
        <v>42180</v>
      </c>
      <c r="E3060" t="s">
        <v>3</v>
      </c>
      <c r="F3060" s="19">
        <v>5</v>
      </c>
      <c r="G3060" s="20" t="str">
        <f>IF(AND($C3060&gt;=بحث!$G$7,$C3060&lt;=بحث!$G$8,$E3060=بحث!$I$7),$F3060,"")</f>
        <v/>
      </c>
      <c r="H3060" s="20" t="str">
        <f>IF(AND($C3060&gt;=بحث!$G$7,$C3060&lt;=بحث!$G$8,$E3060=بحث!$I$7),IF(SUMPRODUCT(($G$1:$G3059&lt;&gt;"")*($B$1:$B3059=$B3060))=0,MAX($H$1:$H3059)+1,""),"")</f>
        <v/>
      </c>
    </row>
    <row r="3061" spans="1:8" x14ac:dyDescent="0.25">
      <c r="A3061" s="1">
        <v>8247</v>
      </c>
      <c r="B3061" t="s">
        <v>50</v>
      </c>
      <c r="C3061" s="6">
        <v>42173</v>
      </c>
      <c r="D3061" s="6">
        <v>42173</v>
      </c>
      <c r="E3061" t="s">
        <v>3</v>
      </c>
      <c r="F3061" s="19">
        <v>1</v>
      </c>
      <c r="G3061" s="20" t="str">
        <f>IF(AND($C3061&gt;=بحث!$G$7,$C3061&lt;=بحث!$G$8,$E3061=بحث!$I$7),$F3061,"")</f>
        <v/>
      </c>
      <c r="H3061" s="20" t="str">
        <f>IF(AND($C3061&gt;=بحث!$G$7,$C3061&lt;=بحث!$G$8,$E3061=بحث!$I$7),IF(SUMPRODUCT(($G$1:$G3060&lt;&gt;"")*($B$1:$B3060=$B3061))=0,MAX($H$1:$H3060)+1,""),"")</f>
        <v/>
      </c>
    </row>
    <row r="3062" spans="1:8" x14ac:dyDescent="0.25">
      <c r="A3062" s="1">
        <v>8267</v>
      </c>
      <c r="B3062" t="s">
        <v>227</v>
      </c>
      <c r="C3062" s="6">
        <v>42173</v>
      </c>
      <c r="D3062" s="6">
        <v>42173</v>
      </c>
      <c r="E3062" t="s">
        <v>0</v>
      </c>
      <c r="F3062" s="19">
        <v>1</v>
      </c>
      <c r="G3062" s="20" t="str">
        <f>IF(AND($C3062&gt;=بحث!$G$7,$C3062&lt;=بحث!$G$8,$E3062=بحث!$I$7),$F3062,"")</f>
        <v/>
      </c>
      <c r="H3062" s="20" t="str">
        <f>IF(AND($C3062&gt;=بحث!$G$7,$C3062&lt;=بحث!$G$8,$E3062=بحث!$I$7),IF(SUMPRODUCT(($G$1:$G3061&lt;&gt;"")*($B$1:$B3061=$B3062))=0,MAX($H$1:$H3061)+1,""),"")</f>
        <v/>
      </c>
    </row>
    <row r="3063" spans="1:8" x14ac:dyDescent="0.25">
      <c r="A3063" s="1">
        <v>8361</v>
      </c>
      <c r="B3063" t="s">
        <v>326</v>
      </c>
      <c r="C3063" s="6">
        <v>42158</v>
      </c>
      <c r="D3063" s="6">
        <v>42158</v>
      </c>
      <c r="E3063" t="s">
        <v>3</v>
      </c>
      <c r="F3063" s="19">
        <v>1</v>
      </c>
      <c r="G3063" s="20" t="str">
        <f>IF(AND($C3063&gt;=بحث!$G$7,$C3063&lt;=بحث!$G$8,$E3063=بحث!$I$7),$F3063,"")</f>
        <v/>
      </c>
      <c r="H3063" s="20" t="str">
        <f>IF(AND($C3063&gt;=بحث!$G$7,$C3063&lt;=بحث!$G$8,$E3063=بحث!$I$7),IF(SUMPRODUCT(($G$1:$G3062&lt;&gt;"")*($B$1:$B3062=$B3063))=0,MAX($H$1:$H3062)+1,""),"")</f>
        <v/>
      </c>
    </row>
    <row r="3064" spans="1:8" x14ac:dyDescent="0.25">
      <c r="A3064" s="1">
        <v>8361</v>
      </c>
      <c r="B3064" t="s">
        <v>326</v>
      </c>
      <c r="C3064" s="6">
        <v>42155</v>
      </c>
      <c r="D3064" s="6">
        <v>42155</v>
      </c>
      <c r="E3064" t="s">
        <v>3</v>
      </c>
      <c r="F3064" s="19">
        <v>1</v>
      </c>
      <c r="G3064" s="20" t="str">
        <f>IF(AND($C3064&gt;=بحث!$G$7,$C3064&lt;=بحث!$G$8,$E3064=بحث!$I$7),$F3064,"")</f>
        <v/>
      </c>
      <c r="H3064" s="20" t="str">
        <f>IF(AND($C3064&gt;=بحث!$G$7,$C3064&lt;=بحث!$G$8,$E3064=بحث!$I$7),IF(SUMPRODUCT(($G$1:$G3063&lt;&gt;"")*($B$1:$B3063=$B3064))=0,MAX($H$1:$H3063)+1,""),"")</f>
        <v/>
      </c>
    </row>
    <row r="3065" spans="1:8" x14ac:dyDescent="0.25">
      <c r="A3065" s="1">
        <v>8362</v>
      </c>
      <c r="B3065" t="s">
        <v>315</v>
      </c>
      <c r="C3065" s="6">
        <v>42162</v>
      </c>
      <c r="D3065" s="6">
        <v>42164</v>
      </c>
      <c r="E3065" t="s">
        <v>3</v>
      </c>
      <c r="F3065" s="19">
        <v>3</v>
      </c>
      <c r="G3065" s="20" t="str">
        <f>IF(AND($C3065&gt;=بحث!$G$7,$C3065&lt;=بحث!$G$8,$E3065=بحث!$I$7),$F3065,"")</f>
        <v/>
      </c>
      <c r="H3065" s="20" t="str">
        <f>IF(AND($C3065&gt;=بحث!$G$7,$C3065&lt;=بحث!$G$8,$E3065=بحث!$I$7),IF(SUMPRODUCT(($G$1:$G3064&lt;&gt;"")*($B$1:$B3064=$B3065))=0,MAX($H$1:$H3064)+1,""),"")</f>
        <v/>
      </c>
    </row>
    <row r="3066" spans="1:8" x14ac:dyDescent="0.25">
      <c r="A3066" s="1">
        <v>8362</v>
      </c>
      <c r="B3066" t="s">
        <v>315</v>
      </c>
      <c r="C3066" s="6">
        <v>42159</v>
      </c>
      <c r="D3066" s="6">
        <v>42159</v>
      </c>
      <c r="E3066" t="s">
        <v>3</v>
      </c>
      <c r="F3066" s="19">
        <v>1</v>
      </c>
      <c r="G3066" s="20" t="str">
        <f>IF(AND($C3066&gt;=بحث!$G$7,$C3066&lt;=بحث!$G$8,$E3066=بحث!$I$7),$F3066,"")</f>
        <v/>
      </c>
      <c r="H3066" s="20" t="str">
        <f>IF(AND($C3066&gt;=بحث!$G$7,$C3066&lt;=بحث!$G$8,$E3066=بحث!$I$7),IF(SUMPRODUCT(($G$1:$G3065&lt;&gt;"")*($B$1:$B3065=$B3066))=0,MAX($H$1:$H3065)+1,""),"")</f>
        <v/>
      </c>
    </row>
    <row r="3067" spans="1:8" x14ac:dyDescent="0.25">
      <c r="A3067" s="1">
        <v>8362</v>
      </c>
      <c r="B3067" t="s">
        <v>315</v>
      </c>
      <c r="C3067" s="6">
        <v>42137</v>
      </c>
      <c r="D3067" s="6">
        <v>42137</v>
      </c>
      <c r="E3067" t="s">
        <v>3</v>
      </c>
      <c r="F3067" s="19">
        <v>1</v>
      </c>
      <c r="G3067" s="20" t="str">
        <f>IF(AND($C3067&gt;=بحث!$G$7,$C3067&lt;=بحث!$G$8,$E3067=بحث!$I$7),$F3067,"")</f>
        <v/>
      </c>
      <c r="H3067" s="20" t="str">
        <f>IF(AND($C3067&gt;=بحث!$G$7,$C3067&lt;=بحث!$G$8,$E3067=بحث!$I$7),IF(SUMPRODUCT(($G$1:$G3066&lt;&gt;"")*($B$1:$B3066=$B3067))=0,MAX($H$1:$H3066)+1,""),"")</f>
        <v/>
      </c>
    </row>
    <row r="3068" spans="1:8" x14ac:dyDescent="0.25">
      <c r="A3068" s="1">
        <v>8363</v>
      </c>
      <c r="B3068" t="s">
        <v>316</v>
      </c>
      <c r="C3068" s="6">
        <v>42158</v>
      </c>
      <c r="D3068" s="6">
        <v>42158</v>
      </c>
      <c r="E3068" t="s">
        <v>3</v>
      </c>
      <c r="F3068" s="19">
        <v>1</v>
      </c>
      <c r="G3068" s="20" t="str">
        <f>IF(AND($C3068&gt;=بحث!$G$7,$C3068&lt;=بحث!$G$8,$E3068=بحث!$I$7),$F3068,"")</f>
        <v/>
      </c>
      <c r="H3068" s="20" t="str">
        <f>IF(AND($C3068&gt;=بحث!$G$7,$C3068&lt;=بحث!$G$8,$E3068=بحث!$I$7),IF(SUMPRODUCT(($G$1:$G3067&lt;&gt;"")*($B$1:$B3067=$B3068))=0,MAX($H$1:$H3067)+1,""),"")</f>
        <v/>
      </c>
    </row>
    <row r="3069" spans="1:8" x14ac:dyDescent="0.25">
      <c r="A3069" s="1">
        <v>8363</v>
      </c>
      <c r="B3069" t="s">
        <v>316</v>
      </c>
      <c r="C3069" s="6">
        <v>42148</v>
      </c>
      <c r="D3069" s="6">
        <v>42148</v>
      </c>
      <c r="E3069" t="s">
        <v>3</v>
      </c>
      <c r="F3069" s="19">
        <v>1</v>
      </c>
      <c r="G3069" s="20" t="str">
        <f>IF(AND($C3069&gt;=بحث!$G$7,$C3069&lt;=بحث!$G$8,$E3069=بحث!$I$7),$F3069,"")</f>
        <v/>
      </c>
      <c r="H3069" s="20" t="str">
        <f>IF(AND($C3069&gt;=بحث!$G$7,$C3069&lt;=بحث!$G$8,$E3069=بحث!$I$7),IF(SUMPRODUCT(($G$1:$G3068&lt;&gt;"")*($B$1:$B3068=$B3069))=0,MAX($H$1:$H3068)+1,""),"")</f>
        <v/>
      </c>
    </row>
    <row r="3070" spans="1:8" x14ac:dyDescent="0.25">
      <c r="A3070" s="1">
        <v>8363</v>
      </c>
      <c r="B3070" t="s">
        <v>316</v>
      </c>
      <c r="C3070" s="6">
        <v>42142</v>
      </c>
      <c r="D3070" s="6">
        <v>42142</v>
      </c>
      <c r="E3070" t="s">
        <v>3</v>
      </c>
      <c r="F3070" s="19">
        <v>1</v>
      </c>
      <c r="G3070" s="20" t="str">
        <f>IF(AND($C3070&gt;=بحث!$G$7,$C3070&lt;=بحث!$G$8,$E3070=بحث!$I$7),$F3070,"")</f>
        <v/>
      </c>
      <c r="H3070" s="20" t="str">
        <f>IF(AND($C3070&gt;=بحث!$G$7,$C3070&lt;=بحث!$G$8,$E3070=بحث!$I$7),IF(SUMPRODUCT(($G$1:$G3069&lt;&gt;"")*($B$1:$B3069=$B3070))=0,MAX($H$1:$H3069)+1,""),"")</f>
        <v/>
      </c>
    </row>
    <row r="3071" spans="1:8" x14ac:dyDescent="0.25">
      <c r="A3071">
        <v>8885</v>
      </c>
      <c r="B3071" t="s">
        <v>246</v>
      </c>
      <c r="C3071" s="6">
        <v>42187</v>
      </c>
      <c r="D3071" s="6">
        <v>42187</v>
      </c>
      <c r="E3071" t="s">
        <v>3</v>
      </c>
      <c r="F3071" s="19">
        <v>1</v>
      </c>
      <c r="G3071" s="20" t="str">
        <f>IF(AND($C3071&gt;=بحث!$G$7,$C3071&lt;=بحث!$G$8,$E3071=بحث!$I$7),$F3071,"")</f>
        <v/>
      </c>
      <c r="H3071" s="20" t="str">
        <f>IF(AND($C3071&gt;=بحث!$G$7,$C3071&lt;=بحث!$G$8,$E3071=بحث!$I$7),IF(SUMPRODUCT(($G$1:$G3070&lt;&gt;"")*($B$1:$B3070=$B3071))=0,MAX($H$1:$H3070)+1,""),"")</f>
        <v/>
      </c>
    </row>
    <row r="3072" spans="1:8" x14ac:dyDescent="0.25">
      <c r="A3072" s="1">
        <v>8622</v>
      </c>
      <c r="B3072" t="s">
        <v>128</v>
      </c>
      <c r="C3072" s="6">
        <v>42172</v>
      </c>
      <c r="D3072" s="6">
        <v>42173</v>
      </c>
      <c r="E3072" t="s">
        <v>0</v>
      </c>
      <c r="F3072" s="19">
        <v>2</v>
      </c>
      <c r="G3072" s="20" t="str">
        <f>IF(AND($C3072&gt;=بحث!$G$7,$C3072&lt;=بحث!$G$8,$E3072=بحث!$I$7),$F3072,"")</f>
        <v/>
      </c>
      <c r="H3072" s="20" t="str">
        <f>IF(AND($C3072&gt;=بحث!$G$7,$C3072&lt;=بحث!$G$8,$E3072=بحث!$I$7),IF(SUMPRODUCT(($G$1:$G3071&lt;&gt;"")*($B$1:$B3071=$B3072))=0,MAX($H$1:$H3071)+1,""),"")</f>
        <v/>
      </c>
    </row>
    <row r="3073" spans="1:8" x14ac:dyDescent="0.25">
      <c r="A3073" s="1">
        <v>8837</v>
      </c>
      <c r="B3073" t="s">
        <v>71</v>
      </c>
      <c r="C3073" s="6">
        <v>42172</v>
      </c>
      <c r="D3073" s="6">
        <v>42173</v>
      </c>
      <c r="E3073" t="s">
        <v>0</v>
      </c>
      <c r="F3073" s="19">
        <v>2</v>
      </c>
      <c r="G3073" s="20" t="str">
        <f>IF(AND($C3073&gt;=بحث!$G$7,$C3073&lt;=بحث!$G$8,$E3073=بحث!$I$7),$F3073,"")</f>
        <v/>
      </c>
      <c r="H3073" s="20" t="str">
        <f>IF(AND($C3073&gt;=بحث!$G$7,$C3073&lt;=بحث!$G$8,$E3073=بحث!$I$7),IF(SUMPRODUCT(($G$1:$G3072&lt;&gt;"")*($B$1:$B3072=$B3073))=0,MAX($H$1:$H3072)+1,""),"")</f>
        <v/>
      </c>
    </row>
    <row r="3074" spans="1:8" x14ac:dyDescent="0.25">
      <c r="A3074" s="1">
        <v>8693</v>
      </c>
      <c r="B3074" t="s">
        <v>129</v>
      </c>
      <c r="C3074" s="6">
        <v>42165</v>
      </c>
      <c r="D3074" s="6">
        <v>42166</v>
      </c>
      <c r="E3074" t="s">
        <v>3</v>
      </c>
      <c r="F3074" s="19">
        <v>2</v>
      </c>
      <c r="G3074" s="20" t="str">
        <f>IF(AND($C3074&gt;=بحث!$G$7,$C3074&lt;=بحث!$G$8,$E3074=بحث!$I$7),$F3074,"")</f>
        <v/>
      </c>
      <c r="H3074" s="20" t="str">
        <f>IF(AND($C3074&gt;=بحث!$G$7,$C3074&lt;=بحث!$G$8,$E3074=بحث!$I$7),IF(SUMPRODUCT(($G$1:$G3073&lt;&gt;"")*($B$1:$B3073=$B3074))=0,MAX($H$1:$H3073)+1,""),"")</f>
        <v/>
      </c>
    </row>
    <row r="3075" spans="1:8" x14ac:dyDescent="0.25">
      <c r="A3075" s="1">
        <v>8693</v>
      </c>
      <c r="B3075" t="s">
        <v>129</v>
      </c>
      <c r="C3075" s="6">
        <v>42170</v>
      </c>
      <c r="D3075" s="6">
        <v>42170</v>
      </c>
      <c r="E3075" t="s">
        <v>0</v>
      </c>
      <c r="F3075" s="19">
        <v>1</v>
      </c>
      <c r="G3075" s="20" t="str">
        <f>IF(AND($C3075&gt;=بحث!$G$7,$C3075&lt;=بحث!$G$8,$E3075=بحث!$I$7),$F3075,"")</f>
        <v/>
      </c>
      <c r="H3075" s="20" t="str">
        <f>IF(AND($C3075&gt;=بحث!$G$7,$C3075&lt;=بحث!$G$8,$E3075=بحث!$I$7),IF(SUMPRODUCT(($G$1:$G3074&lt;&gt;"")*($B$1:$B3074=$B3075))=0,MAX($H$1:$H3074)+1,""),"")</f>
        <v/>
      </c>
    </row>
    <row r="3076" spans="1:8" x14ac:dyDescent="0.25">
      <c r="A3076" s="1">
        <v>8364</v>
      </c>
      <c r="B3076" t="s">
        <v>317</v>
      </c>
      <c r="C3076" s="6">
        <v>42171</v>
      </c>
      <c r="D3076" s="6">
        <v>42171</v>
      </c>
      <c r="E3076" t="s">
        <v>3</v>
      </c>
      <c r="F3076" s="19">
        <v>1</v>
      </c>
      <c r="G3076" s="20" t="str">
        <f>IF(AND($C3076&gt;=بحث!$G$7,$C3076&lt;=بحث!$G$8,$E3076=بحث!$I$7),$F3076,"")</f>
        <v/>
      </c>
      <c r="H3076" s="20" t="str">
        <f>IF(AND($C3076&gt;=بحث!$G$7,$C3076&lt;=بحث!$G$8,$E3076=بحث!$I$7),IF(SUMPRODUCT(($G$1:$G3075&lt;&gt;"")*($B$1:$B3075=$B3076))=0,MAX($H$1:$H3075)+1,""),"")</f>
        <v/>
      </c>
    </row>
    <row r="3077" spans="1:8" x14ac:dyDescent="0.25">
      <c r="A3077" s="1">
        <v>8364</v>
      </c>
      <c r="B3077" t="s">
        <v>317</v>
      </c>
      <c r="C3077" s="6">
        <v>42162</v>
      </c>
      <c r="D3077" s="6">
        <v>42162</v>
      </c>
      <c r="E3077" t="s">
        <v>3</v>
      </c>
      <c r="F3077" s="19">
        <v>1</v>
      </c>
      <c r="G3077" s="20" t="str">
        <f>IF(AND($C3077&gt;=بحث!$G$7,$C3077&lt;=بحث!$G$8,$E3077=بحث!$I$7),$F3077,"")</f>
        <v/>
      </c>
      <c r="H3077" s="20" t="str">
        <f>IF(AND($C3077&gt;=بحث!$G$7,$C3077&lt;=بحث!$G$8,$E3077=بحث!$I$7),IF(SUMPRODUCT(($G$1:$G3076&lt;&gt;"")*($B$1:$B3076=$B3077))=0,MAX($H$1:$H3076)+1,""),"")</f>
        <v/>
      </c>
    </row>
    <row r="3078" spans="1:8" x14ac:dyDescent="0.25">
      <c r="A3078" s="1">
        <v>8364</v>
      </c>
      <c r="B3078" t="s">
        <v>317</v>
      </c>
      <c r="C3078" s="6">
        <v>42155</v>
      </c>
      <c r="D3078" s="6">
        <v>42155</v>
      </c>
      <c r="E3078" t="s">
        <v>3</v>
      </c>
      <c r="F3078" s="19">
        <v>1</v>
      </c>
      <c r="G3078" s="20" t="str">
        <f>IF(AND($C3078&gt;=بحث!$G$7,$C3078&lt;=بحث!$G$8,$E3078=بحث!$I$7),$F3078,"")</f>
        <v/>
      </c>
      <c r="H3078" s="20" t="str">
        <f>IF(AND($C3078&gt;=بحث!$G$7,$C3078&lt;=بحث!$G$8,$E3078=بحث!$I$7),IF(SUMPRODUCT(($G$1:$G3077&lt;&gt;"")*($B$1:$B3077=$B3078))=0,MAX($H$1:$H3077)+1,""),"")</f>
        <v/>
      </c>
    </row>
    <row r="3079" spans="1:8" x14ac:dyDescent="0.25">
      <c r="A3079" s="1">
        <v>8330</v>
      </c>
      <c r="B3079" t="s">
        <v>120</v>
      </c>
      <c r="C3079" s="6">
        <v>42187</v>
      </c>
      <c r="D3079" s="6">
        <v>42187</v>
      </c>
      <c r="E3079" t="s">
        <v>3</v>
      </c>
      <c r="F3079" s="19">
        <v>1</v>
      </c>
      <c r="G3079" s="20" t="str">
        <f>IF(AND($C3079&gt;=بحث!$G$7,$C3079&lt;=بحث!$G$8,$E3079=بحث!$I$7),$F3079,"")</f>
        <v/>
      </c>
      <c r="H3079" s="20" t="str">
        <f>IF(AND($C3079&gt;=بحث!$G$7,$C3079&lt;=بحث!$G$8,$E3079=بحث!$I$7),IF(SUMPRODUCT(($G$1:$G3078&lt;&gt;"")*($B$1:$B3078=$B3079))=0,MAX($H$1:$H3078)+1,""),"")</f>
        <v/>
      </c>
    </row>
    <row r="3080" spans="1:8" x14ac:dyDescent="0.25">
      <c r="A3080" s="1">
        <v>8364</v>
      </c>
      <c r="B3080" t="s">
        <v>317</v>
      </c>
      <c r="C3080" s="6">
        <v>42149</v>
      </c>
      <c r="D3080" s="6">
        <v>42149</v>
      </c>
      <c r="E3080" t="s">
        <v>3</v>
      </c>
      <c r="F3080" s="19">
        <v>1</v>
      </c>
      <c r="G3080" s="20" t="str">
        <f>IF(AND($C3080&gt;=بحث!$G$7,$C3080&lt;=بحث!$G$8,$E3080=بحث!$I$7),$F3080,"")</f>
        <v/>
      </c>
      <c r="H3080" s="20" t="str">
        <f>IF(AND($C3080&gt;=بحث!$G$7,$C3080&lt;=بحث!$G$8,$E3080=بحث!$I$7),IF(SUMPRODUCT(($G$1:$G3079&lt;&gt;"")*($B$1:$B3079=$B3080))=0,MAX($H$1:$H3079)+1,""),"")</f>
        <v/>
      </c>
    </row>
    <row r="3081" spans="1:8" x14ac:dyDescent="0.25">
      <c r="A3081" s="1">
        <v>8364</v>
      </c>
      <c r="B3081" t="s">
        <v>317</v>
      </c>
      <c r="C3081" s="6">
        <v>42144</v>
      </c>
      <c r="D3081" s="6">
        <v>42144</v>
      </c>
      <c r="E3081" t="s">
        <v>3</v>
      </c>
      <c r="F3081" s="19">
        <v>1</v>
      </c>
      <c r="G3081" s="20" t="str">
        <f>IF(AND($C3081&gt;=بحث!$G$7,$C3081&lt;=بحث!$G$8,$E3081=بحث!$I$7),$F3081,"")</f>
        <v/>
      </c>
      <c r="H3081" s="20" t="str">
        <f>IF(AND($C3081&gt;=بحث!$G$7,$C3081&lt;=بحث!$G$8,$E3081=بحث!$I$7),IF(SUMPRODUCT(($G$1:$G3080&lt;&gt;"")*($B$1:$B3080=$B3081))=0,MAX($H$1:$H3080)+1,""),"")</f>
        <v/>
      </c>
    </row>
    <row r="3082" spans="1:8" x14ac:dyDescent="0.25">
      <c r="A3082" s="1">
        <v>8263</v>
      </c>
      <c r="B3082" t="s">
        <v>127</v>
      </c>
      <c r="C3082" s="6">
        <v>42172</v>
      </c>
      <c r="D3082" s="6">
        <v>42172</v>
      </c>
      <c r="E3082" t="s">
        <v>0</v>
      </c>
      <c r="F3082" s="19">
        <v>0</v>
      </c>
      <c r="G3082" s="20" t="str">
        <f>IF(AND($C3082&gt;=بحث!$G$7,$C3082&lt;=بحث!$G$8,$E3082=بحث!$I$7),$F3082,"")</f>
        <v/>
      </c>
      <c r="H3082" s="20" t="str">
        <f>IF(AND($C3082&gt;=بحث!$G$7,$C3082&lt;=بحث!$G$8,$E3082=بحث!$I$7),IF(SUMPRODUCT(($G$1:$G3081&lt;&gt;"")*($B$1:$B3081=$B3082))=0,MAX($H$1:$H3081)+1,""),"")</f>
        <v/>
      </c>
    </row>
    <row r="3083" spans="1:8" x14ac:dyDescent="0.25">
      <c r="A3083" s="1">
        <v>8263</v>
      </c>
      <c r="B3083" t="s">
        <v>127</v>
      </c>
      <c r="C3083" s="6">
        <v>42173</v>
      </c>
      <c r="D3083" s="6">
        <v>42173</v>
      </c>
      <c r="E3083" t="s">
        <v>0</v>
      </c>
      <c r="F3083" s="19">
        <v>1</v>
      </c>
      <c r="G3083" s="20" t="str">
        <f>IF(AND($C3083&gt;=بحث!$G$7,$C3083&lt;=بحث!$G$8,$E3083=بحث!$I$7),$F3083,"")</f>
        <v/>
      </c>
      <c r="H3083" s="20" t="str">
        <f>IF(AND($C3083&gt;=بحث!$G$7,$C3083&lt;=بحث!$G$8,$E3083=بحث!$I$7),IF(SUMPRODUCT(($G$1:$G3082&lt;&gt;"")*($B$1:$B3082=$B3083))=0,MAX($H$1:$H3082)+1,""),"")</f>
        <v/>
      </c>
    </row>
    <row r="3084" spans="1:8" x14ac:dyDescent="0.25">
      <c r="A3084" s="1">
        <v>8364</v>
      </c>
      <c r="B3084" t="s">
        <v>317</v>
      </c>
      <c r="C3084" s="6">
        <v>42136</v>
      </c>
      <c r="D3084" s="6">
        <v>42136</v>
      </c>
      <c r="E3084" t="s">
        <v>3</v>
      </c>
      <c r="F3084" s="19">
        <v>1</v>
      </c>
      <c r="G3084" s="20" t="str">
        <f>IF(AND($C3084&gt;=بحث!$G$7,$C3084&lt;=بحث!$G$8,$E3084=بحث!$I$7),$F3084,"")</f>
        <v/>
      </c>
      <c r="H3084" s="20" t="str">
        <f>IF(AND($C3084&gt;=بحث!$G$7,$C3084&lt;=بحث!$G$8,$E3084=بحث!$I$7),IF(SUMPRODUCT(($G$1:$G3083&lt;&gt;"")*($B$1:$B3083=$B3084))=0,MAX($H$1:$H3083)+1,""),"")</f>
        <v/>
      </c>
    </row>
    <row r="3085" spans="1:8" x14ac:dyDescent="0.25">
      <c r="A3085" s="1">
        <v>8361</v>
      </c>
      <c r="B3085" t="s">
        <v>326</v>
      </c>
      <c r="C3085" s="6">
        <v>42170</v>
      </c>
      <c r="D3085" s="6">
        <v>42170</v>
      </c>
      <c r="E3085" t="s">
        <v>3</v>
      </c>
      <c r="F3085" s="19">
        <v>1</v>
      </c>
      <c r="G3085" s="20" t="str">
        <f>IF(AND($C3085&gt;=بحث!$G$7,$C3085&lt;=بحث!$G$8,$E3085=بحث!$I$7),$F3085,"")</f>
        <v/>
      </c>
      <c r="H3085" s="20" t="str">
        <f>IF(AND($C3085&gt;=بحث!$G$7,$C3085&lt;=بحث!$G$8,$E3085=بحث!$I$7),IF(SUMPRODUCT(($G$1:$G3084&lt;&gt;"")*($B$1:$B3084=$B3085))=0,MAX($H$1:$H3084)+1,""),"")</f>
        <v/>
      </c>
    </row>
    <row r="3086" spans="1:8" x14ac:dyDescent="0.25">
      <c r="A3086" s="1">
        <v>8363</v>
      </c>
      <c r="B3086" t="s">
        <v>316</v>
      </c>
      <c r="C3086" s="6">
        <v>42172</v>
      </c>
      <c r="D3086" s="6">
        <v>42172</v>
      </c>
      <c r="E3086" t="s">
        <v>3</v>
      </c>
      <c r="F3086" s="19">
        <v>1</v>
      </c>
      <c r="G3086" s="20" t="str">
        <f>IF(AND($C3086&gt;=بحث!$G$7,$C3086&lt;=بحث!$G$8,$E3086=بحث!$I$7),$F3086,"")</f>
        <v/>
      </c>
      <c r="H3086" s="20" t="str">
        <f>IF(AND($C3086&gt;=بحث!$G$7,$C3086&lt;=بحث!$G$8,$E3086=بحث!$I$7),IF(SUMPRODUCT(($G$1:$G3085&lt;&gt;"")*($B$1:$B3085=$B3086))=0,MAX($H$1:$H3085)+1,""),"")</f>
        <v/>
      </c>
    </row>
    <row r="3087" spans="1:8" x14ac:dyDescent="0.25">
      <c r="A3087" s="1">
        <v>8863</v>
      </c>
      <c r="B3087" t="s">
        <v>231</v>
      </c>
      <c r="C3087" s="6">
        <v>42172</v>
      </c>
      <c r="D3087" s="6">
        <v>42173</v>
      </c>
      <c r="E3087" t="s">
        <v>0</v>
      </c>
      <c r="F3087" s="19">
        <v>2</v>
      </c>
      <c r="G3087" s="20" t="str">
        <f>IF(AND($C3087&gt;=بحث!$G$7,$C3087&lt;=بحث!$G$8,$E3087=بحث!$I$7),$F3087,"")</f>
        <v/>
      </c>
      <c r="H3087" s="20" t="str">
        <f>IF(AND($C3087&gt;=بحث!$G$7,$C3087&lt;=بحث!$G$8,$E3087=بحث!$I$7),IF(SUMPRODUCT(($G$1:$G3086&lt;&gt;"")*($B$1:$B3086=$B3087))=0,MAX($H$1:$H3086)+1,""),"")</f>
        <v/>
      </c>
    </row>
    <row r="3088" spans="1:8" x14ac:dyDescent="0.25">
      <c r="A3088" s="1">
        <v>8774</v>
      </c>
      <c r="B3088" t="s">
        <v>208</v>
      </c>
      <c r="C3088" s="6">
        <v>42173</v>
      </c>
      <c r="D3088" s="6">
        <v>42173</v>
      </c>
      <c r="E3088" t="s">
        <v>3</v>
      </c>
      <c r="F3088" s="19">
        <v>1</v>
      </c>
      <c r="G3088" s="20" t="str">
        <f>IF(AND($C3088&gt;=بحث!$G$7,$C3088&lt;=بحث!$G$8,$E3088=بحث!$I$7),$F3088,"")</f>
        <v/>
      </c>
      <c r="H3088" s="20" t="str">
        <f>IF(AND($C3088&gt;=بحث!$G$7,$C3088&lt;=بحث!$G$8,$E3088=بحث!$I$7),IF(SUMPRODUCT(($G$1:$G3087&lt;&gt;"")*($B$1:$B3087=$B3088))=0,MAX($H$1:$H3087)+1,""),"")</f>
        <v/>
      </c>
    </row>
    <row r="3089" spans="1:8" x14ac:dyDescent="0.25">
      <c r="A3089" s="1">
        <v>8850</v>
      </c>
      <c r="B3089" t="s">
        <v>126</v>
      </c>
      <c r="C3089" s="6">
        <v>42173</v>
      </c>
      <c r="D3089" s="6">
        <v>42173</v>
      </c>
      <c r="E3089" t="s">
        <v>0</v>
      </c>
      <c r="F3089" s="19">
        <v>1</v>
      </c>
      <c r="G3089" s="20" t="str">
        <f>IF(AND($C3089&gt;=بحث!$G$7,$C3089&lt;=بحث!$G$8,$E3089=بحث!$I$7),$F3089,"")</f>
        <v/>
      </c>
      <c r="H3089" s="20" t="str">
        <f>IF(AND($C3089&gt;=بحث!$G$7,$C3089&lt;=بحث!$G$8,$E3089=بحث!$I$7),IF(SUMPRODUCT(($G$1:$G3088&lt;&gt;"")*($B$1:$B3088=$B3089))=0,MAX($H$1:$H3088)+1,""),"")</f>
        <v/>
      </c>
    </row>
    <row r="3090" spans="1:8" x14ac:dyDescent="0.25">
      <c r="A3090" s="1">
        <v>8092</v>
      </c>
      <c r="B3090" t="s">
        <v>180</v>
      </c>
      <c r="C3090" s="6">
        <v>42169</v>
      </c>
      <c r="D3090" s="6">
        <v>42173</v>
      </c>
      <c r="E3090" t="s">
        <v>3</v>
      </c>
      <c r="F3090" s="19">
        <v>5</v>
      </c>
      <c r="G3090" s="20" t="str">
        <f>IF(AND($C3090&gt;=بحث!$G$7,$C3090&lt;=بحث!$G$8,$E3090=بحث!$I$7),$F3090,"")</f>
        <v/>
      </c>
      <c r="H3090" s="20" t="str">
        <f>IF(AND($C3090&gt;=بحث!$G$7,$C3090&lt;=بحث!$G$8,$E3090=بحث!$I$7),IF(SUMPRODUCT(($G$1:$G3089&lt;&gt;"")*($B$1:$B3089=$B3090))=0,MAX($H$1:$H3089)+1,""),"")</f>
        <v/>
      </c>
    </row>
    <row r="3091" spans="1:8" x14ac:dyDescent="0.25">
      <c r="A3091" s="1">
        <v>8820</v>
      </c>
      <c r="B3091" t="s">
        <v>250</v>
      </c>
      <c r="C3091" s="6">
        <v>42155</v>
      </c>
      <c r="D3091" s="6">
        <v>42155</v>
      </c>
      <c r="E3091" t="s">
        <v>0</v>
      </c>
      <c r="F3091" s="19">
        <v>1</v>
      </c>
      <c r="G3091" s="20" t="str">
        <f>IF(AND($C3091&gt;=بحث!$G$7,$C3091&lt;=بحث!$G$8,$E3091=بحث!$I$7),$F3091,"")</f>
        <v/>
      </c>
      <c r="H3091" s="20" t="str">
        <f>IF(AND($C3091&gt;=بحث!$G$7,$C3091&lt;=بحث!$G$8,$E3091=بحث!$I$7),IF(SUMPRODUCT(($G$1:$G3090&lt;&gt;"")*($B$1:$B3090=$B3091))=0,MAX($H$1:$H3090)+1,""),"")</f>
        <v/>
      </c>
    </row>
    <row r="3092" spans="1:8" x14ac:dyDescent="0.25">
      <c r="A3092" s="1">
        <v>8186</v>
      </c>
      <c r="B3092" t="s">
        <v>144</v>
      </c>
      <c r="C3092" s="6">
        <v>42132</v>
      </c>
      <c r="D3092" s="6">
        <v>42132</v>
      </c>
      <c r="E3092" t="s">
        <v>3</v>
      </c>
      <c r="F3092" s="19">
        <v>1</v>
      </c>
      <c r="G3092" s="20" t="str">
        <f>IF(AND($C3092&gt;=بحث!$G$7,$C3092&lt;=بحث!$G$8,$E3092=بحث!$I$7),$F3092,"")</f>
        <v/>
      </c>
      <c r="H3092" s="20" t="str">
        <f>IF(AND($C3092&gt;=بحث!$G$7,$C3092&lt;=بحث!$G$8,$E3092=بحث!$I$7),IF(SUMPRODUCT(($G$1:$G3091&lt;&gt;"")*($B$1:$B3091=$B3092))=0,MAX($H$1:$H3091)+1,""),"")</f>
        <v/>
      </c>
    </row>
    <row r="3093" spans="1:8" x14ac:dyDescent="0.25">
      <c r="A3093" s="1">
        <v>8669</v>
      </c>
      <c r="B3093" t="s">
        <v>198</v>
      </c>
      <c r="C3093" s="6">
        <v>42156</v>
      </c>
      <c r="D3093" s="6">
        <v>42156</v>
      </c>
      <c r="E3093" t="s">
        <v>0</v>
      </c>
      <c r="F3093" s="19">
        <v>1</v>
      </c>
      <c r="G3093" s="20" t="str">
        <f>IF(AND($C3093&gt;=بحث!$G$7,$C3093&lt;=بحث!$G$8,$E3093=بحث!$I$7),$F3093,"")</f>
        <v/>
      </c>
      <c r="H3093" s="20" t="str">
        <f>IF(AND($C3093&gt;=بحث!$G$7,$C3093&lt;=بحث!$G$8,$E3093=بحث!$I$7),IF(SUMPRODUCT(($G$1:$G3092&lt;&gt;"")*($B$1:$B3092=$B3093))=0,MAX($H$1:$H3092)+1,""),"")</f>
        <v/>
      </c>
    </row>
    <row r="3094" spans="1:8" x14ac:dyDescent="0.25">
      <c r="A3094" s="1">
        <v>8669</v>
      </c>
      <c r="B3094" t="s">
        <v>198</v>
      </c>
      <c r="C3094" s="6">
        <v>42162</v>
      </c>
      <c r="D3094" s="6">
        <v>42166</v>
      </c>
      <c r="E3094" t="s">
        <v>3</v>
      </c>
      <c r="F3094" s="19">
        <v>5</v>
      </c>
      <c r="G3094" s="20" t="str">
        <f>IF(AND($C3094&gt;=بحث!$G$7,$C3094&lt;=بحث!$G$8,$E3094=بحث!$I$7),$F3094,"")</f>
        <v/>
      </c>
      <c r="H3094" s="20" t="str">
        <f>IF(AND($C3094&gt;=بحث!$G$7,$C3094&lt;=بحث!$G$8,$E3094=بحث!$I$7),IF(SUMPRODUCT(($G$1:$G3093&lt;&gt;"")*($B$1:$B3093=$B3094))=0,MAX($H$1:$H3093)+1,""),"")</f>
        <v/>
      </c>
    </row>
    <row r="3095" spans="1:8" x14ac:dyDescent="0.25">
      <c r="A3095" s="1">
        <v>8203</v>
      </c>
      <c r="B3095" t="s">
        <v>153</v>
      </c>
      <c r="C3095" s="6">
        <v>42186</v>
      </c>
      <c r="D3095" s="6">
        <v>42186</v>
      </c>
      <c r="E3095" t="s">
        <v>3</v>
      </c>
      <c r="F3095" s="19">
        <v>1</v>
      </c>
      <c r="G3095" s="20" t="str">
        <f>IF(AND($C3095&gt;=بحث!$G$7,$C3095&lt;=بحث!$G$8,$E3095=بحث!$I$7),$F3095,"")</f>
        <v/>
      </c>
      <c r="H3095" s="20" t="str">
        <f>IF(AND($C3095&gt;=بحث!$G$7,$C3095&lt;=بحث!$G$8,$E3095=بحث!$I$7),IF(SUMPRODUCT(($G$1:$G3094&lt;&gt;"")*($B$1:$B3094=$B3095))=0,MAX($H$1:$H3094)+1,""),"")</f>
        <v/>
      </c>
    </row>
    <row r="3096" spans="1:8" x14ac:dyDescent="0.25">
      <c r="A3096" s="1">
        <v>8857</v>
      </c>
      <c r="B3096" t="s">
        <v>60</v>
      </c>
      <c r="C3096" s="6">
        <v>42187</v>
      </c>
      <c r="D3096" s="6">
        <v>42187</v>
      </c>
      <c r="E3096" t="s">
        <v>0</v>
      </c>
      <c r="F3096" s="19">
        <v>1</v>
      </c>
      <c r="G3096" s="20" t="str">
        <f>IF(AND($C3096&gt;=بحث!$G$7,$C3096&lt;=بحث!$G$8,$E3096=بحث!$I$7),$F3096,"")</f>
        <v/>
      </c>
      <c r="H3096" s="20" t="str">
        <f>IF(AND($C3096&gt;=بحث!$G$7,$C3096&lt;=بحث!$G$8,$E3096=بحث!$I$7),IF(SUMPRODUCT(($G$1:$G3095&lt;&gt;"")*($B$1:$B3095=$B3096))=0,MAX($H$1:$H3095)+1,""),"")</f>
        <v/>
      </c>
    </row>
    <row r="3097" spans="1:8" x14ac:dyDescent="0.25">
      <c r="A3097" s="1">
        <v>8197</v>
      </c>
      <c r="B3097" t="s">
        <v>169</v>
      </c>
      <c r="C3097" s="6">
        <v>42148</v>
      </c>
      <c r="D3097" s="6">
        <v>42152</v>
      </c>
      <c r="E3097" t="s">
        <v>3</v>
      </c>
      <c r="F3097" s="19">
        <v>5</v>
      </c>
      <c r="G3097" s="20" t="str">
        <f>IF(AND($C3097&gt;=بحث!$G$7,$C3097&lt;=بحث!$G$8,$E3097=بحث!$I$7),$F3097,"")</f>
        <v/>
      </c>
      <c r="H3097" s="20" t="str">
        <f>IF(AND($C3097&gt;=بحث!$G$7,$C3097&lt;=بحث!$G$8,$E3097=بحث!$I$7),IF(SUMPRODUCT(($G$1:$G3096&lt;&gt;"")*($B$1:$B3096=$B3097))=0,MAX($H$1:$H3096)+1,""),"")</f>
        <v/>
      </c>
    </row>
    <row r="3098" spans="1:8" x14ac:dyDescent="0.25">
      <c r="A3098" s="1">
        <v>8247</v>
      </c>
      <c r="B3098" t="s">
        <v>50</v>
      </c>
      <c r="C3098" s="6">
        <v>42162</v>
      </c>
      <c r="D3098" s="6">
        <v>42163</v>
      </c>
      <c r="E3098" t="s">
        <v>0</v>
      </c>
      <c r="F3098" s="19">
        <v>2</v>
      </c>
      <c r="G3098" s="20" t="str">
        <f>IF(AND($C3098&gt;=بحث!$G$7,$C3098&lt;=بحث!$G$8,$E3098=بحث!$I$7),$F3098,"")</f>
        <v/>
      </c>
      <c r="H3098" s="20" t="str">
        <f>IF(AND($C3098&gt;=بحث!$G$7,$C3098&lt;=بحث!$G$8,$E3098=بحث!$I$7),IF(SUMPRODUCT(($G$1:$G3097&lt;&gt;"")*($B$1:$B3097=$B3098))=0,MAX($H$1:$H3097)+1,""),"")</f>
        <v/>
      </c>
    </row>
    <row r="3099" spans="1:8" x14ac:dyDescent="0.25">
      <c r="A3099" s="1">
        <v>8247</v>
      </c>
      <c r="B3099" t="s">
        <v>50</v>
      </c>
      <c r="C3099" s="6">
        <v>42152</v>
      </c>
      <c r="D3099" s="6">
        <v>42152</v>
      </c>
      <c r="E3099" t="s">
        <v>0</v>
      </c>
      <c r="F3099" s="19">
        <v>1</v>
      </c>
      <c r="G3099" s="20" t="str">
        <f>IF(AND($C3099&gt;=بحث!$G$7,$C3099&lt;=بحث!$G$8,$E3099=بحث!$I$7),$F3099,"")</f>
        <v/>
      </c>
      <c r="H3099" s="20" t="str">
        <f>IF(AND($C3099&gt;=بحث!$G$7,$C3099&lt;=بحث!$G$8,$E3099=بحث!$I$7),IF(SUMPRODUCT(($G$1:$G3098&lt;&gt;"")*($B$1:$B3098=$B3099))=0,MAX($H$1:$H3098)+1,""),"")</f>
        <v/>
      </c>
    </row>
    <row r="3100" spans="1:8" x14ac:dyDescent="0.25">
      <c r="A3100" s="1">
        <v>4002</v>
      </c>
      <c r="B3100" t="s">
        <v>271</v>
      </c>
      <c r="C3100" s="6">
        <v>42171</v>
      </c>
      <c r="D3100" s="6">
        <v>42171</v>
      </c>
      <c r="E3100" t="s">
        <v>0</v>
      </c>
      <c r="F3100" s="19">
        <v>1</v>
      </c>
      <c r="G3100" s="20" t="str">
        <f>IF(AND($C3100&gt;=بحث!$G$7,$C3100&lt;=بحث!$G$8,$E3100=بحث!$I$7),$F3100,"")</f>
        <v/>
      </c>
      <c r="H3100" s="20" t="str">
        <f>IF(AND($C3100&gt;=بحث!$G$7,$C3100&lt;=بحث!$G$8,$E3100=بحث!$I$7),IF(SUMPRODUCT(($G$1:$G3099&lt;&gt;"")*($B$1:$B3099=$B3100))=0,MAX($H$1:$H3099)+1,""),"")</f>
        <v/>
      </c>
    </row>
    <row r="3101" spans="1:8" x14ac:dyDescent="0.25">
      <c r="A3101" s="1">
        <v>8867</v>
      </c>
      <c r="B3101" t="s">
        <v>276</v>
      </c>
      <c r="C3101" s="6">
        <v>42173</v>
      </c>
      <c r="D3101" s="6">
        <v>42173</v>
      </c>
      <c r="E3101" t="s">
        <v>0</v>
      </c>
      <c r="F3101" s="19">
        <v>1</v>
      </c>
      <c r="G3101" s="20" t="str">
        <f>IF(AND($C3101&gt;=بحث!$G$7,$C3101&lt;=بحث!$G$8,$E3101=بحث!$I$7),$F3101,"")</f>
        <v/>
      </c>
      <c r="H3101" s="20" t="str">
        <f>IF(AND($C3101&gt;=بحث!$G$7,$C3101&lt;=بحث!$G$8,$E3101=بحث!$I$7),IF(SUMPRODUCT(($G$1:$G3100&lt;&gt;"")*($B$1:$B3100=$B3101))=0,MAX($H$1:$H3100)+1,""),"")</f>
        <v/>
      </c>
    </row>
    <row r="3102" spans="1:8" x14ac:dyDescent="0.25">
      <c r="A3102" s="1">
        <v>8772</v>
      </c>
      <c r="B3102" t="s">
        <v>260</v>
      </c>
      <c r="C3102" s="6">
        <v>42173</v>
      </c>
      <c r="D3102" s="6">
        <v>42173</v>
      </c>
      <c r="E3102" t="s">
        <v>0</v>
      </c>
      <c r="F3102" s="19">
        <v>1</v>
      </c>
      <c r="G3102" s="20" t="str">
        <f>IF(AND($C3102&gt;=بحث!$G$7,$C3102&lt;=بحث!$G$8,$E3102=بحث!$I$7),$F3102,"")</f>
        <v/>
      </c>
      <c r="H3102" s="20" t="str">
        <f>IF(AND($C3102&gt;=بحث!$G$7,$C3102&lt;=بحث!$G$8,$E3102=بحث!$I$7),IF(SUMPRODUCT(($G$1:$G3101&lt;&gt;"")*($B$1:$B3101=$B3102))=0,MAX($H$1:$H3101)+1,""),"")</f>
        <v/>
      </c>
    </row>
    <row r="3103" spans="1:8" x14ac:dyDescent="0.25">
      <c r="A3103" s="1">
        <v>8799</v>
      </c>
      <c r="B3103" t="s">
        <v>329</v>
      </c>
      <c r="C3103" s="6">
        <v>42171</v>
      </c>
      <c r="D3103" s="6">
        <v>42171</v>
      </c>
      <c r="E3103" t="s">
        <v>0</v>
      </c>
      <c r="F3103" s="19">
        <v>1</v>
      </c>
      <c r="G3103" s="20" t="str">
        <f>IF(AND($C3103&gt;=بحث!$G$7,$C3103&lt;=بحث!$G$8,$E3103=بحث!$I$7),$F3103,"")</f>
        <v/>
      </c>
      <c r="H3103" s="20" t="str">
        <f>IF(AND($C3103&gt;=بحث!$G$7,$C3103&lt;=بحث!$G$8,$E3103=بحث!$I$7),IF(SUMPRODUCT(($G$1:$G3102&lt;&gt;"")*($B$1:$B3102=$B3103))=0,MAX($H$1:$H3102)+1,""),"")</f>
        <v/>
      </c>
    </row>
    <row r="3104" spans="1:8" x14ac:dyDescent="0.25">
      <c r="A3104" s="1">
        <v>8687</v>
      </c>
      <c r="B3104" t="s">
        <v>95</v>
      </c>
      <c r="C3104" s="6">
        <v>42163</v>
      </c>
      <c r="D3104" s="6">
        <v>42163</v>
      </c>
      <c r="E3104" t="s">
        <v>0</v>
      </c>
      <c r="F3104" s="19">
        <v>1</v>
      </c>
      <c r="G3104" s="20" t="str">
        <f>IF(AND($C3104&gt;=بحث!$G$7,$C3104&lt;=بحث!$G$8,$E3104=بحث!$I$7),$F3104,"")</f>
        <v/>
      </c>
      <c r="H3104" s="20" t="str">
        <f>IF(AND($C3104&gt;=بحث!$G$7,$C3104&lt;=بحث!$G$8,$E3104=بحث!$I$7),IF(SUMPRODUCT(($G$1:$G3103&lt;&gt;"")*($B$1:$B3103=$B3104))=0,MAX($H$1:$H3103)+1,""),"")</f>
        <v/>
      </c>
    </row>
    <row r="3105" spans="1:8" x14ac:dyDescent="0.25">
      <c r="A3105" s="1">
        <v>8687</v>
      </c>
      <c r="B3105" t="s">
        <v>95</v>
      </c>
      <c r="C3105" s="6">
        <v>42144</v>
      </c>
      <c r="D3105" s="6">
        <v>42144</v>
      </c>
      <c r="E3105" t="s">
        <v>0</v>
      </c>
      <c r="F3105" s="19">
        <v>1</v>
      </c>
      <c r="G3105" s="20" t="str">
        <f>IF(AND($C3105&gt;=بحث!$G$7,$C3105&lt;=بحث!$G$8,$E3105=بحث!$I$7),$F3105,"")</f>
        <v/>
      </c>
      <c r="H3105" s="20" t="str">
        <f>IF(AND($C3105&gt;=بحث!$G$7,$C3105&lt;=بحث!$G$8,$E3105=بحث!$I$7),IF(SUMPRODUCT(($G$1:$G3104&lt;&gt;"")*($B$1:$B3104=$B3105))=0,MAX($H$1:$H3104)+1,""),"")</f>
        <v/>
      </c>
    </row>
    <row r="3106" spans="1:8" x14ac:dyDescent="0.25">
      <c r="A3106" s="1">
        <v>8355</v>
      </c>
      <c r="B3106" t="s">
        <v>254</v>
      </c>
      <c r="C3106" s="6">
        <v>42164</v>
      </c>
      <c r="D3106" s="6">
        <v>42164</v>
      </c>
      <c r="E3106" t="s">
        <v>3</v>
      </c>
      <c r="F3106" s="19">
        <v>1</v>
      </c>
      <c r="G3106" s="20" t="str">
        <f>IF(AND($C3106&gt;=بحث!$G$7,$C3106&lt;=بحث!$G$8,$E3106=بحث!$I$7),$F3106,"")</f>
        <v/>
      </c>
      <c r="H3106" s="20" t="str">
        <f>IF(AND($C3106&gt;=بحث!$G$7,$C3106&lt;=بحث!$G$8,$E3106=بحث!$I$7),IF(SUMPRODUCT(($G$1:$G3105&lt;&gt;"")*($B$1:$B3105=$B3106))=0,MAX($H$1:$H3105)+1,""),"")</f>
        <v/>
      </c>
    </row>
    <row r="3107" spans="1:8" x14ac:dyDescent="0.25">
      <c r="A3107" s="1">
        <v>8852</v>
      </c>
      <c r="B3107" t="s">
        <v>102</v>
      </c>
      <c r="C3107" s="6">
        <v>42172</v>
      </c>
      <c r="D3107" s="6">
        <v>42173</v>
      </c>
      <c r="E3107" t="s">
        <v>0</v>
      </c>
      <c r="F3107" s="19">
        <v>2</v>
      </c>
      <c r="G3107" s="20" t="str">
        <f>IF(AND($C3107&gt;=بحث!$G$7,$C3107&lt;=بحث!$G$8,$E3107=بحث!$I$7),$F3107,"")</f>
        <v/>
      </c>
      <c r="H3107" s="20" t="str">
        <f>IF(AND($C3107&gt;=بحث!$G$7,$C3107&lt;=بحث!$G$8,$E3107=بحث!$I$7),IF(SUMPRODUCT(($G$1:$G3106&lt;&gt;"")*($B$1:$B3106=$B3107))=0,MAX($H$1:$H3106)+1,""),"")</f>
        <v/>
      </c>
    </row>
    <row r="3108" spans="1:8" x14ac:dyDescent="0.25">
      <c r="A3108" s="1">
        <v>8811</v>
      </c>
      <c r="B3108" t="s">
        <v>476</v>
      </c>
      <c r="C3108" s="6">
        <v>42187</v>
      </c>
      <c r="D3108" s="6">
        <v>42187</v>
      </c>
      <c r="E3108" t="s">
        <v>3</v>
      </c>
      <c r="F3108" s="19">
        <v>1</v>
      </c>
      <c r="G3108" s="20" t="str">
        <f>IF(AND($C3108&gt;=بحث!$G$7,$C3108&lt;=بحث!$G$8,$E3108=بحث!$I$7),$F3108,"")</f>
        <v/>
      </c>
      <c r="H3108" s="20" t="str">
        <f>IF(AND($C3108&gt;=بحث!$G$7,$C3108&lt;=بحث!$G$8,$E3108=بحث!$I$7),IF(SUMPRODUCT(($G$1:$G3107&lt;&gt;"")*($B$1:$B3107=$B3108))=0,MAX($H$1:$H3107)+1,""),"")</f>
        <v/>
      </c>
    </row>
    <row r="3109" spans="1:8" x14ac:dyDescent="0.25">
      <c r="A3109" s="1">
        <v>8735</v>
      </c>
      <c r="B3109" t="s">
        <v>282</v>
      </c>
      <c r="C3109" s="6">
        <v>42170</v>
      </c>
      <c r="D3109" s="6">
        <v>42171</v>
      </c>
      <c r="E3109" t="s">
        <v>0</v>
      </c>
      <c r="F3109" s="19">
        <v>2</v>
      </c>
      <c r="G3109" s="20" t="str">
        <f>IF(AND($C3109&gt;=بحث!$G$7,$C3109&lt;=بحث!$G$8,$E3109=بحث!$I$7),$F3109,"")</f>
        <v/>
      </c>
      <c r="H3109" s="20" t="str">
        <f>IF(AND($C3109&gt;=بحث!$G$7,$C3109&lt;=بحث!$G$8,$E3109=بحث!$I$7),IF(SUMPRODUCT(($G$1:$G3108&lt;&gt;"")*($B$1:$B3108=$B3109))=0,MAX($H$1:$H3108)+1,""),"")</f>
        <v/>
      </c>
    </row>
    <row r="3110" spans="1:8" x14ac:dyDescent="0.25">
      <c r="A3110" s="1">
        <v>8282</v>
      </c>
      <c r="B3110" t="s">
        <v>188</v>
      </c>
      <c r="C3110" s="6">
        <v>42166</v>
      </c>
      <c r="D3110" s="6">
        <v>42166</v>
      </c>
      <c r="E3110" t="s">
        <v>0</v>
      </c>
      <c r="F3110" s="19">
        <v>1</v>
      </c>
      <c r="G3110" s="20" t="str">
        <f>IF(AND($C3110&gt;=بحث!$G$7,$C3110&lt;=بحث!$G$8,$E3110=بحث!$I$7),$F3110,"")</f>
        <v/>
      </c>
      <c r="H3110" s="20" t="str">
        <f>IF(AND($C3110&gt;=بحث!$G$7,$C3110&lt;=بحث!$G$8,$E3110=بحث!$I$7),IF(SUMPRODUCT(($G$1:$G3109&lt;&gt;"")*($B$1:$B3109=$B3110))=0,MAX($H$1:$H3109)+1,""),"")</f>
        <v/>
      </c>
    </row>
    <row r="3111" spans="1:8" x14ac:dyDescent="0.25">
      <c r="A3111" s="1">
        <v>8860</v>
      </c>
      <c r="B3111" t="s">
        <v>178</v>
      </c>
      <c r="C3111" s="6">
        <v>42166</v>
      </c>
      <c r="D3111" s="6">
        <v>42166</v>
      </c>
      <c r="E3111" t="s">
        <v>0</v>
      </c>
      <c r="F3111" s="19">
        <v>1</v>
      </c>
      <c r="G3111" s="20" t="str">
        <f>IF(AND($C3111&gt;=بحث!$G$7,$C3111&lt;=بحث!$G$8,$E3111=بحث!$I$7),$F3111,"")</f>
        <v/>
      </c>
      <c r="H3111" s="20" t="str">
        <f>IF(AND($C3111&gt;=بحث!$G$7,$C3111&lt;=بحث!$G$8,$E3111=بحث!$I$7),IF(SUMPRODUCT(($G$1:$G3110&lt;&gt;"")*($B$1:$B3110=$B3111))=0,MAX($H$1:$H3110)+1,""),"")</f>
        <v/>
      </c>
    </row>
    <row r="3112" spans="1:8" x14ac:dyDescent="0.25">
      <c r="A3112" s="1">
        <v>8302</v>
      </c>
      <c r="B3112" t="s">
        <v>66</v>
      </c>
      <c r="C3112" s="6">
        <v>42169</v>
      </c>
      <c r="D3112" s="6">
        <v>42169</v>
      </c>
      <c r="E3112" t="s">
        <v>0</v>
      </c>
      <c r="F3112" s="19">
        <v>1</v>
      </c>
      <c r="G3112" s="20" t="str">
        <f>IF(AND($C3112&gt;=بحث!$G$7,$C3112&lt;=بحث!$G$8,$E3112=بحث!$I$7),$F3112,"")</f>
        <v/>
      </c>
      <c r="H3112" s="20" t="str">
        <f>IF(AND($C3112&gt;=بحث!$G$7,$C3112&lt;=بحث!$G$8,$E3112=بحث!$I$7),IF(SUMPRODUCT(($G$1:$G3111&lt;&gt;"")*($B$1:$B3111=$B3112))=0,MAX($H$1:$H3111)+1,""),"")</f>
        <v/>
      </c>
    </row>
    <row r="3113" spans="1:8" x14ac:dyDescent="0.25">
      <c r="A3113" s="1">
        <v>8838</v>
      </c>
      <c r="B3113" t="s">
        <v>35</v>
      </c>
      <c r="C3113" s="6">
        <v>42173</v>
      </c>
      <c r="D3113" s="6">
        <v>42173</v>
      </c>
      <c r="E3113" t="s">
        <v>0</v>
      </c>
      <c r="F3113" s="19">
        <v>1</v>
      </c>
      <c r="G3113" s="20" t="str">
        <f>IF(AND($C3113&gt;=بحث!$G$7,$C3113&lt;=بحث!$G$8,$E3113=بحث!$I$7),$F3113,"")</f>
        <v/>
      </c>
      <c r="H3113" s="20" t="str">
        <f>IF(AND($C3113&gt;=بحث!$G$7,$C3113&lt;=بحث!$G$8,$E3113=بحث!$I$7),IF(SUMPRODUCT(($G$1:$G3112&lt;&gt;"")*($B$1:$B3112=$B3113))=0,MAX($H$1:$H3112)+1,""),"")</f>
        <v/>
      </c>
    </row>
    <row r="3114" spans="1:8" x14ac:dyDescent="0.25">
      <c r="A3114" s="1">
        <v>8701</v>
      </c>
      <c r="B3114" t="s">
        <v>119</v>
      </c>
      <c r="C3114" s="6">
        <v>42173</v>
      </c>
      <c r="D3114" s="6">
        <v>42173</v>
      </c>
      <c r="E3114" t="s">
        <v>0</v>
      </c>
      <c r="F3114" s="19">
        <v>1</v>
      </c>
      <c r="G3114" s="20" t="str">
        <f>IF(AND($C3114&gt;=بحث!$G$7,$C3114&lt;=بحث!$G$8,$E3114=بحث!$I$7),$F3114,"")</f>
        <v/>
      </c>
      <c r="H3114" s="20" t="str">
        <f>IF(AND($C3114&gt;=بحث!$G$7,$C3114&lt;=بحث!$G$8,$E3114=بحث!$I$7),IF(SUMPRODUCT(($G$1:$G3113&lt;&gt;"")*($B$1:$B3113=$B3114))=0,MAX($H$1:$H3113)+1,""),"")</f>
        <v/>
      </c>
    </row>
    <row r="3115" spans="1:8" x14ac:dyDescent="0.25">
      <c r="A3115" s="1">
        <v>8701</v>
      </c>
      <c r="B3115" t="s">
        <v>119</v>
      </c>
      <c r="C3115" s="6">
        <v>42176</v>
      </c>
      <c r="D3115" s="6">
        <v>42176</v>
      </c>
      <c r="E3115" t="s">
        <v>0</v>
      </c>
      <c r="F3115" s="19">
        <v>1</v>
      </c>
      <c r="G3115" s="20" t="str">
        <f>IF(AND($C3115&gt;=بحث!$G$7,$C3115&lt;=بحث!$G$8,$E3115=بحث!$I$7),$F3115,"")</f>
        <v/>
      </c>
      <c r="H3115" s="20" t="str">
        <f>IF(AND($C3115&gt;=بحث!$G$7,$C3115&lt;=بحث!$G$8,$E3115=بحث!$I$7),IF(SUMPRODUCT(($G$1:$G3114&lt;&gt;"")*($B$1:$B3114=$B3115))=0,MAX($H$1:$H3114)+1,""),"")</f>
        <v/>
      </c>
    </row>
    <row r="3116" spans="1:8" x14ac:dyDescent="0.25">
      <c r="A3116" s="1">
        <v>8692</v>
      </c>
      <c r="B3116" t="s">
        <v>108</v>
      </c>
      <c r="C3116" s="6">
        <v>42173</v>
      </c>
      <c r="D3116" s="6">
        <v>42173</v>
      </c>
      <c r="E3116" t="s">
        <v>0</v>
      </c>
      <c r="F3116" s="19">
        <v>1</v>
      </c>
      <c r="G3116" s="20" t="str">
        <f>IF(AND($C3116&gt;=بحث!$G$7,$C3116&lt;=بحث!$G$8,$E3116=بحث!$I$7),$F3116,"")</f>
        <v/>
      </c>
      <c r="H3116" s="20" t="str">
        <f>IF(AND($C3116&gt;=بحث!$G$7,$C3116&lt;=بحث!$G$8,$E3116=بحث!$I$7),IF(SUMPRODUCT(($G$1:$G3115&lt;&gt;"")*($B$1:$B3115=$B3116))=0,MAX($H$1:$H3115)+1,""),"")</f>
        <v/>
      </c>
    </row>
    <row r="3117" spans="1:8" x14ac:dyDescent="0.25">
      <c r="A3117" s="1">
        <v>8312</v>
      </c>
      <c r="B3117" t="s">
        <v>283</v>
      </c>
      <c r="C3117" s="6">
        <v>42171</v>
      </c>
      <c r="D3117" s="6">
        <v>42171</v>
      </c>
      <c r="E3117" t="s">
        <v>0</v>
      </c>
      <c r="F3117" s="19">
        <v>1</v>
      </c>
      <c r="G3117" s="20" t="str">
        <f>IF(AND($C3117&gt;=بحث!$G$7,$C3117&lt;=بحث!$G$8,$E3117=بحث!$I$7),$F3117,"")</f>
        <v/>
      </c>
      <c r="H3117" s="20" t="str">
        <f>IF(AND($C3117&gt;=بحث!$G$7,$C3117&lt;=بحث!$G$8,$E3117=بحث!$I$7),IF(SUMPRODUCT(($G$1:$G3116&lt;&gt;"")*($B$1:$B3116=$B3117))=0,MAX($H$1:$H3116)+1,""),"")</f>
        <v/>
      </c>
    </row>
    <row r="3118" spans="1:8" x14ac:dyDescent="0.25">
      <c r="A3118" s="1">
        <v>8334</v>
      </c>
      <c r="B3118" t="s">
        <v>214</v>
      </c>
      <c r="C3118" s="6">
        <v>42177</v>
      </c>
      <c r="D3118" s="6">
        <v>42177</v>
      </c>
      <c r="E3118" t="s">
        <v>3</v>
      </c>
      <c r="F3118" s="19">
        <v>1</v>
      </c>
      <c r="G3118" s="20" t="str">
        <f>IF(AND($C3118&gt;=بحث!$G$7,$C3118&lt;=بحث!$G$8,$E3118=بحث!$I$7),$F3118,"")</f>
        <v/>
      </c>
      <c r="H3118" s="20" t="str">
        <f>IF(AND($C3118&gt;=بحث!$G$7,$C3118&lt;=بحث!$G$8,$E3118=بحث!$I$7),IF(SUMPRODUCT(($G$1:$G3117&lt;&gt;"")*($B$1:$B3117=$B3118))=0,MAX($H$1:$H3117)+1,""),"")</f>
        <v/>
      </c>
    </row>
    <row r="3119" spans="1:8" x14ac:dyDescent="0.25">
      <c r="A3119" s="1">
        <v>8632</v>
      </c>
      <c r="B3119" t="s">
        <v>42</v>
      </c>
      <c r="C3119" s="6">
        <v>42184</v>
      </c>
      <c r="D3119" s="6">
        <v>42184</v>
      </c>
      <c r="E3119" t="s">
        <v>3</v>
      </c>
      <c r="F3119" s="19">
        <v>1</v>
      </c>
      <c r="G3119" s="20" t="str">
        <f>IF(AND($C3119&gt;=بحث!$G$7,$C3119&lt;=بحث!$G$8,$E3119=بحث!$I$7),$F3119,"")</f>
        <v/>
      </c>
      <c r="H3119" s="20" t="str">
        <f>IF(AND($C3119&gt;=بحث!$G$7,$C3119&lt;=بحث!$G$8,$E3119=بحث!$I$7),IF(SUMPRODUCT(($G$1:$G3118&lt;&gt;"")*($B$1:$B3118=$B3119))=0,MAX($H$1:$H3118)+1,""),"")</f>
        <v/>
      </c>
    </row>
    <row r="3120" spans="1:8" x14ac:dyDescent="0.25">
      <c r="A3120" s="1">
        <v>8368</v>
      </c>
      <c r="B3120" t="s">
        <v>513</v>
      </c>
      <c r="C3120" s="6">
        <v>42187</v>
      </c>
      <c r="D3120" s="6">
        <v>42187</v>
      </c>
      <c r="E3120" t="s">
        <v>0</v>
      </c>
      <c r="F3120" s="19">
        <v>1</v>
      </c>
      <c r="G3120" s="20" t="str">
        <f>IF(AND($C3120&gt;=بحث!$G$7,$C3120&lt;=بحث!$G$8,$E3120=بحث!$I$7),$F3120,"")</f>
        <v/>
      </c>
      <c r="H3120" s="20" t="str">
        <f>IF(AND($C3120&gt;=بحث!$G$7,$C3120&lt;=بحث!$G$8,$E3120=بحث!$I$7),IF(SUMPRODUCT(($G$1:$G3119&lt;&gt;"")*($B$1:$B3119=$B3120))=0,MAX($H$1:$H3119)+1,""),"")</f>
        <v/>
      </c>
    </row>
    <row r="3121" spans="1:8" x14ac:dyDescent="0.25">
      <c r="A3121" s="1">
        <v>8618</v>
      </c>
      <c r="B3121" t="s">
        <v>489</v>
      </c>
      <c r="C3121" s="6">
        <v>42172</v>
      </c>
      <c r="D3121" s="6">
        <v>42172</v>
      </c>
      <c r="E3121" t="s">
        <v>3</v>
      </c>
      <c r="F3121" s="19">
        <v>0</v>
      </c>
      <c r="G3121" s="20" t="str">
        <f>IF(AND($C3121&gt;=بحث!$G$7,$C3121&lt;=بحث!$G$8,$E3121=بحث!$I$7),$F3121,"")</f>
        <v/>
      </c>
      <c r="H3121" s="20" t="str">
        <f>IF(AND($C3121&gt;=بحث!$G$7,$C3121&lt;=بحث!$G$8,$E3121=بحث!$I$7),IF(SUMPRODUCT(($G$1:$G3120&lt;&gt;"")*($B$1:$B3120=$B3121))=0,MAX($H$1:$H3120)+1,""),"")</f>
        <v/>
      </c>
    </row>
    <row r="3122" spans="1:8" x14ac:dyDescent="0.25">
      <c r="A3122" s="1">
        <v>8618</v>
      </c>
      <c r="B3122" t="s">
        <v>489</v>
      </c>
      <c r="C3122" s="6">
        <v>42173</v>
      </c>
      <c r="D3122" s="6">
        <v>42173</v>
      </c>
      <c r="E3122" t="s">
        <v>3</v>
      </c>
      <c r="F3122" s="19">
        <v>1</v>
      </c>
      <c r="G3122" s="20" t="str">
        <f>IF(AND($C3122&gt;=بحث!$G$7,$C3122&lt;=بحث!$G$8,$E3122=بحث!$I$7),$F3122,"")</f>
        <v/>
      </c>
      <c r="H3122" s="20" t="str">
        <f>IF(AND($C3122&gt;=بحث!$G$7,$C3122&lt;=بحث!$G$8,$E3122=بحث!$I$7),IF(SUMPRODUCT(($G$1:$G3121&lt;&gt;"")*($B$1:$B3121=$B3122))=0,MAX($H$1:$H3121)+1,""),"")</f>
        <v/>
      </c>
    </row>
    <row r="3123" spans="1:8" x14ac:dyDescent="0.25">
      <c r="A3123" s="1">
        <v>8711</v>
      </c>
      <c r="B3123" t="s">
        <v>121</v>
      </c>
      <c r="C3123" s="6">
        <v>42173</v>
      </c>
      <c r="D3123" s="6">
        <v>42173</v>
      </c>
      <c r="E3123" t="s">
        <v>3</v>
      </c>
      <c r="F3123" s="19">
        <v>1</v>
      </c>
      <c r="G3123" s="20" t="str">
        <f>IF(AND($C3123&gt;=بحث!$G$7,$C3123&lt;=بحث!$G$8,$E3123=بحث!$I$7),$F3123,"")</f>
        <v/>
      </c>
      <c r="H3123" s="20" t="str">
        <f>IF(AND($C3123&gt;=بحث!$G$7,$C3123&lt;=بحث!$G$8,$E3123=بحث!$I$7),IF(SUMPRODUCT(($G$1:$G3122&lt;&gt;"")*($B$1:$B3122=$B3123))=0,MAX($H$1:$H3122)+1,""),"")</f>
        <v/>
      </c>
    </row>
    <row r="3124" spans="1:8" x14ac:dyDescent="0.25">
      <c r="A3124" s="1">
        <v>8826</v>
      </c>
      <c r="B3124" t="s">
        <v>481</v>
      </c>
      <c r="C3124" s="6">
        <v>42173</v>
      </c>
      <c r="D3124" s="6">
        <v>42173</v>
      </c>
      <c r="E3124" t="s">
        <v>3</v>
      </c>
      <c r="F3124" s="19">
        <v>1</v>
      </c>
      <c r="G3124" s="20" t="str">
        <f>IF(AND($C3124&gt;=بحث!$G$7,$C3124&lt;=بحث!$G$8,$E3124=بحث!$I$7),$F3124,"")</f>
        <v/>
      </c>
      <c r="H3124" s="20" t="str">
        <f>IF(AND($C3124&gt;=بحث!$G$7,$C3124&lt;=بحث!$G$8,$E3124=بحث!$I$7),IF(SUMPRODUCT(($G$1:$G3123&lt;&gt;"")*($B$1:$B3123=$B3124))=0,MAX($H$1:$H3123)+1,""),"")</f>
        <v/>
      </c>
    </row>
    <row r="3125" spans="1:8" x14ac:dyDescent="0.25">
      <c r="A3125" s="1">
        <v>8606</v>
      </c>
      <c r="B3125" t="s">
        <v>311</v>
      </c>
      <c r="C3125" s="6">
        <v>42172</v>
      </c>
      <c r="D3125" s="6">
        <v>42172</v>
      </c>
      <c r="E3125" t="s">
        <v>464</v>
      </c>
      <c r="F3125" s="19">
        <v>2</v>
      </c>
      <c r="G3125" s="20" t="str">
        <f>IF(AND($C3125&gt;=بحث!$G$7,$C3125&lt;=بحث!$G$8,$E3125=بحث!$I$7),$F3125,"")</f>
        <v/>
      </c>
      <c r="H3125" s="20" t="str">
        <f>IF(AND($C3125&gt;=بحث!$G$7,$C3125&lt;=بحث!$G$8,$E3125=بحث!$I$7),IF(SUMPRODUCT(($G$1:$G3124&lt;&gt;"")*($B$1:$B3124=$B3125))=0,MAX($H$1:$H3124)+1,""),"")</f>
        <v/>
      </c>
    </row>
    <row r="3126" spans="1:8" x14ac:dyDescent="0.25">
      <c r="A3126" s="1">
        <v>8840</v>
      </c>
      <c r="B3126" t="s">
        <v>155</v>
      </c>
      <c r="C3126" s="6">
        <v>42171</v>
      </c>
      <c r="D3126" s="6">
        <v>42173</v>
      </c>
      <c r="E3126" t="s">
        <v>0</v>
      </c>
      <c r="F3126" s="19">
        <v>1</v>
      </c>
      <c r="G3126" s="20" t="str">
        <f>IF(AND($C3126&gt;=بحث!$G$7,$C3126&lt;=بحث!$G$8,$E3126=بحث!$I$7),$F3126,"")</f>
        <v/>
      </c>
      <c r="H3126" s="20" t="str">
        <f>IF(AND($C3126&gt;=بحث!$G$7,$C3126&lt;=بحث!$G$8,$E3126=بحث!$I$7),IF(SUMPRODUCT(($G$1:$G3125&lt;&gt;"")*($B$1:$B3125=$B3126))=0,MAX($H$1:$H3125)+1,""),"")</f>
        <v/>
      </c>
    </row>
    <row r="3127" spans="1:8" x14ac:dyDescent="0.25">
      <c r="A3127" s="1">
        <v>8650</v>
      </c>
      <c r="B3127" t="s">
        <v>262</v>
      </c>
      <c r="C3127" s="6">
        <v>42171</v>
      </c>
      <c r="D3127" s="6">
        <v>42173</v>
      </c>
      <c r="E3127" t="s">
        <v>0</v>
      </c>
      <c r="F3127" s="19">
        <v>3</v>
      </c>
      <c r="G3127" s="20" t="str">
        <f>IF(AND($C3127&gt;=بحث!$G$7,$C3127&lt;=بحث!$G$8,$E3127=بحث!$I$7),$F3127,"")</f>
        <v/>
      </c>
      <c r="H3127" s="20" t="str">
        <f>IF(AND($C3127&gt;=بحث!$G$7,$C3127&lt;=بحث!$G$8,$E3127=بحث!$I$7),IF(SUMPRODUCT(($G$1:$G3126&lt;&gt;"")*($B$1:$B3126=$B3127))=0,MAX($H$1:$H3126)+1,""),"")</f>
        <v/>
      </c>
    </row>
    <row r="3128" spans="1:8" x14ac:dyDescent="0.25">
      <c r="A3128" s="1">
        <v>8648</v>
      </c>
      <c r="B3128" t="s">
        <v>114</v>
      </c>
      <c r="C3128" s="6">
        <v>42176</v>
      </c>
      <c r="D3128" s="6">
        <v>42176</v>
      </c>
      <c r="E3128" t="s">
        <v>0</v>
      </c>
      <c r="F3128" s="19">
        <v>1</v>
      </c>
      <c r="G3128" s="20" t="str">
        <f>IF(AND($C3128&gt;=بحث!$G$7,$C3128&lt;=بحث!$G$8,$E3128=بحث!$I$7),$F3128,"")</f>
        <v/>
      </c>
      <c r="H3128" s="20" t="str">
        <f>IF(AND($C3128&gt;=بحث!$G$7,$C3128&lt;=بحث!$G$8,$E3128=بحث!$I$7),IF(SUMPRODUCT(($G$1:$G3127&lt;&gt;"")*($B$1:$B3127=$B3128))=0,MAX($H$1:$H3127)+1,""),"")</f>
        <v/>
      </c>
    </row>
    <row r="3129" spans="1:8" x14ac:dyDescent="0.25">
      <c r="A3129" s="1">
        <v>8651</v>
      </c>
      <c r="B3129" t="s">
        <v>130</v>
      </c>
      <c r="C3129" s="6">
        <v>42173</v>
      </c>
      <c r="D3129" s="6">
        <v>42173</v>
      </c>
      <c r="E3129" t="s">
        <v>3</v>
      </c>
      <c r="F3129" s="19">
        <v>0</v>
      </c>
      <c r="G3129" s="20" t="str">
        <f>IF(AND($C3129&gt;=بحث!$G$7,$C3129&lt;=بحث!$G$8,$E3129=بحث!$I$7),$F3129,"")</f>
        <v/>
      </c>
      <c r="H3129" s="20" t="str">
        <f>IF(AND($C3129&gt;=بحث!$G$7,$C3129&lt;=بحث!$G$8,$E3129=بحث!$I$7),IF(SUMPRODUCT(($G$1:$G3128&lt;&gt;"")*($B$1:$B3128=$B3129))=0,MAX($H$1:$H3128)+1,""),"")</f>
        <v/>
      </c>
    </row>
    <row r="3130" spans="1:8" x14ac:dyDescent="0.25">
      <c r="A3130" s="1">
        <v>8264</v>
      </c>
      <c r="B3130" t="s">
        <v>99</v>
      </c>
      <c r="C3130" s="6">
        <v>42173</v>
      </c>
      <c r="D3130" s="6">
        <v>42173</v>
      </c>
      <c r="E3130" t="s">
        <v>3</v>
      </c>
      <c r="F3130" s="19">
        <v>1</v>
      </c>
      <c r="G3130" s="20" t="str">
        <f>IF(AND($C3130&gt;=بحث!$G$7,$C3130&lt;=بحث!$G$8,$E3130=بحث!$I$7),$F3130,"")</f>
        <v/>
      </c>
      <c r="H3130" s="20" t="str">
        <f>IF(AND($C3130&gt;=بحث!$G$7,$C3130&lt;=بحث!$G$8,$E3130=بحث!$I$7),IF(SUMPRODUCT(($G$1:$G3129&lt;&gt;"")*($B$1:$B3129=$B3130))=0,MAX($H$1:$H3129)+1,""),"")</f>
        <v/>
      </c>
    </row>
    <row r="3131" spans="1:8" x14ac:dyDescent="0.25">
      <c r="A3131" s="1">
        <v>8805</v>
      </c>
      <c r="B3131" t="s">
        <v>36</v>
      </c>
      <c r="C3131" s="6">
        <v>42176</v>
      </c>
      <c r="D3131" s="6">
        <v>42176</v>
      </c>
      <c r="E3131" t="s">
        <v>3</v>
      </c>
      <c r="F3131" s="19">
        <v>1</v>
      </c>
      <c r="G3131" s="20" t="str">
        <f>IF(AND($C3131&gt;=بحث!$G$7,$C3131&lt;=بحث!$G$8,$E3131=بحث!$I$7),$F3131,"")</f>
        <v/>
      </c>
      <c r="H3131" s="20" t="str">
        <f>IF(AND($C3131&gt;=بحث!$G$7,$C3131&lt;=بحث!$G$8,$E3131=بحث!$I$7),IF(SUMPRODUCT(($G$1:$G3130&lt;&gt;"")*($B$1:$B3130=$B3131))=0,MAX($H$1:$H3130)+1,""),"")</f>
        <v/>
      </c>
    </row>
    <row r="3132" spans="1:8" x14ac:dyDescent="0.25">
      <c r="A3132" s="1">
        <v>8282</v>
      </c>
      <c r="B3132" t="s">
        <v>188</v>
      </c>
      <c r="C3132" s="6">
        <v>42171</v>
      </c>
      <c r="D3132" s="6">
        <v>42173</v>
      </c>
      <c r="E3132" t="s">
        <v>3</v>
      </c>
      <c r="F3132" s="19">
        <v>3</v>
      </c>
      <c r="G3132" s="20" t="str">
        <f>IF(AND($C3132&gt;=بحث!$G$7,$C3132&lt;=بحث!$G$8,$E3132=بحث!$I$7),$F3132,"")</f>
        <v/>
      </c>
      <c r="H3132" s="20" t="str">
        <f>IF(AND($C3132&gt;=بحث!$G$7,$C3132&lt;=بحث!$G$8,$E3132=بحث!$I$7),IF(SUMPRODUCT(($G$1:$G3131&lt;&gt;"")*($B$1:$B3131=$B3132))=0,MAX($H$1:$H3131)+1,""),"")</f>
        <v/>
      </c>
    </row>
    <row r="3133" spans="1:8" x14ac:dyDescent="0.25">
      <c r="A3133" s="1">
        <v>8698</v>
      </c>
      <c r="B3133" t="s">
        <v>109</v>
      </c>
      <c r="C3133" s="6">
        <v>42172</v>
      </c>
      <c r="D3133" s="6">
        <v>42173</v>
      </c>
      <c r="E3133" t="s">
        <v>3</v>
      </c>
      <c r="F3133" s="19">
        <v>2</v>
      </c>
      <c r="G3133" s="20" t="str">
        <f>IF(AND($C3133&gt;=بحث!$G$7,$C3133&lt;=بحث!$G$8,$E3133=بحث!$I$7),$F3133,"")</f>
        <v/>
      </c>
      <c r="H3133" s="20" t="str">
        <f>IF(AND($C3133&gt;=بحث!$G$7,$C3133&lt;=بحث!$G$8,$E3133=بحث!$I$7),IF(SUMPRODUCT(($G$1:$G3132&lt;&gt;"")*($B$1:$B3132=$B3133))=0,MAX($H$1:$H3132)+1,""),"")</f>
        <v/>
      </c>
    </row>
    <row r="3134" spans="1:8" x14ac:dyDescent="0.25">
      <c r="A3134" s="1">
        <v>8841</v>
      </c>
      <c r="B3134" t="s">
        <v>174</v>
      </c>
      <c r="C3134" s="6">
        <v>42162</v>
      </c>
      <c r="D3134" s="6">
        <v>42162</v>
      </c>
      <c r="E3134" t="s">
        <v>3</v>
      </c>
      <c r="F3134" s="19">
        <v>1</v>
      </c>
      <c r="G3134" s="20" t="str">
        <f>IF(AND($C3134&gt;=بحث!$G$7,$C3134&lt;=بحث!$G$8,$E3134=بحث!$I$7),$F3134,"")</f>
        <v/>
      </c>
      <c r="H3134" s="20" t="str">
        <f>IF(AND($C3134&gt;=بحث!$G$7,$C3134&lt;=بحث!$G$8,$E3134=بحث!$I$7),IF(SUMPRODUCT(($G$1:$G3133&lt;&gt;"")*($B$1:$B3133=$B3134))=0,MAX($H$1:$H3133)+1,""),"")</f>
        <v/>
      </c>
    </row>
    <row r="3135" spans="1:8" x14ac:dyDescent="0.25">
      <c r="A3135">
        <v>8886</v>
      </c>
      <c r="B3135" t="s">
        <v>100</v>
      </c>
      <c r="C3135" s="6">
        <v>42142</v>
      </c>
      <c r="D3135" s="6">
        <v>42142</v>
      </c>
      <c r="E3135" t="s">
        <v>3</v>
      </c>
      <c r="F3135" s="19">
        <v>1</v>
      </c>
      <c r="G3135" s="20" t="str">
        <f>IF(AND($C3135&gt;=بحث!$G$7,$C3135&lt;=بحث!$G$8,$E3135=بحث!$I$7),$F3135,"")</f>
        <v/>
      </c>
      <c r="H3135" s="20" t="str">
        <f>IF(AND($C3135&gt;=بحث!$G$7,$C3135&lt;=بحث!$G$8,$E3135=بحث!$I$7),IF(SUMPRODUCT(($G$1:$G3134&lt;&gt;"")*($B$1:$B3134=$B3135))=0,MAX($H$1:$H3134)+1,""),"")</f>
        <v/>
      </c>
    </row>
    <row r="3136" spans="1:8" x14ac:dyDescent="0.25">
      <c r="A3136" s="1">
        <v>8714</v>
      </c>
      <c r="B3136" t="s">
        <v>98</v>
      </c>
      <c r="C3136" s="6">
        <v>42172</v>
      </c>
      <c r="D3136" s="6">
        <v>42173</v>
      </c>
      <c r="E3136" t="s">
        <v>3</v>
      </c>
      <c r="F3136" s="19">
        <v>2</v>
      </c>
      <c r="G3136" s="20" t="str">
        <f>IF(AND($C3136&gt;=بحث!$G$7,$C3136&lt;=بحث!$G$8,$E3136=بحث!$I$7),$F3136,"")</f>
        <v/>
      </c>
      <c r="H3136" s="20" t="str">
        <f>IF(AND($C3136&gt;=بحث!$G$7,$C3136&lt;=بحث!$G$8,$E3136=بحث!$I$7),IF(SUMPRODUCT(($G$1:$G3135&lt;&gt;"")*($B$1:$B3135=$B3136))=0,MAX($H$1:$H3135)+1,""),"")</f>
        <v/>
      </c>
    </row>
    <row r="3137" spans="1:8" x14ac:dyDescent="0.25">
      <c r="A3137" s="1">
        <v>8756</v>
      </c>
      <c r="B3137" t="s">
        <v>107</v>
      </c>
      <c r="C3137" s="6">
        <v>42171</v>
      </c>
      <c r="D3137" s="6">
        <v>42171</v>
      </c>
      <c r="E3137" t="s">
        <v>3</v>
      </c>
      <c r="F3137" s="19">
        <v>1</v>
      </c>
      <c r="G3137" s="20" t="str">
        <f>IF(AND($C3137&gt;=بحث!$G$7,$C3137&lt;=بحث!$G$8,$E3137=بحث!$I$7),$F3137,"")</f>
        <v/>
      </c>
      <c r="H3137" s="20" t="str">
        <f>IF(AND($C3137&gt;=بحث!$G$7,$C3137&lt;=بحث!$G$8,$E3137=بحث!$I$7),IF(SUMPRODUCT(($G$1:$G3136&lt;&gt;"")*($B$1:$B3136=$B3137))=0,MAX($H$1:$H3136)+1,""),"")</f>
        <v/>
      </c>
    </row>
    <row r="3138" spans="1:8" x14ac:dyDescent="0.25">
      <c r="A3138">
        <v>8886</v>
      </c>
      <c r="B3138" t="s">
        <v>100</v>
      </c>
      <c r="C3138" s="6">
        <v>42172</v>
      </c>
      <c r="D3138" s="6">
        <v>42173</v>
      </c>
      <c r="E3138" t="s">
        <v>3</v>
      </c>
      <c r="F3138" s="19">
        <v>2</v>
      </c>
      <c r="G3138" s="20" t="str">
        <f>IF(AND($C3138&gt;=بحث!$G$7,$C3138&lt;=بحث!$G$8,$E3138=بحث!$I$7),$F3138,"")</f>
        <v/>
      </c>
      <c r="H3138" s="20" t="str">
        <f>IF(AND($C3138&gt;=بحث!$G$7,$C3138&lt;=بحث!$G$8,$E3138=بحث!$I$7),IF(SUMPRODUCT(($G$1:$G3137&lt;&gt;"")*($B$1:$B3137=$B3138))=0,MAX($H$1:$H3137)+1,""),"")</f>
        <v/>
      </c>
    </row>
    <row r="3139" spans="1:8" x14ac:dyDescent="0.25">
      <c r="A3139" s="1">
        <v>8649</v>
      </c>
      <c r="B3139" t="s">
        <v>177</v>
      </c>
      <c r="C3139" s="6">
        <v>42173</v>
      </c>
      <c r="D3139" s="6">
        <v>42173</v>
      </c>
      <c r="E3139" t="s">
        <v>3</v>
      </c>
      <c r="F3139" s="19">
        <v>1</v>
      </c>
      <c r="G3139" s="20" t="str">
        <f>IF(AND($C3139&gt;=بحث!$G$7,$C3139&lt;=بحث!$G$8,$E3139=بحث!$I$7),$F3139,"")</f>
        <v/>
      </c>
      <c r="H3139" s="20" t="str">
        <f>IF(AND($C3139&gt;=بحث!$G$7,$C3139&lt;=بحث!$G$8,$E3139=بحث!$I$7),IF(SUMPRODUCT(($G$1:$G3138&lt;&gt;"")*($B$1:$B3138=$B3139))=0,MAX($H$1:$H3138)+1,""),"")</f>
        <v/>
      </c>
    </row>
    <row r="3140" spans="1:8" x14ac:dyDescent="0.25">
      <c r="A3140">
        <v>8886</v>
      </c>
      <c r="B3140" t="s">
        <v>100</v>
      </c>
      <c r="C3140" s="6">
        <v>42163</v>
      </c>
      <c r="D3140" s="6">
        <v>42163</v>
      </c>
      <c r="E3140" t="s">
        <v>464</v>
      </c>
      <c r="F3140" s="19">
        <v>1</v>
      </c>
      <c r="G3140" s="20" t="str">
        <f>IF(AND($C3140&gt;=بحث!$G$7,$C3140&lt;=بحث!$G$8,$E3140=بحث!$I$7),$F3140,"")</f>
        <v/>
      </c>
      <c r="H3140" s="20" t="str">
        <f>IF(AND($C3140&gt;=بحث!$G$7,$C3140&lt;=بحث!$G$8,$E3140=بحث!$I$7),IF(SUMPRODUCT(($G$1:$G3139&lt;&gt;"")*($B$1:$B3139=$B3140))=0,MAX($H$1:$H3139)+1,""),"")</f>
        <v/>
      </c>
    </row>
    <row r="3141" spans="1:8" x14ac:dyDescent="0.25">
      <c r="A3141" s="1">
        <v>4017</v>
      </c>
      <c r="B3141" t="s">
        <v>341</v>
      </c>
      <c r="C3141" s="6">
        <v>42170</v>
      </c>
      <c r="D3141" s="6">
        <v>42170</v>
      </c>
      <c r="E3141" t="s">
        <v>464</v>
      </c>
      <c r="F3141" s="19">
        <v>1</v>
      </c>
      <c r="G3141" s="20" t="str">
        <f>IF(AND($C3141&gt;=بحث!$G$7,$C3141&lt;=بحث!$G$8,$E3141=بحث!$I$7),$F3141,"")</f>
        <v/>
      </c>
      <c r="H3141" s="20" t="str">
        <f>IF(AND($C3141&gt;=بحث!$G$7,$C3141&lt;=بحث!$G$8,$E3141=بحث!$I$7),IF(SUMPRODUCT(($G$1:$G3140&lt;&gt;"")*($B$1:$B3140=$B3141))=0,MAX($H$1:$H3140)+1,""),"")</f>
        <v/>
      </c>
    </row>
    <row r="3142" spans="1:8" x14ac:dyDescent="0.25">
      <c r="A3142" s="1">
        <v>8670</v>
      </c>
      <c r="B3142" t="s">
        <v>147</v>
      </c>
      <c r="C3142" s="6">
        <v>42171</v>
      </c>
      <c r="D3142" s="6">
        <v>42173</v>
      </c>
      <c r="E3142" t="s">
        <v>6</v>
      </c>
      <c r="F3142" s="19">
        <v>3</v>
      </c>
      <c r="G3142" s="20" t="str">
        <f>IF(AND($C3142&gt;=بحث!$G$7,$C3142&lt;=بحث!$G$8,$E3142=بحث!$I$7),$F3142,"")</f>
        <v/>
      </c>
      <c r="H3142" s="20" t="str">
        <f>IF(AND($C3142&gt;=بحث!$G$7,$C3142&lt;=بحث!$G$8,$E3142=بحث!$I$7),IF(SUMPRODUCT(($G$1:$G3141&lt;&gt;"")*($B$1:$B3141=$B3142))=0,MAX($H$1:$H3141)+1,""),"")</f>
        <v/>
      </c>
    </row>
    <row r="3143" spans="1:8" x14ac:dyDescent="0.25">
      <c r="A3143" s="1">
        <v>8679</v>
      </c>
      <c r="B3143" t="s">
        <v>171</v>
      </c>
      <c r="C3143" s="6">
        <v>42173</v>
      </c>
      <c r="D3143" s="6">
        <v>42173</v>
      </c>
      <c r="E3143" t="s">
        <v>6</v>
      </c>
      <c r="F3143" s="19">
        <v>1</v>
      </c>
      <c r="G3143" s="20" t="str">
        <f>IF(AND($C3143&gt;=بحث!$G$7,$C3143&lt;=بحث!$G$8,$E3143=بحث!$I$7),$F3143,"")</f>
        <v/>
      </c>
      <c r="H3143" s="20" t="str">
        <f>IF(AND($C3143&gt;=بحث!$G$7,$C3143&lt;=بحث!$G$8,$E3143=بحث!$I$7),IF(SUMPRODUCT(($G$1:$G3142&lt;&gt;"")*($B$1:$B3142=$B3143))=0,MAX($H$1:$H3142)+1,""),"")</f>
        <v/>
      </c>
    </row>
    <row r="3144" spans="1:8" x14ac:dyDescent="0.25">
      <c r="A3144" s="1">
        <v>8843</v>
      </c>
      <c r="B3144" t="s">
        <v>157</v>
      </c>
      <c r="C3144" s="6">
        <v>42173</v>
      </c>
      <c r="D3144" s="6">
        <v>42173</v>
      </c>
      <c r="E3144" t="s">
        <v>464</v>
      </c>
      <c r="F3144" s="19">
        <v>1</v>
      </c>
      <c r="G3144" s="20" t="str">
        <f>IF(AND($C3144&gt;=بحث!$G$7,$C3144&lt;=بحث!$G$8,$E3144=بحث!$I$7),$F3144,"")</f>
        <v/>
      </c>
      <c r="H3144" s="20" t="str">
        <f>IF(AND($C3144&gt;=بحث!$G$7,$C3144&lt;=بحث!$G$8,$E3144=بحث!$I$7),IF(SUMPRODUCT(($G$1:$G3143&lt;&gt;"")*($B$1:$B3143=$B3144))=0,MAX($H$1:$H3143)+1,""),"")</f>
        <v/>
      </c>
    </row>
    <row r="3145" spans="1:8" x14ac:dyDescent="0.25">
      <c r="A3145" s="1">
        <v>8613</v>
      </c>
      <c r="B3145" t="s">
        <v>58</v>
      </c>
      <c r="C3145" s="6">
        <v>42173</v>
      </c>
      <c r="D3145" s="6">
        <v>42173</v>
      </c>
      <c r="E3145" t="s">
        <v>3</v>
      </c>
      <c r="F3145" s="19">
        <v>1</v>
      </c>
      <c r="G3145" s="20" t="str">
        <f>IF(AND($C3145&gt;=بحث!$G$7,$C3145&lt;=بحث!$G$8,$E3145=بحث!$I$7),$F3145,"")</f>
        <v/>
      </c>
      <c r="H3145" s="20" t="str">
        <f>IF(AND($C3145&gt;=بحث!$G$7,$C3145&lt;=بحث!$G$8,$E3145=بحث!$I$7),IF(SUMPRODUCT(($G$1:$G3144&lt;&gt;"")*($B$1:$B3144=$B3145))=0,MAX($H$1:$H3144)+1,""),"")</f>
        <v/>
      </c>
    </row>
    <row r="3146" spans="1:8" x14ac:dyDescent="0.25">
      <c r="A3146" s="1">
        <v>8848</v>
      </c>
      <c r="B3146" t="s">
        <v>26</v>
      </c>
      <c r="C3146" s="6">
        <v>42177</v>
      </c>
      <c r="D3146" s="6">
        <v>42179</v>
      </c>
      <c r="E3146" t="s">
        <v>3</v>
      </c>
      <c r="F3146" s="19">
        <v>3</v>
      </c>
      <c r="G3146" s="20" t="str">
        <f>IF(AND($C3146&gt;=بحث!$G$7,$C3146&lt;=بحث!$G$8,$E3146=بحث!$I$7),$F3146,"")</f>
        <v/>
      </c>
      <c r="H3146" s="20" t="str">
        <f>IF(AND($C3146&gt;=بحث!$G$7,$C3146&lt;=بحث!$G$8,$E3146=بحث!$I$7),IF(SUMPRODUCT(($G$1:$G3145&lt;&gt;"")*($B$1:$B3145=$B3146))=0,MAX($H$1:$H3145)+1,""),"")</f>
        <v/>
      </c>
    </row>
    <row r="3147" spans="1:8" x14ac:dyDescent="0.25">
      <c r="A3147" s="1">
        <v>8608</v>
      </c>
      <c r="B3147" t="s">
        <v>148</v>
      </c>
      <c r="C3147" s="6">
        <v>42165</v>
      </c>
      <c r="D3147" s="6">
        <v>42165</v>
      </c>
      <c r="E3147" t="s">
        <v>0</v>
      </c>
      <c r="F3147" s="19">
        <v>1</v>
      </c>
      <c r="G3147" s="20" t="str">
        <f>IF(AND($C3147&gt;=بحث!$G$7,$C3147&lt;=بحث!$G$8,$E3147=بحث!$I$7),$F3147,"")</f>
        <v/>
      </c>
      <c r="H3147" s="20" t="str">
        <f>IF(AND($C3147&gt;=بحث!$G$7,$C3147&lt;=بحث!$G$8,$E3147=بحث!$I$7),IF(SUMPRODUCT(($G$1:$G3146&lt;&gt;"")*($B$1:$B3146=$B3147))=0,MAX($H$1:$H3146)+1,""),"")</f>
        <v/>
      </c>
    </row>
    <row r="3148" spans="1:8" x14ac:dyDescent="0.25">
      <c r="A3148" s="1">
        <v>8788</v>
      </c>
      <c r="B3148" t="s">
        <v>480</v>
      </c>
      <c r="C3148" s="6">
        <v>42177</v>
      </c>
      <c r="D3148" s="6">
        <v>42178</v>
      </c>
      <c r="E3148" t="s">
        <v>0</v>
      </c>
      <c r="F3148" s="19">
        <v>2</v>
      </c>
      <c r="G3148" s="20" t="str">
        <f>IF(AND($C3148&gt;=بحث!$G$7,$C3148&lt;=بحث!$G$8,$E3148=بحث!$I$7),$F3148,"")</f>
        <v/>
      </c>
      <c r="H3148" s="20" t="str">
        <f>IF(AND($C3148&gt;=بحث!$G$7,$C3148&lt;=بحث!$G$8,$E3148=بحث!$I$7),IF(SUMPRODUCT(($G$1:$G3147&lt;&gt;"")*($B$1:$B3147=$B3148))=0,MAX($H$1:$H3147)+1,""),"")</f>
        <v/>
      </c>
    </row>
    <row r="3149" spans="1:8" x14ac:dyDescent="0.25">
      <c r="A3149" s="1">
        <v>8788</v>
      </c>
      <c r="B3149" t="s">
        <v>480</v>
      </c>
      <c r="C3149" s="6">
        <v>42183</v>
      </c>
      <c r="D3149" s="6">
        <v>42185</v>
      </c>
      <c r="E3149" t="s">
        <v>475</v>
      </c>
      <c r="F3149" s="19">
        <v>3</v>
      </c>
      <c r="G3149" s="20" t="str">
        <f>IF(AND($C3149&gt;=بحث!$G$7,$C3149&lt;=بحث!$G$8,$E3149=بحث!$I$7),$F3149,"")</f>
        <v/>
      </c>
      <c r="H3149" s="20" t="str">
        <f>IF(AND($C3149&gt;=بحث!$G$7,$C3149&lt;=بحث!$G$8,$E3149=بحث!$I$7),IF(SUMPRODUCT(($G$1:$G3148&lt;&gt;"")*($B$1:$B3148=$B3149))=0,MAX($H$1:$H3148)+1,""),"")</f>
        <v/>
      </c>
    </row>
    <row r="3150" spans="1:8" x14ac:dyDescent="0.25">
      <c r="A3150" s="1">
        <v>8654</v>
      </c>
      <c r="B3150" t="s">
        <v>115</v>
      </c>
      <c r="C3150" s="6">
        <v>42182</v>
      </c>
      <c r="D3150" s="6">
        <v>42182</v>
      </c>
      <c r="E3150" t="s">
        <v>0</v>
      </c>
      <c r="F3150" s="19">
        <v>1</v>
      </c>
      <c r="G3150" s="20" t="str">
        <f>IF(AND($C3150&gt;=بحث!$G$7,$C3150&lt;=بحث!$G$8,$E3150=بحث!$I$7),$F3150,"")</f>
        <v/>
      </c>
      <c r="H3150" s="20" t="str">
        <f>IF(AND($C3150&gt;=بحث!$G$7,$C3150&lt;=بحث!$G$8,$E3150=بحث!$I$7),IF(SUMPRODUCT(($G$1:$G3149&lt;&gt;"")*($B$1:$B3149=$B3150))=0,MAX($H$1:$H3149)+1,""),"")</f>
        <v/>
      </c>
    </row>
    <row r="3151" spans="1:8" x14ac:dyDescent="0.25">
      <c r="A3151" s="1">
        <v>8064</v>
      </c>
      <c r="B3151" t="s">
        <v>67</v>
      </c>
      <c r="C3151" s="6">
        <v>42183</v>
      </c>
      <c r="D3151" s="6">
        <v>42183</v>
      </c>
      <c r="E3151" t="s">
        <v>0</v>
      </c>
      <c r="F3151" s="19">
        <v>1</v>
      </c>
      <c r="G3151" s="20" t="str">
        <f>IF(AND($C3151&gt;=بحث!$G$7,$C3151&lt;=بحث!$G$8,$E3151=بحث!$I$7),$F3151,"")</f>
        <v/>
      </c>
      <c r="H3151" s="20" t="str">
        <f>IF(AND($C3151&gt;=بحث!$G$7,$C3151&lt;=بحث!$G$8,$E3151=بحث!$I$7),IF(SUMPRODUCT(($G$1:$G3150&lt;&gt;"")*($B$1:$B3150=$B3151))=0,MAX($H$1:$H3150)+1,""),"")</f>
        <v/>
      </c>
    </row>
    <row r="3152" spans="1:8" x14ac:dyDescent="0.25">
      <c r="A3152" s="1">
        <v>8324</v>
      </c>
      <c r="B3152" t="s">
        <v>73</v>
      </c>
      <c r="C3152" s="6">
        <v>42180</v>
      </c>
      <c r="D3152" s="6">
        <v>42180</v>
      </c>
      <c r="E3152" t="s">
        <v>0</v>
      </c>
      <c r="F3152" s="19">
        <v>1</v>
      </c>
      <c r="G3152" s="20" t="str">
        <f>IF(AND($C3152&gt;=بحث!$G$7,$C3152&lt;=بحث!$G$8,$E3152=بحث!$I$7),$F3152,"")</f>
        <v/>
      </c>
      <c r="H3152" s="20" t="str">
        <f>IF(AND($C3152&gt;=بحث!$G$7,$C3152&lt;=بحث!$G$8,$E3152=بحث!$I$7),IF(SUMPRODUCT(($G$1:$G3151&lt;&gt;"")*($B$1:$B3151=$B3152))=0,MAX($H$1:$H3151)+1,""),"")</f>
        <v/>
      </c>
    </row>
    <row r="3153" spans="1:8" x14ac:dyDescent="0.25">
      <c r="A3153" s="1">
        <v>8314</v>
      </c>
      <c r="B3153" t="s">
        <v>133</v>
      </c>
      <c r="C3153" s="6">
        <v>42183</v>
      </c>
      <c r="D3153" s="6">
        <v>42183</v>
      </c>
      <c r="E3153" t="s">
        <v>0</v>
      </c>
      <c r="F3153" s="19">
        <v>1</v>
      </c>
      <c r="G3153" s="20" t="str">
        <f>IF(AND($C3153&gt;=بحث!$G$7,$C3153&lt;=بحث!$G$8,$E3153=بحث!$I$7),$F3153,"")</f>
        <v/>
      </c>
      <c r="H3153" s="20" t="str">
        <f>IF(AND($C3153&gt;=بحث!$G$7,$C3153&lt;=بحث!$G$8,$E3153=بحث!$I$7),IF(SUMPRODUCT(($G$1:$G3152&lt;&gt;"")*($B$1:$B3152=$B3153))=0,MAX($H$1:$H3152)+1,""),"")</f>
        <v/>
      </c>
    </row>
    <row r="3154" spans="1:8" x14ac:dyDescent="0.25">
      <c r="A3154" s="1">
        <v>4003</v>
      </c>
      <c r="B3154" t="s">
        <v>319</v>
      </c>
      <c r="C3154" s="6">
        <v>42183</v>
      </c>
      <c r="D3154" s="6">
        <v>42183</v>
      </c>
      <c r="E3154" t="s">
        <v>0</v>
      </c>
      <c r="F3154" s="19">
        <v>1</v>
      </c>
      <c r="G3154" s="20" t="str">
        <f>IF(AND($C3154&gt;=بحث!$G$7,$C3154&lt;=بحث!$G$8,$E3154=بحث!$I$7),$F3154,"")</f>
        <v/>
      </c>
      <c r="H3154" s="20" t="str">
        <f>IF(AND($C3154&gt;=بحث!$G$7,$C3154&lt;=بحث!$G$8,$E3154=بحث!$I$7),IF(SUMPRODUCT(($G$1:$G3153&lt;&gt;"")*($B$1:$B3153=$B3154))=0,MAX($H$1:$H3153)+1,""),"")</f>
        <v/>
      </c>
    </row>
    <row r="3155" spans="1:8" x14ac:dyDescent="0.25">
      <c r="A3155" s="1">
        <v>8324</v>
      </c>
      <c r="B3155" t="s">
        <v>73</v>
      </c>
      <c r="C3155" s="6">
        <v>42184</v>
      </c>
      <c r="D3155" s="6">
        <v>42184</v>
      </c>
      <c r="E3155" t="s">
        <v>0</v>
      </c>
      <c r="F3155" s="19">
        <v>0</v>
      </c>
      <c r="G3155" s="20" t="str">
        <f>IF(AND($C3155&gt;=بحث!$G$7,$C3155&lt;=بحث!$G$8,$E3155=بحث!$I$7),$F3155,"")</f>
        <v/>
      </c>
      <c r="H3155" s="20" t="str">
        <f>IF(AND($C3155&gt;=بحث!$G$7,$C3155&lt;=بحث!$G$8,$E3155=بحث!$I$7),IF(SUMPRODUCT(($G$1:$G3154&lt;&gt;"")*($B$1:$B3154=$B3155))=0,MAX($H$1:$H3154)+1,""),"")</f>
        <v/>
      </c>
    </row>
    <row r="3156" spans="1:8" x14ac:dyDescent="0.25">
      <c r="A3156" s="1">
        <v>8859</v>
      </c>
      <c r="B3156" t="s">
        <v>113</v>
      </c>
      <c r="C3156" s="6">
        <v>42186</v>
      </c>
      <c r="D3156" s="6">
        <v>42186</v>
      </c>
      <c r="E3156" t="s">
        <v>0</v>
      </c>
      <c r="F3156" s="19">
        <v>1</v>
      </c>
      <c r="G3156" s="20" t="str">
        <f>IF(AND($C3156&gt;=بحث!$G$7,$C3156&lt;=بحث!$G$8,$E3156=بحث!$I$7),$F3156,"")</f>
        <v/>
      </c>
      <c r="H3156" s="20" t="str">
        <f>IF(AND($C3156&gt;=بحث!$G$7,$C3156&lt;=بحث!$G$8,$E3156=بحث!$I$7),IF(SUMPRODUCT(($G$1:$G3155&lt;&gt;"")*($B$1:$B3155=$B3156))=0,MAX($H$1:$H3155)+1,""),"")</f>
        <v/>
      </c>
    </row>
    <row r="3157" spans="1:8" x14ac:dyDescent="0.25">
      <c r="A3157" s="1">
        <v>8858</v>
      </c>
      <c r="B3157" t="s">
        <v>72</v>
      </c>
      <c r="C3157" s="6">
        <v>42184</v>
      </c>
      <c r="D3157" s="6">
        <v>42184</v>
      </c>
      <c r="E3157" t="s">
        <v>0</v>
      </c>
      <c r="F3157" s="19">
        <v>1</v>
      </c>
      <c r="G3157" s="20" t="str">
        <f>IF(AND($C3157&gt;=بحث!$G$7,$C3157&lt;=بحث!$G$8,$E3157=بحث!$I$7),$F3157,"")</f>
        <v/>
      </c>
      <c r="H3157" s="20" t="str">
        <f>IF(AND($C3157&gt;=بحث!$G$7,$C3157&lt;=بحث!$G$8,$E3157=بحث!$I$7),IF(SUMPRODUCT(($G$1:$G3156&lt;&gt;"")*($B$1:$B3156=$B3157))=0,MAX($H$1:$H3156)+1,""),"")</f>
        <v/>
      </c>
    </row>
    <row r="3158" spans="1:8" x14ac:dyDescent="0.25">
      <c r="A3158" s="1">
        <v>8647</v>
      </c>
      <c r="B3158" t="s">
        <v>37</v>
      </c>
      <c r="C3158" s="6">
        <v>42189</v>
      </c>
      <c r="D3158" s="6">
        <v>42189</v>
      </c>
      <c r="E3158" t="s">
        <v>0</v>
      </c>
      <c r="F3158" s="19">
        <v>1</v>
      </c>
      <c r="G3158" s="20" t="str">
        <f>IF(AND($C3158&gt;=بحث!$G$7,$C3158&lt;=بحث!$G$8,$E3158=بحث!$I$7),$F3158,"")</f>
        <v/>
      </c>
      <c r="H3158" s="20" t="str">
        <f>IF(AND($C3158&gt;=بحث!$G$7,$C3158&lt;=بحث!$G$8,$E3158=بحث!$I$7),IF(SUMPRODUCT(($G$1:$G3157&lt;&gt;"")*($B$1:$B3157=$B3158))=0,MAX($H$1:$H3157)+1,""),"")</f>
        <v/>
      </c>
    </row>
    <row r="3159" spans="1:8" x14ac:dyDescent="0.25">
      <c r="A3159" s="1">
        <v>8683</v>
      </c>
      <c r="B3159" t="s">
        <v>39</v>
      </c>
      <c r="C3159" s="6">
        <v>42186</v>
      </c>
      <c r="D3159" s="6">
        <v>42186</v>
      </c>
      <c r="E3159" t="s">
        <v>0</v>
      </c>
      <c r="F3159" s="19">
        <v>1</v>
      </c>
      <c r="G3159" s="20" t="str">
        <f>IF(AND($C3159&gt;=بحث!$G$7,$C3159&lt;=بحث!$G$8,$E3159=بحث!$I$7),$F3159,"")</f>
        <v/>
      </c>
      <c r="H3159" s="20" t="str">
        <f>IF(AND($C3159&gt;=بحث!$G$7,$C3159&lt;=بحث!$G$8,$E3159=بحث!$I$7),IF(SUMPRODUCT(($G$1:$G3158&lt;&gt;"")*($B$1:$B3158=$B3159))=0,MAX($H$1:$H3158)+1,""),"")</f>
        <v/>
      </c>
    </row>
    <row r="3160" spans="1:8" x14ac:dyDescent="0.25">
      <c r="A3160" s="1">
        <v>8860</v>
      </c>
      <c r="B3160" t="s">
        <v>178</v>
      </c>
      <c r="C3160" s="6">
        <v>42186</v>
      </c>
      <c r="D3160" s="6">
        <v>42186</v>
      </c>
      <c r="E3160" t="s">
        <v>0</v>
      </c>
      <c r="F3160" s="19">
        <v>1</v>
      </c>
      <c r="G3160" s="20" t="str">
        <f>IF(AND($C3160&gt;=بحث!$G$7,$C3160&lt;=بحث!$G$8,$E3160=بحث!$I$7),$F3160,"")</f>
        <v/>
      </c>
      <c r="H3160" s="20" t="str">
        <f>IF(AND($C3160&gt;=بحث!$G$7,$C3160&lt;=بحث!$G$8,$E3160=بحث!$I$7),IF(SUMPRODUCT(($G$1:$G3159&lt;&gt;"")*($B$1:$B3159=$B3160))=0,MAX($H$1:$H3159)+1,""),"")</f>
        <v/>
      </c>
    </row>
    <row r="3161" spans="1:8" x14ac:dyDescent="0.25">
      <c r="A3161" s="1">
        <v>8655</v>
      </c>
      <c r="B3161" t="s">
        <v>112</v>
      </c>
      <c r="C3161" s="6">
        <v>42183</v>
      </c>
      <c r="D3161" s="6">
        <v>42183</v>
      </c>
      <c r="E3161" t="s">
        <v>0</v>
      </c>
      <c r="F3161" s="19">
        <v>1</v>
      </c>
      <c r="G3161" s="20" t="str">
        <f>IF(AND($C3161&gt;=بحث!$G$7,$C3161&lt;=بحث!$G$8,$E3161=بحث!$I$7),$F3161,"")</f>
        <v/>
      </c>
      <c r="H3161" s="20" t="str">
        <f>IF(AND($C3161&gt;=بحث!$G$7,$C3161&lt;=بحث!$G$8,$E3161=بحث!$I$7),IF(SUMPRODUCT(($G$1:$G3160&lt;&gt;"")*($B$1:$B3160=$B3161))=0,MAX($H$1:$H3160)+1,""),"")</f>
        <v/>
      </c>
    </row>
    <row r="3162" spans="1:8" x14ac:dyDescent="0.25">
      <c r="A3162" s="1">
        <v>8617</v>
      </c>
      <c r="B3162" t="s">
        <v>487</v>
      </c>
      <c r="C3162" s="6">
        <v>42183</v>
      </c>
      <c r="D3162" s="6">
        <v>42183</v>
      </c>
      <c r="E3162" t="s">
        <v>0</v>
      </c>
      <c r="F3162" s="19">
        <v>1</v>
      </c>
      <c r="G3162" s="20" t="str">
        <f>IF(AND($C3162&gt;=بحث!$G$7,$C3162&lt;=بحث!$G$8,$E3162=بحث!$I$7),$F3162,"")</f>
        <v/>
      </c>
      <c r="H3162" s="20" t="str">
        <f>IF(AND($C3162&gt;=بحث!$G$7,$C3162&lt;=بحث!$G$8,$E3162=بحث!$I$7),IF(SUMPRODUCT(($G$1:$G3161&lt;&gt;"")*($B$1:$B3161=$B3162))=0,MAX($H$1:$H3161)+1,""),"")</f>
        <v/>
      </c>
    </row>
    <row r="3163" spans="1:8" x14ac:dyDescent="0.25">
      <c r="A3163" s="1">
        <v>8754</v>
      </c>
      <c r="B3163" t="s">
        <v>252</v>
      </c>
      <c r="C3163" s="6">
        <v>42183</v>
      </c>
      <c r="D3163" s="6">
        <v>42183</v>
      </c>
      <c r="E3163" t="s">
        <v>3</v>
      </c>
      <c r="F3163" s="19">
        <v>1</v>
      </c>
      <c r="G3163" s="20" t="str">
        <f>IF(AND($C3163&gt;=بحث!$G$7,$C3163&lt;=بحث!$G$8,$E3163=بحث!$I$7),$F3163,"")</f>
        <v/>
      </c>
      <c r="H3163" s="20" t="str">
        <f>IF(AND($C3163&gt;=بحث!$G$7,$C3163&lt;=بحث!$G$8,$E3163=بحث!$I$7),IF(SUMPRODUCT(($G$1:$G3162&lt;&gt;"")*($B$1:$B3162=$B3163))=0,MAX($H$1:$H3162)+1,""),"")</f>
        <v/>
      </c>
    </row>
    <row r="3164" spans="1:8" x14ac:dyDescent="0.25">
      <c r="A3164" s="1">
        <v>8699</v>
      </c>
      <c r="B3164" t="s">
        <v>223</v>
      </c>
      <c r="C3164" s="6">
        <v>42180</v>
      </c>
      <c r="D3164" s="6">
        <v>42180</v>
      </c>
      <c r="E3164" t="s">
        <v>3</v>
      </c>
      <c r="F3164" s="19">
        <v>1</v>
      </c>
      <c r="G3164" s="20" t="str">
        <f>IF(AND($C3164&gt;=بحث!$G$7,$C3164&lt;=بحث!$G$8,$E3164=بحث!$I$7),$F3164,"")</f>
        <v/>
      </c>
      <c r="H3164" s="20" t="str">
        <f>IF(AND($C3164&gt;=بحث!$G$7,$C3164&lt;=بحث!$G$8,$E3164=بحث!$I$7),IF(SUMPRODUCT(($G$1:$G3163&lt;&gt;"")*($B$1:$B3163=$B3164))=0,MAX($H$1:$H3163)+1,""),"")</f>
        <v/>
      </c>
    </row>
    <row r="3165" spans="1:8" x14ac:dyDescent="0.25">
      <c r="A3165" s="1">
        <v>8861</v>
      </c>
      <c r="B3165" t="s">
        <v>172</v>
      </c>
      <c r="C3165" s="6">
        <v>42183</v>
      </c>
      <c r="D3165" s="6">
        <v>42183</v>
      </c>
      <c r="E3165" t="s">
        <v>464</v>
      </c>
      <c r="F3165" s="19">
        <v>1</v>
      </c>
      <c r="G3165" s="20" t="str">
        <f>IF(AND($C3165&gt;=بحث!$G$7,$C3165&lt;=بحث!$G$8,$E3165=بحث!$I$7),$F3165,"")</f>
        <v/>
      </c>
      <c r="H3165" s="20" t="str">
        <f>IF(AND($C3165&gt;=بحث!$G$7,$C3165&lt;=بحث!$G$8,$E3165=بحث!$I$7),IF(SUMPRODUCT(($G$1:$G3164&lt;&gt;"")*($B$1:$B3164=$B3165))=0,MAX($H$1:$H3164)+1,""),"")</f>
        <v/>
      </c>
    </row>
    <row r="3166" spans="1:8" x14ac:dyDescent="0.25">
      <c r="A3166" s="1">
        <v>8795</v>
      </c>
      <c r="B3166" t="s">
        <v>505</v>
      </c>
      <c r="C3166" s="6">
        <v>42187</v>
      </c>
      <c r="D3166" s="6">
        <v>42187</v>
      </c>
      <c r="E3166" t="s">
        <v>3</v>
      </c>
      <c r="F3166" s="19">
        <v>1</v>
      </c>
      <c r="G3166" s="20" t="str">
        <f>IF(AND($C3166&gt;=بحث!$G$7,$C3166&lt;=بحث!$G$8,$E3166=بحث!$I$7),$F3166,"")</f>
        <v/>
      </c>
      <c r="H3166" s="20" t="str">
        <f>IF(AND($C3166&gt;=بحث!$G$7,$C3166&lt;=بحث!$G$8,$E3166=بحث!$I$7),IF(SUMPRODUCT(($G$1:$G3165&lt;&gt;"")*($B$1:$B3165=$B3166))=0,MAX($H$1:$H3165)+1,""),"")</f>
        <v/>
      </c>
    </row>
    <row r="3167" spans="1:8" x14ac:dyDescent="0.25">
      <c r="A3167" s="1">
        <v>8186</v>
      </c>
      <c r="B3167" t="s">
        <v>144</v>
      </c>
      <c r="C3167" s="6">
        <v>42173</v>
      </c>
      <c r="D3167" s="6">
        <v>42173</v>
      </c>
      <c r="E3167" t="s">
        <v>3</v>
      </c>
      <c r="F3167" s="19">
        <v>1</v>
      </c>
      <c r="G3167" s="20" t="str">
        <f>IF(AND($C3167&gt;=بحث!$G$7,$C3167&lt;=بحث!$G$8,$E3167=بحث!$I$7),$F3167,"")</f>
        <v/>
      </c>
      <c r="H3167" s="20" t="str">
        <f>IF(AND($C3167&gt;=بحث!$G$7,$C3167&lt;=بحث!$G$8,$E3167=بحث!$I$7),IF(SUMPRODUCT(($G$1:$G3166&lt;&gt;"")*($B$1:$B3166=$B3167))=0,MAX($H$1:$H3166)+1,""),"")</f>
        <v/>
      </c>
    </row>
    <row r="3168" spans="1:8" x14ac:dyDescent="0.25">
      <c r="A3168" s="1">
        <v>8813</v>
      </c>
      <c r="B3168" t="s">
        <v>499</v>
      </c>
      <c r="C3168" s="6">
        <v>42187</v>
      </c>
      <c r="D3168" s="6">
        <v>42187</v>
      </c>
      <c r="E3168" t="s">
        <v>3</v>
      </c>
      <c r="F3168" s="19">
        <v>1</v>
      </c>
      <c r="G3168" s="20" t="str">
        <f>IF(AND($C3168&gt;=بحث!$G$7,$C3168&lt;=بحث!$G$8,$E3168=بحث!$I$7),$F3168,"")</f>
        <v/>
      </c>
      <c r="H3168" s="20" t="str">
        <f>IF(AND($C3168&gt;=بحث!$G$7,$C3168&lt;=بحث!$G$8,$E3168=بحث!$I$7),IF(SUMPRODUCT(($G$1:$G3167&lt;&gt;"")*($B$1:$B3167=$B3168))=0,MAX($H$1:$H3167)+1,""),"")</f>
        <v/>
      </c>
    </row>
    <row r="3169" spans="1:8" x14ac:dyDescent="0.25">
      <c r="A3169" s="1">
        <v>8669</v>
      </c>
      <c r="B3169" t="s">
        <v>198</v>
      </c>
      <c r="C3169" s="6">
        <v>42183</v>
      </c>
      <c r="D3169" s="6">
        <v>42183</v>
      </c>
      <c r="E3169" t="s">
        <v>3</v>
      </c>
      <c r="F3169" s="19">
        <v>1</v>
      </c>
      <c r="G3169" s="20" t="str">
        <f>IF(AND($C3169&gt;=بحث!$G$7,$C3169&lt;=بحث!$G$8,$E3169=بحث!$I$7),$F3169,"")</f>
        <v/>
      </c>
      <c r="H3169" s="20" t="str">
        <f>IF(AND($C3169&gt;=بحث!$G$7,$C3169&lt;=بحث!$G$8,$E3169=بحث!$I$7),IF(SUMPRODUCT(($G$1:$G3168&lt;&gt;"")*($B$1:$B3168=$B3169))=0,MAX($H$1:$H3168)+1,""),"")</f>
        <v/>
      </c>
    </row>
    <row r="3170" spans="1:8" x14ac:dyDescent="0.25">
      <c r="A3170" s="1">
        <v>8669</v>
      </c>
      <c r="B3170" t="s">
        <v>198</v>
      </c>
      <c r="C3170" s="6">
        <v>42180</v>
      </c>
      <c r="D3170" s="6">
        <v>42180</v>
      </c>
      <c r="E3170" t="s">
        <v>3</v>
      </c>
      <c r="F3170" s="19">
        <v>1</v>
      </c>
      <c r="G3170" s="20" t="str">
        <f>IF(AND($C3170&gt;=بحث!$G$7,$C3170&lt;=بحث!$G$8,$E3170=بحث!$I$7),$F3170,"")</f>
        <v/>
      </c>
      <c r="H3170" s="20" t="str">
        <f>IF(AND($C3170&gt;=بحث!$G$7,$C3170&lt;=بحث!$G$8,$E3170=بحث!$I$7),IF(SUMPRODUCT(($G$1:$G3169&lt;&gt;"")*($B$1:$B3169=$B3170))=0,MAX($H$1:$H3169)+1,""),"")</f>
        <v/>
      </c>
    </row>
    <row r="3171" spans="1:8" x14ac:dyDescent="0.25">
      <c r="A3171" s="1">
        <v>8775</v>
      </c>
      <c r="B3171" t="s">
        <v>74</v>
      </c>
      <c r="C3171" s="6">
        <v>42211</v>
      </c>
      <c r="D3171" s="6">
        <v>42222</v>
      </c>
      <c r="E3171" t="s">
        <v>3</v>
      </c>
      <c r="F3171" s="19">
        <v>10</v>
      </c>
      <c r="G3171" s="20" t="str">
        <f>IF(AND($C3171&gt;=بحث!$G$7,$C3171&lt;=بحث!$G$8,$E3171=بحث!$I$7),$F3171,"")</f>
        <v/>
      </c>
      <c r="H3171" s="20" t="str">
        <f>IF(AND($C3171&gt;=بحث!$G$7,$C3171&lt;=بحث!$G$8,$E3171=بحث!$I$7),IF(SUMPRODUCT(($G$1:$G3170&lt;&gt;"")*($B$1:$B3170=$B3171))=0,MAX($H$1:$H3170)+1,""),"")</f>
        <v/>
      </c>
    </row>
    <row r="3172" spans="1:8" x14ac:dyDescent="0.25">
      <c r="A3172" s="1">
        <v>8635</v>
      </c>
      <c r="B3172" t="s">
        <v>249</v>
      </c>
      <c r="C3172" s="6">
        <v>42162</v>
      </c>
      <c r="D3172" s="6">
        <v>42165</v>
      </c>
      <c r="E3172" t="s">
        <v>3</v>
      </c>
      <c r="F3172" s="19">
        <v>4</v>
      </c>
      <c r="G3172" s="20" t="str">
        <f>IF(AND($C3172&gt;=بحث!$G$7,$C3172&lt;=بحث!$G$8,$E3172=بحث!$I$7),$F3172,"")</f>
        <v/>
      </c>
      <c r="H3172" s="20" t="str">
        <f>IF(AND($C3172&gt;=بحث!$G$7,$C3172&lt;=بحث!$G$8,$E3172=بحث!$I$7),IF(SUMPRODUCT(($G$1:$G3171&lt;&gt;"")*($B$1:$B3171=$B3172))=0,MAX($H$1:$H3171)+1,""),"")</f>
        <v/>
      </c>
    </row>
    <row r="3173" spans="1:8" x14ac:dyDescent="0.25">
      <c r="A3173" s="1">
        <v>8808</v>
      </c>
      <c r="B3173" t="s">
        <v>510</v>
      </c>
      <c r="C3173" s="6">
        <v>42187</v>
      </c>
      <c r="D3173" s="6">
        <v>42187</v>
      </c>
      <c r="E3173" t="s">
        <v>3</v>
      </c>
      <c r="F3173" s="19">
        <v>1</v>
      </c>
      <c r="G3173" s="20" t="str">
        <f>IF(AND($C3173&gt;=بحث!$G$7,$C3173&lt;=بحث!$G$8,$E3173=بحث!$I$7),$F3173,"")</f>
        <v/>
      </c>
      <c r="H3173" s="20" t="str">
        <f>IF(AND($C3173&gt;=بحث!$G$7,$C3173&lt;=بحث!$G$8,$E3173=بحث!$I$7),IF(SUMPRODUCT(($G$1:$G3172&lt;&gt;"")*($B$1:$B3172=$B3173))=0,MAX($H$1:$H3172)+1,""),"")</f>
        <v/>
      </c>
    </row>
    <row r="3174" spans="1:8" x14ac:dyDescent="0.25">
      <c r="A3174" s="1">
        <v>8689</v>
      </c>
      <c r="B3174" t="s">
        <v>295</v>
      </c>
      <c r="C3174" s="6">
        <v>42204</v>
      </c>
      <c r="D3174" s="6">
        <v>42212</v>
      </c>
      <c r="E3174" t="s">
        <v>3</v>
      </c>
      <c r="F3174" s="19">
        <v>7</v>
      </c>
      <c r="G3174" s="20" t="str">
        <f>IF(AND($C3174&gt;=بحث!$G$7,$C3174&lt;=بحث!$G$8,$E3174=بحث!$I$7),$F3174,"")</f>
        <v/>
      </c>
      <c r="H3174" s="20" t="str">
        <f>IF(AND($C3174&gt;=بحث!$G$7,$C3174&lt;=بحث!$G$8,$E3174=بحث!$I$7),IF(SUMPRODUCT(($G$1:$G3173&lt;&gt;"")*($B$1:$B3173=$B3174))=0,MAX($H$1:$H3173)+1,""),"")</f>
        <v/>
      </c>
    </row>
    <row r="3175" spans="1:8" x14ac:dyDescent="0.25">
      <c r="A3175" s="1">
        <v>8688</v>
      </c>
      <c r="B3175" t="s">
        <v>266</v>
      </c>
      <c r="C3175" s="6">
        <v>42012</v>
      </c>
      <c r="D3175" s="6">
        <v>42012</v>
      </c>
      <c r="E3175" t="s">
        <v>0</v>
      </c>
      <c r="F3175" s="19">
        <v>1</v>
      </c>
      <c r="G3175" s="20" t="str">
        <f>IF(AND($C3175&gt;=بحث!$G$7,$C3175&lt;=بحث!$G$8,$E3175=بحث!$I$7),$F3175,"")</f>
        <v/>
      </c>
      <c r="H3175" s="20" t="str">
        <f>IF(AND($C3175&gt;=بحث!$G$7,$C3175&lt;=بحث!$G$8,$E3175=بحث!$I$7),IF(SUMPRODUCT(($G$1:$G3174&lt;&gt;"")*($B$1:$B3174=$B3175))=0,MAX($H$1:$H3174)+1,""),"")</f>
        <v/>
      </c>
    </row>
    <row r="3176" spans="1:8" x14ac:dyDescent="0.25">
      <c r="A3176" s="1">
        <v>8688</v>
      </c>
      <c r="B3176" t="s">
        <v>266</v>
      </c>
      <c r="C3176" s="6">
        <v>42023</v>
      </c>
      <c r="D3176" s="6">
        <v>42026</v>
      </c>
      <c r="E3176" t="s">
        <v>0</v>
      </c>
      <c r="F3176" s="19">
        <v>4</v>
      </c>
      <c r="G3176" s="20" t="str">
        <f>IF(AND($C3176&gt;=بحث!$G$7,$C3176&lt;=بحث!$G$8,$E3176=بحث!$I$7),$F3176,"")</f>
        <v/>
      </c>
      <c r="H3176" s="20" t="str">
        <f>IF(AND($C3176&gt;=بحث!$G$7,$C3176&lt;=بحث!$G$8,$E3176=بحث!$I$7),IF(SUMPRODUCT(($G$1:$G3175&lt;&gt;"")*($B$1:$B3175=$B3176))=0,MAX($H$1:$H3175)+1,""),"")</f>
        <v/>
      </c>
    </row>
    <row r="3177" spans="1:8" x14ac:dyDescent="0.25">
      <c r="A3177" s="1">
        <v>8728</v>
      </c>
      <c r="B3177" t="s">
        <v>103</v>
      </c>
      <c r="C3177" s="6">
        <v>42085</v>
      </c>
      <c r="D3177" s="6">
        <v>42085</v>
      </c>
      <c r="E3177" t="s">
        <v>0</v>
      </c>
      <c r="F3177" s="19">
        <v>1</v>
      </c>
      <c r="G3177" s="20" t="str">
        <f>IF(AND($C3177&gt;=بحث!$G$7,$C3177&lt;=بحث!$G$8,$E3177=بحث!$I$7),$F3177,"")</f>
        <v/>
      </c>
      <c r="H3177" s="20" t="str">
        <f>IF(AND($C3177&gt;=بحث!$G$7,$C3177&lt;=بحث!$G$8,$E3177=بحث!$I$7),IF(SUMPRODUCT(($G$1:$G3176&lt;&gt;"")*($B$1:$B3176=$B3177))=0,MAX($H$1:$H3176)+1,""),"")</f>
        <v/>
      </c>
    </row>
    <row r="3178" spans="1:8" x14ac:dyDescent="0.25">
      <c r="A3178" s="1">
        <v>8728</v>
      </c>
      <c r="B3178" t="s">
        <v>103</v>
      </c>
      <c r="C3178" s="6">
        <v>42089</v>
      </c>
      <c r="D3178" s="6">
        <v>42090</v>
      </c>
      <c r="E3178" t="s">
        <v>0</v>
      </c>
      <c r="F3178" s="19">
        <v>2</v>
      </c>
      <c r="G3178" s="20" t="str">
        <f>IF(AND($C3178&gt;=بحث!$G$7,$C3178&lt;=بحث!$G$8,$E3178=بحث!$I$7),$F3178,"")</f>
        <v/>
      </c>
      <c r="H3178" s="20" t="str">
        <f>IF(AND($C3178&gt;=بحث!$G$7,$C3178&lt;=بحث!$G$8,$E3178=بحث!$I$7),IF(SUMPRODUCT(($G$1:$G3177&lt;&gt;"")*($B$1:$B3177=$B3178))=0,MAX($H$1:$H3177)+1,""),"")</f>
        <v/>
      </c>
    </row>
    <row r="3179" spans="1:8" x14ac:dyDescent="0.25">
      <c r="A3179" s="1">
        <v>8728</v>
      </c>
      <c r="B3179" t="s">
        <v>103</v>
      </c>
      <c r="C3179" s="6">
        <v>42093</v>
      </c>
      <c r="D3179" s="6">
        <v>42094</v>
      </c>
      <c r="E3179" t="s">
        <v>0</v>
      </c>
      <c r="F3179" s="19">
        <v>2</v>
      </c>
      <c r="G3179" s="20" t="str">
        <f>IF(AND($C3179&gt;=بحث!$G$7,$C3179&lt;=بحث!$G$8,$E3179=بحث!$I$7),$F3179,"")</f>
        <v/>
      </c>
      <c r="H3179" s="20" t="str">
        <f>IF(AND($C3179&gt;=بحث!$G$7,$C3179&lt;=بحث!$G$8,$E3179=بحث!$I$7),IF(SUMPRODUCT(($G$1:$G3178&lt;&gt;"")*($B$1:$B3178=$B3179))=0,MAX($H$1:$H3178)+1,""),"")</f>
        <v/>
      </c>
    </row>
    <row r="3180" spans="1:8" x14ac:dyDescent="0.25">
      <c r="A3180" s="1">
        <v>8338</v>
      </c>
      <c r="B3180" t="s">
        <v>258</v>
      </c>
      <c r="C3180" s="6">
        <v>42186</v>
      </c>
      <c r="D3180" s="6">
        <v>42186</v>
      </c>
      <c r="E3180" t="s">
        <v>0</v>
      </c>
      <c r="F3180" s="19">
        <v>1</v>
      </c>
      <c r="G3180" s="20" t="str">
        <f>IF(AND($C3180&gt;=بحث!$G$7,$C3180&lt;=بحث!$G$8,$E3180=بحث!$I$7),$F3180,"")</f>
        <v/>
      </c>
      <c r="H3180" s="20" t="str">
        <f>IF(AND($C3180&gt;=بحث!$G$7,$C3180&lt;=بحث!$G$8,$E3180=بحث!$I$7),IF(SUMPRODUCT(($G$1:$G3179&lt;&gt;"")*($B$1:$B3179=$B3180))=0,MAX($H$1:$H3179)+1,""),"")</f>
        <v/>
      </c>
    </row>
    <row r="3181" spans="1:8" x14ac:dyDescent="0.25">
      <c r="A3181">
        <v>8880</v>
      </c>
      <c r="B3181" t="s">
        <v>288</v>
      </c>
      <c r="C3181" s="6">
        <v>42036</v>
      </c>
      <c r="D3181" s="6">
        <v>42040</v>
      </c>
      <c r="E3181" t="s">
        <v>0</v>
      </c>
      <c r="F3181" s="19">
        <v>5</v>
      </c>
      <c r="G3181" s="20" t="str">
        <f>IF(AND($C3181&gt;=بحث!$G$7,$C3181&lt;=بحث!$G$8,$E3181=بحث!$I$7),$F3181,"")</f>
        <v/>
      </c>
      <c r="H3181" s="20" t="str">
        <f>IF(AND($C3181&gt;=بحث!$G$7,$C3181&lt;=بحث!$G$8,$E3181=بحث!$I$7),IF(SUMPRODUCT(($G$1:$G3180&lt;&gt;"")*($B$1:$B3180=$B3181))=0,MAX($H$1:$H3180)+1,""),"")</f>
        <v/>
      </c>
    </row>
    <row r="3182" spans="1:8" x14ac:dyDescent="0.25">
      <c r="A3182" s="1">
        <v>8861</v>
      </c>
      <c r="B3182" t="s">
        <v>172</v>
      </c>
      <c r="C3182" s="6">
        <v>42187</v>
      </c>
      <c r="D3182" s="6">
        <v>42187</v>
      </c>
      <c r="E3182" t="s">
        <v>464</v>
      </c>
      <c r="F3182" s="19">
        <v>1</v>
      </c>
      <c r="G3182" s="20" t="str">
        <f>IF(AND($C3182&gt;=بحث!$G$7,$C3182&lt;=بحث!$G$8,$E3182=بحث!$I$7),$F3182,"")</f>
        <v/>
      </c>
      <c r="H3182" s="20" t="str">
        <f>IF(AND($C3182&gt;=بحث!$G$7,$C3182&lt;=بحث!$G$8,$E3182=بحث!$I$7),IF(SUMPRODUCT(($G$1:$G3181&lt;&gt;"")*($B$1:$B3181=$B3182))=0,MAX($H$1:$H3181)+1,""),"")</f>
        <v/>
      </c>
    </row>
    <row r="3183" spans="1:8" x14ac:dyDescent="0.25">
      <c r="A3183" s="1">
        <v>8649</v>
      </c>
      <c r="B3183" t="s">
        <v>177</v>
      </c>
      <c r="C3183" s="6">
        <v>42190</v>
      </c>
      <c r="D3183" s="6">
        <v>42190</v>
      </c>
      <c r="E3183" t="s">
        <v>3</v>
      </c>
      <c r="F3183" s="19">
        <v>1</v>
      </c>
      <c r="G3183" s="20" t="str">
        <f>IF(AND($C3183&gt;=بحث!$G$7,$C3183&lt;=بحث!$G$8,$E3183=بحث!$I$7),$F3183,"")</f>
        <v/>
      </c>
      <c r="H3183" s="20" t="str">
        <f>IF(AND($C3183&gt;=بحث!$G$7,$C3183&lt;=بحث!$G$8,$E3183=بحث!$I$7),IF(SUMPRODUCT(($G$1:$G3182&lt;&gt;"")*($B$1:$B3182=$B3183))=0,MAX($H$1:$H3182)+1,""),"")</f>
        <v/>
      </c>
    </row>
    <row r="3184" spans="1:8" x14ac:dyDescent="0.25">
      <c r="A3184" s="1">
        <v>8718</v>
      </c>
      <c r="B3184" t="s">
        <v>117</v>
      </c>
      <c r="C3184" s="6">
        <v>42190</v>
      </c>
      <c r="D3184" s="6">
        <v>42190</v>
      </c>
      <c r="E3184" t="s">
        <v>3</v>
      </c>
      <c r="F3184" s="19">
        <v>1</v>
      </c>
      <c r="G3184" s="20" t="str">
        <f>IF(AND($C3184&gt;=بحث!$G$7,$C3184&lt;=بحث!$G$8,$E3184=بحث!$I$7),$F3184,"")</f>
        <v/>
      </c>
      <c r="H3184" s="20" t="str">
        <f>IF(AND($C3184&gt;=بحث!$G$7,$C3184&lt;=بحث!$G$8,$E3184=بحث!$I$7),IF(SUMPRODUCT(($G$1:$G3183&lt;&gt;"")*($B$1:$B3183=$B3184))=0,MAX($H$1:$H3183)+1,""),"")</f>
        <v/>
      </c>
    </row>
    <row r="3185" spans="1:8" x14ac:dyDescent="0.25">
      <c r="A3185" s="1">
        <v>8807</v>
      </c>
      <c r="B3185" t="s">
        <v>488</v>
      </c>
      <c r="C3185" s="6">
        <v>42184</v>
      </c>
      <c r="D3185" s="6">
        <v>42184</v>
      </c>
      <c r="E3185" t="s">
        <v>3</v>
      </c>
      <c r="F3185" s="19">
        <v>1</v>
      </c>
      <c r="G3185" s="20" t="str">
        <f>IF(AND($C3185&gt;=بحث!$G$7,$C3185&lt;=بحث!$G$8,$E3185=بحث!$I$7),$F3185,"")</f>
        <v/>
      </c>
      <c r="H3185" s="20" t="str">
        <f>IF(AND($C3185&gt;=بحث!$G$7,$C3185&lt;=بحث!$G$8,$E3185=بحث!$I$7),IF(SUMPRODUCT(($G$1:$G3184&lt;&gt;"")*($B$1:$B3184=$B3185))=0,MAX($H$1:$H3184)+1,""),"")</f>
        <v/>
      </c>
    </row>
    <row r="3186" spans="1:8" x14ac:dyDescent="0.25">
      <c r="A3186" s="1">
        <v>8858</v>
      </c>
      <c r="B3186" t="s">
        <v>72</v>
      </c>
      <c r="C3186" s="6">
        <v>42190</v>
      </c>
      <c r="D3186" s="6">
        <v>42190</v>
      </c>
      <c r="E3186" t="s">
        <v>0</v>
      </c>
      <c r="F3186" s="19">
        <v>1</v>
      </c>
      <c r="G3186" s="20" t="str">
        <f>IF(AND($C3186&gt;=بحث!$G$7,$C3186&lt;=بحث!$G$8,$E3186=بحث!$I$7),$F3186,"")</f>
        <v/>
      </c>
      <c r="H3186" s="20" t="str">
        <f>IF(AND($C3186&gt;=بحث!$G$7,$C3186&lt;=بحث!$G$8,$E3186=بحث!$I$7),IF(SUMPRODUCT(($G$1:$G3185&lt;&gt;"")*($B$1:$B3185=$B3186))=0,MAX($H$1:$H3185)+1,""),"")</f>
        <v/>
      </c>
    </row>
    <row r="3187" spans="1:8" x14ac:dyDescent="0.25">
      <c r="A3187" s="1">
        <v>8646</v>
      </c>
      <c r="B3187" t="s">
        <v>196</v>
      </c>
      <c r="C3187" s="6">
        <v>42187</v>
      </c>
      <c r="D3187" s="6">
        <v>42187</v>
      </c>
      <c r="E3187" t="s">
        <v>0</v>
      </c>
      <c r="F3187" s="19">
        <v>1</v>
      </c>
      <c r="G3187" s="20" t="str">
        <f>IF(AND($C3187&gt;=بحث!$G$7,$C3187&lt;=بحث!$G$8,$E3187=بحث!$I$7),$F3187,"")</f>
        <v/>
      </c>
      <c r="H3187" s="20" t="str">
        <f>IF(AND($C3187&gt;=بحث!$G$7,$C3187&lt;=بحث!$G$8,$E3187=بحث!$I$7),IF(SUMPRODUCT(($G$1:$G3186&lt;&gt;"")*($B$1:$B3186=$B3187))=0,MAX($H$1:$H3186)+1,""),"")</f>
        <v/>
      </c>
    </row>
    <row r="3188" spans="1:8" x14ac:dyDescent="0.25">
      <c r="A3188" s="1">
        <v>8064</v>
      </c>
      <c r="B3188" t="s">
        <v>67</v>
      </c>
      <c r="C3188" s="6">
        <v>42184</v>
      </c>
      <c r="D3188" s="6">
        <v>42184</v>
      </c>
      <c r="E3188" t="s">
        <v>0</v>
      </c>
      <c r="F3188" s="19">
        <v>1</v>
      </c>
      <c r="G3188" s="20" t="str">
        <f>IF(AND($C3188&gt;=بحث!$G$7,$C3188&lt;=بحث!$G$8,$E3188=بحث!$I$7),$F3188,"")</f>
        <v/>
      </c>
      <c r="H3188" s="20" t="str">
        <f>IF(AND($C3188&gt;=بحث!$G$7,$C3188&lt;=بحث!$G$8,$E3188=بحث!$I$7),IF(SUMPRODUCT(($G$1:$G3187&lt;&gt;"")*($B$1:$B3187=$B3188))=0,MAX($H$1:$H3187)+1,""),"")</f>
        <v/>
      </c>
    </row>
    <row r="3189" spans="1:8" x14ac:dyDescent="0.25">
      <c r="A3189" s="1">
        <v>8064</v>
      </c>
      <c r="B3189" t="s">
        <v>67</v>
      </c>
      <c r="C3189" s="6">
        <v>42186</v>
      </c>
      <c r="D3189" s="6">
        <v>42186</v>
      </c>
      <c r="E3189" t="s">
        <v>0</v>
      </c>
      <c r="F3189" s="19">
        <v>1</v>
      </c>
      <c r="G3189" s="20" t="str">
        <f>IF(AND($C3189&gt;=بحث!$G$7,$C3189&lt;=بحث!$G$8,$E3189=بحث!$I$7),$F3189,"")</f>
        <v/>
      </c>
      <c r="H3189" s="20" t="str">
        <f>IF(AND($C3189&gt;=بحث!$G$7,$C3189&lt;=بحث!$G$8,$E3189=بحث!$I$7),IF(SUMPRODUCT(($G$1:$G3188&lt;&gt;"")*($B$1:$B3188=$B3189))=0,MAX($H$1:$H3188)+1,""),"")</f>
        <v/>
      </c>
    </row>
    <row r="3190" spans="1:8" x14ac:dyDescent="0.25">
      <c r="A3190" s="1">
        <v>8064</v>
      </c>
      <c r="B3190" t="s">
        <v>67</v>
      </c>
      <c r="C3190" s="6">
        <v>42187</v>
      </c>
      <c r="D3190" s="6">
        <v>42187</v>
      </c>
      <c r="E3190" t="s">
        <v>3</v>
      </c>
      <c r="F3190" s="19">
        <v>1</v>
      </c>
      <c r="G3190" s="20" t="str">
        <f>IF(AND($C3190&gt;=بحث!$G$7,$C3190&lt;=بحث!$G$8,$E3190=بحث!$I$7),$F3190,"")</f>
        <v/>
      </c>
      <c r="H3190" s="20" t="str">
        <f>IF(AND($C3190&gt;=بحث!$G$7,$C3190&lt;=بحث!$G$8,$E3190=بحث!$I$7),IF(SUMPRODUCT(($G$1:$G3189&lt;&gt;"")*($B$1:$B3189=$B3190))=0,MAX($H$1:$H3189)+1,""),"")</f>
        <v/>
      </c>
    </row>
    <row r="3191" spans="1:8" x14ac:dyDescent="0.25">
      <c r="A3191" s="1">
        <v>8211</v>
      </c>
      <c r="B3191" t="s">
        <v>170</v>
      </c>
      <c r="C3191" s="6">
        <v>42187</v>
      </c>
      <c r="D3191" s="6">
        <v>42187</v>
      </c>
      <c r="E3191" t="s">
        <v>0</v>
      </c>
      <c r="F3191" s="19">
        <v>1</v>
      </c>
      <c r="G3191" s="20" t="str">
        <f>IF(AND($C3191&gt;=بحث!$G$7,$C3191&lt;=بحث!$G$8,$E3191=بحث!$I$7),$F3191,"")</f>
        <v/>
      </c>
      <c r="H3191" s="20" t="str">
        <f>IF(AND($C3191&gt;=بحث!$G$7,$C3191&lt;=بحث!$G$8,$E3191=بحث!$I$7),IF(SUMPRODUCT(($G$1:$G3190&lt;&gt;"")*($B$1:$B3190=$B3191))=0,MAX($H$1:$H3190)+1,""),"")</f>
        <v/>
      </c>
    </row>
    <row r="3192" spans="1:8" x14ac:dyDescent="0.25">
      <c r="A3192" s="1">
        <v>8302</v>
      </c>
      <c r="B3192" t="s">
        <v>66</v>
      </c>
      <c r="C3192" s="6">
        <v>42187</v>
      </c>
      <c r="D3192" s="6">
        <v>42187</v>
      </c>
      <c r="E3192" t="s">
        <v>0</v>
      </c>
      <c r="F3192" s="19">
        <v>1</v>
      </c>
      <c r="G3192" s="20" t="str">
        <f>IF(AND($C3192&gt;=بحث!$G$7,$C3192&lt;=بحث!$G$8,$E3192=بحث!$I$7),$F3192,"")</f>
        <v/>
      </c>
      <c r="H3192" s="20" t="str">
        <f>IF(AND($C3192&gt;=بحث!$G$7,$C3192&lt;=بحث!$G$8,$E3192=بحث!$I$7),IF(SUMPRODUCT(($G$1:$G3191&lt;&gt;"")*($B$1:$B3191=$B3192))=0,MAX($H$1:$H3191)+1,""),"")</f>
        <v/>
      </c>
    </row>
    <row r="3193" spans="1:8" x14ac:dyDescent="0.25">
      <c r="A3193" s="1">
        <v>8656</v>
      </c>
      <c r="B3193" t="s">
        <v>33</v>
      </c>
      <c r="C3193" s="6">
        <v>42187</v>
      </c>
      <c r="D3193" s="6">
        <v>42187</v>
      </c>
      <c r="E3193" t="s">
        <v>0</v>
      </c>
      <c r="F3193" s="19">
        <v>1</v>
      </c>
      <c r="G3193" s="20" t="str">
        <f>IF(AND($C3193&gt;=بحث!$G$7,$C3193&lt;=بحث!$G$8,$E3193=بحث!$I$7),$F3193,"")</f>
        <v/>
      </c>
      <c r="H3193" s="20" t="str">
        <f>IF(AND($C3193&gt;=بحث!$G$7,$C3193&lt;=بحث!$G$8,$E3193=بحث!$I$7),IF(SUMPRODUCT(($G$1:$G3192&lt;&gt;"")*($B$1:$B3192=$B3193))=0,MAX($H$1:$H3192)+1,""),"")</f>
        <v/>
      </c>
    </row>
    <row r="3194" spans="1:8" x14ac:dyDescent="0.25">
      <c r="A3194" s="1">
        <v>8650</v>
      </c>
      <c r="B3194" t="s">
        <v>262</v>
      </c>
      <c r="C3194" s="6">
        <v>42190</v>
      </c>
      <c r="D3194" s="6">
        <v>42190</v>
      </c>
      <c r="E3194" t="s">
        <v>0</v>
      </c>
      <c r="F3194" s="19">
        <v>1</v>
      </c>
      <c r="G3194" s="20" t="str">
        <f>IF(AND($C3194&gt;=بحث!$G$7,$C3194&lt;=بحث!$G$8,$E3194=بحث!$I$7),$F3194,"")</f>
        <v/>
      </c>
      <c r="H3194" s="20" t="str">
        <f>IF(AND($C3194&gt;=بحث!$G$7,$C3194&lt;=بحث!$G$8,$E3194=بحث!$I$7),IF(SUMPRODUCT(($G$1:$G3193&lt;&gt;"")*($B$1:$B3193=$B3194))=0,MAX($H$1:$H3193)+1,""),"")</f>
        <v/>
      </c>
    </row>
    <row r="3195" spans="1:8" x14ac:dyDescent="0.25">
      <c r="A3195" s="1">
        <v>8175</v>
      </c>
      <c r="B3195" t="s">
        <v>240</v>
      </c>
      <c r="C3195" s="6">
        <v>42190</v>
      </c>
      <c r="D3195" s="6">
        <v>42192</v>
      </c>
      <c r="E3195" t="s">
        <v>3</v>
      </c>
      <c r="F3195" s="19">
        <v>3</v>
      </c>
      <c r="G3195" s="20" t="str">
        <f>IF(AND($C3195&gt;=بحث!$G$7,$C3195&lt;=بحث!$G$8,$E3195=بحث!$I$7),$F3195,"")</f>
        <v/>
      </c>
      <c r="H3195" s="20" t="str">
        <f>IF(AND($C3195&gt;=بحث!$G$7,$C3195&lt;=بحث!$G$8,$E3195=بحث!$I$7),IF(SUMPRODUCT(($G$1:$G3194&lt;&gt;"")*($B$1:$B3194=$B3195))=0,MAX($H$1:$H3194)+1,""),"")</f>
        <v/>
      </c>
    </row>
    <row r="3196" spans="1:8" x14ac:dyDescent="0.25">
      <c r="A3196" s="1">
        <v>8308</v>
      </c>
      <c r="B3196" t="s">
        <v>161</v>
      </c>
      <c r="C3196" s="6">
        <v>42190</v>
      </c>
      <c r="D3196" s="6">
        <v>42190</v>
      </c>
      <c r="E3196" t="s">
        <v>0</v>
      </c>
      <c r="F3196" s="19">
        <v>1</v>
      </c>
      <c r="G3196" s="20" t="str">
        <f>IF(AND($C3196&gt;=بحث!$G$7,$C3196&lt;=بحث!$G$8,$E3196=بحث!$I$7),$F3196,"")</f>
        <v/>
      </c>
      <c r="H3196" s="20" t="str">
        <f>IF(AND($C3196&gt;=بحث!$G$7,$C3196&lt;=بحث!$G$8,$E3196=بحث!$I$7),IF(SUMPRODUCT(($G$1:$G3195&lt;&gt;"")*($B$1:$B3195=$B3196))=0,MAX($H$1:$H3195)+1,""),"")</f>
        <v/>
      </c>
    </row>
    <row r="3197" spans="1:8" x14ac:dyDescent="0.25">
      <c r="A3197" s="1">
        <v>8771</v>
      </c>
      <c r="B3197" t="s">
        <v>342</v>
      </c>
      <c r="C3197" s="6">
        <v>42187</v>
      </c>
      <c r="D3197" s="6">
        <v>42187</v>
      </c>
      <c r="E3197" t="s">
        <v>0</v>
      </c>
      <c r="F3197" s="19">
        <v>1</v>
      </c>
      <c r="G3197" s="20" t="str">
        <f>IF(AND($C3197&gt;=بحث!$G$7,$C3197&lt;=بحث!$G$8,$E3197=بحث!$I$7),$F3197,"")</f>
        <v/>
      </c>
      <c r="H3197" s="20" t="str">
        <f>IF(AND($C3197&gt;=بحث!$G$7,$C3197&lt;=بحث!$G$8,$E3197=بحث!$I$7),IF(SUMPRODUCT(($G$1:$G3196&lt;&gt;"")*($B$1:$B3196=$B3197))=0,MAX($H$1:$H3196)+1,""),"")</f>
        <v/>
      </c>
    </row>
    <row r="3198" spans="1:8" x14ac:dyDescent="0.25">
      <c r="A3198" s="1">
        <v>8669</v>
      </c>
      <c r="B3198" t="s">
        <v>198</v>
      </c>
      <c r="C3198" s="6">
        <v>42186</v>
      </c>
      <c r="D3198" s="6">
        <v>42186</v>
      </c>
      <c r="E3198" t="s">
        <v>3</v>
      </c>
      <c r="F3198" s="19">
        <v>1</v>
      </c>
      <c r="G3198" s="20" t="str">
        <f>IF(AND($C3198&gt;=بحث!$G$7,$C3198&lt;=بحث!$G$8,$E3198=بحث!$I$7),$F3198,"")</f>
        <v/>
      </c>
      <c r="H3198" s="20" t="str">
        <f>IF(AND($C3198&gt;=بحث!$G$7,$C3198&lt;=بحث!$G$8,$E3198=بحث!$I$7),IF(SUMPRODUCT(($G$1:$G3197&lt;&gt;"")*($B$1:$B3197=$B3198))=0,MAX($H$1:$H3197)+1,""),"")</f>
        <v/>
      </c>
    </row>
    <row r="3199" spans="1:8" x14ac:dyDescent="0.25">
      <c r="A3199" s="1">
        <v>8837</v>
      </c>
      <c r="B3199" t="s">
        <v>71</v>
      </c>
      <c r="C3199" s="6">
        <v>42187</v>
      </c>
      <c r="D3199" s="6">
        <v>42187</v>
      </c>
      <c r="E3199" t="s">
        <v>0</v>
      </c>
      <c r="F3199" s="19">
        <v>1</v>
      </c>
      <c r="G3199" s="20" t="str">
        <f>IF(AND($C3199&gt;=بحث!$G$7,$C3199&lt;=بحث!$G$8,$E3199=بحث!$I$7),$F3199,"")</f>
        <v/>
      </c>
      <c r="H3199" s="20" t="str">
        <f>IF(AND($C3199&gt;=بحث!$G$7,$C3199&lt;=بحث!$G$8,$E3199=بحث!$I$7),IF(SUMPRODUCT(($G$1:$G3198&lt;&gt;"")*($B$1:$B3198=$B3199))=0,MAX($H$1:$H3198)+1,""),"")</f>
        <v/>
      </c>
    </row>
    <row r="3200" spans="1:8" x14ac:dyDescent="0.25">
      <c r="A3200" s="1">
        <v>8364</v>
      </c>
      <c r="B3200" t="s">
        <v>317</v>
      </c>
      <c r="C3200" s="6">
        <v>42187</v>
      </c>
      <c r="D3200" s="6">
        <v>42187</v>
      </c>
      <c r="E3200" t="s">
        <v>0</v>
      </c>
      <c r="F3200" s="19">
        <v>1</v>
      </c>
      <c r="G3200" s="20" t="str">
        <f>IF(AND($C3200&gt;=بحث!$G$7,$C3200&lt;=بحث!$G$8,$E3200=بحث!$I$7),$F3200,"")</f>
        <v/>
      </c>
      <c r="H3200" s="20" t="str">
        <f>IF(AND($C3200&gt;=بحث!$G$7,$C3200&lt;=بحث!$G$8,$E3200=بحث!$I$7),IF(SUMPRODUCT(($G$1:$G3199&lt;&gt;"")*($B$1:$B3199=$B3200))=0,MAX($H$1:$H3199)+1,""),"")</f>
        <v/>
      </c>
    </row>
    <row r="3201" spans="1:8" x14ac:dyDescent="0.25">
      <c r="A3201" s="1">
        <v>8834</v>
      </c>
      <c r="B3201" t="s">
        <v>91</v>
      </c>
      <c r="C3201" s="6">
        <v>42186</v>
      </c>
      <c r="D3201" s="6">
        <v>42187</v>
      </c>
      <c r="E3201" t="s">
        <v>3</v>
      </c>
      <c r="F3201" s="19">
        <v>2</v>
      </c>
      <c r="G3201" s="20" t="str">
        <f>IF(AND($C3201&gt;=بحث!$G$7,$C3201&lt;=بحث!$G$8,$E3201=بحث!$I$7),$F3201,"")</f>
        <v/>
      </c>
      <c r="H3201" s="20" t="str">
        <f>IF(AND($C3201&gt;=بحث!$G$7,$C3201&lt;=بحث!$G$8,$E3201=بحث!$I$7),IF(SUMPRODUCT(($G$1:$G3200&lt;&gt;"")*($B$1:$B3200=$B3201))=0,MAX($H$1:$H3200)+1,""),"")</f>
        <v/>
      </c>
    </row>
    <row r="3202" spans="1:8" x14ac:dyDescent="0.25">
      <c r="A3202" s="1">
        <v>8803</v>
      </c>
      <c r="B3202" t="s">
        <v>494</v>
      </c>
      <c r="C3202" s="6">
        <v>42187</v>
      </c>
      <c r="D3202" s="6">
        <v>42187</v>
      </c>
      <c r="E3202" t="s">
        <v>464</v>
      </c>
      <c r="F3202" s="19">
        <v>1</v>
      </c>
      <c r="G3202" s="20" t="str">
        <f>IF(AND($C3202&gt;=بحث!$G$7,$C3202&lt;=بحث!$G$8,$E3202=بحث!$I$7),$F3202,"")</f>
        <v/>
      </c>
      <c r="H3202" s="20" t="str">
        <f>IF(AND($C3202&gt;=بحث!$G$7,$C3202&lt;=بحث!$G$8,$E3202=بحث!$I$7),IF(SUMPRODUCT(($G$1:$G3201&lt;&gt;"")*($B$1:$B3201=$B3202))=0,MAX($H$1:$H3201)+1,""),"")</f>
        <v/>
      </c>
    </row>
    <row r="3203" spans="1:8" x14ac:dyDescent="0.25">
      <c r="A3203" s="1">
        <v>8198</v>
      </c>
      <c r="B3203" t="s">
        <v>272</v>
      </c>
      <c r="C3203" s="6">
        <v>42190</v>
      </c>
      <c r="D3203" s="6">
        <v>42194</v>
      </c>
      <c r="E3203" t="s">
        <v>3</v>
      </c>
      <c r="F3203" s="19">
        <v>5</v>
      </c>
      <c r="G3203" s="20" t="str">
        <f>IF(AND($C3203&gt;=بحث!$G$7,$C3203&lt;=بحث!$G$8,$E3203=بحث!$I$7),$F3203,"")</f>
        <v/>
      </c>
      <c r="H3203" s="20" t="str">
        <f>IF(AND($C3203&gt;=بحث!$G$7,$C3203&lt;=بحث!$G$8,$E3203=بحث!$I$7),IF(SUMPRODUCT(($G$1:$G3202&lt;&gt;"")*($B$1:$B3202=$B3203))=0,MAX($H$1:$H3202)+1,""),"")</f>
        <v/>
      </c>
    </row>
    <row r="3204" spans="1:8" x14ac:dyDescent="0.25">
      <c r="A3204" s="1">
        <v>8680</v>
      </c>
      <c r="B3204" t="s">
        <v>206</v>
      </c>
      <c r="C3204" s="6">
        <v>42187</v>
      </c>
      <c r="D3204" s="6">
        <v>42187</v>
      </c>
      <c r="E3204" t="s">
        <v>464</v>
      </c>
      <c r="F3204" s="19">
        <v>1</v>
      </c>
      <c r="G3204" s="20" t="str">
        <f>IF(AND($C3204&gt;=بحث!$G$7,$C3204&lt;=بحث!$G$8,$E3204=بحث!$I$7),$F3204,"")</f>
        <v/>
      </c>
      <c r="H3204" s="20" t="str">
        <f>IF(AND($C3204&gt;=بحث!$G$7,$C3204&lt;=بحث!$G$8,$E3204=بحث!$I$7),IF(SUMPRODUCT(($G$1:$G3203&lt;&gt;"")*($B$1:$B3203=$B3204))=0,MAX($H$1:$H3203)+1,""),"")</f>
        <v/>
      </c>
    </row>
    <row r="3205" spans="1:8" x14ac:dyDescent="0.25">
      <c r="A3205" s="1">
        <v>8826</v>
      </c>
      <c r="B3205" t="s">
        <v>481</v>
      </c>
      <c r="C3205" s="6">
        <v>42190</v>
      </c>
      <c r="D3205" s="6">
        <v>42190</v>
      </c>
      <c r="E3205" t="s">
        <v>3</v>
      </c>
      <c r="F3205" s="19">
        <v>1</v>
      </c>
      <c r="G3205" s="20" t="str">
        <f>IF(AND($C3205&gt;=بحث!$G$7,$C3205&lt;=بحث!$G$8,$E3205=بحث!$I$7),$F3205,"")</f>
        <v/>
      </c>
      <c r="H3205" s="20" t="str">
        <f>IF(AND($C3205&gt;=بحث!$G$7,$C3205&lt;=بحث!$G$8,$E3205=بحث!$I$7),IF(SUMPRODUCT(($G$1:$G3204&lt;&gt;"")*($B$1:$B3204=$B3205))=0,MAX($H$1:$H3204)+1,""),"")</f>
        <v/>
      </c>
    </row>
    <row r="3206" spans="1:8" x14ac:dyDescent="0.25">
      <c r="A3206">
        <v>8892</v>
      </c>
      <c r="B3206" t="s">
        <v>24</v>
      </c>
      <c r="C3206" s="6">
        <v>42176</v>
      </c>
      <c r="D3206" s="6">
        <v>42180</v>
      </c>
      <c r="E3206" t="s">
        <v>6</v>
      </c>
      <c r="F3206" s="19">
        <v>5</v>
      </c>
      <c r="G3206" s="20" t="str">
        <f>IF(AND($C3206&gt;=بحث!$G$7,$C3206&lt;=بحث!$G$8,$E3206=بحث!$I$7),$F3206,"")</f>
        <v/>
      </c>
      <c r="H3206" s="20" t="str">
        <f>IF(AND($C3206&gt;=بحث!$G$7,$C3206&lt;=بحث!$G$8,$E3206=بحث!$I$7),IF(SUMPRODUCT(($G$1:$G3205&lt;&gt;"")*($B$1:$B3205=$B3206))=0,MAX($H$1:$H3205)+1,""),"")</f>
        <v/>
      </c>
    </row>
    <row r="3207" spans="1:8" x14ac:dyDescent="0.25">
      <c r="A3207" s="1">
        <v>8745</v>
      </c>
      <c r="B3207" t="s">
        <v>23</v>
      </c>
      <c r="C3207" s="6">
        <v>42187</v>
      </c>
      <c r="D3207" s="6">
        <v>42187</v>
      </c>
      <c r="E3207" t="s">
        <v>3</v>
      </c>
      <c r="F3207" s="19">
        <v>1</v>
      </c>
      <c r="G3207" s="20" t="str">
        <f>IF(AND($C3207&gt;=بحث!$G$7,$C3207&lt;=بحث!$G$8,$E3207=بحث!$I$7),$F3207,"")</f>
        <v/>
      </c>
      <c r="H3207" s="20" t="str">
        <f>IF(AND($C3207&gt;=بحث!$G$7,$C3207&lt;=بحث!$G$8,$E3207=بحث!$I$7),IF(SUMPRODUCT(($G$1:$G3206&lt;&gt;"")*($B$1:$B3206=$B3207))=0,MAX($H$1:$H3206)+1,""),"")</f>
        <v/>
      </c>
    </row>
    <row r="3208" spans="1:8" x14ac:dyDescent="0.25">
      <c r="A3208" s="1">
        <v>8831</v>
      </c>
      <c r="B3208" t="s">
        <v>25</v>
      </c>
      <c r="C3208" s="6">
        <v>42180</v>
      </c>
      <c r="D3208" s="6">
        <v>42184</v>
      </c>
      <c r="E3208" t="s">
        <v>0</v>
      </c>
      <c r="F3208" s="19">
        <v>3</v>
      </c>
      <c r="G3208" s="20" t="str">
        <f>IF(AND($C3208&gt;=بحث!$G$7,$C3208&lt;=بحث!$G$8,$E3208=بحث!$I$7),$F3208,"")</f>
        <v/>
      </c>
      <c r="H3208" s="20" t="str">
        <f>IF(AND($C3208&gt;=بحث!$G$7,$C3208&lt;=بحث!$G$8,$E3208=بحث!$I$7),IF(SUMPRODUCT(($G$1:$G3207&lt;&gt;"")*($B$1:$B3207=$B3208))=0,MAX($H$1:$H3207)+1,""),"")</f>
        <v/>
      </c>
    </row>
    <row r="3209" spans="1:8" x14ac:dyDescent="0.25">
      <c r="A3209" s="1">
        <v>8603</v>
      </c>
      <c r="B3209" t="s">
        <v>509</v>
      </c>
      <c r="C3209" s="6">
        <v>42187</v>
      </c>
      <c r="D3209" s="6">
        <v>42187</v>
      </c>
      <c r="E3209" t="s">
        <v>3</v>
      </c>
      <c r="F3209" s="19">
        <v>1</v>
      </c>
      <c r="G3209" s="20" t="str">
        <f>IF(AND($C3209&gt;=بحث!$G$7,$C3209&lt;=بحث!$G$8,$E3209=بحث!$I$7),$F3209,"")</f>
        <v/>
      </c>
      <c r="H3209" s="20" t="str">
        <f>IF(AND($C3209&gt;=بحث!$G$7,$C3209&lt;=بحث!$G$8,$E3209=بحث!$I$7),IF(SUMPRODUCT(($G$1:$G3208&lt;&gt;"")*($B$1:$B3208=$B3209))=0,MAX($H$1:$H3208)+1,""),"")</f>
        <v/>
      </c>
    </row>
    <row r="3210" spans="1:8" x14ac:dyDescent="0.25">
      <c r="A3210">
        <v>8880</v>
      </c>
      <c r="B3210" t="s">
        <v>288</v>
      </c>
      <c r="C3210" s="6">
        <v>42183</v>
      </c>
      <c r="D3210" s="6">
        <v>42183</v>
      </c>
      <c r="E3210" t="s">
        <v>475</v>
      </c>
      <c r="F3210" s="19">
        <v>1</v>
      </c>
      <c r="G3210" s="20" t="str">
        <f>IF(AND($C3210&gt;=بحث!$G$7,$C3210&lt;=بحث!$G$8,$E3210=بحث!$I$7),$F3210,"")</f>
        <v/>
      </c>
      <c r="H3210" s="20" t="str">
        <f>IF(AND($C3210&gt;=بحث!$G$7,$C3210&lt;=بحث!$G$8,$E3210=بحث!$I$7),IF(SUMPRODUCT(($G$1:$G3209&lt;&gt;"")*($B$1:$B3209=$B3210))=0,MAX($H$1:$H3209)+1,""),"")</f>
        <v/>
      </c>
    </row>
    <row r="3211" spans="1:8" x14ac:dyDescent="0.25">
      <c r="A3211">
        <v>8880</v>
      </c>
      <c r="B3211" t="s">
        <v>288</v>
      </c>
      <c r="C3211" s="6">
        <v>42179</v>
      </c>
      <c r="D3211" s="6">
        <v>42179</v>
      </c>
      <c r="E3211" t="s">
        <v>475</v>
      </c>
      <c r="F3211" s="19">
        <v>1</v>
      </c>
      <c r="G3211" s="20" t="str">
        <f>IF(AND($C3211&gt;=بحث!$G$7,$C3211&lt;=بحث!$G$8,$E3211=بحث!$I$7),$F3211,"")</f>
        <v/>
      </c>
      <c r="H3211" s="20" t="str">
        <f>IF(AND($C3211&gt;=بحث!$G$7,$C3211&lt;=بحث!$G$8,$E3211=بحث!$I$7),IF(SUMPRODUCT(($G$1:$G3210&lt;&gt;"")*($B$1:$B3210=$B3211))=0,MAX($H$1:$H3210)+1,""),"")</f>
        <v/>
      </c>
    </row>
    <row r="3212" spans="1:8" x14ac:dyDescent="0.25">
      <c r="A3212">
        <v>8880</v>
      </c>
      <c r="B3212" t="s">
        <v>288</v>
      </c>
      <c r="C3212" s="6">
        <v>42173</v>
      </c>
      <c r="D3212" s="6">
        <v>42177</v>
      </c>
      <c r="E3212" t="s">
        <v>475</v>
      </c>
      <c r="F3212" s="19">
        <v>3</v>
      </c>
      <c r="G3212" s="20" t="str">
        <f>IF(AND($C3212&gt;=بحث!$G$7,$C3212&lt;=بحث!$G$8,$E3212=بحث!$I$7),$F3212,"")</f>
        <v/>
      </c>
      <c r="H3212" s="20" t="str">
        <f>IF(AND($C3212&gt;=بحث!$G$7,$C3212&lt;=بحث!$G$8,$E3212=بحث!$I$7),IF(SUMPRODUCT(($G$1:$G3211&lt;&gt;"")*($B$1:$B3211=$B3212))=0,MAX($H$1:$H3211)+1,""),"")</f>
        <v/>
      </c>
    </row>
    <row r="3213" spans="1:8" x14ac:dyDescent="0.25">
      <c r="A3213" s="1">
        <v>8713</v>
      </c>
      <c r="B3213" t="s">
        <v>15</v>
      </c>
      <c r="C3213" s="6">
        <v>42019</v>
      </c>
      <c r="D3213" s="6">
        <v>42019</v>
      </c>
      <c r="E3213" t="s">
        <v>0</v>
      </c>
      <c r="F3213" s="19">
        <v>1</v>
      </c>
      <c r="G3213" s="20" t="str">
        <f>IF(AND($C3213&gt;=بحث!$G$7,$C3213&lt;=بحث!$G$8,$E3213=بحث!$I$7),$F3213,"")</f>
        <v/>
      </c>
      <c r="H3213" s="20" t="str">
        <f>IF(AND($C3213&gt;=بحث!$G$7,$C3213&lt;=بحث!$G$8,$E3213=بحث!$I$7),IF(SUMPRODUCT(($G$1:$G3212&lt;&gt;"")*($B$1:$B3212=$B3213))=0,MAX($H$1:$H3212)+1,""),"")</f>
        <v/>
      </c>
    </row>
    <row r="3214" spans="1:8" x14ac:dyDescent="0.25">
      <c r="A3214" s="1">
        <v>8833</v>
      </c>
      <c r="B3214" t="s">
        <v>482</v>
      </c>
      <c r="C3214" s="6">
        <v>42187</v>
      </c>
      <c r="D3214" s="6">
        <v>42187</v>
      </c>
      <c r="E3214" t="s">
        <v>464</v>
      </c>
      <c r="F3214" s="19">
        <v>1</v>
      </c>
      <c r="G3214" s="20" t="str">
        <f>IF(AND($C3214&gt;=بحث!$G$7,$C3214&lt;=بحث!$G$8,$E3214=بحث!$I$7),$F3214,"")</f>
        <v/>
      </c>
      <c r="H3214" s="20" t="str">
        <f>IF(AND($C3214&gt;=بحث!$G$7,$C3214&lt;=بحث!$G$8,$E3214=بحث!$I$7),IF(SUMPRODUCT(($G$1:$G3213&lt;&gt;"")*($B$1:$B3213=$B3214))=0,MAX($H$1:$H3213)+1,""),"")</f>
        <v/>
      </c>
    </row>
    <row r="3215" spans="1:8" x14ac:dyDescent="0.25">
      <c r="A3215" s="1">
        <v>8862</v>
      </c>
      <c r="B3215" t="s">
        <v>238</v>
      </c>
      <c r="C3215" s="6">
        <v>42159</v>
      </c>
      <c r="D3215" s="6">
        <v>42159</v>
      </c>
      <c r="E3215" t="s">
        <v>0</v>
      </c>
      <c r="F3215" s="19">
        <v>1</v>
      </c>
      <c r="G3215" s="20" t="str">
        <f>IF(AND($C3215&gt;=بحث!$G$7,$C3215&lt;=بحث!$G$8,$E3215=بحث!$I$7),$F3215,"")</f>
        <v/>
      </c>
      <c r="H3215" s="20" t="str">
        <f>IF(AND($C3215&gt;=بحث!$G$7,$C3215&lt;=بحث!$G$8,$E3215=بحث!$I$7),IF(SUMPRODUCT(($G$1:$G3214&lt;&gt;"")*($B$1:$B3214=$B3215))=0,MAX($H$1:$H3214)+1,""),"")</f>
        <v/>
      </c>
    </row>
    <row r="3216" spans="1:8" x14ac:dyDescent="0.25">
      <c r="A3216" s="1">
        <v>4099</v>
      </c>
      <c r="B3216" t="s">
        <v>343</v>
      </c>
      <c r="C3216" s="6">
        <v>42163</v>
      </c>
      <c r="D3216" s="6">
        <v>42163</v>
      </c>
      <c r="E3216" t="s">
        <v>0</v>
      </c>
      <c r="F3216" s="19">
        <v>1</v>
      </c>
      <c r="G3216" s="20" t="str">
        <f>IF(AND($C3216&gt;=بحث!$G$7,$C3216&lt;=بحث!$G$8,$E3216=بحث!$I$7),$F3216,"")</f>
        <v/>
      </c>
      <c r="H3216" s="20" t="str">
        <f>IF(AND($C3216&gt;=بحث!$G$7,$C3216&lt;=بحث!$G$8,$E3216=بحث!$I$7),IF(SUMPRODUCT(($G$1:$G3215&lt;&gt;"")*($B$1:$B3215=$B3216))=0,MAX($H$1:$H3215)+1,""),"")</f>
        <v/>
      </c>
    </row>
    <row r="3217" spans="1:8" x14ac:dyDescent="0.25">
      <c r="A3217" s="1">
        <v>4036</v>
      </c>
      <c r="B3217" t="s">
        <v>344</v>
      </c>
      <c r="C3217" s="6">
        <v>42144</v>
      </c>
      <c r="D3217" s="6">
        <v>42144</v>
      </c>
      <c r="E3217" t="s">
        <v>0</v>
      </c>
      <c r="F3217" s="19">
        <v>1</v>
      </c>
      <c r="G3217" s="20" t="str">
        <f>IF(AND($C3217&gt;=بحث!$G$7,$C3217&lt;=بحث!$G$8,$E3217=بحث!$I$7),$F3217,"")</f>
        <v/>
      </c>
      <c r="H3217" s="20" t="str">
        <f>IF(AND($C3217&gt;=بحث!$G$7,$C3217&lt;=بحث!$G$8,$E3217=بحث!$I$7),IF(SUMPRODUCT(($G$1:$G3216&lt;&gt;"")*($B$1:$B3216=$B3217))=0,MAX($H$1:$H3216)+1,""),"")</f>
        <v/>
      </c>
    </row>
    <row r="3218" spans="1:8" x14ac:dyDescent="0.25">
      <c r="A3218" s="1">
        <v>4083</v>
      </c>
      <c r="B3218" t="s">
        <v>345</v>
      </c>
      <c r="C3218" s="6">
        <v>42158</v>
      </c>
      <c r="D3218" s="6">
        <v>42158</v>
      </c>
      <c r="E3218" t="s">
        <v>0</v>
      </c>
      <c r="F3218" s="19">
        <v>1</v>
      </c>
      <c r="G3218" s="20" t="str">
        <f>IF(AND($C3218&gt;=بحث!$G$7,$C3218&lt;=بحث!$G$8,$E3218=بحث!$I$7),$F3218,"")</f>
        <v/>
      </c>
      <c r="H3218" s="20" t="str">
        <f>IF(AND($C3218&gt;=بحث!$G$7,$C3218&lt;=بحث!$G$8,$E3218=بحث!$I$7),IF(SUMPRODUCT(($G$1:$G3217&lt;&gt;"")*($B$1:$B3217=$B3218))=0,MAX($H$1:$H3217)+1,""),"")</f>
        <v/>
      </c>
    </row>
    <row r="3219" spans="1:8" x14ac:dyDescent="0.25">
      <c r="A3219" s="1">
        <v>4082</v>
      </c>
      <c r="B3219" t="s">
        <v>346</v>
      </c>
      <c r="C3219" s="6">
        <v>42158</v>
      </c>
      <c r="D3219" s="6">
        <v>42158</v>
      </c>
      <c r="E3219" t="s">
        <v>0</v>
      </c>
      <c r="F3219" s="19">
        <v>1</v>
      </c>
      <c r="G3219" s="20" t="str">
        <f>IF(AND($C3219&gt;=بحث!$G$7,$C3219&lt;=بحث!$G$8,$E3219=بحث!$I$7),$F3219,"")</f>
        <v/>
      </c>
      <c r="H3219" s="20" t="str">
        <f>IF(AND($C3219&gt;=بحث!$G$7,$C3219&lt;=بحث!$G$8,$E3219=بحث!$I$7),IF(SUMPRODUCT(($G$1:$G3218&lt;&gt;"")*($B$1:$B3218=$B3219))=0,MAX($H$1:$H3218)+1,""),"")</f>
        <v/>
      </c>
    </row>
    <row r="3220" spans="1:8" x14ac:dyDescent="0.25">
      <c r="A3220" s="1">
        <v>8332</v>
      </c>
      <c r="B3220" t="s">
        <v>65</v>
      </c>
      <c r="C3220" s="6">
        <v>42170</v>
      </c>
      <c r="D3220" s="6">
        <v>42170</v>
      </c>
      <c r="E3220" t="s">
        <v>0</v>
      </c>
      <c r="F3220" s="19">
        <v>1</v>
      </c>
      <c r="G3220" s="20" t="str">
        <f>IF(AND($C3220&gt;=بحث!$G$7,$C3220&lt;=بحث!$G$8,$E3220=بحث!$I$7),$F3220,"")</f>
        <v/>
      </c>
      <c r="H3220" s="20" t="str">
        <f>IF(AND($C3220&gt;=بحث!$G$7,$C3220&lt;=بحث!$G$8,$E3220=بحث!$I$7),IF(SUMPRODUCT(($G$1:$G3219&lt;&gt;"")*($B$1:$B3219=$B3220))=0,MAX($H$1:$H3219)+1,""),"")</f>
        <v/>
      </c>
    </row>
    <row r="3221" spans="1:8" x14ac:dyDescent="0.25">
      <c r="A3221" s="1">
        <v>8862</v>
      </c>
      <c r="B3221" t="s">
        <v>238</v>
      </c>
      <c r="C3221" s="6">
        <v>42180</v>
      </c>
      <c r="D3221" s="6">
        <v>42180</v>
      </c>
      <c r="E3221" t="s">
        <v>0</v>
      </c>
      <c r="F3221" s="19">
        <v>1</v>
      </c>
      <c r="G3221" s="20" t="str">
        <f>IF(AND($C3221&gt;=بحث!$G$7,$C3221&lt;=بحث!$G$8,$E3221=بحث!$I$7),$F3221,"")</f>
        <v/>
      </c>
      <c r="H3221" s="20" t="str">
        <f>IF(AND($C3221&gt;=بحث!$G$7,$C3221&lt;=بحث!$G$8,$E3221=بحث!$I$7),IF(SUMPRODUCT(($G$1:$G3220&lt;&gt;"")*($B$1:$B3220=$B3221))=0,MAX($H$1:$H3220)+1,""),"")</f>
        <v/>
      </c>
    </row>
    <row r="3222" spans="1:8" x14ac:dyDescent="0.25">
      <c r="A3222" s="1">
        <v>4090</v>
      </c>
      <c r="B3222" t="s">
        <v>347</v>
      </c>
      <c r="C3222" s="6">
        <v>42180</v>
      </c>
      <c r="D3222" s="6">
        <v>42180</v>
      </c>
      <c r="E3222" t="s">
        <v>0</v>
      </c>
      <c r="F3222" s="19">
        <v>1</v>
      </c>
      <c r="G3222" s="20" t="str">
        <f>IF(AND($C3222&gt;=بحث!$G$7,$C3222&lt;=بحث!$G$8,$E3222=بحث!$I$7),$F3222,"")</f>
        <v/>
      </c>
      <c r="H3222" s="20" t="str">
        <f>IF(AND($C3222&gt;=بحث!$G$7,$C3222&lt;=بحث!$G$8,$E3222=بحث!$I$7),IF(SUMPRODUCT(($G$1:$G3221&lt;&gt;"")*($B$1:$B3221=$B3222))=0,MAX($H$1:$H3221)+1,""),"")</f>
        <v/>
      </c>
    </row>
    <row r="3223" spans="1:8" x14ac:dyDescent="0.25">
      <c r="A3223" s="1">
        <v>4078</v>
      </c>
      <c r="B3223" t="s">
        <v>348</v>
      </c>
      <c r="C3223" s="6">
        <v>42169</v>
      </c>
      <c r="D3223" s="6">
        <v>42169</v>
      </c>
      <c r="E3223" t="s">
        <v>0</v>
      </c>
      <c r="F3223" s="19">
        <v>1</v>
      </c>
      <c r="G3223" s="20" t="str">
        <f>IF(AND($C3223&gt;=بحث!$G$7,$C3223&lt;=بحث!$G$8,$E3223=بحث!$I$7),$F3223,"")</f>
        <v/>
      </c>
      <c r="H3223" s="20" t="str">
        <f>IF(AND($C3223&gt;=بحث!$G$7,$C3223&lt;=بحث!$G$8,$E3223=بحث!$I$7),IF(SUMPRODUCT(($G$1:$G3222&lt;&gt;"")*($B$1:$B3222=$B3223))=0,MAX($H$1:$H3222)+1,""),"")</f>
        <v/>
      </c>
    </row>
    <row r="3224" spans="1:8" x14ac:dyDescent="0.25">
      <c r="A3224" s="1">
        <v>4077</v>
      </c>
      <c r="B3224" t="s">
        <v>349</v>
      </c>
      <c r="C3224" s="6">
        <v>42169</v>
      </c>
      <c r="D3224" s="6">
        <v>42169</v>
      </c>
      <c r="E3224" t="s">
        <v>0</v>
      </c>
      <c r="F3224" s="19">
        <v>1</v>
      </c>
      <c r="G3224" s="20" t="str">
        <f>IF(AND($C3224&gt;=بحث!$G$7,$C3224&lt;=بحث!$G$8,$E3224=بحث!$I$7),$F3224,"")</f>
        <v/>
      </c>
      <c r="H3224" s="20" t="str">
        <f>IF(AND($C3224&gt;=بحث!$G$7,$C3224&lt;=بحث!$G$8,$E3224=بحث!$I$7),IF(SUMPRODUCT(($G$1:$G3223&lt;&gt;"")*($B$1:$B3223=$B3224))=0,MAX($H$1:$H3223)+1,""),"")</f>
        <v/>
      </c>
    </row>
    <row r="3225" spans="1:8" x14ac:dyDescent="0.25">
      <c r="A3225" s="1">
        <v>8862</v>
      </c>
      <c r="B3225" t="s">
        <v>238</v>
      </c>
      <c r="C3225" s="6">
        <v>42173</v>
      </c>
      <c r="D3225" s="6">
        <v>42173</v>
      </c>
      <c r="E3225" t="s">
        <v>0</v>
      </c>
      <c r="F3225" s="19">
        <v>1</v>
      </c>
      <c r="G3225" s="20" t="str">
        <f>IF(AND($C3225&gt;=بحث!$G$7,$C3225&lt;=بحث!$G$8,$E3225=بحث!$I$7),$F3225,"")</f>
        <v/>
      </c>
      <c r="H3225" s="20" t="str">
        <f>IF(AND($C3225&gt;=بحث!$G$7,$C3225&lt;=بحث!$G$8,$E3225=بحث!$I$7),IF(SUMPRODUCT(($G$1:$G3224&lt;&gt;"")*($B$1:$B3224=$B3225))=0,MAX($H$1:$H3224)+1,""),"")</f>
        <v/>
      </c>
    </row>
    <row r="3226" spans="1:8" x14ac:dyDescent="0.25">
      <c r="A3226" s="1">
        <v>8693</v>
      </c>
      <c r="B3226" t="s">
        <v>129</v>
      </c>
      <c r="C3226" s="6">
        <v>42159</v>
      </c>
      <c r="D3226" s="6">
        <v>42159</v>
      </c>
      <c r="E3226" t="s">
        <v>0</v>
      </c>
      <c r="F3226" s="19">
        <v>1</v>
      </c>
      <c r="G3226" s="20" t="str">
        <f>IF(AND($C3226&gt;=بحث!$G$7,$C3226&lt;=بحث!$G$8,$E3226=بحث!$I$7),$F3226,"")</f>
        <v/>
      </c>
      <c r="H3226" s="20" t="str">
        <f>IF(AND($C3226&gt;=بحث!$G$7,$C3226&lt;=بحث!$G$8,$E3226=بحث!$I$7),IF(SUMPRODUCT(($G$1:$G3225&lt;&gt;"")*($B$1:$B3225=$B3226))=0,MAX($H$1:$H3225)+1,""),"")</f>
        <v/>
      </c>
    </row>
    <row r="3227" spans="1:8" x14ac:dyDescent="0.25">
      <c r="A3227" s="1">
        <v>8795</v>
      </c>
      <c r="B3227" t="s">
        <v>505</v>
      </c>
      <c r="C3227" s="6">
        <v>42211</v>
      </c>
      <c r="D3227" s="6">
        <v>42215</v>
      </c>
      <c r="E3227" t="s">
        <v>3</v>
      </c>
      <c r="F3227" s="19">
        <v>5</v>
      </c>
      <c r="G3227" s="20" t="str">
        <f>IF(AND($C3227&gt;=بحث!$G$7,$C3227&lt;=بحث!$G$8,$E3227=بحث!$I$7),$F3227,"")</f>
        <v/>
      </c>
      <c r="H3227" s="20" t="str">
        <f>IF(AND($C3227&gt;=بحث!$G$7,$C3227&lt;=بحث!$G$8,$E3227=بحث!$I$7),IF(SUMPRODUCT(($G$1:$G3226&lt;&gt;"")*($B$1:$B3226=$B3227))=0,MAX($H$1:$H3226)+1,""),"")</f>
        <v/>
      </c>
    </row>
    <row r="3228" spans="1:8" x14ac:dyDescent="0.25">
      <c r="A3228" s="1">
        <v>8206</v>
      </c>
      <c r="B3228" t="s">
        <v>11</v>
      </c>
      <c r="C3228" s="6">
        <v>42148</v>
      </c>
      <c r="D3228" s="6">
        <v>42148</v>
      </c>
      <c r="E3228" t="s">
        <v>0</v>
      </c>
      <c r="F3228" s="19">
        <v>1</v>
      </c>
      <c r="G3228" s="20" t="str">
        <f>IF(AND($C3228&gt;=بحث!$G$7,$C3228&lt;=بحث!$G$8,$E3228=بحث!$I$7),$F3228,"")</f>
        <v/>
      </c>
      <c r="H3228" s="20" t="str">
        <f>IF(AND($C3228&gt;=بحث!$G$7,$C3228&lt;=بحث!$G$8,$E3228=بحث!$I$7),IF(SUMPRODUCT(($G$1:$G3227&lt;&gt;"")*($B$1:$B3227=$B3228))=0,MAX($H$1:$H3227)+1,""),"")</f>
        <v/>
      </c>
    </row>
    <row r="3229" spans="1:8" x14ac:dyDescent="0.25">
      <c r="A3229" s="1">
        <v>8206</v>
      </c>
      <c r="B3229" t="s">
        <v>11</v>
      </c>
      <c r="C3229" s="6">
        <v>42142</v>
      </c>
      <c r="D3229" s="6">
        <v>42142</v>
      </c>
      <c r="E3229" t="s">
        <v>0</v>
      </c>
      <c r="F3229" s="19">
        <v>1</v>
      </c>
      <c r="G3229" s="20" t="str">
        <f>IF(AND($C3229&gt;=بحث!$G$7,$C3229&lt;=بحث!$G$8,$E3229=بحث!$I$7),$F3229,"")</f>
        <v/>
      </c>
      <c r="H3229" s="20" t="str">
        <f>IF(AND($C3229&gt;=بحث!$G$7,$C3229&lt;=بحث!$G$8,$E3229=بحث!$I$7),IF(SUMPRODUCT(($G$1:$G3228&lt;&gt;"")*($B$1:$B3228=$B3229))=0,MAX($H$1:$H3228)+1,""),"")</f>
        <v/>
      </c>
    </row>
    <row r="3230" spans="1:8" x14ac:dyDescent="0.25">
      <c r="A3230" s="1">
        <v>8804</v>
      </c>
      <c r="B3230" t="s">
        <v>504</v>
      </c>
      <c r="C3230" s="6">
        <v>42200</v>
      </c>
      <c r="D3230" s="6">
        <v>42201</v>
      </c>
      <c r="E3230" t="s">
        <v>0</v>
      </c>
      <c r="F3230" s="19">
        <v>2</v>
      </c>
      <c r="G3230" s="20" t="str">
        <f>IF(AND($C3230&gt;=بحث!$G$7,$C3230&lt;=بحث!$G$8,$E3230=بحث!$I$7),$F3230,"")</f>
        <v/>
      </c>
      <c r="H3230" s="20" t="str">
        <f>IF(AND($C3230&gt;=بحث!$G$7,$C3230&lt;=بحث!$G$8,$E3230=بحث!$I$7),IF(SUMPRODUCT(($G$1:$G3229&lt;&gt;"")*($B$1:$B3229=$B3230))=0,MAX($H$1:$H3229)+1,""),"")</f>
        <v/>
      </c>
    </row>
    <row r="3231" spans="1:8" x14ac:dyDescent="0.25">
      <c r="A3231" s="1">
        <v>8607</v>
      </c>
      <c r="B3231" t="s">
        <v>53</v>
      </c>
      <c r="C3231" s="6">
        <v>42191</v>
      </c>
      <c r="D3231" s="6">
        <v>42194</v>
      </c>
      <c r="E3231" t="s">
        <v>3</v>
      </c>
      <c r="F3231" s="19">
        <v>4</v>
      </c>
      <c r="G3231" s="20" t="str">
        <f>IF(AND($C3231&gt;=بحث!$G$7,$C3231&lt;=بحث!$G$8,$E3231=بحث!$I$7),$F3231,"")</f>
        <v/>
      </c>
      <c r="H3231" s="20" t="str">
        <f>IF(AND($C3231&gt;=بحث!$G$7,$C3231&lt;=بحث!$G$8,$E3231=بحث!$I$7),IF(SUMPRODUCT(($G$1:$G3230&lt;&gt;"")*($B$1:$B3230=$B3231))=0,MAX($H$1:$H3230)+1,""),"")</f>
        <v/>
      </c>
    </row>
    <row r="3232" spans="1:8" x14ac:dyDescent="0.25">
      <c r="A3232" s="1">
        <v>8610</v>
      </c>
      <c r="B3232" t="s">
        <v>291</v>
      </c>
      <c r="C3232" s="6">
        <v>42191</v>
      </c>
      <c r="D3232" s="6">
        <v>42191</v>
      </c>
      <c r="E3232" t="s">
        <v>3</v>
      </c>
      <c r="F3232" s="19">
        <v>1</v>
      </c>
      <c r="G3232" s="20" t="str">
        <f>IF(AND($C3232&gt;=بحث!$G$7,$C3232&lt;=بحث!$G$8,$E3232=بحث!$I$7),$F3232,"")</f>
        <v/>
      </c>
      <c r="H3232" s="20" t="str">
        <f>IF(AND($C3232&gt;=بحث!$G$7,$C3232&lt;=بحث!$G$8,$E3232=بحث!$I$7),IF(SUMPRODUCT(($G$1:$G3231&lt;&gt;"")*($B$1:$B3231=$B3232))=0,MAX($H$1:$H3231)+1,""),"")</f>
        <v/>
      </c>
    </row>
    <row r="3233" spans="1:8" x14ac:dyDescent="0.25">
      <c r="A3233" s="1">
        <v>8602</v>
      </c>
      <c r="B3233" t="s">
        <v>41</v>
      </c>
      <c r="C3233" s="6">
        <v>42191</v>
      </c>
      <c r="D3233" s="6">
        <v>42191</v>
      </c>
      <c r="E3233" t="s">
        <v>3</v>
      </c>
      <c r="F3233" s="19">
        <v>1</v>
      </c>
      <c r="G3233" s="20" t="str">
        <f>IF(AND($C3233&gt;=بحث!$G$7,$C3233&lt;=بحث!$G$8,$E3233=بحث!$I$7),$F3233,"")</f>
        <v/>
      </c>
      <c r="H3233" s="20" t="str">
        <f>IF(AND($C3233&gt;=بحث!$G$7,$C3233&lt;=بحث!$G$8,$E3233=بحث!$I$7),IF(SUMPRODUCT(($G$1:$G3232&lt;&gt;"")*($B$1:$B3232=$B3233))=0,MAX($H$1:$H3232)+1,""),"")</f>
        <v/>
      </c>
    </row>
    <row r="3234" spans="1:8" x14ac:dyDescent="0.25">
      <c r="A3234" s="1">
        <v>8637</v>
      </c>
      <c r="B3234" t="s">
        <v>124</v>
      </c>
      <c r="C3234" s="6">
        <v>42190</v>
      </c>
      <c r="D3234" s="6">
        <v>42190</v>
      </c>
      <c r="E3234" t="s">
        <v>3</v>
      </c>
      <c r="F3234" s="19">
        <v>1</v>
      </c>
      <c r="G3234" s="20" t="str">
        <f>IF(AND($C3234&gt;=بحث!$G$7,$C3234&lt;=بحث!$G$8,$E3234=بحث!$I$7),$F3234,"")</f>
        <v/>
      </c>
      <c r="H3234" s="20" t="str">
        <f>IF(AND($C3234&gt;=بحث!$G$7,$C3234&lt;=بحث!$G$8,$E3234=بحث!$I$7),IF(SUMPRODUCT(($G$1:$G3233&lt;&gt;"")*($B$1:$B3233=$B3234))=0,MAX($H$1:$H3233)+1,""),"")</f>
        <v/>
      </c>
    </row>
    <row r="3235" spans="1:8" x14ac:dyDescent="0.25">
      <c r="A3235" s="1">
        <v>8827</v>
      </c>
      <c r="B3235" t="s">
        <v>235</v>
      </c>
      <c r="C3235" s="6">
        <v>42187</v>
      </c>
      <c r="D3235" s="6">
        <v>42187</v>
      </c>
      <c r="E3235" t="s">
        <v>3</v>
      </c>
      <c r="F3235" s="19">
        <v>1</v>
      </c>
      <c r="G3235" s="20" t="str">
        <f>IF(AND($C3235&gt;=بحث!$G$7,$C3235&lt;=بحث!$G$8,$E3235=بحث!$I$7),$F3235,"")</f>
        <v/>
      </c>
      <c r="H3235" s="20" t="str">
        <f>IF(AND($C3235&gt;=بحث!$G$7,$C3235&lt;=بحث!$G$8,$E3235=بحث!$I$7),IF(SUMPRODUCT(($G$1:$G3234&lt;&gt;"")*($B$1:$B3234=$B3235))=0,MAX($H$1:$H3234)+1,""),"")</f>
        <v/>
      </c>
    </row>
    <row r="3236" spans="1:8" x14ac:dyDescent="0.25">
      <c r="A3236" s="1">
        <v>8796</v>
      </c>
      <c r="B3236" t="s">
        <v>502</v>
      </c>
      <c r="C3236" s="6">
        <v>42183</v>
      </c>
      <c r="D3236" s="6">
        <v>42183</v>
      </c>
      <c r="E3236" t="s">
        <v>3</v>
      </c>
      <c r="F3236" s="19">
        <v>1</v>
      </c>
      <c r="G3236" s="20" t="str">
        <f>IF(AND($C3236&gt;=بحث!$G$7,$C3236&lt;=بحث!$G$8,$E3236=بحث!$I$7),$F3236,"")</f>
        <v/>
      </c>
      <c r="H3236" s="20" t="str">
        <f>IF(AND($C3236&gt;=بحث!$G$7,$C3236&lt;=بحث!$G$8,$E3236=بحث!$I$7),IF(SUMPRODUCT(($G$1:$G3235&lt;&gt;"")*($B$1:$B3235=$B3236))=0,MAX($H$1:$H3235)+1,""),"")</f>
        <v/>
      </c>
    </row>
    <row r="3237" spans="1:8" x14ac:dyDescent="0.25">
      <c r="A3237" s="1">
        <v>8868</v>
      </c>
      <c r="B3237" t="s">
        <v>179</v>
      </c>
      <c r="C3237" s="6">
        <v>42191</v>
      </c>
      <c r="D3237" s="6">
        <v>42191</v>
      </c>
      <c r="E3237" t="s">
        <v>3</v>
      </c>
      <c r="F3237" s="19">
        <v>0</v>
      </c>
      <c r="G3237" s="20" t="str">
        <f>IF(AND($C3237&gt;=بحث!$G$7,$C3237&lt;=بحث!$G$8,$E3237=بحث!$I$7),$F3237,"")</f>
        <v/>
      </c>
      <c r="H3237" s="20" t="str">
        <f>IF(AND($C3237&gt;=بحث!$G$7,$C3237&lt;=بحث!$G$8,$E3237=بحث!$I$7),IF(SUMPRODUCT(($G$1:$G3236&lt;&gt;"")*($B$1:$B3236=$B3237))=0,MAX($H$1:$H3236)+1,""),"")</f>
        <v/>
      </c>
    </row>
    <row r="3238" spans="1:8" x14ac:dyDescent="0.25">
      <c r="A3238" s="1">
        <v>8633</v>
      </c>
      <c r="B3238" t="s">
        <v>493</v>
      </c>
      <c r="C3238" s="6">
        <v>42190</v>
      </c>
      <c r="D3238" s="6">
        <v>42190</v>
      </c>
      <c r="E3238" t="s">
        <v>0</v>
      </c>
      <c r="F3238" s="19">
        <v>0</v>
      </c>
      <c r="G3238" s="20" t="str">
        <f>IF(AND($C3238&gt;=بحث!$G$7,$C3238&lt;=بحث!$G$8,$E3238=بحث!$I$7),$F3238,"")</f>
        <v/>
      </c>
      <c r="H3238" s="20" t="str">
        <f>IF(AND($C3238&gt;=بحث!$G$7,$C3238&lt;=بحث!$G$8,$E3238=بحث!$I$7),IF(SUMPRODUCT(($G$1:$G3237&lt;&gt;"")*($B$1:$B3237=$B3238))=0,MAX($H$1:$H3237)+1,""),"")</f>
        <v/>
      </c>
    </row>
    <row r="3239" spans="1:8" x14ac:dyDescent="0.25">
      <c r="A3239" s="1">
        <v>8633</v>
      </c>
      <c r="B3239" t="s">
        <v>493</v>
      </c>
      <c r="C3239" s="6">
        <v>42183</v>
      </c>
      <c r="D3239" s="6">
        <v>42183</v>
      </c>
      <c r="E3239" t="s">
        <v>3</v>
      </c>
      <c r="F3239" s="19">
        <v>1</v>
      </c>
      <c r="G3239" s="20" t="str">
        <f>IF(AND($C3239&gt;=بحث!$G$7,$C3239&lt;=بحث!$G$8,$E3239=بحث!$I$7),$F3239,"")</f>
        <v/>
      </c>
      <c r="H3239" s="20" t="str">
        <f>IF(AND($C3239&gt;=بحث!$G$7,$C3239&lt;=بحث!$G$8,$E3239=بحث!$I$7),IF(SUMPRODUCT(($G$1:$G3238&lt;&gt;"")*($B$1:$B3238=$B3239))=0,MAX($H$1:$H3238)+1,""),"")</f>
        <v/>
      </c>
    </row>
    <row r="3240" spans="1:8" x14ac:dyDescent="0.25">
      <c r="A3240" s="1">
        <v>8819</v>
      </c>
      <c r="B3240" t="s">
        <v>186</v>
      </c>
      <c r="C3240" s="6">
        <v>42177</v>
      </c>
      <c r="D3240" s="6">
        <v>42177</v>
      </c>
      <c r="E3240" t="s">
        <v>3</v>
      </c>
      <c r="F3240" s="19">
        <v>0</v>
      </c>
      <c r="G3240" s="20" t="str">
        <f>IF(AND($C3240&gt;=بحث!$G$7,$C3240&lt;=بحث!$G$8,$E3240=بحث!$I$7),$F3240,"")</f>
        <v/>
      </c>
      <c r="H3240" s="20" t="str">
        <f>IF(AND($C3240&gt;=بحث!$G$7,$C3240&lt;=بحث!$G$8,$E3240=بحث!$I$7),IF(SUMPRODUCT(($G$1:$G3239&lt;&gt;"")*($B$1:$B3239=$B3240))=0,MAX($H$1:$H3239)+1,""),"")</f>
        <v/>
      </c>
    </row>
    <row r="3241" spans="1:8" x14ac:dyDescent="0.25">
      <c r="A3241" s="1">
        <v>8746</v>
      </c>
      <c r="B3241" t="s">
        <v>486</v>
      </c>
      <c r="C3241" s="6">
        <v>42183</v>
      </c>
      <c r="D3241" s="6">
        <v>42184</v>
      </c>
      <c r="E3241" t="s">
        <v>0</v>
      </c>
      <c r="F3241" s="19">
        <v>2</v>
      </c>
      <c r="G3241" s="20" t="str">
        <f>IF(AND($C3241&gt;=بحث!$G$7,$C3241&lt;=بحث!$G$8,$E3241=بحث!$I$7),$F3241,"")</f>
        <v/>
      </c>
      <c r="H3241" s="20" t="str">
        <f>IF(AND($C3241&gt;=بحث!$G$7,$C3241&lt;=بحث!$G$8,$E3241=بحث!$I$7),IF(SUMPRODUCT(($G$1:$G3240&lt;&gt;"")*($B$1:$B3240=$B3241))=0,MAX($H$1:$H3240)+1,""),"")</f>
        <v/>
      </c>
    </row>
    <row r="3242" spans="1:8" x14ac:dyDescent="0.25">
      <c r="A3242" s="1">
        <v>4010</v>
      </c>
      <c r="B3242" t="s">
        <v>350</v>
      </c>
      <c r="C3242" s="6">
        <v>42183</v>
      </c>
      <c r="D3242" s="6">
        <v>42183</v>
      </c>
      <c r="E3242" t="s">
        <v>464</v>
      </c>
      <c r="F3242" s="19">
        <v>1</v>
      </c>
      <c r="G3242" s="20" t="str">
        <f>IF(AND($C3242&gt;=بحث!$G$7,$C3242&lt;=بحث!$G$8,$E3242=بحث!$I$7),$F3242,"")</f>
        <v/>
      </c>
      <c r="H3242" s="20" t="str">
        <f>IF(AND($C3242&gt;=بحث!$G$7,$C3242&lt;=بحث!$G$8,$E3242=بحث!$I$7),IF(SUMPRODUCT(($G$1:$G3241&lt;&gt;"")*($B$1:$B3241=$B3242))=0,MAX($H$1:$H3241)+1,""),"")</f>
        <v/>
      </c>
    </row>
    <row r="3243" spans="1:8" x14ac:dyDescent="0.25">
      <c r="A3243" s="1">
        <v>8816</v>
      </c>
      <c r="B3243" t="s">
        <v>507</v>
      </c>
      <c r="C3243" s="6">
        <v>42191</v>
      </c>
      <c r="D3243" s="6">
        <v>42191</v>
      </c>
      <c r="E3243" t="s">
        <v>3</v>
      </c>
      <c r="F3243" s="19">
        <v>1</v>
      </c>
      <c r="G3243" s="20" t="str">
        <f>IF(AND($C3243&gt;=بحث!$G$7,$C3243&lt;=بحث!$G$8,$E3243=بحث!$I$7),$F3243,"")</f>
        <v/>
      </c>
      <c r="H3243" s="20" t="str">
        <f>IF(AND($C3243&gt;=بحث!$G$7,$C3243&lt;=بحث!$G$8,$E3243=بحث!$I$7),IF(SUMPRODUCT(($G$1:$G3242&lt;&gt;"")*($B$1:$B3242=$B3243))=0,MAX($H$1:$H3242)+1,""),"")</f>
        <v/>
      </c>
    </row>
    <row r="3244" spans="1:8" x14ac:dyDescent="0.25">
      <c r="A3244" s="1">
        <v>8877</v>
      </c>
      <c r="B3244" t="s">
        <v>70</v>
      </c>
      <c r="C3244" s="6">
        <v>42183</v>
      </c>
      <c r="D3244" s="6">
        <v>42184</v>
      </c>
      <c r="E3244" t="s">
        <v>464</v>
      </c>
      <c r="F3244" s="19">
        <v>2</v>
      </c>
      <c r="G3244" s="20" t="str">
        <f>IF(AND($C3244&gt;=بحث!$G$7,$C3244&lt;=بحث!$G$8,$E3244=بحث!$I$7),$F3244,"")</f>
        <v/>
      </c>
      <c r="H3244" s="20" t="str">
        <f>IF(AND($C3244&gt;=بحث!$G$7,$C3244&lt;=بحث!$G$8,$E3244=بحث!$I$7),IF(SUMPRODUCT(($G$1:$G3243&lt;&gt;"")*($B$1:$B3243=$B3244))=0,MAX($H$1:$H3243)+1,""),"")</f>
        <v/>
      </c>
    </row>
    <row r="3245" spans="1:8" x14ac:dyDescent="0.25">
      <c r="A3245" s="1">
        <v>8829</v>
      </c>
      <c r="B3245" t="s">
        <v>185</v>
      </c>
      <c r="C3245" s="6">
        <v>42190</v>
      </c>
      <c r="D3245" s="6">
        <v>42191</v>
      </c>
      <c r="E3245" t="s">
        <v>3</v>
      </c>
      <c r="F3245" s="19">
        <v>2</v>
      </c>
      <c r="G3245" s="20" t="str">
        <f>IF(AND($C3245&gt;=بحث!$G$7,$C3245&lt;=بحث!$G$8,$E3245=بحث!$I$7),$F3245,"")</f>
        <v/>
      </c>
      <c r="H3245" s="20" t="str">
        <f>IF(AND($C3245&gt;=بحث!$G$7,$C3245&lt;=بحث!$G$8,$E3245=بحث!$I$7),IF(SUMPRODUCT(($G$1:$G3244&lt;&gt;"")*($B$1:$B3244=$B3245))=0,MAX($H$1:$H3244)+1,""),"")</f>
        <v/>
      </c>
    </row>
    <row r="3246" spans="1:8" x14ac:dyDescent="0.25">
      <c r="A3246" s="1">
        <v>8877</v>
      </c>
      <c r="B3246" t="s">
        <v>70</v>
      </c>
      <c r="C3246" s="6">
        <v>42190</v>
      </c>
      <c r="D3246" s="6">
        <v>42191</v>
      </c>
      <c r="E3246" t="s">
        <v>6</v>
      </c>
      <c r="F3246" s="19">
        <v>2</v>
      </c>
      <c r="G3246" s="20" t="str">
        <f>IF(AND($C3246&gt;=بحث!$G$7,$C3246&lt;=بحث!$G$8,$E3246=بحث!$I$7),$F3246,"")</f>
        <v/>
      </c>
      <c r="H3246" s="20" t="str">
        <f>IF(AND($C3246&gt;=بحث!$G$7,$C3246&lt;=بحث!$G$8,$E3246=بحث!$I$7),IF(SUMPRODUCT(($G$1:$G3245&lt;&gt;"")*($B$1:$B3245=$B3246))=0,MAX($H$1:$H3245)+1,""),"")</f>
        <v/>
      </c>
    </row>
    <row r="3247" spans="1:8" x14ac:dyDescent="0.25">
      <c r="A3247" s="1">
        <v>8624</v>
      </c>
      <c r="B3247" t="s">
        <v>106</v>
      </c>
      <c r="C3247" s="6">
        <v>42190</v>
      </c>
      <c r="D3247" s="6">
        <v>42190</v>
      </c>
      <c r="E3247" t="s">
        <v>464</v>
      </c>
      <c r="F3247" s="19">
        <v>1</v>
      </c>
      <c r="G3247" s="20" t="str">
        <f>IF(AND($C3247&gt;=بحث!$G$7,$C3247&lt;=بحث!$G$8,$E3247=بحث!$I$7),$F3247,"")</f>
        <v/>
      </c>
      <c r="H3247" s="20" t="str">
        <f>IF(AND($C3247&gt;=بحث!$G$7,$C3247&lt;=بحث!$G$8,$E3247=بحث!$I$7),IF(SUMPRODUCT(($G$1:$G3246&lt;&gt;"")*($B$1:$B3246=$B3247))=0,MAX($H$1:$H3246)+1,""),"")</f>
        <v/>
      </c>
    </row>
    <row r="3248" spans="1:8" x14ac:dyDescent="0.25">
      <c r="A3248" s="1">
        <v>8843</v>
      </c>
      <c r="B3248" t="s">
        <v>157</v>
      </c>
      <c r="C3248" s="6">
        <v>42178</v>
      </c>
      <c r="D3248" s="6">
        <v>42178</v>
      </c>
      <c r="E3248" t="s">
        <v>464</v>
      </c>
      <c r="F3248" s="19">
        <v>1</v>
      </c>
      <c r="G3248" s="20" t="str">
        <f>IF(AND($C3248&gt;=بحث!$G$7,$C3248&lt;=بحث!$G$8,$E3248=بحث!$I$7),$F3248,"")</f>
        <v/>
      </c>
      <c r="H3248" s="20" t="str">
        <f>IF(AND($C3248&gt;=بحث!$G$7,$C3248&lt;=بحث!$G$8,$E3248=بحث!$I$7),IF(SUMPRODUCT(($G$1:$G3247&lt;&gt;"")*($B$1:$B3247=$B3248))=0,MAX($H$1:$H3247)+1,""),"")</f>
        <v/>
      </c>
    </row>
    <row r="3249" spans="1:8" x14ac:dyDescent="0.25">
      <c r="A3249" s="1">
        <v>8843</v>
      </c>
      <c r="B3249" t="s">
        <v>157</v>
      </c>
      <c r="C3249" s="6">
        <v>42183</v>
      </c>
      <c r="D3249" s="6">
        <v>42183</v>
      </c>
      <c r="E3249" t="s">
        <v>6</v>
      </c>
      <c r="F3249" s="19">
        <v>1</v>
      </c>
      <c r="G3249" s="20" t="str">
        <f>IF(AND($C3249&gt;=بحث!$G$7,$C3249&lt;=بحث!$G$8,$E3249=بحث!$I$7),$F3249,"")</f>
        <v/>
      </c>
      <c r="H3249" s="20" t="str">
        <f>IF(AND($C3249&gt;=بحث!$G$7,$C3249&lt;=بحث!$G$8,$E3249=بحث!$I$7),IF(SUMPRODUCT(($G$1:$G3248&lt;&gt;"")*($B$1:$B3248=$B3249))=0,MAX($H$1:$H3248)+1,""),"")</f>
        <v/>
      </c>
    </row>
    <row r="3250" spans="1:8" x14ac:dyDescent="0.25">
      <c r="A3250" s="1">
        <v>8668</v>
      </c>
      <c r="B3250" t="s">
        <v>197</v>
      </c>
      <c r="C3250" s="6">
        <v>42194</v>
      </c>
      <c r="D3250" s="6">
        <v>42194</v>
      </c>
      <c r="E3250" t="s">
        <v>3</v>
      </c>
      <c r="F3250" s="19">
        <v>1</v>
      </c>
      <c r="G3250" s="20" t="str">
        <f>IF(AND($C3250&gt;=بحث!$G$7,$C3250&lt;=بحث!$G$8,$E3250=بحث!$I$7),$F3250,"")</f>
        <v/>
      </c>
      <c r="H3250" s="20" t="str">
        <f>IF(AND($C3250&gt;=بحث!$G$7,$C3250&lt;=بحث!$G$8,$E3250=بحث!$I$7),IF(SUMPRODUCT(($G$1:$G3249&lt;&gt;"")*($B$1:$B3249=$B3250))=0,MAX($H$1:$H3249)+1,""),"")</f>
        <v/>
      </c>
    </row>
    <row r="3251" spans="1:8" x14ac:dyDescent="0.25">
      <c r="A3251" s="1">
        <v>8668</v>
      </c>
      <c r="B3251" t="s">
        <v>197</v>
      </c>
      <c r="C3251" s="6">
        <v>42191</v>
      </c>
      <c r="D3251" s="6">
        <v>42191</v>
      </c>
      <c r="E3251" t="s">
        <v>3</v>
      </c>
      <c r="F3251" s="19">
        <v>1</v>
      </c>
      <c r="G3251" s="20" t="str">
        <f>IF(AND($C3251&gt;=بحث!$G$7,$C3251&lt;=بحث!$G$8,$E3251=بحث!$I$7),$F3251,"")</f>
        <v/>
      </c>
      <c r="H3251" s="20" t="str">
        <f>IF(AND($C3251&gt;=بحث!$G$7,$C3251&lt;=بحث!$G$8,$E3251=بحث!$I$7),IF(SUMPRODUCT(($G$1:$G3250&lt;&gt;"")*($B$1:$B3250=$B3251))=0,MAX($H$1:$H3250)+1,""),"")</f>
        <v/>
      </c>
    </row>
    <row r="3252" spans="1:8" x14ac:dyDescent="0.25">
      <c r="A3252" s="1">
        <v>8868</v>
      </c>
      <c r="B3252" t="s">
        <v>179</v>
      </c>
      <c r="C3252" s="6">
        <v>42197</v>
      </c>
      <c r="D3252" s="6">
        <v>42197</v>
      </c>
      <c r="E3252" t="s">
        <v>3</v>
      </c>
      <c r="F3252" s="19">
        <v>1</v>
      </c>
      <c r="G3252" s="20" t="str">
        <f>IF(AND($C3252&gt;=بحث!$G$7,$C3252&lt;=بحث!$G$8,$E3252=بحث!$I$7),$F3252,"")</f>
        <v/>
      </c>
      <c r="H3252" s="20" t="str">
        <f>IF(AND($C3252&gt;=بحث!$G$7,$C3252&lt;=بحث!$G$8,$E3252=بحث!$I$7),IF(SUMPRODUCT(($G$1:$G3251&lt;&gt;"")*($B$1:$B3251=$B3252))=0,MAX($H$1:$H3251)+1,""),"")</f>
        <v/>
      </c>
    </row>
    <row r="3253" spans="1:8" x14ac:dyDescent="0.25">
      <c r="A3253" s="1">
        <v>8811</v>
      </c>
      <c r="B3253" t="s">
        <v>476</v>
      </c>
      <c r="C3253" s="6">
        <v>42197</v>
      </c>
      <c r="D3253" s="6">
        <v>42197</v>
      </c>
      <c r="E3253" t="s">
        <v>3</v>
      </c>
      <c r="F3253" s="19">
        <v>1</v>
      </c>
      <c r="G3253" s="20" t="str">
        <f>IF(AND($C3253&gt;=بحث!$G$7,$C3253&lt;=بحث!$G$8,$E3253=بحث!$I$7),$F3253,"")</f>
        <v/>
      </c>
      <c r="H3253" s="20" t="str">
        <f>IF(AND($C3253&gt;=بحث!$G$7,$C3253&lt;=بحث!$G$8,$E3253=بحث!$I$7),IF(SUMPRODUCT(($G$1:$G3252&lt;&gt;"")*($B$1:$B3252=$B3253))=0,MAX($H$1:$H3252)+1,""),"")</f>
        <v/>
      </c>
    </row>
    <row r="3254" spans="1:8" x14ac:dyDescent="0.25">
      <c r="A3254" s="1">
        <v>8876</v>
      </c>
      <c r="B3254" t="s">
        <v>286</v>
      </c>
      <c r="C3254" s="6">
        <v>42194</v>
      </c>
      <c r="D3254" s="6">
        <v>42194</v>
      </c>
      <c r="E3254" t="s">
        <v>0</v>
      </c>
      <c r="F3254" s="19">
        <v>1</v>
      </c>
      <c r="G3254" s="20" t="str">
        <f>IF(AND($C3254&gt;=بحث!$G$7,$C3254&lt;=بحث!$G$8,$E3254=بحث!$I$7),$F3254,"")</f>
        <v/>
      </c>
      <c r="H3254" s="20" t="str">
        <f>IF(AND($C3254&gt;=بحث!$G$7,$C3254&lt;=بحث!$G$8,$E3254=بحث!$I$7),IF(SUMPRODUCT(($G$1:$G3253&lt;&gt;"")*($B$1:$B3253=$B3254))=0,MAX($H$1:$H3253)+1,""),"")</f>
        <v/>
      </c>
    </row>
    <row r="3255" spans="1:8" x14ac:dyDescent="0.25">
      <c r="A3255" s="1">
        <v>8366</v>
      </c>
      <c r="B3255" t="s">
        <v>514</v>
      </c>
      <c r="C3255" s="6">
        <v>42194</v>
      </c>
      <c r="D3255" s="6">
        <v>42194</v>
      </c>
      <c r="E3255" t="s">
        <v>0</v>
      </c>
      <c r="F3255" s="19">
        <v>1</v>
      </c>
      <c r="G3255" s="20" t="str">
        <f>IF(AND($C3255&gt;=بحث!$G$7,$C3255&lt;=بحث!$G$8,$E3255=بحث!$I$7),$F3255,"")</f>
        <v/>
      </c>
      <c r="H3255" s="20" t="str">
        <f>IF(AND($C3255&gt;=بحث!$G$7,$C3255&lt;=بحث!$G$8,$E3255=بحث!$I$7),IF(SUMPRODUCT(($G$1:$G3254&lt;&gt;"")*($B$1:$B3254=$B3255))=0,MAX($H$1:$H3254)+1,""),"")</f>
        <v/>
      </c>
    </row>
    <row r="3256" spans="1:8" x14ac:dyDescent="0.25">
      <c r="A3256" s="1">
        <v>8669</v>
      </c>
      <c r="B3256" t="s">
        <v>198</v>
      </c>
      <c r="C3256" s="6">
        <v>42169</v>
      </c>
      <c r="D3256" s="6">
        <v>42169</v>
      </c>
      <c r="E3256" t="s">
        <v>0</v>
      </c>
      <c r="F3256" s="19">
        <v>1</v>
      </c>
      <c r="G3256" s="20" t="str">
        <f>IF(AND($C3256&gt;=بحث!$G$7,$C3256&lt;=بحث!$G$8,$E3256=بحث!$I$7),$F3256,"")</f>
        <v/>
      </c>
      <c r="H3256" s="20" t="str">
        <f>IF(AND($C3256&gt;=بحث!$G$7,$C3256&lt;=بحث!$G$8,$E3256=بحث!$I$7),IF(SUMPRODUCT(($G$1:$G3255&lt;&gt;"")*($B$1:$B3255=$B3256))=0,MAX($H$1:$H3255)+1,""),"")</f>
        <v/>
      </c>
    </row>
    <row r="3257" spans="1:8" x14ac:dyDescent="0.25">
      <c r="A3257" s="1">
        <v>8875</v>
      </c>
      <c r="B3257" t="s">
        <v>241</v>
      </c>
      <c r="C3257" s="6">
        <v>42192</v>
      </c>
      <c r="D3257" s="6">
        <v>42192</v>
      </c>
      <c r="E3257" t="s">
        <v>3</v>
      </c>
      <c r="F3257" s="19">
        <v>1</v>
      </c>
      <c r="G3257" s="20" t="str">
        <f>IF(AND($C3257&gt;=بحث!$G$7,$C3257&lt;=بحث!$G$8,$E3257=بحث!$I$7),$F3257,"")</f>
        <v/>
      </c>
      <c r="H3257" s="20" t="str">
        <f>IF(AND($C3257&gt;=بحث!$G$7,$C3257&lt;=بحث!$G$8,$E3257=بحث!$I$7),IF(SUMPRODUCT(($G$1:$G3256&lt;&gt;"")*($B$1:$B3256=$B3257))=0,MAX($H$1:$H3256)+1,""),"")</f>
        <v/>
      </c>
    </row>
    <row r="3258" spans="1:8" x14ac:dyDescent="0.25">
      <c r="A3258" s="1">
        <v>8330</v>
      </c>
      <c r="B3258" t="s">
        <v>120</v>
      </c>
      <c r="C3258" s="6">
        <v>42194</v>
      </c>
      <c r="D3258" s="6">
        <v>42194</v>
      </c>
      <c r="E3258" t="s">
        <v>3</v>
      </c>
      <c r="F3258" s="19">
        <v>1</v>
      </c>
      <c r="G3258" s="20" t="str">
        <f>IF(AND($C3258&gt;=بحث!$G$7,$C3258&lt;=بحث!$G$8,$E3258=بحث!$I$7),$F3258,"")</f>
        <v/>
      </c>
      <c r="H3258" s="20" t="str">
        <f>IF(AND($C3258&gt;=بحث!$G$7,$C3258&lt;=بحث!$G$8,$E3258=بحث!$I$7),IF(SUMPRODUCT(($G$1:$G3257&lt;&gt;"")*($B$1:$B3257=$B3258))=0,MAX($H$1:$H3257)+1,""),"")</f>
        <v/>
      </c>
    </row>
    <row r="3259" spans="1:8" x14ac:dyDescent="0.25">
      <c r="A3259" s="1">
        <v>8119</v>
      </c>
      <c r="B3259" t="s">
        <v>5</v>
      </c>
      <c r="C3259" s="6">
        <v>42187</v>
      </c>
      <c r="D3259" s="6">
        <v>42187</v>
      </c>
      <c r="E3259" t="s">
        <v>475</v>
      </c>
      <c r="F3259" s="19">
        <v>1</v>
      </c>
      <c r="G3259" s="20" t="str">
        <f>IF(AND($C3259&gt;=بحث!$G$7,$C3259&lt;=بحث!$G$8,$E3259=بحث!$I$7),$F3259,"")</f>
        <v/>
      </c>
      <c r="H3259" s="20" t="str">
        <f>IF(AND($C3259&gt;=بحث!$G$7,$C3259&lt;=بحث!$G$8,$E3259=بحث!$I$7),IF(SUMPRODUCT(($G$1:$G3258&lt;&gt;"")*($B$1:$B3258=$B3259))=0,MAX($H$1:$H3258)+1,""),"")</f>
        <v/>
      </c>
    </row>
    <row r="3260" spans="1:8" x14ac:dyDescent="0.25">
      <c r="A3260" s="1">
        <v>8119</v>
      </c>
      <c r="B3260" t="s">
        <v>5</v>
      </c>
      <c r="C3260" s="6">
        <v>42194</v>
      </c>
      <c r="D3260" s="6">
        <v>42194</v>
      </c>
      <c r="E3260" t="s">
        <v>475</v>
      </c>
      <c r="F3260" s="19">
        <v>1</v>
      </c>
      <c r="G3260" s="20" t="str">
        <f>IF(AND($C3260&gt;=بحث!$G$7,$C3260&lt;=بحث!$G$8,$E3260=بحث!$I$7),$F3260,"")</f>
        <v/>
      </c>
      <c r="H3260" s="20" t="str">
        <f>IF(AND($C3260&gt;=بحث!$G$7,$C3260&lt;=بحث!$G$8,$E3260=بحث!$I$7),IF(SUMPRODUCT(($G$1:$G3259&lt;&gt;"")*($B$1:$B3259=$B3260))=0,MAX($H$1:$H3259)+1,""),"")</f>
        <v/>
      </c>
    </row>
    <row r="3261" spans="1:8" x14ac:dyDescent="0.25">
      <c r="A3261" s="1">
        <v>8119</v>
      </c>
      <c r="B3261" t="s">
        <v>5</v>
      </c>
      <c r="C3261" s="6">
        <v>42180</v>
      </c>
      <c r="D3261" s="6">
        <v>42180</v>
      </c>
      <c r="E3261" t="s">
        <v>3</v>
      </c>
      <c r="F3261" s="19">
        <v>1</v>
      </c>
      <c r="G3261" s="20" t="str">
        <f>IF(AND($C3261&gt;=بحث!$G$7,$C3261&lt;=بحث!$G$8,$E3261=بحث!$I$7),$F3261,"")</f>
        <v/>
      </c>
      <c r="H3261" s="20" t="str">
        <f>IF(AND($C3261&gt;=بحث!$G$7,$C3261&lt;=بحث!$G$8,$E3261=بحث!$I$7),IF(SUMPRODUCT(($G$1:$G3260&lt;&gt;"")*($B$1:$B3260=$B3261))=0,MAX($H$1:$H3260)+1,""),"")</f>
        <v/>
      </c>
    </row>
    <row r="3262" spans="1:8" x14ac:dyDescent="0.25">
      <c r="A3262" s="1">
        <v>8810</v>
      </c>
      <c r="B3262" t="s">
        <v>479</v>
      </c>
      <c r="C3262" s="6">
        <v>42197</v>
      </c>
      <c r="D3262" s="6">
        <v>42197</v>
      </c>
      <c r="E3262" t="s">
        <v>3</v>
      </c>
      <c r="F3262" s="19">
        <v>1</v>
      </c>
      <c r="G3262" s="20" t="str">
        <f>IF(AND($C3262&gt;=بحث!$G$7,$C3262&lt;=بحث!$G$8,$E3262=بحث!$I$7),$F3262,"")</f>
        <v/>
      </c>
      <c r="H3262" s="20" t="str">
        <f>IF(AND($C3262&gt;=بحث!$G$7,$C3262&lt;=بحث!$G$8,$E3262=بحث!$I$7),IF(SUMPRODUCT(($G$1:$G3261&lt;&gt;"")*($B$1:$B3261=$B3262))=0,MAX($H$1:$H3261)+1,""),"")</f>
        <v/>
      </c>
    </row>
    <row r="3263" spans="1:8" x14ac:dyDescent="0.25">
      <c r="A3263" s="1">
        <v>8633</v>
      </c>
      <c r="B3263" t="s">
        <v>493</v>
      </c>
      <c r="C3263" s="6">
        <v>42194</v>
      </c>
      <c r="D3263" s="6">
        <v>42194</v>
      </c>
      <c r="E3263" t="s">
        <v>3</v>
      </c>
      <c r="F3263" s="19">
        <v>1</v>
      </c>
      <c r="G3263" s="20" t="str">
        <f>IF(AND($C3263&gt;=بحث!$G$7,$C3263&lt;=بحث!$G$8,$E3263=بحث!$I$7),$F3263,"")</f>
        <v/>
      </c>
      <c r="H3263" s="20" t="str">
        <f>IF(AND($C3263&gt;=بحث!$G$7,$C3263&lt;=بحث!$G$8,$E3263=بحث!$I$7),IF(SUMPRODUCT(($G$1:$G3262&lt;&gt;"")*($B$1:$B3262=$B3263))=0,MAX($H$1:$H3262)+1,""),"")</f>
        <v/>
      </c>
    </row>
    <row r="3264" spans="1:8" x14ac:dyDescent="0.25">
      <c r="A3264" s="1">
        <v>8231</v>
      </c>
      <c r="B3264" t="s">
        <v>8</v>
      </c>
      <c r="C3264" s="6">
        <v>42171</v>
      </c>
      <c r="D3264" s="6">
        <v>42171</v>
      </c>
      <c r="E3264" t="s">
        <v>0</v>
      </c>
      <c r="F3264" s="19">
        <v>1</v>
      </c>
      <c r="G3264" s="20" t="str">
        <f>IF(AND($C3264&gt;=بحث!$G$7,$C3264&lt;=بحث!$G$8,$E3264=بحث!$I$7),$F3264,"")</f>
        <v/>
      </c>
      <c r="H3264" s="20" t="str">
        <f>IF(AND($C3264&gt;=بحث!$G$7,$C3264&lt;=بحث!$G$8,$E3264=بحث!$I$7),IF(SUMPRODUCT(($G$1:$G3263&lt;&gt;"")*($B$1:$B3263=$B3264))=0,MAX($H$1:$H3263)+1,""),"")</f>
        <v/>
      </c>
    </row>
    <row r="3265" spans="1:8" x14ac:dyDescent="0.25">
      <c r="A3265" s="1">
        <v>8231</v>
      </c>
      <c r="B3265" t="s">
        <v>8</v>
      </c>
      <c r="C3265" s="6">
        <v>42186</v>
      </c>
      <c r="D3265" s="6">
        <v>42187</v>
      </c>
      <c r="E3265" t="s">
        <v>475</v>
      </c>
      <c r="F3265" s="19">
        <v>2</v>
      </c>
      <c r="G3265" s="20" t="str">
        <f>IF(AND($C3265&gt;=بحث!$G$7,$C3265&lt;=بحث!$G$8,$E3265=بحث!$I$7),$F3265,"")</f>
        <v/>
      </c>
      <c r="H3265" s="20" t="str">
        <f>IF(AND($C3265&gt;=بحث!$G$7,$C3265&lt;=بحث!$G$8,$E3265=بحث!$I$7),IF(SUMPRODUCT(($G$1:$G3264&lt;&gt;"")*($B$1:$B3264=$B3265))=0,MAX($H$1:$H3264)+1,""),"")</f>
        <v/>
      </c>
    </row>
    <row r="3266" spans="1:8" x14ac:dyDescent="0.25">
      <c r="A3266" s="1">
        <v>8231</v>
      </c>
      <c r="B3266" t="s">
        <v>8</v>
      </c>
      <c r="C3266" s="6">
        <v>42190</v>
      </c>
      <c r="D3266" s="6">
        <v>42190</v>
      </c>
      <c r="E3266" t="s">
        <v>0</v>
      </c>
      <c r="F3266" s="19">
        <v>1</v>
      </c>
      <c r="G3266" s="20" t="str">
        <f>IF(AND($C3266&gt;=بحث!$G$7,$C3266&lt;=بحث!$G$8,$E3266=بحث!$I$7),$F3266,"")</f>
        <v/>
      </c>
      <c r="H3266" s="20" t="str">
        <f>IF(AND($C3266&gt;=بحث!$G$7,$C3266&lt;=بحث!$G$8,$E3266=بحث!$I$7),IF(SUMPRODUCT(($G$1:$G3265&lt;&gt;"")*($B$1:$B3265=$B3266))=0,MAX($H$1:$H3265)+1,""),"")</f>
        <v/>
      </c>
    </row>
    <row r="3267" spans="1:8" x14ac:dyDescent="0.25">
      <c r="A3267" s="1">
        <v>8803</v>
      </c>
      <c r="B3267" t="s">
        <v>494</v>
      </c>
      <c r="C3267" s="6">
        <v>42183</v>
      </c>
      <c r="D3267" s="6">
        <v>42183</v>
      </c>
      <c r="E3267" t="s">
        <v>0</v>
      </c>
      <c r="F3267" s="19">
        <v>1</v>
      </c>
      <c r="G3267" s="20" t="str">
        <f>IF(AND($C3267&gt;=بحث!$G$7,$C3267&lt;=بحث!$G$8,$E3267=بحث!$I$7),$F3267,"")</f>
        <v/>
      </c>
      <c r="H3267" s="20" t="str">
        <f>IF(AND($C3267&gt;=بحث!$G$7,$C3267&lt;=بحث!$G$8,$E3267=بحث!$I$7),IF(SUMPRODUCT(($G$1:$G3266&lt;&gt;"")*($B$1:$B3266=$B3267))=0,MAX($H$1:$H3266)+1,""),"")</f>
        <v/>
      </c>
    </row>
    <row r="3268" spans="1:8" x14ac:dyDescent="0.25">
      <c r="A3268" s="1">
        <v>8803</v>
      </c>
      <c r="B3268" t="s">
        <v>494</v>
      </c>
      <c r="C3268" s="6">
        <v>42192</v>
      </c>
      <c r="D3268" s="6">
        <v>42192</v>
      </c>
      <c r="E3268" t="s">
        <v>464</v>
      </c>
      <c r="F3268" s="19">
        <v>1</v>
      </c>
      <c r="G3268" s="20" t="str">
        <f>IF(AND($C3268&gt;=بحث!$G$7,$C3268&lt;=بحث!$G$8,$E3268=بحث!$I$7),$F3268,"")</f>
        <v/>
      </c>
      <c r="H3268" s="20" t="str">
        <f>IF(AND($C3268&gt;=بحث!$G$7,$C3268&lt;=بحث!$G$8,$E3268=بحث!$I$7),IF(SUMPRODUCT(($G$1:$G3267&lt;&gt;"")*($B$1:$B3267=$B3268))=0,MAX($H$1:$H3267)+1,""),"")</f>
        <v/>
      </c>
    </row>
    <row r="3269" spans="1:8" x14ac:dyDescent="0.25">
      <c r="A3269" s="1">
        <v>8659</v>
      </c>
      <c r="B3269" t="s">
        <v>138</v>
      </c>
      <c r="C3269" s="6">
        <v>42197</v>
      </c>
      <c r="D3269" s="6">
        <v>42197</v>
      </c>
      <c r="E3269" t="s">
        <v>3</v>
      </c>
      <c r="F3269" s="19">
        <v>1</v>
      </c>
      <c r="G3269" s="20" t="str">
        <f>IF(AND($C3269&gt;=بحث!$G$7,$C3269&lt;=بحث!$G$8,$E3269=بحث!$I$7),$F3269,"")</f>
        <v/>
      </c>
      <c r="H3269" s="20" t="str">
        <f>IF(AND($C3269&gt;=بحث!$G$7,$C3269&lt;=بحث!$G$8,$E3269=بحث!$I$7),IF(SUMPRODUCT(($G$1:$G3268&lt;&gt;"")*($B$1:$B3268=$B3269))=0,MAX($H$1:$H3268)+1,""),"")</f>
        <v/>
      </c>
    </row>
    <row r="3270" spans="1:8" x14ac:dyDescent="0.25">
      <c r="A3270" s="1">
        <v>8808</v>
      </c>
      <c r="B3270" t="s">
        <v>510</v>
      </c>
      <c r="C3270" s="6">
        <v>42193</v>
      </c>
      <c r="D3270" s="6">
        <v>42194</v>
      </c>
      <c r="E3270" t="s">
        <v>3</v>
      </c>
      <c r="F3270" s="19">
        <v>2</v>
      </c>
      <c r="G3270" s="20" t="str">
        <f>IF(AND($C3270&gt;=بحث!$G$7,$C3270&lt;=بحث!$G$8,$E3270=بحث!$I$7),$F3270,"")</f>
        <v/>
      </c>
      <c r="H3270" s="20" t="str">
        <f>IF(AND($C3270&gt;=بحث!$G$7,$C3270&lt;=بحث!$G$8,$E3270=بحث!$I$7),IF(SUMPRODUCT(($G$1:$G3269&lt;&gt;"")*($B$1:$B3269=$B3270))=0,MAX($H$1:$H3269)+1,""),"")</f>
        <v/>
      </c>
    </row>
    <row r="3271" spans="1:8" x14ac:dyDescent="0.25">
      <c r="A3271" s="1">
        <v>8629</v>
      </c>
      <c r="B3271" t="s">
        <v>2</v>
      </c>
      <c r="C3271" s="6">
        <v>42169</v>
      </c>
      <c r="D3271" s="6">
        <v>42180</v>
      </c>
      <c r="E3271" t="s">
        <v>3</v>
      </c>
      <c r="F3271" s="19">
        <v>10</v>
      </c>
      <c r="G3271" s="20" t="str">
        <f>IF(AND($C3271&gt;=بحث!$G$7,$C3271&lt;=بحث!$G$8,$E3271=بحث!$I$7),$F3271,"")</f>
        <v/>
      </c>
      <c r="H3271" s="20" t="str">
        <f>IF(AND($C3271&gt;=بحث!$G$7,$C3271&lt;=بحث!$G$8,$E3271=بحث!$I$7),IF(SUMPRODUCT(($G$1:$G3270&lt;&gt;"")*($B$1:$B3270=$B3271))=0,MAX($H$1:$H3270)+1,""),"")</f>
        <v/>
      </c>
    </row>
    <row r="3272" spans="1:8" x14ac:dyDescent="0.25">
      <c r="A3272" s="1">
        <v>8626</v>
      </c>
      <c r="B3272" t="s">
        <v>243</v>
      </c>
      <c r="C3272" s="6">
        <v>42189</v>
      </c>
      <c r="D3272" s="6">
        <v>42193</v>
      </c>
      <c r="E3272" t="s">
        <v>3</v>
      </c>
      <c r="F3272" s="19">
        <v>5</v>
      </c>
      <c r="G3272" s="20" t="str">
        <f>IF(AND($C3272&gt;=بحث!$G$7,$C3272&lt;=بحث!$G$8,$E3272=بحث!$I$7),$F3272,"")</f>
        <v/>
      </c>
      <c r="H3272" s="20" t="str">
        <f>IF(AND($C3272&gt;=بحث!$G$7,$C3272&lt;=بحث!$G$8,$E3272=بحث!$I$7),IF(SUMPRODUCT(($G$1:$G3271&lt;&gt;"")*($B$1:$B3271=$B3272))=0,MAX($H$1:$H3271)+1,""),"")</f>
        <v/>
      </c>
    </row>
    <row r="3273" spans="1:8" x14ac:dyDescent="0.25">
      <c r="A3273" s="1">
        <v>4100</v>
      </c>
      <c r="B3273" t="s">
        <v>351</v>
      </c>
      <c r="C3273" s="6">
        <v>42194</v>
      </c>
      <c r="D3273" s="6">
        <v>42194</v>
      </c>
      <c r="E3273" t="s">
        <v>464</v>
      </c>
      <c r="F3273" s="19">
        <v>1</v>
      </c>
      <c r="G3273" s="20" t="str">
        <f>IF(AND($C3273&gt;=بحث!$G$7,$C3273&lt;=بحث!$G$8,$E3273=بحث!$I$7),$F3273,"")</f>
        <v/>
      </c>
      <c r="H3273" s="20" t="str">
        <f>IF(AND($C3273&gt;=بحث!$G$7,$C3273&lt;=بحث!$G$8,$E3273=بحث!$I$7),IF(SUMPRODUCT(($G$1:$G3272&lt;&gt;"")*($B$1:$B3272=$B3273))=0,MAX($H$1:$H3272)+1,""),"")</f>
        <v/>
      </c>
    </row>
    <row r="3274" spans="1:8" x14ac:dyDescent="0.25">
      <c r="A3274" s="1">
        <v>8634</v>
      </c>
      <c r="B3274" t="s">
        <v>69</v>
      </c>
      <c r="C3274" s="6">
        <v>42191</v>
      </c>
      <c r="D3274" s="6">
        <v>42191</v>
      </c>
      <c r="E3274" t="s">
        <v>3</v>
      </c>
      <c r="F3274" s="19">
        <v>1</v>
      </c>
      <c r="G3274" s="20" t="str">
        <f>IF(AND($C3274&gt;=بحث!$G$7,$C3274&lt;=بحث!$G$8,$E3274=بحث!$I$7),$F3274,"")</f>
        <v/>
      </c>
      <c r="H3274" s="20" t="str">
        <f>IF(AND($C3274&gt;=بحث!$G$7,$C3274&lt;=بحث!$G$8,$E3274=بحث!$I$7),IF(SUMPRODUCT(($G$1:$G3273&lt;&gt;"")*($B$1:$B3273=$B3274))=0,MAX($H$1:$H3273)+1,""),"")</f>
        <v/>
      </c>
    </row>
    <row r="3275" spans="1:8" x14ac:dyDescent="0.25">
      <c r="A3275" s="1">
        <v>8702</v>
      </c>
      <c r="B3275" t="s">
        <v>45</v>
      </c>
      <c r="C3275" s="6">
        <v>42199</v>
      </c>
      <c r="D3275" s="6">
        <v>42200</v>
      </c>
      <c r="E3275" t="s">
        <v>3</v>
      </c>
      <c r="F3275" s="19">
        <v>2</v>
      </c>
      <c r="G3275" s="20" t="str">
        <f>IF(AND($C3275&gt;=بحث!$G$7,$C3275&lt;=بحث!$G$8,$E3275=بحث!$I$7),$F3275,"")</f>
        <v/>
      </c>
      <c r="H3275" s="20" t="str">
        <f>IF(AND($C3275&gt;=بحث!$G$7,$C3275&lt;=بحث!$G$8,$E3275=بحث!$I$7),IF(SUMPRODUCT(($G$1:$G3274&lt;&gt;"")*($B$1:$B3274=$B3275))=0,MAX($H$1:$H3274)+1,""),"")</f>
        <v/>
      </c>
    </row>
    <row r="3276" spans="1:8" x14ac:dyDescent="0.25">
      <c r="A3276" s="1">
        <v>8702</v>
      </c>
      <c r="B3276" t="s">
        <v>45</v>
      </c>
      <c r="C3276" s="6">
        <v>42201</v>
      </c>
      <c r="D3276" s="6">
        <v>42201</v>
      </c>
      <c r="E3276" t="s">
        <v>0</v>
      </c>
      <c r="F3276" s="19">
        <v>1</v>
      </c>
      <c r="G3276" s="20" t="str">
        <f>IF(AND($C3276&gt;=بحث!$G$7,$C3276&lt;=بحث!$G$8,$E3276=بحث!$I$7),$F3276,"")</f>
        <v/>
      </c>
      <c r="H3276" s="20" t="str">
        <f>IF(AND($C3276&gt;=بحث!$G$7,$C3276&lt;=بحث!$G$8,$E3276=بحث!$I$7),IF(SUMPRODUCT(($G$1:$G3275&lt;&gt;"")*($B$1:$B3275=$B3276))=0,MAX($H$1:$H3275)+1,""),"")</f>
        <v/>
      </c>
    </row>
    <row r="3277" spans="1:8" x14ac:dyDescent="0.25">
      <c r="A3277" s="1">
        <v>8833</v>
      </c>
      <c r="B3277" t="s">
        <v>482</v>
      </c>
      <c r="C3277" s="6">
        <v>42194</v>
      </c>
      <c r="D3277" s="6">
        <v>42194</v>
      </c>
      <c r="E3277" t="s">
        <v>3</v>
      </c>
      <c r="F3277" s="19">
        <v>1</v>
      </c>
      <c r="G3277" s="20" t="str">
        <f>IF(AND($C3277&gt;=بحث!$G$7,$C3277&lt;=بحث!$G$8,$E3277=بحث!$I$7),$F3277,"")</f>
        <v/>
      </c>
      <c r="H3277" s="20" t="str">
        <f>IF(AND($C3277&gt;=بحث!$G$7,$C3277&lt;=بحث!$G$8,$E3277=بحث!$I$7),IF(SUMPRODUCT(($G$1:$G3276&lt;&gt;"")*($B$1:$B3276=$B3277))=0,MAX($H$1:$H3276)+1,""),"")</f>
        <v/>
      </c>
    </row>
    <row r="3278" spans="1:8" x14ac:dyDescent="0.25">
      <c r="A3278" s="1">
        <v>8874</v>
      </c>
      <c r="B3278" t="s">
        <v>305</v>
      </c>
      <c r="C3278" s="6">
        <v>42172</v>
      </c>
      <c r="D3278" s="6">
        <v>42172</v>
      </c>
      <c r="E3278" t="s">
        <v>3</v>
      </c>
      <c r="F3278" s="19">
        <v>1</v>
      </c>
      <c r="G3278" s="20" t="str">
        <f>IF(AND($C3278&gt;=بحث!$G$7,$C3278&lt;=بحث!$G$8,$E3278=بحث!$I$7),$F3278,"")</f>
        <v/>
      </c>
      <c r="H3278" s="20" t="str">
        <f>IF(AND($C3278&gt;=بحث!$G$7,$C3278&lt;=بحث!$G$8,$E3278=بحث!$I$7),IF(SUMPRODUCT(($G$1:$G3277&lt;&gt;"")*($B$1:$B3277=$B3278))=0,MAX($H$1:$H3277)+1,""),"")</f>
        <v/>
      </c>
    </row>
    <row r="3279" spans="1:8" x14ac:dyDescent="0.25">
      <c r="A3279" s="1">
        <v>8874</v>
      </c>
      <c r="B3279" t="s">
        <v>305</v>
      </c>
      <c r="C3279" s="6">
        <v>42170</v>
      </c>
      <c r="D3279" s="6">
        <v>42170</v>
      </c>
      <c r="E3279" t="s">
        <v>3</v>
      </c>
      <c r="F3279" s="19">
        <v>1</v>
      </c>
      <c r="G3279" s="20" t="str">
        <f>IF(AND($C3279&gt;=بحث!$G$7,$C3279&lt;=بحث!$G$8,$E3279=بحث!$I$7),$F3279,"")</f>
        <v/>
      </c>
      <c r="H3279" s="20" t="str">
        <f>IF(AND($C3279&gt;=بحث!$G$7,$C3279&lt;=بحث!$G$8,$E3279=بحث!$I$7),IF(SUMPRODUCT(($G$1:$G3278&lt;&gt;"")*($B$1:$B3278=$B3279))=0,MAX($H$1:$H3278)+1,""),"")</f>
        <v/>
      </c>
    </row>
    <row r="3280" spans="1:8" x14ac:dyDescent="0.25">
      <c r="A3280" s="1">
        <v>8874</v>
      </c>
      <c r="B3280" t="s">
        <v>305</v>
      </c>
      <c r="C3280" s="6">
        <v>42190</v>
      </c>
      <c r="D3280" s="6">
        <v>42190</v>
      </c>
      <c r="E3280" t="s">
        <v>464</v>
      </c>
      <c r="F3280" s="19">
        <v>1</v>
      </c>
      <c r="G3280" s="20" t="str">
        <f>IF(AND($C3280&gt;=بحث!$G$7,$C3280&lt;=بحث!$G$8,$E3280=بحث!$I$7),$F3280,"")</f>
        <v/>
      </c>
      <c r="H3280" s="20" t="str">
        <f>IF(AND($C3280&gt;=بحث!$G$7,$C3280&lt;=بحث!$G$8,$E3280=بحث!$I$7),IF(SUMPRODUCT(($G$1:$G3279&lt;&gt;"")*($B$1:$B3279=$B3280))=0,MAX($H$1:$H3279)+1,""),"")</f>
        <v/>
      </c>
    </row>
    <row r="3281" spans="1:8" x14ac:dyDescent="0.25">
      <c r="A3281" s="1">
        <v>8874</v>
      </c>
      <c r="B3281" t="s">
        <v>305</v>
      </c>
      <c r="C3281" s="6">
        <v>42193</v>
      </c>
      <c r="D3281" s="6">
        <v>42194</v>
      </c>
      <c r="E3281" t="s">
        <v>3</v>
      </c>
      <c r="F3281" s="19">
        <v>2</v>
      </c>
      <c r="G3281" s="20" t="str">
        <f>IF(AND($C3281&gt;=بحث!$G$7,$C3281&lt;=بحث!$G$8,$E3281=بحث!$I$7),$F3281,"")</f>
        <v/>
      </c>
      <c r="H3281" s="20" t="str">
        <f>IF(AND($C3281&gt;=بحث!$G$7,$C3281&lt;=بحث!$G$8,$E3281=بحث!$I$7),IF(SUMPRODUCT(($G$1:$G3280&lt;&gt;"")*($B$1:$B3280=$B3281))=0,MAX($H$1:$H3280)+1,""),"")</f>
        <v/>
      </c>
    </row>
    <row r="3282" spans="1:8" x14ac:dyDescent="0.25">
      <c r="A3282" s="1">
        <v>8632</v>
      </c>
      <c r="B3282" t="s">
        <v>42</v>
      </c>
      <c r="C3282" s="6">
        <v>42191</v>
      </c>
      <c r="D3282" s="6">
        <v>42194</v>
      </c>
      <c r="E3282" t="s">
        <v>3</v>
      </c>
      <c r="F3282" s="19">
        <v>4</v>
      </c>
      <c r="G3282" s="20" t="str">
        <f>IF(AND($C3282&gt;=بحث!$G$7,$C3282&lt;=بحث!$G$8,$E3282=بحث!$I$7),$F3282,"")</f>
        <v/>
      </c>
      <c r="H3282" s="20" t="str">
        <f>IF(AND($C3282&gt;=بحث!$G$7,$C3282&lt;=بحث!$G$8,$E3282=بحث!$I$7),IF(SUMPRODUCT(($G$1:$G3281&lt;&gt;"")*($B$1:$B3281=$B3282))=0,MAX($H$1:$H3281)+1,""),"")</f>
        <v/>
      </c>
    </row>
    <row r="3283" spans="1:8" x14ac:dyDescent="0.25">
      <c r="A3283" s="1">
        <v>8674</v>
      </c>
      <c r="B3283" t="s">
        <v>22</v>
      </c>
      <c r="C3283" s="6">
        <v>42200</v>
      </c>
      <c r="D3283" s="6">
        <v>42201</v>
      </c>
      <c r="E3283" t="s">
        <v>0</v>
      </c>
      <c r="F3283" s="19">
        <v>2</v>
      </c>
      <c r="G3283" s="20" t="str">
        <f>IF(AND($C3283&gt;=بحث!$G$7,$C3283&lt;=بحث!$G$8,$E3283=بحث!$I$7),$F3283,"")</f>
        <v/>
      </c>
      <c r="H3283" s="20" t="str">
        <f>IF(AND($C3283&gt;=بحث!$G$7,$C3283&lt;=بحث!$G$8,$E3283=بحث!$I$7),IF(SUMPRODUCT(($G$1:$G3282&lt;&gt;"")*($B$1:$B3282=$B3283))=0,MAX($H$1:$H3282)+1,""),"")</f>
        <v/>
      </c>
    </row>
    <row r="3284" spans="1:8" x14ac:dyDescent="0.25">
      <c r="A3284" s="1">
        <v>8796</v>
      </c>
      <c r="B3284" t="s">
        <v>502</v>
      </c>
      <c r="C3284" s="6">
        <v>42166</v>
      </c>
      <c r="D3284" s="6">
        <v>42169</v>
      </c>
      <c r="E3284" t="s">
        <v>3</v>
      </c>
      <c r="F3284" s="19">
        <v>2</v>
      </c>
      <c r="G3284" s="20" t="str">
        <f>IF(AND($C3284&gt;=بحث!$G$7,$C3284&lt;=بحث!$G$8,$E3284=بحث!$I$7),$F3284,"")</f>
        <v/>
      </c>
      <c r="H3284" s="20" t="str">
        <f>IF(AND($C3284&gt;=بحث!$G$7,$C3284&lt;=بحث!$G$8,$E3284=بحث!$I$7),IF(SUMPRODUCT(($G$1:$G3283&lt;&gt;"")*($B$1:$B3283=$B3284))=0,MAX($H$1:$H3283)+1,""),"")</f>
        <v/>
      </c>
    </row>
    <row r="3285" spans="1:8" x14ac:dyDescent="0.25">
      <c r="A3285" s="1">
        <v>8777</v>
      </c>
      <c r="B3285" t="s">
        <v>217</v>
      </c>
      <c r="C3285" s="6">
        <v>42192</v>
      </c>
      <c r="D3285" s="6">
        <v>42192</v>
      </c>
      <c r="E3285" t="s">
        <v>3</v>
      </c>
      <c r="F3285" s="19">
        <v>1</v>
      </c>
      <c r="G3285" s="20" t="str">
        <f>IF(AND($C3285&gt;=بحث!$G$7,$C3285&lt;=بحث!$G$8,$E3285=بحث!$I$7),$F3285,"")</f>
        <v/>
      </c>
      <c r="H3285" s="20" t="str">
        <f>IF(AND($C3285&gt;=بحث!$G$7,$C3285&lt;=بحث!$G$8,$E3285=بحث!$I$7),IF(SUMPRODUCT(($G$1:$G3284&lt;&gt;"")*($B$1:$B3284=$B3285))=0,MAX($H$1:$H3284)+1,""),"")</f>
        <v/>
      </c>
    </row>
    <row r="3286" spans="1:8" x14ac:dyDescent="0.25">
      <c r="A3286" s="1">
        <v>8804</v>
      </c>
      <c r="B3286" t="s">
        <v>504</v>
      </c>
      <c r="C3286" s="6">
        <v>42163</v>
      </c>
      <c r="D3286" s="6">
        <v>42170</v>
      </c>
      <c r="E3286" t="s">
        <v>6</v>
      </c>
      <c r="F3286" s="19">
        <v>6</v>
      </c>
      <c r="G3286" s="20" t="str">
        <f>IF(AND($C3286&gt;=بحث!$G$7,$C3286&lt;=بحث!$G$8,$E3286=بحث!$I$7),$F3286,"")</f>
        <v/>
      </c>
      <c r="H3286" s="20" t="str">
        <f>IF(AND($C3286&gt;=بحث!$G$7,$C3286&lt;=بحث!$G$8,$E3286=بحث!$I$7),IF(SUMPRODUCT(($G$1:$G3285&lt;&gt;"")*($B$1:$B3285=$B3286))=0,MAX($H$1:$H3285)+1,""),"")</f>
        <v/>
      </c>
    </row>
    <row r="3287" spans="1:8" x14ac:dyDescent="0.25">
      <c r="A3287" s="1">
        <v>8804</v>
      </c>
      <c r="B3287" t="s">
        <v>504</v>
      </c>
      <c r="C3287" s="6">
        <v>42180</v>
      </c>
      <c r="D3287" s="6">
        <v>42180</v>
      </c>
      <c r="E3287" t="s">
        <v>6</v>
      </c>
      <c r="F3287" s="19">
        <v>1</v>
      </c>
      <c r="G3287" s="20" t="str">
        <f>IF(AND($C3287&gt;=بحث!$G$7,$C3287&lt;=بحث!$G$8,$E3287=بحث!$I$7),$F3287,"")</f>
        <v/>
      </c>
      <c r="H3287" s="20" t="str">
        <f>IF(AND($C3287&gt;=بحث!$G$7,$C3287&lt;=بحث!$G$8,$E3287=بحث!$I$7),IF(SUMPRODUCT(($G$1:$G3286&lt;&gt;"")*($B$1:$B3286=$B3287))=0,MAX($H$1:$H3286)+1,""),"")</f>
        <v/>
      </c>
    </row>
    <row r="3288" spans="1:8" x14ac:dyDescent="0.25">
      <c r="A3288" s="1">
        <v>8808</v>
      </c>
      <c r="B3288" t="s">
        <v>510</v>
      </c>
      <c r="C3288" s="6">
        <v>42204</v>
      </c>
      <c r="D3288" s="6">
        <v>42206</v>
      </c>
      <c r="E3288" t="s">
        <v>3</v>
      </c>
      <c r="F3288" s="19">
        <v>3</v>
      </c>
      <c r="G3288" s="20" t="str">
        <f>IF(AND($C3288&gt;=بحث!$G$7,$C3288&lt;=بحث!$G$8,$E3288=بحث!$I$7),$F3288,"")</f>
        <v/>
      </c>
      <c r="H3288" s="20" t="str">
        <f>IF(AND($C3288&gt;=بحث!$G$7,$C3288&lt;=بحث!$G$8,$E3288=بحث!$I$7),IF(SUMPRODUCT(($G$1:$G3287&lt;&gt;"")*($B$1:$B3287=$B3288))=0,MAX($H$1:$H3287)+1,""),"")</f>
        <v/>
      </c>
    </row>
    <row r="3289" spans="1:8" x14ac:dyDescent="0.25">
      <c r="A3289" s="1">
        <v>8358</v>
      </c>
      <c r="B3289" t="s">
        <v>331</v>
      </c>
      <c r="C3289" s="6">
        <v>42165</v>
      </c>
      <c r="D3289" s="6">
        <v>42165</v>
      </c>
      <c r="E3289" t="s">
        <v>0</v>
      </c>
      <c r="F3289" s="19">
        <v>1</v>
      </c>
      <c r="G3289" s="20" t="str">
        <f>IF(AND($C3289&gt;=بحث!$G$7,$C3289&lt;=بحث!$G$8,$E3289=بحث!$I$7),$F3289,"")</f>
        <v/>
      </c>
      <c r="H3289" s="20" t="str">
        <f>IF(AND($C3289&gt;=بحث!$G$7,$C3289&lt;=بحث!$G$8,$E3289=بحث!$I$7),IF(SUMPRODUCT(($G$1:$G3288&lt;&gt;"")*($B$1:$B3288=$B3289))=0,MAX($H$1:$H3288)+1,""),"")</f>
        <v/>
      </c>
    </row>
    <row r="3290" spans="1:8" x14ac:dyDescent="0.25">
      <c r="A3290" s="1">
        <v>8358</v>
      </c>
      <c r="B3290" t="s">
        <v>331</v>
      </c>
      <c r="C3290" s="6">
        <v>42166</v>
      </c>
      <c r="D3290" s="6">
        <v>42166</v>
      </c>
      <c r="E3290" t="s">
        <v>3</v>
      </c>
      <c r="F3290" s="19">
        <v>1</v>
      </c>
      <c r="G3290" s="20" t="str">
        <f>IF(AND($C3290&gt;=بحث!$G$7,$C3290&lt;=بحث!$G$8,$E3290=بحث!$I$7),$F3290,"")</f>
        <v/>
      </c>
      <c r="H3290" s="20" t="str">
        <f>IF(AND($C3290&gt;=بحث!$G$7,$C3290&lt;=بحث!$G$8,$E3290=بحث!$I$7),IF(SUMPRODUCT(($G$1:$G3289&lt;&gt;"")*($B$1:$B3289=$B3290))=0,MAX($H$1:$H3289)+1,""),"")</f>
        <v/>
      </c>
    </row>
    <row r="3291" spans="1:8" x14ac:dyDescent="0.25">
      <c r="A3291" s="1">
        <v>8720</v>
      </c>
      <c r="B3291" t="s">
        <v>4</v>
      </c>
      <c r="C3291" s="6">
        <v>42194</v>
      </c>
      <c r="D3291" s="6">
        <v>42194</v>
      </c>
      <c r="E3291" t="s">
        <v>464</v>
      </c>
      <c r="F3291" s="19">
        <v>1</v>
      </c>
      <c r="G3291" s="20" t="str">
        <f>IF(AND($C3291&gt;=بحث!$G$7,$C3291&lt;=بحث!$G$8,$E3291=بحث!$I$7),$F3291,"")</f>
        <v/>
      </c>
      <c r="H3291" s="20" t="str">
        <f>IF(AND($C3291&gt;=بحث!$G$7,$C3291&lt;=بحث!$G$8,$E3291=بحث!$I$7),IF(SUMPRODUCT(($G$1:$G3290&lt;&gt;"")*($B$1:$B3290=$B3291))=0,MAX($H$1:$H3290)+1,""),"")</f>
        <v/>
      </c>
    </row>
    <row r="3292" spans="1:8" x14ac:dyDescent="0.25">
      <c r="A3292" s="1">
        <v>8603</v>
      </c>
      <c r="B3292" t="s">
        <v>509</v>
      </c>
      <c r="C3292" s="6">
        <v>42197</v>
      </c>
      <c r="D3292" s="6">
        <v>42197</v>
      </c>
      <c r="E3292" t="s">
        <v>3</v>
      </c>
      <c r="F3292" s="19">
        <v>1</v>
      </c>
      <c r="G3292" s="20" t="str">
        <f>IF(AND($C3292&gt;=بحث!$G$7,$C3292&lt;=بحث!$G$8,$E3292=بحث!$I$7),$F3292,"")</f>
        <v/>
      </c>
      <c r="H3292" s="20" t="str">
        <f>IF(AND($C3292&gt;=بحث!$G$7,$C3292&lt;=بحث!$G$8,$E3292=بحث!$I$7),IF(SUMPRODUCT(($G$1:$G3291&lt;&gt;"")*($B$1:$B3291=$B3292))=0,MAX($H$1:$H3291)+1,""),"")</f>
        <v/>
      </c>
    </row>
    <row r="3293" spans="1:8" x14ac:dyDescent="0.25">
      <c r="A3293" s="1">
        <v>8630</v>
      </c>
      <c r="B3293" t="s">
        <v>256</v>
      </c>
      <c r="C3293" s="6">
        <v>42183</v>
      </c>
      <c r="D3293" s="6">
        <v>42183</v>
      </c>
      <c r="E3293" t="s">
        <v>0</v>
      </c>
      <c r="F3293" s="19">
        <v>1</v>
      </c>
      <c r="G3293" s="20" t="str">
        <f>IF(AND($C3293&gt;=بحث!$G$7,$C3293&lt;=بحث!$G$8,$E3293=بحث!$I$7),$F3293,"")</f>
        <v/>
      </c>
      <c r="H3293" s="20" t="str">
        <f>IF(AND($C3293&gt;=بحث!$G$7,$C3293&lt;=بحث!$G$8,$E3293=بحث!$I$7),IF(SUMPRODUCT(($G$1:$G3292&lt;&gt;"")*($B$1:$B3292=$B3293))=0,MAX($H$1:$H3292)+1,""),"")</f>
        <v/>
      </c>
    </row>
    <row r="3294" spans="1:8" x14ac:dyDescent="0.25">
      <c r="A3294" s="1">
        <v>8631</v>
      </c>
      <c r="B3294" t="s">
        <v>195</v>
      </c>
      <c r="C3294" s="6">
        <v>42197</v>
      </c>
      <c r="D3294" s="6">
        <v>42197</v>
      </c>
      <c r="E3294" t="s">
        <v>3</v>
      </c>
      <c r="F3294" s="19">
        <v>1</v>
      </c>
      <c r="G3294" s="20" t="str">
        <f>IF(AND($C3294&gt;=بحث!$G$7,$C3294&lt;=بحث!$G$8,$E3294=بحث!$I$7),$F3294,"")</f>
        <v/>
      </c>
      <c r="H3294" s="20" t="str">
        <f>IF(AND($C3294&gt;=بحث!$G$7,$C3294&lt;=بحث!$G$8,$E3294=بحث!$I$7),IF(SUMPRODUCT(($G$1:$G3293&lt;&gt;"")*($B$1:$B3293=$B3294))=0,MAX($H$1:$H3293)+1,""),"")</f>
        <v/>
      </c>
    </row>
    <row r="3295" spans="1:8" x14ac:dyDescent="0.25">
      <c r="A3295" s="1">
        <v>8841</v>
      </c>
      <c r="B3295" t="s">
        <v>174</v>
      </c>
      <c r="C3295" s="6">
        <v>42164</v>
      </c>
      <c r="D3295" s="6">
        <v>42164</v>
      </c>
      <c r="E3295" t="s">
        <v>0</v>
      </c>
      <c r="F3295" s="19">
        <v>0</v>
      </c>
      <c r="G3295" s="20" t="str">
        <f>IF(AND($C3295&gt;=بحث!$G$7,$C3295&lt;=بحث!$G$8,$E3295=بحث!$I$7),$F3295,"")</f>
        <v/>
      </c>
      <c r="H3295" s="20" t="str">
        <f>IF(AND($C3295&gt;=بحث!$G$7,$C3295&lt;=بحث!$G$8,$E3295=بحث!$I$7),IF(SUMPRODUCT(($G$1:$G3294&lt;&gt;"")*($B$1:$B3294=$B3295))=0,MAX($H$1:$H3294)+1,""),"")</f>
        <v/>
      </c>
    </row>
    <row r="3296" spans="1:8" x14ac:dyDescent="0.25">
      <c r="A3296" s="1">
        <v>8685</v>
      </c>
      <c r="B3296" t="s">
        <v>101</v>
      </c>
      <c r="C3296" s="6">
        <v>42176</v>
      </c>
      <c r="D3296" s="6">
        <v>42180</v>
      </c>
      <c r="E3296" t="s">
        <v>3</v>
      </c>
      <c r="F3296" s="19">
        <v>5</v>
      </c>
      <c r="G3296" s="20" t="str">
        <f>IF(AND($C3296&gt;=بحث!$G$7,$C3296&lt;=بحث!$G$8,$E3296=بحث!$I$7),$F3296,"")</f>
        <v/>
      </c>
      <c r="H3296" s="20" t="str">
        <f>IF(AND($C3296&gt;=بحث!$G$7,$C3296&lt;=بحث!$G$8,$E3296=بحث!$I$7),IF(SUMPRODUCT(($G$1:$G3295&lt;&gt;"")*($B$1:$B3295=$B3296))=0,MAX($H$1:$H3295)+1,""),"")</f>
        <v/>
      </c>
    </row>
    <row r="3297" spans="1:8" x14ac:dyDescent="0.25">
      <c r="A3297" s="1">
        <v>8601</v>
      </c>
      <c r="B3297" t="s">
        <v>29</v>
      </c>
      <c r="C3297" s="6">
        <v>42199</v>
      </c>
      <c r="D3297" s="6">
        <v>42201</v>
      </c>
      <c r="E3297" t="s">
        <v>3</v>
      </c>
      <c r="F3297" s="19">
        <v>3</v>
      </c>
      <c r="G3297" s="20" t="str">
        <f>IF(AND($C3297&gt;=بحث!$G$7,$C3297&lt;=بحث!$G$8,$E3297=بحث!$I$7),$F3297,"")</f>
        <v/>
      </c>
      <c r="H3297" s="20" t="str">
        <f>IF(AND($C3297&gt;=بحث!$G$7,$C3297&lt;=بحث!$G$8,$E3297=بحث!$I$7),IF(SUMPRODUCT(($G$1:$G3296&lt;&gt;"")*($B$1:$B3296=$B3297))=0,MAX($H$1:$H3296)+1,""),"")</f>
        <v/>
      </c>
    </row>
    <row r="3298" spans="1:8" x14ac:dyDescent="0.25">
      <c r="A3298" s="1">
        <v>8171</v>
      </c>
      <c r="B3298" t="s">
        <v>236</v>
      </c>
      <c r="C3298" s="6">
        <v>42190</v>
      </c>
      <c r="D3298" s="6">
        <v>42194</v>
      </c>
      <c r="E3298" t="s">
        <v>3</v>
      </c>
      <c r="F3298" s="19">
        <v>5</v>
      </c>
      <c r="G3298" s="20" t="str">
        <f>IF(AND($C3298&gt;=بحث!$G$7,$C3298&lt;=بحث!$G$8,$E3298=بحث!$I$7),$F3298,"")</f>
        <v/>
      </c>
      <c r="H3298" s="20" t="str">
        <f>IF(AND($C3298&gt;=بحث!$G$7,$C3298&lt;=بحث!$G$8,$E3298=بحث!$I$7),IF(SUMPRODUCT(($G$1:$G3297&lt;&gt;"")*($B$1:$B3297=$B3298))=0,MAX($H$1:$H3297)+1,""),"")</f>
        <v/>
      </c>
    </row>
    <row r="3299" spans="1:8" x14ac:dyDescent="0.25">
      <c r="A3299" s="1">
        <v>8664</v>
      </c>
      <c r="B3299" t="s">
        <v>212</v>
      </c>
      <c r="C3299" s="6">
        <v>42187</v>
      </c>
      <c r="D3299" s="6">
        <v>42187</v>
      </c>
      <c r="E3299" t="s">
        <v>3</v>
      </c>
      <c r="F3299" s="19">
        <v>1</v>
      </c>
      <c r="G3299" s="20" t="str">
        <f>IF(AND($C3299&gt;=بحث!$G$7,$C3299&lt;=بحث!$G$8,$E3299=بحث!$I$7),$F3299,"")</f>
        <v/>
      </c>
      <c r="H3299" s="20" t="str">
        <f>IF(AND($C3299&gt;=بحث!$G$7,$C3299&lt;=بحث!$G$8,$E3299=بحث!$I$7),IF(SUMPRODUCT(($G$1:$G3298&lt;&gt;"")*($B$1:$B3298=$B3299))=0,MAX($H$1:$H3298)+1,""),"")</f>
        <v/>
      </c>
    </row>
    <row r="3300" spans="1:8" x14ac:dyDescent="0.25">
      <c r="A3300" s="1">
        <v>8621</v>
      </c>
      <c r="B3300" t="s">
        <v>122</v>
      </c>
      <c r="C3300" s="6">
        <v>42187</v>
      </c>
      <c r="D3300" s="6">
        <v>42187</v>
      </c>
      <c r="E3300" t="s">
        <v>3</v>
      </c>
      <c r="F3300" s="19">
        <v>1</v>
      </c>
      <c r="G3300" s="20" t="str">
        <f>IF(AND($C3300&gt;=بحث!$G$7,$C3300&lt;=بحث!$G$8,$E3300=بحث!$I$7),$F3300,"")</f>
        <v/>
      </c>
      <c r="H3300" s="20" t="str">
        <f>IF(AND($C3300&gt;=بحث!$G$7,$C3300&lt;=بحث!$G$8,$E3300=بحث!$I$7),IF(SUMPRODUCT(($G$1:$G3299&lt;&gt;"")*($B$1:$B3299=$B3300))=0,MAX($H$1:$H3299)+1,""),"")</f>
        <v/>
      </c>
    </row>
    <row r="3301" spans="1:8" x14ac:dyDescent="0.25">
      <c r="A3301" s="1">
        <v>8742</v>
      </c>
      <c r="B3301" t="s">
        <v>54</v>
      </c>
      <c r="C3301" s="6">
        <v>42197</v>
      </c>
      <c r="D3301" s="6">
        <v>42197</v>
      </c>
      <c r="E3301" t="s">
        <v>3</v>
      </c>
      <c r="F3301" s="19">
        <v>1</v>
      </c>
      <c r="G3301" s="20" t="str">
        <f>IF(AND($C3301&gt;=بحث!$G$7,$C3301&lt;=بحث!$G$8,$E3301=بحث!$I$7),$F3301,"")</f>
        <v/>
      </c>
      <c r="H3301" s="20" t="str">
        <f>IF(AND($C3301&gt;=بحث!$G$7,$C3301&lt;=بحث!$G$8,$E3301=بحث!$I$7),IF(SUMPRODUCT(($G$1:$G3300&lt;&gt;"")*($B$1:$B3300=$B3301))=0,MAX($H$1:$H3300)+1,""),"")</f>
        <v/>
      </c>
    </row>
    <row r="3302" spans="1:8" x14ac:dyDescent="0.25">
      <c r="A3302" s="1">
        <v>8742</v>
      </c>
      <c r="B3302" t="s">
        <v>54</v>
      </c>
      <c r="C3302" s="6">
        <v>42190</v>
      </c>
      <c r="D3302" s="6">
        <v>42190</v>
      </c>
      <c r="E3302" t="s">
        <v>3</v>
      </c>
      <c r="F3302" s="19">
        <v>1</v>
      </c>
      <c r="G3302" s="20" t="str">
        <f>IF(AND($C3302&gt;=بحث!$G$7,$C3302&lt;=بحث!$G$8,$E3302=بحث!$I$7),$F3302,"")</f>
        <v/>
      </c>
      <c r="H3302" s="20" t="str">
        <f>IF(AND($C3302&gt;=بحث!$G$7,$C3302&lt;=بحث!$G$8,$E3302=بحث!$I$7),IF(SUMPRODUCT(($G$1:$G3301&lt;&gt;"")*($B$1:$B3301=$B3302))=0,MAX($H$1:$H3301)+1,""),"")</f>
        <v/>
      </c>
    </row>
    <row r="3303" spans="1:8" x14ac:dyDescent="0.25">
      <c r="A3303" s="1">
        <v>8826</v>
      </c>
      <c r="B3303" t="s">
        <v>481</v>
      </c>
      <c r="C3303" s="6">
        <v>42197</v>
      </c>
      <c r="D3303" s="6">
        <v>42197</v>
      </c>
      <c r="E3303" t="s">
        <v>3</v>
      </c>
      <c r="F3303" s="19">
        <v>1</v>
      </c>
      <c r="G3303" s="20" t="str">
        <f>IF(AND($C3303&gt;=بحث!$G$7,$C3303&lt;=بحث!$G$8,$E3303=بحث!$I$7),$F3303,"")</f>
        <v/>
      </c>
      <c r="H3303" s="20" t="str">
        <f>IF(AND($C3303&gt;=بحث!$G$7,$C3303&lt;=بحث!$G$8,$E3303=بحث!$I$7),IF(SUMPRODUCT(($G$1:$G3302&lt;&gt;"")*($B$1:$B3302=$B3303))=0,MAX($H$1:$H3302)+1,""),"")</f>
        <v/>
      </c>
    </row>
    <row r="3304" spans="1:8" x14ac:dyDescent="0.25">
      <c r="A3304" s="1">
        <v>8826</v>
      </c>
      <c r="B3304" t="s">
        <v>481</v>
      </c>
      <c r="C3304" s="6">
        <v>42200</v>
      </c>
      <c r="D3304" s="6">
        <v>42201</v>
      </c>
      <c r="E3304" t="s">
        <v>3</v>
      </c>
      <c r="F3304" s="19">
        <v>2</v>
      </c>
      <c r="G3304" s="20" t="str">
        <f>IF(AND($C3304&gt;=بحث!$G$7,$C3304&lt;=بحث!$G$8,$E3304=بحث!$I$7),$F3304,"")</f>
        <v/>
      </c>
      <c r="H3304" s="20" t="str">
        <f>IF(AND($C3304&gt;=بحث!$G$7,$C3304&lt;=بحث!$G$8,$E3304=بحث!$I$7),IF(SUMPRODUCT(($G$1:$G3303&lt;&gt;"")*($B$1:$B3303=$B3304))=0,MAX($H$1:$H3303)+1,""),"")</f>
        <v/>
      </c>
    </row>
    <row r="3305" spans="1:8" x14ac:dyDescent="0.25">
      <c r="A3305" s="1">
        <v>8676</v>
      </c>
      <c r="B3305" t="s">
        <v>242</v>
      </c>
      <c r="C3305" s="6">
        <v>42204</v>
      </c>
      <c r="D3305" s="6">
        <v>42207</v>
      </c>
      <c r="E3305" t="s">
        <v>0</v>
      </c>
      <c r="F3305" s="19">
        <v>4</v>
      </c>
      <c r="G3305" s="20" t="str">
        <f>IF(AND($C3305&gt;=بحث!$G$7,$C3305&lt;=بحث!$G$8,$E3305=بحث!$I$7),$F3305,"")</f>
        <v/>
      </c>
      <c r="H3305" s="20" t="str">
        <f>IF(AND($C3305&gt;=بحث!$G$7,$C3305&lt;=بحث!$G$8,$E3305=بحث!$I$7),IF(SUMPRODUCT(($G$1:$G3304&lt;&gt;"")*($B$1:$B3304=$B3305))=0,MAX($H$1:$H3304)+1,""),"")</f>
        <v/>
      </c>
    </row>
    <row r="3306" spans="1:8" x14ac:dyDescent="0.25">
      <c r="A3306" s="1">
        <v>8661</v>
      </c>
      <c r="B3306" t="s">
        <v>134</v>
      </c>
      <c r="C3306" s="6">
        <v>42199</v>
      </c>
      <c r="D3306" s="6">
        <v>42205</v>
      </c>
      <c r="E3306" t="s">
        <v>3</v>
      </c>
      <c r="F3306" s="19">
        <v>4</v>
      </c>
      <c r="G3306" s="20" t="str">
        <f>IF(AND($C3306&gt;=بحث!$G$7,$C3306&lt;=بحث!$G$8,$E3306=بحث!$I$7),$F3306,"")</f>
        <v/>
      </c>
      <c r="H3306" s="20" t="str">
        <f>IF(AND($C3306&gt;=بحث!$G$7,$C3306&lt;=بحث!$G$8,$E3306=بحث!$I$7),IF(SUMPRODUCT(($G$1:$G3305&lt;&gt;"")*($B$1:$B3305=$B3306))=0,MAX($H$1:$H3305)+1,""),"")</f>
        <v/>
      </c>
    </row>
    <row r="3307" spans="1:8" x14ac:dyDescent="0.25">
      <c r="A3307" s="1">
        <v>8620</v>
      </c>
      <c r="B3307" t="s">
        <v>154</v>
      </c>
      <c r="C3307" s="6">
        <v>42199</v>
      </c>
      <c r="D3307" s="6">
        <v>42205</v>
      </c>
      <c r="E3307" t="s">
        <v>3</v>
      </c>
      <c r="F3307" s="19">
        <v>4</v>
      </c>
      <c r="G3307" s="20" t="str">
        <f>IF(AND($C3307&gt;=بحث!$G$7,$C3307&lt;=بحث!$G$8,$E3307=بحث!$I$7),$F3307,"")</f>
        <v/>
      </c>
      <c r="H3307" s="20" t="str">
        <f>IF(AND($C3307&gt;=بحث!$G$7,$C3307&lt;=بحث!$G$8,$E3307=بحث!$I$7),IF(SUMPRODUCT(($G$1:$G3306&lt;&gt;"")*($B$1:$B3306=$B3307))=0,MAX($H$1:$H3306)+1,""),"")</f>
        <v/>
      </c>
    </row>
    <row r="3308" spans="1:8" x14ac:dyDescent="0.25">
      <c r="A3308" s="1">
        <v>8300</v>
      </c>
      <c r="B3308" t="s">
        <v>303</v>
      </c>
      <c r="C3308" s="6">
        <v>42199</v>
      </c>
      <c r="D3308" s="6">
        <v>42201</v>
      </c>
      <c r="E3308" t="s">
        <v>0</v>
      </c>
      <c r="F3308" s="19">
        <v>3</v>
      </c>
      <c r="G3308" s="20" t="str">
        <f>IF(AND($C3308&gt;=بحث!$G$7,$C3308&lt;=بحث!$G$8,$E3308=بحث!$I$7),$F3308,"")</f>
        <v/>
      </c>
      <c r="H3308" s="20" t="str">
        <f>IF(AND($C3308&gt;=بحث!$G$7,$C3308&lt;=بحث!$G$8,$E3308=بحث!$I$7),IF(SUMPRODUCT(($G$1:$G3307&lt;&gt;"")*($B$1:$B3307=$B3308))=0,MAX($H$1:$H3307)+1,""),"")</f>
        <v/>
      </c>
    </row>
    <row r="3309" spans="1:8" x14ac:dyDescent="0.25">
      <c r="A3309" s="1">
        <v>8687</v>
      </c>
      <c r="B3309" t="s">
        <v>95</v>
      </c>
      <c r="C3309" s="6">
        <v>42177</v>
      </c>
      <c r="D3309" s="6">
        <v>42178</v>
      </c>
      <c r="E3309" t="s">
        <v>475</v>
      </c>
      <c r="F3309" s="19">
        <v>2</v>
      </c>
      <c r="G3309" s="20" t="str">
        <f>IF(AND($C3309&gt;=بحث!$G$7,$C3309&lt;=بحث!$G$8,$E3309=بحث!$I$7),$F3309,"")</f>
        <v/>
      </c>
      <c r="H3309" s="20" t="str">
        <f>IF(AND($C3309&gt;=بحث!$G$7,$C3309&lt;=بحث!$G$8,$E3309=بحث!$I$7),IF(SUMPRODUCT(($G$1:$G3308&lt;&gt;"")*($B$1:$B3308=$B3309))=0,MAX($H$1:$H3308)+1,""),"")</f>
        <v/>
      </c>
    </row>
    <row r="3310" spans="1:8" x14ac:dyDescent="0.25">
      <c r="A3310" s="1">
        <v>8687</v>
      </c>
      <c r="B3310" t="s">
        <v>95</v>
      </c>
      <c r="C3310" s="6">
        <v>42172</v>
      </c>
      <c r="D3310" s="6">
        <v>42172</v>
      </c>
      <c r="E3310" t="s">
        <v>475</v>
      </c>
      <c r="F3310" s="19">
        <v>1</v>
      </c>
      <c r="G3310" s="20" t="str">
        <f>IF(AND($C3310&gt;=بحث!$G$7,$C3310&lt;=بحث!$G$8,$E3310=بحث!$I$7),$F3310,"")</f>
        <v/>
      </c>
      <c r="H3310" s="20" t="str">
        <f>IF(AND($C3310&gt;=بحث!$G$7,$C3310&lt;=بحث!$G$8,$E3310=بحث!$I$7),IF(SUMPRODUCT(($G$1:$G3309&lt;&gt;"")*($B$1:$B3309=$B3310))=0,MAX($H$1:$H3309)+1,""),"")</f>
        <v/>
      </c>
    </row>
    <row r="3311" spans="1:8" x14ac:dyDescent="0.25">
      <c r="A3311" s="1">
        <v>8687</v>
      </c>
      <c r="B3311" t="s">
        <v>95</v>
      </c>
      <c r="C3311" s="6">
        <v>42192</v>
      </c>
      <c r="D3311" s="6">
        <v>42192</v>
      </c>
      <c r="E3311" t="s">
        <v>0</v>
      </c>
      <c r="F3311" s="19">
        <v>1</v>
      </c>
      <c r="G3311" s="20" t="str">
        <f>IF(AND($C3311&gt;=بحث!$G$7,$C3311&lt;=بحث!$G$8,$E3311=بحث!$I$7),$F3311,"")</f>
        <v/>
      </c>
      <c r="H3311" s="20" t="str">
        <f>IF(AND($C3311&gt;=بحث!$G$7,$C3311&lt;=بحث!$G$8,$E3311=بحث!$I$7),IF(SUMPRODUCT(($G$1:$G3310&lt;&gt;"")*($B$1:$B3310=$B3311))=0,MAX($H$1:$H3310)+1,""),"")</f>
        <v/>
      </c>
    </row>
    <row r="3312" spans="1:8" x14ac:dyDescent="0.25">
      <c r="A3312" s="1">
        <v>8828</v>
      </c>
      <c r="B3312" t="s">
        <v>234</v>
      </c>
      <c r="C3312" s="6">
        <v>42205</v>
      </c>
      <c r="D3312" s="6">
        <v>42208</v>
      </c>
      <c r="E3312" t="s">
        <v>0</v>
      </c>
      <c r="F3312" s="19">
        <v>4</v>
      </c>
      <c r="G3312" s="20" t="str">
        <f>IF(AND($C3312&gt;=بحث!$G$7,$C3312&lt;=بحث!$G$8,$E3312=بحث!$I$7),$F3312,"")</f>
        <v/>
      </c>
      <c r="H3312" s="20" t="str">
        <f>IF(AND($C3312&gt;=بحث!$G$7,$C3312&lt;=بحث!$G$8,$E3312=بحث!$I$7),IF(SUMPRODUCT(($G$1:$G3311&lt;&gt;"")*($B$1:$B3311=$B3312))=0,MAX($H$1:$H3311)+1,""),"")</f>
        <v/>
      </c>
    </row>
    <row r="3313" spans="1:8" x14ac:dyDescent="0.25">
      <c r="A3313" s="1">
        <v>8843</v>
      </c>
      <c r="B3313" t="s">
        <v>157</v>
      </c>
      <c r="C3313" s="6">
        <v>42197</v>
      </c>
      <c r="D3313" s="6">
        <v>42197</v>
      </c>
      <c r="E3313" t="s">
        <v>6</v>
      </c>
      <c r="F3313" s="19">
        <v>1</v>
      </c>
      <c r="G3313" s="20" t="str">
        <f>IF(AND($C3313&gt;=بحث!$G$7,$C3313&lt;=بحث!$G$8,$E3313=بحث!$I$7),$F3313,"")</f>
        <v/>
      </c>
      <c r="H3313" s="20" t="str">
        <f>IF(AND($C3313&gt;=بحث!$G$7,$C3313&lt;=بحث!$G$8,$E3313=بحث!$I$7),IF(SUMPRODUCT(($G$1:$G3312&lt;&gt;"")*($B$1:$B3312=$B3313))=0,MAX($H$1:$H3312)+1,""),"")</f>
        <v/>
      </c>
    </row>
    <row r="3314" spans="1:8" x14ac:dyDescent="0.25">
      <c r="A3314" s="1">
        <v>8812</v>
      </c>
      <c r="B3314" t="s">
        <v>495</v>
      </c>
      <c r="C3314" s="6">
        <v>42190</v>
      </c>
      <c r="D3314" s="6">
        <v>42194</v>
      </c>
      <c r="E3314" t="s">
        <v>3</v>
      </c>
      <c r="F3314" s="19">
        <v>5</v>
      </c>
      <c r="G3314" s="20" t="str">
        <f>IF(AND($C3314&gt;=بحث!$G$7,$C3314&lt;=بحث!$G$8,$E3314=بحث!$I$7),$F3314,"")</f>
        <v/>
      </c>
      <c r="H3314" s="20" t="str">
        <f>IF(AND($C3314&gt;=بحث!$G$7,$C3314&lt;=بحث!$G$8,$E3314=بحث!$I$7),IF(SUMPRODUCT(($G$1:$G3313&lt;&gt;"")*($B$1:$B3313=$B3314))=0,MAX($H$1:$H3313)+1,""),"")</f>
        <v/>
      </c>
    </row>
    <row r="3315" spans="1:8" x14ac:dyDescent="0.25">
      <c r="A3315" s="1">
        <v>8812</v>
      </c>
      <c r="B3315" t="s">
        <v>495</v>
      </c>
      <c r="C3315" s="6">
        <v>42184</v>
      </c>
      <c r="D3315" s="6">
        <v>42184</v>
      </c>
      <c r="E3315" t="s">
        <v>0</v>
      </c>
      <c r="F3315" s="19">
        <v>1</v>
      </c>
      <c r="G3315" s="20" t="str">
        <f>IF(AND($C3315&gt;=بحث!$G$7,$C3315&lt;=بحث!$G$8,$E3315=بحث!$I$7),$F3315,"")</f>
        <v/>
      </c>
      <c r="H3315" s="20" t="str">
        <f>IF(AND($C3315&gt;=بحث!$G$7,$C3315&lt;=بحث!$G$8,$E3315=بحث!$I$7),IF(SUMPRODUCT(($G$1:$G3314&lt;&gt;"")*($B$1:$B3314=$B3315))=0,MAX($H$1:$H3314)+1,""),"")</f>
        <v/>
      </c>
    </row>
    <row r="3316" spans="1:8" x14ac:dyDescent="0.25">
      <c r="A3316" s="1">
        <v>8663</v>
      </c>
      <c r="B3316" t="s">
        <v>51</v>
      </c>
      <c r="C3316" s="6">
        <v>42200</v>
      </c>
      <c r="D3316" s="6">
        <v>42200</v>
      </c>
      <c r="E3316" t="s">
        <v>3</v>
      </c>
      <c r="F3316" s="19">
        <v>1</v>
      </c>
      <c r="G3316" s="20" t="str">
        <f>IF(AND($C3316&gt;=بحث!$G$7,$C3316&lt;=بحث!$G$8,$E3316=بحث!$I$7),$F3316,"")</f>
        <v/>
      </c>
      <c r="H3316" s="20" t="str">
        <f>IF(AND($C3316&gt;=بحث!$G$7,$C3316&lt;=بحث!$G$8,$E3316=بحث!$I$7),IF(SUMPRODUCT(($G$1:$G3315&lt;&gt;"")*($B$1:$B3315=$B3316))=0,MAX($H$1:$H3315)+1,""),"")</f>
        <v/>
      </c>
    </row>
    <row r="3317" spans="1:8" x14ac:dyDescent="0.25">
      <c r="A3317" s="1">
        <v>8663</v>
      </c>
      <c r="B3317" t="s">
        <v>51</v>
      </c>
      <c r="C3317" s="6">
        <v>42201</v>
      </c>
      <c r="D3317" s="6">
        <v>42201</v>
      </c>
      <c r="E3317" t="s">
        <v>0</v>
      </c>
      <c r="F3317" s="19">
        <v>1</v>
      </c>
      <c r="G3317" s="20" t="str">
        <f>IF(AND($C3317&gt;=بحث!$G$7,$C3317&lt;=بحث!$G$8,$E3317=بحث!$I$7),$F3317,"")</f>
        <v/>
      </c>
      <c r="H3317" s="20" t="str">
        <f>IF(AND($C3317&gt;=بحث!$G$7,$C3317&lt;=بحث!$G$8,$E3317=بحث!$I$7),IF(SUMPRODUCT(($G$1:$G3316&lt;&gt;"")*($B$1:$B3316=$B3317))=0,MAX($H$1:$H3316)+1,""),"")</f>
        <v/>
      </c>
    </row>
    <row r="3318" spans="1:8" x14ac:dyDescent="0.25">
      <c r="A3318" s="1">
        <v>8355</v>
      </c>
      <c r="B3318" t="s">
        <v>254</v>
      </c>
      <c r="C3318" s="6">
        <v>42173</v>
      </c>
      <c r="D3318" s="6">
        <v>42173</v>
      </c>
      <c r="E3318" t="s">
        <v>3</v>
      </c>
      <c r="F3318" s="19">
        <v>1</v>
      </c>
      <c r="G3318" s="20" t="str">
        <f>IF(AND($C3318&gt;=بحث!$G$7,$C3318&lt;=بحث!$G$8,$E3318=بحث!$I$7),$F3318,"")</f>
        <v/>
      </c>
      <c r="H3318" s="20" t="str">
        <f>IF(AND($C3318&gt;=بحث!$G$7,$C3318&lt;=بحث!$G$8,$E3318=بحث!$I$7),IF(SUMPRODUCT(($G$1:$G3317&lt;&gt;"")*($B$1:$B3317=$B3318))=0,MAX($H$1:$H3317)+1,""),"")</f>
        <v/>
      </c>
    </row>
    <row r="3319" spans="1:8" x14ac:dyDescent="0.25">
      <c r="A3319" s="1">
        <v>8355</v>
      </c>
      <c r="B3319" t="s">
        <v>254</v>
      </c>
      <c r="C3319" s="6">
        <v>42180</v>
      </c>
      <c r="D3319" s="6">
        <v>42180</v>
      </c>
      <c r="E3319" t="s">
        <v>3</v>
      </c>
      <c r="F3319" s="19">
        <v>1</v>
      </c>
      <c r="G3319" s="20" t="str">
        <f>IF(AND($C3319&gt;=بحث!$G$7,$C3319&lt;=بحث!$G$8,$E3319=بحث!$I$7),$F3319,"")</f>
        <v/>
      </c>
      <c r="H3319" s="20" t="str">
        <f>IF(AND($C3319&gt;=بحث!$G$7,$C3319&lt;=بحث!$G$8,$E3319=بحث!$I$7),IF(SUMPRODUCT(($G$1:$G3318&lt;&gt;"")*($B$1:$B3318=$B3319))=0,MAX($H$1:$H3318)+1,""),"")</f>
        <v/>
      </c>
    </row>
    <row r="3320" spans="1:8" x14ac:dyDescent="0.25">
      <c r="A3320" s="1">
        <v>8847</v>
      </c>
      <c r="B3320" t="s">
        <v>21</v>
      </c>
      <c r="C3320" s="6">
        <v>42198</v>
      </c>
      <c r="D3320" s="6">
        <v>42199</v>
      </c>
      <c r="E3320" t="s">
        <v>0</v>
      </c>
      <c r="F3320" s="19">
        <v>2</v>
      </c>
      <c r="G3320" s="20" t="str">
        <f>IF(AND($C3320&gt;=بحث!$G$7,$C3320&lt;=بحث!$G$8,$E3320=بحث!$I$7),$F3320,"")</f>
        <v/>
      </c>
      <c r="H3320" s="20" t="str">
        <f>IF(AND($C3320&gt;=بحث!$G$7,$C3320&lt;=بحث!$G$8,$E3320=بحث!$I$7),IF(SUMPRODUCT(($G$1:$G3319&lt;&gt;"")*($B$1:$B3319=$B3320))=0,MAX($H$1:$H3319)+1,""),"")</f>
        <v/>
      </c>
    </row>
    <row r="3321" spans="1:8" x14ac:dyDescent="0.25">
      <c r="A3321" s="1">
        <v>8801</v>
      </c>
      <c r="B3321" t="s">
        <v>182</v>
      </c>
      <c r="C3321" s="6">
        <v>42197</v>
      </c>
      <c r="D3321" s="6">
        <v>42197</v>
      </c>
      <c r="E3321" t="s">
        <v>3</v>
      </c>
      <c r="F3321" s="19">
        <v>1</v>
      </c>
      <c r="G3321" s="20" t="str">
        <f>IF(AND($C3321&gt;=بحث!$G$7,$C3321&lt;=بحث!$G$8,$E3321=بحث!$I$7),$F3321,"")</f>
        <v/>
      </c>
      <c r="H3321" s="20" t="str">
        <f>IF(AND($C3321&gt;=بحث!$G$7,$C3321&lt;=بحث!$G$8,$E3321=بحث!$I$7),IF(SUMPRODUCT(($G$1:$G3320&lt;&gt;"")*($B$1:$B3320=$B3321))=0,MAX($H$1:$H3320)+1,""),"")</f>
        <v/>
      </c>
    </row>
    <row r="3322" spans="1:8" x14ac:dyDescent="0.25">
      <c r="A3322" s="1">
        <v>8613</v>
      </c>
      <c r="B3322" t="s">
        <v>58</v>
      </c>
      <c r="C3322" s="6">
        <v>42200</v>
      </c>
      <c r="D3322" s="6">
        <v>42201</v>
      </c>
      <c r="E3322" t="s">
        <v>3</v>
      </c>
      <c r="F3322" s="19">
        <v>2</v>
      </c>
      <c r="G3322" s="20" t="str">
        <f>IF(AND($C3322&gt;=بحث!$G$7,$C3322&lt;=بحث!$G$8,$E3322=بحث!$I$7),$F3322,"")</f>
        <v/>
      </c>
      <c r="H3322" s="20" t="str">
        <f>IF(AND($C3322&gt;=بحث!$G$7,$C3322&lt;=بحث!$G$8,$E3322=بحث!$I$7),IF(SUMPRODUCT(($G$1:$G3321&lt;&gt;"")*($B$1:$B3321=$B3322))=0,MAX($H$1:$H3321)+1,""),"")</f>
        <v/>
      </c>
    </row>
    <row r="3323" spans="1:8" x14ac:dyDescent="0.25">
      <c r="A3323" s="1">
        <v>8841</v>
      </c>
      <c r="B3323" t="s">
        <v>174</v>
      </c>
      <c r="C3323" s="6">
        <v>42199</v>
      </c>
      <c r="D3323" s="6">
        <v>42201</v>
      </c>
      <c r="E3323" t="s">
        <v>3</v>
      </c>
      <c r="F3323" s="19">
        <v>3</v>
      </c>
      <c r="G3323" s="20" t="str">
        <f>IF(AND($C3323&gt;=بحث!$G$7,$C3323&lt;=بحث!$G$8,$E3323=بحث!$I$7),$F3323,"")</f>
        <v/>
      </c>
      <c r="H3323" s="20" t="str">
        <f>IF(AND($C3323&gt;=بحث!$G$7,$C3323&lt;=بحث!$G$8,$E3323=بحث!$I$7),IF(SUMPRODUCT(($G$1:$G3322&lt;&gt;"")*($B$1:$B3322=$B3323))=0,MAX($H$1:$H3322)+1,""),"")</f>
        <v/>
      </c>
    </row>
    <row r="3324" spans="1:8" x14ac:dyDescent="0.25">
      <c r="A3324" s="1">
        <v>8845</v>
      </c>
      <c r="B3324" t="s">
        <v>219</v>
      </c>
      <c r="C3324" s="6">
        <v>42200</v>
      </c>
      <c r="D3324" s="6">
        <v>42200</v>
      </c>
      <c r="E3324" t="s">
        <v>0</v>
      </c>
      <c r="F3324" s="19">
        <v>1</v>
      </c>
      <c r="G3324" s="20" t="str">
        <f>IF(AND($C3324&gt;=بحث!$G$7,$C3324&lt;=بحث!$G$8,$E3324=بحث!$I$7),$F3324,"")</f>
        <v/>
      </c>
      <c r="H3324" s="20" t="str">
        <f>IF(AND($C3324&gt;=بحث!$G$7,$C3324&lt;=بحث!$G$8,$E3324=بحث!$I$7),IF(SUMPRODUCT(($G$1:$G3323&lt;&gt;"")*($B$1:$B3323=$B3324))=0,MAX($H$1:$H3323)+1,""),"")</f>
        <v/>
      </c>
    </row>
    <row r="3325" spans="1:8" x14ac:dyDescent="0.25">
      <c r="A3325" s="1">
        <v>8299</v>
      </c>
      <c r="B3325" t="s">
        <v>62</v>
      </c>
      <c r="C3325" s="6">
        <v>42197</v>
      </c>
      <c r="D3325" s="6">
        <v>42199</v>
      </c>
      <c r="E3325" t="s">
        <v>3</v>
      </c>
      <c r="F3325" s="19">
        <v>3</v>
      </c>
      <c r="G3325" s="20" t="str">
        <f>IF(AND($C3325&gt;=بحث!$G$7,$C3325&lt;=بحث!$G$8,$E3325=بحث!$I$7),$F3325,"")</f>
        <v/>
      </c>
      <c r="H3325" s="20" t="str">
        <f>IF(AND($C3325&gt;=بحث!$G$7,$C3325&lt;=بحث!$G$8,$E3325=بحث!$I$7),IF(SUMPRODUCT(($G$1:$G3324&lt;&gt;"")*($B$1:$B3324=$B3325))=0,MAX($H$1:$H3324)+1,""),"")</f>
        <v/>
      </c>
    </row>
    <row r="3326" spans="1:8" x14ac:dyDescent="0.25">
      <c r="A3326" s="1">
        <v>8227</v>
      </c>
      <c r="B3326" t="s">
        <v>13</v>
      </c>
      <c r="C3326" s="6">
        <v>42194</v>
      </c>
      <c r="D3326" s="6">
        <v>42194</v>
      </c>
      <c r="E3326" t="s">
        <v>3</v>
      </c>
      <c r="F3326" s="19">
        <v>1</v>
      </c>
      <c r="G3326" s="20" t="str">
        <f>IF(AND($C3326&gt;=بحث!$G$7,$C3326&lt;=بحث!$G$8,$E3326=بحث!$I$7),$F3326,"")</f>
        <v/>
      </c>
      <c r="H3326" s="20" t="str">
        <f>IF(AND($C3326&gt;=بحث!$G$7,$C3326&lt;=بحث!$G$8,$E3326=بحث!$I$7),IF(SUMPRODUCT(($G$1:$G3325&lt;&gt;"")*($B$1:$B3325=$B3326))=0,MAX($H$1:$H3325)+1,""),"")</f>
        <v/>
      </c>
    </row>
    <row r="3327" spans="1:8" x14ac:dyDescent="0.25">
      <c r="A3327" s="1">
        <v>8329</v>
      </c>
      <c r="B3327" t="s">
        <v>304</v>
      </c>
      <c r="C3327" s="6">
        <v>42186</v>
      </c>
      <c r="D3327" s="6">
        <v>42187</v>
      </c>
      <c r="E3327" t="s">
        <v>3</v>
      </c>
      <c r="F3327" s="19">
        <v>2</v>
      </c>
      <c r="G3327" s="20" t="str">
        <f>IF(AND($C3327&gt;=بحث!$G$7,$C3327&lt;=بحث!$G$8,$E3327=بحث!$I$7),$F3327,"")</f>
        <v/>
      </c>
      <c r="H3327" s="20" t="str">
        <f>IF(AND($C3327&gt;=بحث!$G$7,$C3327&lt;=بحث!$G$8,$E3327=بحث!$I$7),IF(SUMPRODUCT(($G$1:$G3326&lt;&gt;"")*($B$1:$B3326=$B3327))=0,MAX($H$1:$H3326)+1,""),"")</f>
        <v/>
      </c>
    </row>
    <row r="3328" spans="1:8" x14ac:dyDescent="0.25">
      <c r="A3328" s="1">
        <v>4056</v>
      </c>
      <c r="B3328" t="s">
        <v>352</v>
      </c>
      <c r="C3328" s="6">
        <v>42180</v>
      </c>
      <c r="D3328" s="6">
        <v>42180</v>
      </c>
      <c r="E3328" t="s">
        <v>0</v>
      </c>
      <c r="F3328" s="19">
        <v>1</v>
      </c>
      <c r="G3328" s="20" t="str">
        <f>IF(AND($C3328&gt;=بحث!$G$7,$C3328&lt;=بحث!$G$8,$E3328=بحث!$I$7),$F3328,"")</f>
        <v/>
      </c>
      <c r="H3328" s="20" t="str">
        <f>IF(AND($C3328&gt;=بحث!$G$7,$C3328&lt;=بحث!$G$8,$E3328=بحث!$I$7),IF(SUMPRODUCT(($G$1:$G3327&lt;&gt;"")*($B$1:$B3327=$B3328))=0,MAX($H$1:$H3327)+1,""),"")</f>
        <v/>
      </c>
    </row>
    <row r="3329" spans="1:8" x14ac:dyDescent="0.25">
      <c r="A3329" s="1">
        <v>8770</v>
      </c>
      <c r="B3329" t="s">
        <v>308</v>
      </c>
      <c r="C3329" s="6">
        <v>42191</v>
      </c>
      <c r="D3329" s="6">
        <v>42191</v>
      </c>
      <c r="E3329" t="s">
        <v>0</v>
      </c>
      <c r="F3329" s="19">
        <v>1</v>
      </c>
      <c r="G3329" s="20" t="str">
        <f>IF(AND($C3329&gt;=بحث!$G$7,$C3329&lt;=بحث!$G$8,$E3329=بحث!$I$7),$F3329,"")</f>
        <v/>
      </c>
      <c r="H3329" s="20" t="str">
        <f>IF(AND($C3329&gt;=بحث!$G$7,$C3329&lt;=بحث!$G$8,$E3329=بحث!$I$7),IF(SUMPRODUCT(($G$1:$G3328&lt;&gt;"")*($B$1:$B3328=$B3329))=0,MAX($H$1:$H3328)+1,""),"")</f>
        <v/>
      </c>
    </row>
    <row r="3330" spans="1:8" x14ac:dyDescent="0.25">
      <c r="A3330" s="1">
        <v>8299</v>
      </c>
      <c r="B3330" t="s">
        <v>62</v>
      </c>
      <c r="C3330" s="6">
        <v>42191</v>
      </c>
      <c r="D3330" s="6">
        <v>42191</v>
      </c>
      <c r="E3330" t="s">
        <v>3</v>
      </c>
      <c r="F3330" s="19">
        <v>1</v>
      </c>
      <c r="G3330" s="20" t="str">
        <f>IF(AND($C3330&gt;=بحث!$G$7,$C3330&lt;=بحث!$G$8,$E3330=بحث!$I$7),$F3330,"")</f>
        <v/>
      </c>
      <c r="H3330" s="20" t="str">
        <f>IF(AND($C3330&gt;=بحث!$G$7,$C3330&lt;=بحث!$G$8,$E3330=بحث!$I$7),IF(SUMPRODUCT(($G$1:$G3329&lt;&gt;"")*($B$1:$B3329=$B3330))=0,MAX($H$1:$H3329)+1,""),"")</f>
        <v/>
      </c>
    </row>
    <row r="3331" spans="1:8" x14ac:dyDescent="0.25">
      <c r="A3331" s="1">
        <v>8788</v>
      </c>
      <c r="B3331" t="s">
        <v>480</v>
      </c>
      <c r="C3331" s="6">
        <v>42205</v>
      </c>
      <c r="D3331" s="6">
        <v>42207</v>
      </c>
      <c r="E3331" t="s">
        <v>3</v>
      </c>
      <c r="F3331" s="19">
        <v>3</v>
      </c>
      <c r="G3331" s="20" t="str">
        <f>IF(AND($C3331&gt;=بحث!$G$7,$C3331&lt;=بحث!$G$8,$E3331=بحث!$I$7),$F3331,"")</f>
        <v/>
      </c>
      <c r="H3331" s="20" t="str">
        <f>IF(AND($C3331&gt;=بحث!$G$7,$C3331&lt;=بحث!$G$8,$E3331=بحث!$I$7),IF(SUMPRODUCT(($G$1:$G3330&lt;&gt;"")*($B$1:$B3330=$B3331))=0,MAX($H$1:$H3330)+1,""),"")</f>
        <v/>
      </c>
    </row>
    <row r="3332" spans="1:8" x14ac:dyDescent="0.25">
      <c r="A3332" s="1">
        <v>8880</v>
      </c>
      <c r="B3332" t="s">
        <v>288</v>
      </c>
      <c r="C3332" s="6">
        <v>42197</v>
      </c>
      <c r="D3332" s="6">
        <v>42197</v>
      </c>
      <c r="E3332" t="s">
        <v>3</v>
      </c>
      <c r="F3332" s="19">
        <v>1</v>
      </c>
      <c r="G3332" s="20" t="str">
        <f>IF(AND($C3332&gt;=بحث!$G$7,$C3332&lt;=بحث!$G$8,$E3332=بحث!$I$7),$F3332,"")</f>
        <v/>
      </c>
      <c r="H3332" s="20" t="str">
        <f>IF(AND($C3332&gt;=بحث!$G$7,$C3332&lt;=بحث!$G$8,$E3332=بحث!$I$7),IF(SUMPRODUCT(($G$1:$G3331&lt;&gt;"")*($B$1:$B3331=$B3332))=0,MAX($H$1:$H3331)+1,""),"")</f>
        <v/>
      </c>
    </row>
    <row r="3333" spans="1:8" x14ac:dyDescent="0.25">
      <c r="A3333" s="1">
        <v>8330</v>
      </c>
      <c r="B3333" t="s">
        <v>120</v>
      </c>
      <c r="C3333" s="6">
        <v>42200</v>
      </c>
      <c r="D3333" s="6">
        <v>42201</v>
      </c>
      <c r="E3333" t="s">
        <v>3</v>
      </c>
      <c r="F3333" s="19">
        <v>2</v>
      </c>
      <c r="G3333" s="20" t="str">
        <f>IF(AND($C3333&gt;=بحث!$G$7,$C3333&lt;=بحث!$G$8,$E3333=بحث!$I$7),$F3333,"")</f>
        <v/>
      </c>
      <c r="H3333" s="20" t="str">
        <f>IF(AND($C3333&gt;=بحث!$G$7,$C3333&lt;=بحث!$G$8,$E3333=بحث!$I$7),IF(SUMPRODUCT(($G$1:$G3332&lt;&gt;"")*($B$1:$B3332=$B3333))=0,MAX($H$1:$H3332)+1,""),"")</f>
        <v/>
      </c>
    </row>
    <row r="3334" spans="1:8" x14ac:dyDescent="0.25">
      <c r="A3334" s="1">
        <v>8734</v>
      </c>
      <c r="B3334" t="s">
        <v>313</v>
      </c>
      <c r="C3334" s="6">
        <v>42187</v>
      </c>
      <c r="D3334" s="6">
        <v>42187</v>
      </c>
      <c r="E3334" t="s">
        <v>0</v>
      </c>
      <c r="F3334" s="19">
        <v>1</v>
      </c>
      <c r="G3334" s="20" t="str">
        <f>IF(AND($C3334&gt;=بحث!$G$7,$C3334&lt;=بحث!$G$8,$E3334=بحث!$I$7),$F3334,"")</f>
        <v/>
      </c>
      <c r="H3334" s="20" t="str">
        <f>IF(AND($C3334&gt;=بحث!$G$7,$C3334&lt;=بحث!$G$8,$E3334=بحث!$I$7),IF(SUMPRODUCT(($G$1:$G3333&lt;&gt;"")*($B$1:$B3333=$B3334))=0,MAX($H$1:$H3333)+1,""),"")</f>
        <v/>
      </c>
    </row>
    <row r="3335" spans="1:8" x14ac:dyDescent="0.25">
      <c r="A3335" s="1">
        <v>8722</v>
      </c>
      <c r="B3335" t="s">
        <v>327</v>
      </c>
      <c r="C3335" s="6">
        <v>42190</v>
      </c>
      <c r="D3335" s="6">
        <v>42190</v>
      </c>
      <c r="E3335" t="s">
        <v>0</v>
      </c>
      <c r="F3335" s="19">
        <v>1</v>
      </c>
      <c r="G3335" s="20" t="str">
        <f>IF(AND($C3335&gt;=بحث!$G$7,$C3335&lt;=بحث!$G$8,$E3335=بحث!$I$7),$F3335,"")</f>
        <v/>
      </c>
      <c r="H3335" s="20" t="str">
        <f>IF(AND($C3335&gt;=بحث!$G$7,$C3335&lt;=بحث!$G$8,$E3335=بحث!$I$7),IF(SUMPRODUCT(($G$1:$G3334&lt;&gt;"")*($B$1:$B3334=$B3335))=0,MAX($H$1:$H3334)+1,""),"")</f>
        <v/>
      </c>
    </row>
    <row r="3336" spans="1:8" x14ac:dyDescent="0.25">
      <c r="A3336" s="1">
        <v>8755</v>
      </c>
      <c r="B3336" t="s">
        <v>278</v>
      </c>
      <c r="C3336" s="6">
        <v>42183</v>
      </c>
      <c r="D3336" s="6">
        <v>42183</v>
      </c>
      <c r="E3336" t="s">
        <v>3</v>
      </c>
      <c r="F3336" s="19">
        <v>1</v>
      </c>
      <c r="G3336" s="20" t="str">
        <f>IF(AND($C3336&gt;=بحث!$G$7,$C3336&lt;=بحث!$G$8,$E3336=بحث!$I$7),$F3336,"")</f>
        <v/>
      </c>
      <c r="H3336" s="20" t="str">
        <f>IF(AND($C3336&gt;=بحث!$G$7,$C3336&lt;=بحث!$G$8,$E3336=بحث!$I$7),IF(SUMPRODUCT(($G$1:$G3335&lt;&gt;"")*($B$1:$B3335=$B3336))=0,MAX($H$1:$H3335)+1,""),"")</f>
        <v/>
      </c>
    </row>
    <row r="3337" spans="1:8" x14ac:dyDescent="0.25">
      <c r="A3337" s="1">
        <v>8313</v>
      </c>
      <c r="B3337" t="s">
        <v>83</v>
      </c>
      <c r="C3337" s="6">
        <v>42179</v>
      </c>
      <c r="D3337" s="6">
        <v>42180</v>
      </c>
      <c r="E3337" t="s">
        <v>3</v>
      </c>
      <c r="F3337" s="19">
        <v>2</v>
      </c>
      <c r="G3337" s="20" t="str">
        <f>IF(AND($C3337&gt;=بحث!$G$7,$C3337&lt;=بحث!$G$8,$E3337=بحث!$I$7),$F3337,"")</f>
        <v/>
      </c>
      <c r="H3337" s="20" t="str">
        <f>IF(AND($C3337&gt;=بحث!$G$7,$C3337&lt;=بحث!$G$8,$E3337=بحث!$I$7),IF(SUMPRODUCT(($G$1:$G3336&lt;&gt;"")*($B$1:$B3336=$B3337))=0,MAX($H$1:$H3336)+1,""),"")</f>
        <v/>
      </c>
    </row>
    <row r="3338" spans="1:8" x14ac:dyDescent="0.25">
      <c r="A3338" s="1">
        <v>8835</v>
      </c>
      <c r="B3338" t="s">
        <v>190</v>
      </c>
      <c r="C3338" s="6">
        <v>42183</v>
      </c>
      <c r="D3338" s="6">
        <v>42183</v>
      </c>
      <c r="E3338" t="s">
        <v>0</v>
      </c>
      <c r="F3338" s="19">
        <v>1</v>
      </c>
      <c r="G3338" s="20" t="str">
        <f>IF(AND($C3338&gt;=بحث!$G$7,$C3338&lt;=بحث!$G$8,$E3338=بحث!$I$7),$F3338,"")</f>
        <v/>
      </c>
      <c r="H3338" s="20" t="str">
        <f>IF(AND($C3338&gt;=بحث!$G$7,$C3338&lt;=بحث!$G$8,$E3338=بحث!$I$7),IF(SUMPRODUCT(($G$1:$G3337&lt;&gt;"")*($B$1:$B3337=$B3338))=0,MAX($H$1:$H3337)+1,""),"")</f>
        <v/>
      </c>
    </row>
    <row r="3339" spans="1:8" x14ac:dyDescent="0.25">
      <c r="A3339" s="1">
        <v>8780</v>
      </c>
      <c r="B3339" t="s">
        <v>215</v>
      </c>
      <c r="C3339" s="6">
        <v>42176</v>
      </c>
      <c r="D3339" s="6">
        <v>42176</v>
      </c>
      <c r="E3339" t="s">
        <v>0</v>
      </c>
      <c r="F3339" s="19">
        <v>1</v>
      </c>
      <c r="G3339" s="20" t="str">
        <f>IF(AND($C3339&gt;=بحث!$G$7,$C3339&lt;=بحث!$G$8,$E3339=بحث!$I$7),$F3339,"")</f>
        <v/>
      </c>
      <c r="H3339" s="20" t="str">
        <f>IF(AND($C3339&gt;=بحث!$G$7,$C3339&lt;=بحث!$G$8,$E3339=بحث!$I$7),IF(SUMPRODUCT(($G$1:$G3338&lt;&gt;"")*($B$1:$B3338=$B3339))=0,MAX($H$1:$H3338)+1,""),"")</f>
        <v/>
      </c>
    </row>
    <row r="3340" spans="1:8" x14ac:dyDescent="0.25">
      <c r="A3340">
        <v>8881</v>
      </c>
      <c r="B3340" t="s">
        <v>192</v>
      </c>
      <c r="C3340" s="6">
        <v>42186</v>
      </c>
      <c r="D3340" s="6">
        <v>42187</v>
      </c>
      <c r="E3340" t="s">
        <v>3</v>
      </c>
      <c r="F3340" s="19">
        <v>2</v>
      </c>
      <c r="G3340" s="20" t="str">
        <f>IF(AND($C3340&gt;=بحث!$G$7,$C3340&lt;=بحث!$G$8,$E3340=بحث!$I$7),$F3340,"")</f>
        <v/>
      </c>
      <c r="H3340" s="20" t="str">
        <f>IF(AND($C3340&gt;=بحث!$G$7,$C3340&lt;=بحث!$G$8,$E3340=بحث!$I$7),IF(SUMPRODUCT(($G$1:$G3339&lt;&gt;"")*($B$1:$B3339=$B3340))=0,MAX($H$1:$H3339)+1,""),"")</f>
        <v/>
      </c>
    </row>
    <row r="3341" spans="1:8" x14ac:dyDescent="0.25">
      <c r="A3341" s="1">
        <v>8815</v>
      </c>
      <c r="B3341" t="s">
        <v>483</v>
      </c>
      <c r="C3341" s="6">
        <v>42186</v>
      </c>
      <c r="D3341" s="6">
        <v>42187</v>
      </c>
      <c r="E3341" t="s">
        <v>0</v>
      </c>
      <c r="F3341" s="19">
        <v>2</v>
      </c>
      <c r="G3341" s="20" t="str">
        <f>IF(AND($C3341&gt;=بحث!$G$7,$C3341&lt;=بحث!$G$8,$E3341=بحث!$I$7),$F3341,"")</f>
        <v/>
      </c>
      <c r="H3341" s="20" t="str">
        <f>IF(AND($C3341&gt;=بحث!$G$7,$C3341&lt;=بحث!$G$8,$E3341=بحث!$I$7),IF(SUMPRODUCT(($G$1:$G3340&lt;&gt;"")*($B$1:$B3340=$B3341))=0,MAX($H$1:$H3340)+1,""),"")</f>
        <v/>
      </c>
    </row>
    <row r="3342" spans="1:8" x14ac:dyDescent="0.25">
      <c r="A3342" s="1">
        <v>8783</v>
      </c>
      <c r="B3342" t="s">
        <v>296</v>
      </c>
      <c r="C3342" s="6">
        <v>42187</v>
      </c>
      <c r="D3342" s="6">
        <v>42187</v>
      </c>
      <c r="E3342" t="s">
        <v>0</v>
      </c>
      <c r="F3342" s="19">
        <v>1</v>
      </c>
      <c r="G3342" s="20" t="str">
        <f>IF(AND($C3342&gt;=بحث!$G$7,$C3342&lt;=بحث!$G$8,$E3342=بحث!$I$7),$F3342,"")</f>
        <v/>
      </c>
      <c r="H3342" s="20" t="str">
        <f>IF(AND($C3342&gt;=بحث!$G$7,$C3342&lt;=بحث!$G$8,$E3342=بحث!$I$7),IF(SUMPRODUCT(($G$1:$G3341&lt;&gt;"")*($B$1:$B3341=$B3342))=0,MAX($H$1:$H3341)+1,""),"")</f>
        <v/>
      </c>
    </row>
    <row r="3343" spans="1:8" x14ac:dyDescent="0.25">
      <c r="A3343" s="1">
        <v>8127</v>
      </c>
      <c r="B3343" t="s">
        <v>17</v>
      </c>
      <c r="C3343" s="6">
        <v>42190</v>
      </c>
      <c r="D3343" s="6">
        <v>42191</v>
      </c>
      <c r="E3343" t="s">
        <v>0</v>
      </c>
      <c r="F3343" s="19">
        <v>2</v>
      </c>
      <c r="G3343" s="20" t="str">
        <f>IF(AND($C3343&gt;=بحث!$G$7,$C3343&lt;=بحث!$G$8,$E3343=بحث!$I$7),$F3343,"")</f>
        <v/>
      </c>
      <c r="H3343" s="20" t="str">
        <f>IF(AND($C3343&gt;=بحث!$G$7,$C3343&lt;=بحث!$G$8,$E3343=بحث!$I$7),IF(SUMPRODUCT(($G$1:$G3342&lt;&gt;"")*($B$1:$B3342=$B3343))=0,MAX($H$1:$H3342)+1,""),"")</f>
        <v/>
      </c>
    </row>
    <row r="3344" spans="1:8" x14ac:dyDescent="0.25">
      <c r="A3344" s="1">
        <v>8785</v>
      </c>
      <c r="B3344" t="s">
        <v>301</v>
      </c>
      <c r="C3344" s="6">
        <v>42190</v>
      </c>
      <c r="D3344" s="6">
        <v>42191</v>
      </c>
      <c r="E3344" t="s">
        <v>0</v>
      </c>
      <c r="F3344" s="19">
        <v>2</v>
      </c>
      <c r="G3344" s="20" t="str">
        <f>IF(AND($C3344&gt;=بحث!$G$7,$C3344&lt;=بحث!$G$8,$E3344=بحث!$I$7),$F3344,"")</f>
        <v/>
      </c>
      <c r="H3344" s="20" t="str">
        <f>IF(AND($C3344&gt;=بحث!$G$7,$C3344&lt;=بحث!$G$8,$E3344=بحث!$I$7),IF(SUMPRODUCT(($G$1:$G3343&lt;&gt;"")*($B$1:$B3343=$B3344))=0,MAX($H$1:$H3343)+1,""),"")</f>
        <v/>
      </c>
    </row>
    <row r="3345" spans="1:8" x14ac:dyDescent="0.25">
      <c r="A3345" s="1">
        <v>8793</v>
      </c>
      <c r="B3345" t="s">
        <v>485</v>
      </c>
      <c r="C3345" s="6">
        <v>42184</v>
      </c>
      <c r="D3345" s="6">
        <v>42184</v>
      </c>
      <c r="E3345" t="s">
        <v>3</v>
      </c>
      <c r="F3345" s="19">
        <v>1</v>
      </c>
      <c r="G3345" s="20" t="str">
        <f>IF(AND($C3345&gt;=بحث!$G$7,$C3345&lt;=بحث!$G$8,$E3345=بحث!$I$7),$F3345,"")</f>
        <v/>
      </c>
      <c r="H3345" s="20" t="str">
        <f>IF(AND($C3345&gt;=بحث!$G$7,$C3345&lt;=بحث!$G$8,$E3345=بحث!$I$7),IF(SUMPRODUCT(($G$1:$G3344&lt;&gt;"")*($B$1:$B3344=$B3345))=0,MAX($H$1:$H3344)+1,""),"")</f>
        <v/>
      </c>
    </row>
    <row r="3346" spans="1:8" x14ac:dyDescent="0.25">
      <c r="A3346" s="1">
        <v>8829</v>
      </c>
      <c r="B3346" t="s">
        <v>185</v>
      </c>
      <c r="C3346" s="6">
        <v>42199</v>
      </c>
      <c r="D3346" s="6">
        <v>42199</v>
      </c>
      <c r="E3346" t="s">
        <v>3</v>
      </c>
      <c r="F3346" s="19">
        <v>1</v>
      </c>
      <c r="G3346" s="20" t="str">
        <f>IF(AND($C3346&gt;=بحث!$G$7,$C3346&lt;=بحث!$G$8,$E3346=بحث!$I$7),$F3346,"")</f>
        <v/>
      </c>
      <c r="H3346" s="20" t="str">
        <f>IF(AND($C3346&gt;=بحث!$G$7,$C3346&lt;=بحث!$G$8,$E3346=بحث!$I$7),IF(SUMPRODUCT(($G$1:$G3345&lt;&gt;"")*($B$1:$B3345=$B3346))=0,MAX($H$1:$H3345)+1,""),"")</f>
        <v/>
      </c>
    </row>
    <row r="3347" spans="1:8" x14ac:dyDescent="0.25">
      <c r="A3347" s="1">
        <v>8827</v>
      </c>
      <c r="B3347" t="s">
        <v>235</v>
      </c>
      <c r="C3347" s="6">
        <v>42201</v>
      </c>
      <c r="D3347" s="6">
        <v>42201</v>
      </c>
      <c r="E3347" t="s">
        <v>3</v>
      </c>
      <c r="F3347" s="19">
        <v>1</v>
      </c>
      <c r="G3347" s="20" t="str">
        <f>IF(AND($C3347&gt;=بحث!$G$7,$C3347&lt;=بحث!$G$8,$E3347=بحث!$I$7),$F3347,"")</f>
        <v/>
      </c>
      <c r="H3347" s="20" t="str">
        <f>IF(AND($C3347&gt;=بحث!$G$7,$C3347&lt;=بحث!$G$8,$E3347=بحث!$I$7),IF(SUMPRODUCT(($G$1:$G3346&lt;&gt;"")*($B$1:$B3346=$B3347))=0,MAX($H$1:$H3346)+1,""),"")</f>
        <v/>
      </c>
    </row>
    <row r="3348" spans="1:8" x14ac:dyDescent="0.25">
      <c r="A3348" s="1">
        <v>8323</v>
      </c>
      <c r="B3348" t="s">
        <v>267</v>
      </c>
      <c r="C3348" s="6">
        <v>42199</v>
      </c>
      <c r="D3348" s="6">
        <v>42199</v>
      </c>
      <c r="E3348" t="s">
        <v>3</v>
      </c>
      <c r="F3348" s="19">
        <v>1</v>
      </c>
      <c r="G3348" s="20" t="str">
        <f>IF(AND($C3348&gt;=بحث!$G$7,$C3348&lt;=بحث!$G$8,$E3348=بحث!$I$7),$F3348,"")</f>
        <v/>
      </c>
      <c r="H3348" s="20" t="str">
        <f>IF(AND($C3348&gt;=بحث!$G$7,$C3348&lt;=بحث!$G$8,$E3348=بحث!$I$7),IF(SUMPRODUCT(($G$1:$G3347&lt;&gt;"")*($B$1:$B3347=$B3348))=0,MAX($H$1:$H3347)+1,""),"")</f>
        <v/>
      </c>
    </row>
    <row r="3349" spans="1:8" x14ac:dyDescent="0.25">
      <c r="A3349" s="1">
        <v>8304</v>
      </c>
      <c r="B3349" t="s">
        <v>14</v>
      </c>
      <c r="C3349" s="6">
        <v>42187</v>
      </c>
      <c r="D3349" s="6">
        <v>42187</v>
      </c>
      <c r="E3349" t="s">
        <v>0</v>
      </c>
      <c r="F3349" s="19">
        <v>1</v>
      </c>
      <c r="G3349" s="20" t="str">
        <f>IF(AND($C3349&gt;=بحث!$G$7,$C3349&lt;=بحث!$G$8,$E3349=بحث!$I$7),$F3349,"")</f>
        <v/>
      </c>
      <c r="H3349" s="20" t="str">
        <f>IF(AND($C3349&gt;=بحث!$G$7,$C3349&lt;=بحث!$G$8,$E3349=بحث!$I$7),IF(SUMPRODUCT(($G$1:$G3348&lt;&gt;"")*($B$1:$B3348=$B3349))=0,MAX($H$1:$H3348)+1,""),"")</f>
        <v/>
      </c>
    </row>
    <row r="3350" spans="1:8" x14ac:dyDescent="0.25">
      <c r="A3350" s="1">
        <v>8768</v>
      </c>
      <c r="B3350" t="s">
        <v>353</v>
      </c>
      <c r="C3350" s="6">
        <v>42194</v>
      </c>
      <c r="D3350" s="6">
        <v>42194</v>
      </c>
      <c r="E3350" t="s">
        <v>0</v>
      </c>
      <c r="F3350" s="19">
        <v>1</v>
      </c>
      <c r="G3350" s="20" t="str">
        <f>IF(AND($C3350&gt;=بحث!$G$7,$C3350&lt;=بحث!$G$8,$E3350=بحث!$I$7),$F3350,"")</f>
        <v/>
      </c>
      <c r="H3350" s="20" t="str">
        <f>IF(AND($C3350&gt;=بحث!$G$7,$C3350&lt;=بحث!$G$8,$E3350=بحث!$I$7),IF(SUMPRODUCT(($G$1:$G3349&lt;&gt;"")*($B$1:$B3349=$B3350))=0,MAX($H$1:$H3349)+1,""),"")</f>
        <v/>
      </c>
    </row>
    <row r="3351" spans="1:8" x14ac:dyDescent="0.25">
      <c r="A3351" s="1">
        <v>8868</v>
      </c>
      <c r="B3351" t="s">
        <v>179</v>
      </c>
      <c r="C3351" s="6">
        <v>42205</v>
      </c>
      <c r="D3351" s="6">
        <v>42207</v>
      </c>
      <c r="E3351" t="s">
        <v>3</v>
      </c>
      <c r="F3351" s="19">
        <v>3</v>
      </c>
      <c r="G3351" s="20" t="str">
        <f>IF(AND($C3351&gt;=بحث!$G$7,$C3351&lt;=بحث!$G$8,$E3351=بحث!$I$7),$F3351,"")</f>
        <v/>
      </c>
      <c r="H3351" s="20" t="str">
        <f>IF(AND($C3351&gt;=بحث!$G$7,$C3351&lt;=بحث!$G$8,$E3351=بحث!$I$7),IF(SUMPRODUCT(($G$1:$G3350&lt;&gt;"")*($B$1:$B3350=$B3351))=0,MAX($H$1:$H3350)+1,""),"")</f>
        <v/>
      </c>
    </row>
    <row r="3352" spans="1:8" x14ac:dyDescent="0.25">
      <c r="A3352">
        <v>8883</v>
      </c>
      <c r="B3352" t="s">
        <v>255</v>
      </c>
      <c r="C3352" s="6">
        <v>42197</v>
      </c>
      <c r="D3352" s="6">
        <v>42197</v>
      </c>
      <c r="E3352" t="s">
        <v>3</v>
      </c>
      <c r="F3352" s="19">
        <v>1</v>
      </c>
      <c r="G3352" s="20" t="str">
        <f>IF(AND($C3352&gt;=بحث!$G$7,$C3352&lt;=بحث!$G$8,$E3352=بحث!$I$7),$F3352,"")</f>
        <v/>
      </c>
      <c r="H3352" s="20" t="str">
        <f>IF(AND($C3352&gt;=بحث!$G$7,$C3352&lt;=بحث!$G$8,$E3352=بحث!$I$7),IF(SUMPRODUCT(($G$1:$G3351&lt;&gt;"")*($B$1:$B3351=$B3352))=0,MAX($H$1:$H3351)+1,""),"")</f>
        <v/>
      </c>
    </row>
    <row r="3353" spans="1:8" x14ac:dyDescent="0.25">
      <c r="A3353">
        <v>8883</v>
      </c>
      <c r="B3353" t="s">
        <v>255</v>
      </c>
      <c r="C3353" s="6">
        <v>42201</v>
      </c>
      <c r="D3353" s="6">
        <v>42201</v>
      </c>
      <c r="E3353" t="s">
        <v>3</v>
      </c>
      <c r="F3353" s="19">
        <v>1</v>
      </c>
      <c r="G3353" s="20" t="str">
        <f>IF(AND($C3353&gt;=بحث!$G$7,$C3353&lt;=بحث!$G$8,$E3353=بحث!$I$7),$F3353,"")</f>
        <v/>
      </c>
      <c r="H3353" s="20" t="str">
        <f>IF(AND($C3353&gt;=بحث!$G$7,$C3353&lt;=بحث!$G$8,$E3353=بحث!$I$7),IF(SUMPRODUCT(($G$1:$G3352&lt;&gt;"")*($B$1:$B3352=$B3353))=0,MAX($H$1:$H3352)+1,""),"")</f>
        <v/>
      </c>
    </row>
    <row r="3354" spans="1:8" x14ac:dyDescent="0.25">
      <c r="A3354" s="1">
        <v>8710</v>
      </c>
      <c r="B3354" t="s">
        <v>105</v>
      </c>
      <c r="C3354" s="6">
        <v>42177</v>
      </c>
      <c r="D3354" s="6">
        <v>42177</v>
      </c>
      <c r="E3354" t="s">
        <v>3</v>
      </c>
      <c r="F3354" s="19">
        <v>1</v>
      </c>
      <c r="G3354" s="20" t="str">
        <f>IF(AND($C3354&gt;=بحث!$G$7,$C3354&lt;=بحث!$G$8,$E3354=بحث!$I$7),$F3354,"")</f>
        <v/>
      </c>
      <c r="H3354" s="20" t="str">
        <f>IF(AND($C3354&gt;=بحث!$G$7,$C3354&lt;=بحث!$G$8,$E3354=بحث!$I$7),IF(SUMPRODUCT(($G$1:$G3353&lt;&gt;"")*($B$1:$B3353=$B3354))=0,MAX($H$1:$H3353)+1,""),"")</f>
        <v/>
      </c>
    </row>
    <row r="3355" spans="1:8" x14ac:dyDescent="0.25">
      <c r="A3355" s="1">
        <v>8710</v>
      </c>
      <c r="B3355" t="s">
        <v>105</v>
      </c>
      <c r="C3355" s="6">
        <v>42179</v>
      </c>
      <c r="D3355" s="6">
        <v>42179</v>
      </c>
      <c r="E3355" t="s">
        <v>3</v>
      </c>
      <c r="F3355" s="19">
        <v>1</v>
      </c>
      <c r="G3355" s="20" t="str">
        <f>IF(AND($C3355&gt;=بحث!$G$7,$C3355&lt;=بحث!$G$8,$E3355=بحث!$I$7),$F3355,"")</f>
        <v/>
      </c>
      <c r="H3355" s="20" t="str">
        <f>IF(AND($C3355&gt;=بحث!$G$7,$C3355&lt;=بحث!$G$8,$E3355=بحث!$I$7),IF(SUMPRODUCT(($G$1:$G3354&lt;&gt;"")*($B$1:$B3354=$B3355))=0,MAX($H$1:$H3354)+1,""),"")</f>
        <v/>
      </c>
    </row>
    <row r="3356" spans="1:8" x14ac:dyDescent="0.25">
      <c r="A3356" s="1">
        <v>8869</v>
      </c>
      <c r="B3356" t="s">
        <v>225</v>
      </c>
      <c r="C3356" s="6">
        <v>42206</v>
      </c>
      <c r="D3356" s="6">
        <v>42207</v>
      </c>
      <c r="E3356" t="s">
        <v>3</v>
      </c>
      <c r="F3356" s="19">
        <v>2</v>
      </c>
      <c r="G3356" s="20" t="str">
        <f>IF(AND($C3356&gt;=بحث!$G$7,$C3356&lt;=بحث!$G$8,$E3356=بحث!$I$7),$F3356,"")</f>
        <v/>
      </c>
      <c r="H3356" s="20" t="str">
        <f>IF(AND($C3356&gt;=بحث!$G$7,$C3356&lt;=بحث!$G$8,$E3356=بحث!$I$7),IF(SUMPRODUCT(($G$1:$G3355&lt;&gt;"")*($B$1:$B3355=$B3356))=0,MAX($H$1:$H3355)+1,""),"")</f>
        <v/>
      </c>
    </row>
    <row r="3357" spans="1:8" x14ac:dyDescent="0.25">
      <c r="A3357" s="1">
        <v>8869</v>
      </c>
      <c r="B3357" t="s">
        <v>225</v>
      </c>
      <c r="C3357" s="6">
        <v>42201</v>
      </c>
      <c r="D3357" s="6">
        <v>42201</v>
      </c>
      <c r="E3357" t="s">
        <v>6</v>
      </c>
      <c r="F3357" s="19">
        <v>1</v>
      </c>
      <c r="G3357" s="20" t="str">
        <f>IF(AND($C3357&gt;=بحث!$G$7,$C3357&lt;=بحث!$G$8,$E3357=بحث!$I$7),$F3357,"")</f>
        <v/>
      </c>
      <c r="H3357" s="20" t="str">
        <f>IF(AND($C3357&gt;=بحث!$G$7,$C3357&lt;=بحث!$G$8,$E3357=بحث!$I$7),IF(SUMPRODUCT(($G$1:$G3356&lt;&gt;"")*($B$1:$B3356=$B3357))=0,MAX($H$1:$H3356)+1,""),"")</f>
        <v/>
      </c>
    </row>
    <row r="3358" spans="1:8" x14ac:dyDescent="0.25">
      <c r="A3358" s="1">
        <v>8850</v>
      </c>
      <c r="B3358" t="s">
        <v>126</v>
      </c>
      <c r="C3358" s="6">
        <v>42202</v>
      </c>
      <c r="D3358" s="6">
        <v>42202</v>
      </c>
      <c r="E3358" t="s">
        <v>0</v>
      </c>
      <c r="F3358" s="19">
        <v>1</v>
      </c>
      <c r="G3358" s="20" t="str">
        <f>IF(AND($C3358&gt;=بحث!$G$7,$C3358&lt;=بحث!$G$8,$E3358=بحث!$I$7),$F3358,"")</f>
        <v/>
      </c>
      <c r="H3358" s="20" t="str">
        <f>IF(AND($C3358&gt;=بحث!$G$7,$C3358&lt;=بحث!$G$8,$E3358=بحث!$I$7),IF(SUMPRODUCT(($G$1:$G3357&lt;&gt;"")*($B$1:$B3357=$B3358))=0,MAX($H$1:$H3357)+1,""),"")</f>
        <v/>
      </c>
    </row>
    <row r="3359" spans="1:8" x14ac:dyDescent="0.25">
      <c r="A3359" s="1">
        <v>8365</v>
      </c>
      <c r="B3359" t="s">
        <v>511</v>
      </c>
      <c r="C3359" s="6">
        <v>42197</v>
      </c>
      <c r="D3359" s="6">
        <v>42197</v>
      </c>
      <c r="E3359" t="s">
        <v>0</v>
      </c>
      <c r="F3359" s="19">
        <v>1</v>
      </c>
      <c r="G3359" s="20" t="str">
        <f>IF(AND($C3359&gt;=بحث!$G$7,$C3359&lt;=بحث!$G$8,$E3359=بحث!$I$7),$F3359,"")</f>
        <v/>
      </c>
      <c r="H3359" s="20" t="str">
        <f>IF(AND($C3359&gt;=بحث!$G$7,$C3359&lt;=بحث!$G$8,$E3359=بحث!$I$7),IF(SUMPRODUCT(($G$1:$G3358&lt;&gt;"")*($B$1:$B3358=$B3359))=0,MAX($H$1:$H3358)+1,""),"")</f>
        <v/>
      </c>
    </row>
    <row r="3360" spans="1:8" x14ac:dyDescent="0.25">
      <c r="A3360" s="1">
        <v>8622</v>
      </c>
      <c r="B3360" t="s">
        <v>128</v>
      </c>
      <c r="C3360" s="6">
        <v>42200</v>
      </c>
      <c r="D3360" s="6">
        <v>42201</v>
      </c>
      <c r="E3360" t="s">
        <v>3</v>
      </c>
      <c r="F3360" s="19">
        <v>2</v>
      </c>
      <c r="G3360" s="20" t="str">
        <f>IF(AND($C3360&gt;=بحث!$G$7,$C3360&lt;=بحث!$G$8,$E3360=بحث!$I$7),$F3360,"")</f>
        <v/>
      </c>
      <c r="H3360" s="20" t="str">
        <f>IF(AND($C3360&gt;=بحث!$G$7,$C3360&lt;=بحث!$G$8,$E3360=بحث!$I$7),IF(SUMPRODUCT(($G$1:$G3359&lt;&gt;"")*($B$1:$B3359=$B3360))=0,MAX($H$1:$H3359)+1,""),"")</f>
        <v/>
      </c>
    </row>
    <row r="3361" spans="1:8" x14ac:dyDescent="0.25">
      <c r="A3361" s="1">
        <v>8731</v>
      </c>
      <c r="B3361" t="s">
        <v>200</v>
      </c>
      <c r="C3361" s="6">
        <v>42201</v>
      </c>
      <c r="D3361" s="6">
        <v>42201</v>
      </c>
      <c r="E3361" t="s">
        <v>3</v>
      </c>
      <c r="F3361" s="19">
        <v>1</v>
      </c>
      <c r="G3361" s="20" t="str">
        <f>IF(AND($C3361&gt;=بحث!$G$7,$C3361&lt;=بحث!$G$8,$E3361=بحث!$I$7),$F3361,"")</f>
        <v/>
      </c>
      <c r="H3361" s="20" t="str">
        <f>IF(AND($C3361&gt;=بحث!$G$7,$C3361&lt;=بحث!$G$8,$E3361=بحث!$I$7),IF(SUMPRODUCT(($G$1:$G3360&lt;&gt;"")*($B$1:$B3360=$B3361))=0,MAX($H$1:$H3360)+1,""),"")</f>
        <v/>
      </c>
    </row>
    <row r="3362" spans="1:8" x14ac:dyDescent="0.25">
      <c r="A3362" s="1">
        <v>8888</v>
      </c>
      <c r="B3362" t="s">
        <v>228</v>
      </c>
      <c r="C3362" s="6">
        <v>42197</v>
      </c>
      <c r="D3362" s="6">
        <v>42197</v>
      </c>
      <c r="E3362" t="s">
        <v>0</v>
      </c>
      <c r="F3362" s="19">
        <v>1</v>
      </c>
      <c r="G3362" s="20" t="str">
        <f>IF(AND($C3362&gt;=بحث!$G$7,$C3362&lt;=بحث!$G$8,$E3362=بحث!$I$7),$F3362,"")</f>
        <v/>
      </c>
      <c r="H3362" s="20" t="str">
        <f>IF(AND($C3362&gt;=بحث!$G$7,$C3362&lt;=بحث!$G$8,$E3362=بحث!$I$7),IF(SUMPRODUCT(($G$1:$G3361&lt;&gt;"")*($B$1:$B3361=$B3362))=0,MAX($H$1:$H3361)+1,""),"")</f>
        <v/>
      </c>
    </row>
    <row r="3363" spans="1:8" x14ac:dyDescent="0.25">
      <c r="A3363" s="1">
        <v>8362</v>
      </c>
      <c r="B3363" t="s">
        <v>315</v>
      </c>
      <c r="C3363" s="6">
        <v>42199</v>
      </c>
      <c r="D3363" s="6">
        <v>42199</v>
      </c>
      <c r="E3363" t="s">
        <v>3</v>
      </c>
      <c r="F3363" s="19">
        <v>1</v>
      </c>
      <c r="G3363" s="20" t="str">
        <f>IF(AND($C3363&gt;=بحث!$G$7,$C3363&lt;=بحث!$G$8,$E3363=بحث!$I$7),$F3363,"")</f>
        <v/>
      </c>
      <c r="H3363" s="20" t="str">
        <f>IF(AND($C3363&gt;=بحث!$G$7,$C3363&lt;=بحث!$G$8,$E3363=بحث!$I$7),IF(SUMPRODUCT(($G$1:$G3362&lt;&gt;"")*($B$1:$B3362=$B3363))=0,MAX($H$1:$H3362)+1,""),"")</f>
        <v/>
      </c>
    </row>
    <row r="3364" spans="1:8" x14ac:dyDescent="0.25">
      <c r="A3364" s="1">
        <v>8364</v>
      </c>
      <c r="B3364" t="s">
        <v>317</v>
      </c>
      <c r="C3364" s="6">
        <v>42199</v>
      </c>
      <c r="D3364" s="6">
        <v>42199</v>
      </c>
      <c r="E3364" t="s">
        <v>3</v>
      </c>
      <c r="F3364" s="19">
        <v>1</v>
      </c>
      <c r="G3364" s="20" t="str">
        <f>IF(AND($C3364&gt;=بحث!$G$7,$C3364&lt;=بحث!$G$8,$E3364=بحث!$I$7),$F3364,"")</f>
        <v/>
      </c>
      <c r="H3364" s="20" t="str">
        <f>IF(AND($C3364&gt;=بحث!$G$7,$C3364&lt;=بحث!$G$8,$E3364=بحث!$I$7),IF(SUMPRODUCT(($G$1:$G3363&lt;&gt;"")*($B$1:$B3363=$B3364))=0,MAX($H$1:$H3363)+1,""),"")</f>
        <v/>
      </c>
    </row>
    <row r="3365" spans="1:8" x14ac:dyDescent="0.25">
      <c r="A3365" s="1">
        <v>8337</v>
      </c>
      <c r="B3365" t="s">
        <v>247</v>
      </c>
      <c r="C3365" s="6">
        <v>42200</v>
      </c>
      <c r="D3365" s="6">
        <v>42201</v>
      </c>
      <c r="E3365" t="s">
        <v>0</v>
      </c>
      <c r="F3365" s="19">
        <v>2</v>
      </c>
      <c r="G3365" s="20" t="str">
        <f>IF(AND($C3365&gt;=بحث!$G$7,$C3365&lt;=بحث!$G$8,$E3365=بحث!$I$7),$F3365,"")</f>
        <v/>
      </c>
      <c r="H3365" s="20" t="str">
        <f>IF(AND($C3365&gt;=بحث!$G$7,$C3365&lt;=بحث!$G$8,$E3365=بحث!$I$7),IF(SUMPRODUCT(($G$1:$G3364&lt;&gt;"")*($B$1:$B3364=$B3365))=0,MAX($H$1:$H3364)+1,""),"")</f>
        <v/>
      </c>
    </row>
    <row r="3366" spans="1:8" x14ac:dyDescent="0.25">
      <c r="A3366" s="1">
        <v>8760</v>
      </c>
      <c r="B3366" t="s">
        <v>274</v>
      </c>
      <c r="C3366" s="6">
        <v>42198</v>
      </c>
      <c r="D3366" s="6">
        <v>42198</v>
      </c>
      <c r="E3366" t="s">
        <v>0</v>
      </c>
      <c r="F3366" s="19">
        <v>1</v>
      </c>
      <c r="G3366" s="20" t="str">
        <f>IF(AND($C3366&gt;=بحث!$G$7,$C3366&lt;=بحث!$G$8,$E3366=بحث!$I$7),$F3366,"")</f>
        <v/>
      </c>
      <c r="H3366" s="20" t="str">
        <f>IF(AND($C3366&gt;=بحث!$G$7,$C3366&lt;=بحث!$G$8,$E3366=بحث!$I$7),IF(SUMPRODUCT(($G$1:$G3365&lt;&gt;"")*($B$1:$B3365=$B3366))=0,MAX($H$1:$H3365)+1,""),"")</f>
        <v/>
      </c>
    </row>
    <row r="3367" spans="1:8" x14ac:dyDescent="0.25">
      <c r="A3367" s="1">
        <v>8366</v>
      </c>
      <c r="B3367" t="s">
        <v>514</v>
      </c>
      <c r="C3367" s="6">
        <v>42201</v>
      </c>
      <c r="D3367" s="6">
        <v>42201</v>
      </c>
      <c r="E3367" t="s">
        <v>3</v>
      </c>
      <c r="F3367" s="19">
        <v>1</v>
      </c>
      <c r="G3367" s="20" t="str">
        <f>IF(AND($C3367&gt;=بحث!$G$7,$C3367&lt;=بحث!$G$8,$E3367=بحث!$I$7),$F3367,"")</f>
        <v/>
      </c>
      <c r="H3367" s="20" t="str">
        <f>IF(AND($C3367&gt;=بحث!$G$7,$C3367&lt;=بحث!$G$8,$E3367=بحث!$I$7),IF(SUMPRODUCT(($G$1:$G3366&lt;&gt;"")*($B$1:$B3366=$B3367))=0,MAX($H$1:$H3366)+1,""),"")</f>
        <v/>
      </c>
    </row>
    <row r="3368" spans="1:8" x14ac:dyDescent="0.25">
      <c r="A3368" s="1">
        <v>8632</v>
      </c>
      <c r="B3368" t="s">
        <v>42</v>
      </c>
      <c r="C3368" s="6">
        <v>42197</v>
      </c>
      <c r="D3368" s="6">
        <v>42197</v>
      </c>
      <c r="E3368" t="s">
        <v>3</v>
      </c>
      <c r="F3368" s="19">
        <v>1</v>
      </c>
      <c r="G3368" s="20" t="str">
        <f>IF(AND($C3368&gt;=بحث!$G$7,$C3368&lt;=بحث!$G$8,$E3368=بحث!$I$7),$F3368,"")</f>
        <v/>
      </c>
      <c r="H3368" s="20" t="str">
        <f>IF(AND($C3368&gt;=بحث!$G$7,$C3368&lt;=بحث!$G$8,$E3368=بحث!$I$7),IF(SUMPRODUCT(($G$1:$G3367&lt;&gt;"")*($B$1:$B3367=$B3368))=0,MAX($H$1:$H3367)+1,""),"")</f>
        <v/>
      </c>
    </row>
    <row r="3369" spans="1:8" x14ac:dyDescent="0.25">
      <c r="A3369" s="1">
        <v>8875</v>
      </c>
      <c r="B3369" t="s">
        <v>241</v>
      </c>
      <c r="C3369" s="6">
        <v>42205</v>
      </c>
      <c r="D3369" s="6">
        <v>42207</v>
      </c>
      <c r="E3369" t="s">
        <v>3</v>
      </c>
      <c r="F3369" s="19">
        <v>3</v>
      </c>
      <c r="G3369" s="20" t="str">
        <f>IF(AND($C3369&gt;=بحث!$G$7,$C3369&lt;=بحث!$G$8,$E3369=بحث!$I$7),$F3369,"")</f>
        <v/>
      </c>
      <c r="H3369" s="20" t="str">
        <f>IF(AND($C3369&gt;=بحث!$G$7,$C3369&lt;=بحث!$G$8,$E3369=بحث!$I$7),IF(SUMPRODUCT(($G$1:$G3368&lt;&gt;"")*($B$1:$B3368=$B3369))=0,MAX($H$1:$H3368)+1,""),"")</f>
        <v/>
      </c>
    </row>
    <row r="3370" spans="1:8" x14ac:dyDescent="0.25">
      <c r="A3370">
        <v>8893</v>
      </c>
      <c r="B3370" t="s">
        <v>492</v>
      </c>
      <c r="C3370" s="6">
        <v>42205</v>
      </c>
      <c r="D3370" s="6">
        <v>42207</v>
      </c>
      <c r="E3370" t="s">
        <v>3</v>
      </c>
      <c r="F3370" s="19">
        <v>3</v>
      </c>
      <c r="G3370" s="20" t="str">
        <f>IF(AND($C3370&gt;=بحث!$G$7,$C3370&lt;=بحث!$G$8,$E3370=بحث!$I$7),$F3370,"")</f>
        <v/>
      </c>
      <c r="H3370" s="20" t="str">
        <f>IF(AND($C3370&gt;=بحث!$G$7,$C3370&lt;=بحث!$G$8,$E3370=بحث!$I$7),IF(SUMPRODUCT(($G$1:$G3369&lt;&gt;"")*($B$1:$B3369=$B3370))=0,MAX($H$1:$H3369)+1,""),"")</f>
        <v/>
      </c>
    </row>
    <row r="3371" spans="1:8" x14ac:dyDescent="0.25">
      <c r="A3371" s="1">
        <v>8776</v>
      </c>
      <c r="B3371" t="s">
        <v>142</v>
      </c>
      <c r="C3371" s="6">
        <v>42205</v>
      </c>
      <c r="D3371" s="6">
        <v>42207</v>
      </c>
      <c r="E3371" t="s">
        <v>3</v>
      </c>
      <c r="F3371" s="19">
        <v>3</v>
      </c>
      <c r="G3371" s="20" t="str">
        <f>IF(AND($C3371&gt;=بحث!$G$7,$C3371&lt;=بحث!$G$8,$E3371=بحث!$I$7),$F3371,"")</f>
        <v/>
      </c>
      <c r="H3371" s="20" t="str">
        <f>IF(AND($C3371&gt;=بحث!$G$7,$C3371&lt;=بحث!$G$8,$E3371=بحث!$I$7),IF(SUMPRODUCT(($G$1:$G3370&lt;&gt;"")*($B$1:$B3370=$B3371))=0,MAX($H$1:$H3370)+1,""),"")</f>
        <v/>
      </c>
    </row>
    <row r="3372" spans="1:8" x14ac:dyDescent="0.25">
      <c r="A3372" s="1">
        <v>8624</v>
      </c>
      <c r="B3372" t="s">
        <v>106</v>
      </c>
      <c r="C3372" s="6">
        <v>42194</v>
      </c>
      <c r="D3372" s="6">
        <v>42194</v>
      </c>
      <c r="E3372" t="s">
        <v>0</v>
      </c>
      <c r="F3372" s="19">
        <v>1</v>
      </c>
      <c r="G3372" s="20" t="str">
        <f>IF(AND($C3372&gt;=بحث!$G$7,$C3372&lt;=بحث!$G$8,$E3372=بحث!$I$7),$F3372,"")</f>
        <v/>
      </c>
      <c r="H3372" s="20" t="str">
        <f>IF(AND($C3372&gt;=بحث!$G$7,$C3372&lt;=بحث!$G$8,$E3372=بحث!$I$7),IF(SUMPRODUCT(($G$1:$G3371&lt;&gt;"")*($B$1:$B3371=$B3372))=0,MAX($H$1:$H3371)+1,""),"")</f>
        <v/>
      </c>
    </row>
    <row r="3373" spans="1:8" x14ac:dyDescent="0.25">
      <c r="A3373" s="1">
        <v>8807</v>
      </c>
      <c r="B3373" t="s">
        <v>488</v>
      </c>
      <c r="C3373" s="6">
        <v>42193</v>
      </c>
      <c r="D3373" s="6">
        <v>42193</v>
      </c>
      <c r="E3373" t="s">
        <v>3</v>
      </c>
      <c r="F3373" s="19">
        <v>1</v>
      </c>
      <c r="G3373" s="20" t="str">
        <f>IF(AND($C3373&gt;=بحث!$G$7,$C3373&lt;=بحث!$G$8,$E3373=بحث!$I$7),$F3373,"")</f>
        <v/>
      </c>
      <c r="H3373" s="20" t="str">
        <f>IF(AND($C3373&gt;=بحث!$G$7,$C3373&lt;=بحث!$G$8,$E3373=بحث!$I$7),IF(SUMPRODUCT(($G$1:$G3372&lt;&gt;"")*($B$1:$B3372=$B3373))=0,MAX($H$1:$H3372)+1,""),"")</f>
        <v/>
      </c>
    </row>
    <row r="3374" spans="1:8" x14ac:dyDescent="0.25">
      <c r="A3374" s="1">
        <v>8806</v>
      </c>
      <c r="B3374" t="s">
        <v>299</v>
      </c>
      <c r="C3374" s="6">
        <v>42192</v>
      </c>
      <c r="D3374" s="6">
        <v>42192</v>
      </c>
      <c r="E3374" t="s">
        <v>3</v>
      </c>
      <c r="F3374" s="19">
        <v>1</v>
      </c>
      <c r="G3374" s="20" t="str">
        <f>IF(AND($C3374&gt;=بحث!$G$7,$C3374&lt;=بحث!$G$8,$E3374=بحث!$I$7),$F3374,"")</f>
        <v/>
      </c>
      <c r="H3374" s="20" t="str">
        <f>IF(AND($C3374&gt;=بحث!$G$7,$C3374&lt;=بحث!$G$8,$E3374=بحث!$I$7),IF(SUMPRODUCT(($G$1:$G3373&lt;&gt;"")*($B$1:$B3373=$B3374))=0,MAX($H$1:$H3373)+1,""),"")</f>
        <v/>
      </c>
    </row>
    <row r="3375" spans="1:8" x14ac:dyDescent="0.25">
      <c r="A3375" s="1">
        <v>8064</v>
      </c>
      <c r="B3375" t="s">
        <v>67</v>
      </c>
      <c r="C3375" s="6">
        <v>42192</v>
      </c>
      <c r="D3375" s="6">
        <v>42192</v>
      </c>
      <c r="E3375" t="s">
        <v>3</v>
      </c>
      <c r="F3375" s="19">
        <v>0</v>
      </c>
      <c r="G3375" s="20" t="str">
        <f>IF(AND($C3375&gt;=بحث!$G$7,$C3375&lt;=بحث!$G$8,$E3375=بحث!$I$7),$F3375,"")</f>
        <v/>
      </c>
      <c r="H3375" s="20" t="str">
        <f>IF(AND($C3375&gt;=بحث!$G$7,$C3375&lt;=بحث!$G$8,$E3375=بحث!$I$7),IF(SUMPRODUCT(($G$1:$G3374&lt;&gt;"")*($B$1:$B3374=$B3375))=0,MAX($H$1:$H3374)+1,""),"")</f>
        <v/>
      </c>
    </row>
    <row r="3376" spans="1:8" x14ac:dyDescent="0.25">
      <c r="A3376" s="1">
        <v>8303</v>
      </c>
      <c r="B3376" t="s">
        <v>40</v>
      </c>
      <c r="C3376" s="6">
        <v>42193</v>
      </c>
      <c r="D3376" s="6">
        <v>42193</v>
      </c>
      <c r="E3376" t="s">
        <v>0</v>
      </c>
      <c r="F3376" s="19">
        <v>1</v>
      </c>
      <c r="G3376" s="20" t="str">
        <f>IF(AND($C3376&gt;=بحث!$G$7,$C3376&lt;=بحث!$G$8,$E3376=بحث!$I$7),$F3376,"")</f>
        <v/>
      </c>
      <c r="H3376" s="20" t="str">
        <f>IF(AND($C3376&gt;=بحث!$G$7,$C3376&lt;=بحث!$G$8,$E3376=بحث!$I$7),IF(SUMPRODUCT(($G$1:$G3375&lt;&gt;"")*($B$1:$B3375=$B3376))=0,MAX($H$1:$H3375)+1,""),"")</f>
        <v/>
      </c>
    </row>
    <row r="3377" spans="1:8" x14ac:dyDescent="0.25">
      <c r="A3377" s="1">
        <v>8264</v>
      </c>
      <c r="B3377" t="s">
        <v>99</v>
      </c>
      <c r="C3377" s="6">
        <v>42194</v>
      </c>
      <c r="D3377" s="6">
        <v>42194</v>
      </c>
      <c r="E3377" t="s">
        <v>475</v>
      </c>
      <c r="F3377" s="19">
        <v>1</v>
      </c>
      <c r="G3377" s="20" t="str">
        <f>IF(AND($C3377&gt;=بحث!$G$7,$C3377&lt;=بحث!$G$8,$E3377=بحث!$I$7),$F3377,"")</f>
        <v/>
      </c>
      <c r="H3377" s="20" t="str">
        <f>IF(AND($C3377&gt;=بحث!$G$7,$C3377&lt;=بحث!$G$8,$E3377=بحث!$I$7),IF(SUMPRODUCT(($G$1:$G3376&lt;&gt;"")*($B$1:$B3376=$B3377))=0,MAX($H$1:$H3376)+1,""),"")</f>
        <v/>
      </c>
    </row>
    <row r="3378" spans="1:8" x14ac:dyDescent="0.25">
      <c r="A3378" s="1">
        <v>8264</v>
      </c>
      <c r="B3378" t="s">
        <v>99</v>
      </c>
      <c r="C3378" s="6">
        <v>42193</v>
      </c>
      <c r="D3378" s="6">
        <v>42193</v>
      </c>
      <c r="E3378" t="s">
        <v>475</v>
      </c>
      <c r="F3378" s="19">
        <v>1</v>
      </c>
      <c r="G3378" s="20" t="str">
        <f>IF(AND($C3378&gt;=بحث!$G$7,$C3378&lt;=بحث!$G$8,$E3378=بحث!$I$7),$F3378,"")</f>
        <v/>
      </c>
      <c r="H3378" s="20" t="str">
        <f>IF(AND($C3378&gt;=بحث!$G$7,$C3378&lt;=بحث!$G$8,$E3378=بحث!$I$7),IF(SUMPRODUCT(($G$1:$G3377&lt;&gt;"")*($B$1:$B3377=$B3378))=0,MAX($H$1:$H3377)+1,""),"")</f>
        <v/>
      </c>
    </row>
    <row r="3379" spans="1:8" x14ac:dyDescent="0.25">
      <c r="A3379" s="1">
        <v>8756</v>
      </c>
      <c r="B3379" t="s">
        <v>107</v>
      </c>
      <c r="C3379" s="6">
        <v>42192</v>
      </c>
      <c r="D3379" s="6">
        <v>42192</v>
      </c>
      <c r="E3379" t="s">
        <v>3</v>
      </c>
      <c r="F3379" s="19">
        <v>1</v>
      </c>
      <c r="G3379" s="20" t="str">
        <f>IF(AND($C3379&gt;=بحث!$G$7,$C3379&lt;=بحث!$G$8,$E3379=بحث!$I$7),$F3379,"")</f>
        <v/>
      </c>
      <c r="H3379" s="20" t="str">
        <f>IF(AND($C3379&gt;=بحث!$G$7,$C3379&lt;=بحث!$G$8,$E3379=بحث!$I$7),IF(SUMPRODUCT(($G$1:$G3378&lt;&gt;"")*($B$1:$B3378=$B3379))=0,MAX($H$1:$H3378)+1,""),"")</f>
        <v/>
      </c>
    </row>
    <row r="3380" spans="1:8" x14ac:dyDescent="0.25">
      <c r="A3380" s="1">
        <v>8762</v>
      </c>
      <c r="B3380" t="s">
        <v>268</v>
      </c>
      <c r="C3380" s="6">
        <v>42191</v>
      </c>
      <c r="D3380" s="6">
        <v>42191</v>
      </c>
      <c r="E3380" t="s">
        <v>3</v>
      </c>
      <c r="F3380" s="19">
        <v>1</v>
      </c>
      <c r="G3380" s="20" t="str">
        <f>IF(AND($C3380&gt;=بحث!$G$7,$C3380&lt;=بحث!$G$8,$E3380=بحث!$I$7),$F3380,"")</f>
        <v/>
      </c>
      <c r="H3380" s="20" t="str">
        <f>IF(AND($C3380&gt;=بحث!$G$7,$C3380&lt;=بحث!$G$8,$E3380=بحث!$I$7),IF(SUMPRODUCT(($G$1:$G3379&lt;&gt;"")*($B$1:$B3379=$B3380))=0,MAX($H$1:$H3379)+1,""),"")</f>
        <v/>
      </c>
    </row>
    <row r="3381" spans="1:8" x14ac:dyDescent="0.25">
      <c r="A3381" s="1">
        <v>8754</v>
      </c>
      <c r="B3381" t="s">
        <v>252</v>
      </c>
      <c r="C3381" s="6">
        <v>42191</v>
      </c>
      <c r="D3381" s="6">
        <v>42191</v>
      </c>
      <c r="E3381" t="s">
        <v>3</v>
      </c>
      <c r="F3381" s="19">
        <v>1</v>
      </c>
      <c r="G3381" s="20" t="str">
        <f>IF(AND($C3381&gt;=بحث!$G$7,$C3381&lt;=بحث!$G$8,$E3381=بحث!$I$7),$F3381,"")</f>
        <v/>
      </c>
      <c r="H3381" s="20" t="str">
        <f>IF(AND($C3381&gt;=بحث!$G$7,$C3381&lt;=بحث!$G$8,$E3381=بحث!$I$7),IF(SUMPRODUCT(($G$1:$G3380&lt;&gt;"")*($B$1:$B3380=$B3381))=0,MAX($H$1:$H3380)+1,""),"")</f>
        <v/>
      </c>
    </row>
    <row r="3382" spans="1:8" x14ac:dyDescent="0.25">
      <c r="A3382" s="1">
        <v>8064</v>
      </c>
      <c r="B3382" t="s">
        <v>67</v>
      </c>
      <c r="C3382" s="6">
        <v>42180</v>
      </c>
      <c r="D3382" s="6">
        <v>42180</v>
      </c>
      <c r="E3382" t="s">
        <v>3</v>
      </c>
      <c r="F3382" s="19">
        <v>0</v>
      </c>
      <c r="G3382" s="20" t="str">
        <f>IF(AND($C3382&gt;=بحث!$G$7,$C3382&lt;=بحث!$G$8,$E3382=بحث!$I$7),$F3382,"")</f>
        <v/>
      </c>
      <c r="H3382" s="20" t="str">
        <f>IF(AND($C3382&gt;=بحث!$G$7,$C3382&lt;=بحث!$G$8,$E3382=بحث!$I$7),IF(SUMPRODUCT(($G$1:$G3381&lt;&gt;"")*($B$1:$B3381=$B3382))=0,MAX($H$1:$H3381)+1,""),"")</f>
        <v/>
      </c>
    </row>
    <row r="3383" spans="1:8" x14ac:dyDescent="0.25">
      <c r="A3383" s="1">
        <v>8697</v>
      </c>
      <c r="B3383" t="s">
        <v>176</v>
      </c>
      <c r="C3383" s="6">
        <v>42193</v>
      </c>
      <c r="D3383" s="6">
        <v>42194</v>
      </c>
      <c r="E3383" t="s">
        <v>0</v>
      </c>
      <c r="F3383" s="19">
        <v>2</v>
      </c>
      <c r="G3383" s="20" t="str">
        <f>IF(AND($C3383&gt;=بحث!$G$7,$C3383&lt;=بحث!$G$8,$E3383=بحث!$I$7),$F3383,"")</f>
        <v/>
      </c>
      <c r="H3383" s="20" t="str">
        <f>IF(AND($C3383&gt;=بحث!$G$7,$C3383&lt;=بحث!$G$8,$E3383=بحث!$I$7),IF(SUMPRODUCT(($G$1:$G3382&lt;&gt;"")*($B$1:$B3382=$B3383))=0,MAX($H$1:$H3382)+1,""),"")</f>
        <v/>
      </c>
    </row>
    <row r="3384" spans="1:8" x14ac:dyDescent="0.25">
      <c r="A3384" s="1">
        <v>8312</v>
      </c>
      <c r="B3384" t="s">
        <v>283</v>
      </c>
      <c r="C3384" s="6">
        <v>42191</v>
      </c>
      <c r="D3384" s="6">
        <v>42192</v>
      </c>
      <c r="E3384" t="s">
        <v>0</v>
      </c>
      <c r="F3384" s="19">
        <v>2</v>
      </c>
      <c r="G3384" s="20" t="str">
        <f>IF(AND($C3384&gt;=بحث!$G$7,$C3384&lt;=بحث!$G$8,$E3384=بحث!$I$7),$F3384,"")</f>
        <v/>
      </c>
      <c r="H3384" s="20" t="str">
        <f>IF(AND($C3384&gt;=بحث!$G$7,$C3384&lt;=بحث!$G$8,$E3384=بحث!$I$7),IF(SUMPRODUCT(($G$1:$G3383&lt;&gt;"")*($B$1:$B3383=$B3384))=0,MAX($H$1:$H3383)+1,""),"")</f>
        <v/>
      </c>
    </row>
    <row r="3385" spans="1:8" x14ac:dyDescent="0.25">
      <c r="A3385" s="1">
        <v>8859</v>
      </c>
      <c r="B3385" t="s">
        <v>113</v>
      </c>
      <c r="C3385" s="6">
        <v>42192</v>
      </c>
      <c r="D3385" s="6">
        <v>42192</v>
      </c>
      <c r="E3385" t="s">
        <v>0</v>
      </c>
      <c r="F3385" s="19">
        <v>1</v>
      </c>
      <c r="G3385" s="20" t="str">
        <f>IF(AND($C3385&gt;=بحث!$G$7,$C3385&lt;=بحث!$G$8,$E3385=بحث!$I$7),$F3385,"")</f>
        <v/>
      </c>
      <c r="H3385" s="20" t="str">
        <f>IF(AND($C3385&gt;=بحث!$G$7,$C3385&lt;=بحث!$G$8,$E3385=بحث!$I$7),IF(SUMPRODUCT(($G$1:$G3384&lt;&gt;"")*($B$1:$B3384=$B3385))=0,MAX($H$1:$H3384)+1,""),"")</f>
        <v/>
      </c>
    </row>
    <row r="3386" spans="1:8" x14ac:dyDescent="0.25">
      <c r="A3386" s="1">
        <v>4075</v>
      </c>
      <c r="B3386" t="s">
        <v>354</v>
      </c>
      <c r="C3386" s="6">
        <v>42191</v>
      </c>
      <c r="D3386" s="6">
        <v>42191</v>
      </c>
      <c r="E3386" t="s">
        <v>0</v>
      </c>
      <c r="F3386" s="19">
        <v>1</v>
      </c>
      <c r="G3386" s="20" t="str">
        <f>IF(AND($C3386&gt;=بحث!$G$7,$C3386&lt;=بحث!$G$8,$E3386=بحث!$I$7),$F3386,"")</f>
        <v/>
      </c>
      <c r="H3386" s="20" t="str">
        <f>IF(AND($C3386&gt;=بحث!$G$7,$C3386&lt;=بحث!$G$8,$E3386=بحث!$I$7),IF(SUMPRODUCT(($G$1:$G3385&lt;&gt;"")*($B$1:$B3385=$B3386))=0,MAX($H$1:$H3385)+1,""),"")</f>
        <v/>
      </c>
    </row>
    <row r="3387" spans="1:8" x14ac:dyDescent="0.25">
      <c r="A3387" s="1">
        <v>8838</v>
      </c>
      <c r="B3387" t="s">
        <v>35</v>
      </c>
      <c r="C3387" s="6">
        <v>42190</v>
      </c>
      <c r="D3387" s="6">
        <v>42190</v>
      </c>
      <c r="E3387" t="s">
        <v>0</v>
      </c>
      <c r="F3387" s="19">
        <v>1</v>
      </c>
      <c r="G3387" s="20" t="str">
        <f>IF(AND($C3387&gt;=بحث!$G$7,$C3387&lt;=بحث!$G$8,$E3387=بحث!$I$7),$F3387,"")</f>
        <v/>
      </c>
      <c r="H3387" s="20" t="str">
        <f>IF(AND($C3387&gt;=بحث!$G$7,$C3387&lt;=بحث!$G$8,$E3387=بحث!$I$7),IF(SUMPRODUCT(($G$1:$G3386&lt;&gt;"")*($B$1:$B3386=$B3387))=0,MAX($H$1:$H3386)+1,""),"")</f>
        <v/>
      </c>
    </row>
    <row r="3388" spans="1:8" x14ac:dyDescent="0.25">
      <c r="A3388" s="1">
        <v>8302</v>
      </c>
      <c r="B3388" t="s">
        <v>66</v>
      </c>
      <c r="C3388" s="6">
        <v>42190</v>
      </c>
      <c r="D3388" s="6">
        <v>42190</v>
      </c>
      <c r="E3388" t="s">
        <v>0</v>
      </c>
      <c r="F3388" s="19">
        <v>1</v>
      </c>
      <c r="G3388" s="20" t="str">
        <f>IF(AND($C3388&gt;=بحث!$G$7,$C3388&lt;=بحث!$G$8,$E3388=بحث!$I$7),$F3388,"")</f>
        <v/>
      </c>
      <c r="H3388" s="20" t="str">
        <f>IF(AND($C3388&gt;=بحث!$G$7,$C3388&lt;=بحث!$G$8,$E3388=بحث!$I$7),IF(SUMPRODUCT(($G$1:$G3387&lt;&gt;"")*($B$1:$B3387=$B3388))=0,MAX($H$1:$H3387)+1,""),"")</f>
        <v/>
      </c>
    </row>
    <row r="3389" spans="1:8" x14ac:dyDescent="0.25">
      <c r="A3389" s="1">
        <v>8719</v>
      </c>
      <c r="B3389" t="s">
        <v>31</v>
      </c>
      <c r="C3389" s="6">
        <v>42190</v>
      </c>
      <c r="D3389" s="6">
        <v>42190</v>
      </c>
      <c r="E3389" t="s">
        <v>0</v>
      </c>
      <c r="F3389" s="19">
        <v>1</v>
      </c>
      <c r="G3389" s="20" t="str">
        <f>IF(AND($C3389&gt;=بحث!$G$7,$C3389&lt;=بحث!$G$8,$E3389=بحث!$I$7),$F3389,"")</f>
        <v/>
      </c>
      <c r="H3389" s="20" t="str">
        <f>IF(AND($C3389&gt;=بحث!$G$7,$C3389&lt;=بحث!$G$8,$E3389=بحث!$I$7),IF(SUMPRODUCT(($G$1:$G3388&lt;&gt;"")*($B$1:$B3388=$B3389))=0,MAX($H$1:$H3388)+1,""),"")</f>
        <v/>
      </c>
    </row>
    <row r="3390" spans="1:8" x14ac:dyDescent="0.25">
      <c r="A3390" s="1">
        <v>8728</v>
      </c>
      <c r="B3390" t="s">
        <v>103</v>
      </c>
      <c r="C3390" s="6">
        <v>42187</v>
      </c>
      <c r="D3390" s="6">
        <v>42187</v>
      </c>
      <c r="E3390" t="s">
        <v>0</v>
      </c>
      <c r="F3390" s="19">
        <v>1</v>
      </c>
      <c r="G3390" s="20" t="str">
        <f>IF(AND($C3390&gt;=بحث!$G$7,$C3390&lt;=بحث!$G$8,$E3390=بحث!$I$7),$F3390,"")</f>
        <v/>
      </c>
      <c r="H3390" s="20" t="str">
        <f>IF(AND($C3390&gt;=بحث!$G$7,$C3390&lt;=بحث!$G$8,$E3390=بحث!$I$7),IF(SUMPRODUCT(($G$1:$G3389&lt;&gt;"")*($B$1:$B3389=$B3390))=0,MAX($H$1:$H3389)+1,""),"")</f>
        <v/>
      </c>
    </row>
    <row r="3391" spans="1:8" x14ac:dyDescent="0.25">
      <c r="A3391" s="1">
        <v>4005</v>
      </c>
      <c r="B3391" t="s">
        <v>355</v>
      </c>
      <c r="C3391" s="6">
        <v>42193</v>
      </c>
      <c r="D3391" s="6">
        <v>42193</v>
      </c>
      <c r="E3391" t="s">
        <v>0</v>
      </c>
      <c r="F3391" s="19">
        <v>1</v>
      </c>
      <c r="G3391" s="20" t="str">
        <f>IF(AND($C3391&gt;=بحث!$G$7,$C3391&lt;=بحث!$G$8,$E3391=بحث!$I$7),$F3391,"")</f>
        <v/>
      </c>
      <c r="H3391" s="20" t="str">
        <f>IF(AND($C3391&gt;=بحث!$G$7,$C3391&lt;=بحث!$G$8,$E3391=بحث!$I$7),IF(SUMPRODUCT(($G$1:$G3390&lt;&gt;"")*($B$1:$B3390=$B3391))=0,MAX($H$1:$H3390)+1,""),"")</f>
        <v/>
      </c>
    </row>
    <row r="3392" spans="1:8" x14ac:dyDescent="0.25">
      <c r="A3392" s="1">
        <v>8713</v>
      </c>
      <c r="B3392" t="s">
        <v>15</v>
      </c>
      <c r="C3392" s="6">
        <v>42187</v>
      </c>
      <c r="D3392" s="6">
        <v>42187</v>
      </c>
      <c r="E3392" t="s">
        <v>3</v>
      </c>
      <c r="F3392" s="19">
        <v>1</v>
      </c>
      <c r="G3392" s="20" t="str">
        <f>IF(AND($C3392&gt;=بحث!$G$7,$C3392&lt;=بحث!$G$8,$E3392=بحث!$I$7),$F3392,"")</f>
        <v/>
      </c>
      <c r="H3392" s="20" t="str">
        <f>IF(AND($C3392&gt;=بحث!$G$7,$C3392&lt;=بحث!$G$8,$E3392=بحث!$I$7),IF(SUMPRODUCT(($G$1:$G3391&lt;&gt;"")*($B$1:$B3391=$B3392))=0,MAX($H$1:$H3391)+1,""),"")</f>
        <v/>
      </c>
    </row>
    <row r="3393" spans="1:8" x14ac:dyDescent="0.25">
      <c r="A3393" s="1">
        <v>8263</v>
      </c>
      <c r="B3393" t="s">
        <v>127</v>
      </c>
      <c r="C3393" s="6">
        <v>42190</v>
      </c>
      <c r="D3393" s="6">
        <v>42191</v>
      </c>
      <c r="E3393" t="s">
        <v>3</v>
      </c>
      <c r="F3393" s="19">
        <v>2</v>
      </c>
      <c r="G3393" s="20" t="str">
        <f>IF(AND($C3393&gt;=بحث!$G$7,$C3393&lt;=بحث!$G$8,$E3393=بحث!$I$7),$F3393,"")</f>
        <v/>
      </c>
      <c r="H3393" s="20" t="str">
        <f>IF(AND($C3393&gt;=بحث!$G$7,$C3393&lt;=بحث!$G$8,$E3393=بحث!$I$7),IF(SUMPRODUCT(($G$1:$G3392&lt;&gt;"")*($B$1:$B3392=$B3393))=0,MAX($H$1:$H3392)+1,""),"")</f>
        <v/>
      </c>
    </row>
    <row r="3394" spans="1:8" x14ac:dyDescent="0.25">
      <c r="A3394" s="1">
        <v>8801</v>
      </c>
      <c r="B3394" t="s">
        <v>182</v>
      </c>
      <c r="C3394" s="6">
        <v>42187</v>
      </c>
      <c r="D3394" s="6">
        <v>42187</v>
      </c>
      <c r="E3394" t="s">
        <v>3</v>
      </c>
      <c r="F3394" s="19">
        <v>1</v>
      </c>
      <c r="G3394" s="20" t="str">
        <f>IF(AND($C3394&gt;=بحث!$G$7,$C3394&lt;=بحث!$G$8,$E3394=بحث!$I$7),$F3394,"")</f>
        <v/>
      </c>
      <c r="H3394" s="20" t="str">
        <f>IF(AND($C3394&gt;=بحث!$G$7,$C3394&lt;=بحث!$G$8,$E3394=بحث!$I$7),IF(SUMPRODUCT(($G$1:$G3393&lt;&gt;"")*($B$1:$B3393=$B3394))=0,MAX($H$1:$H3393)+1,""),"")</f>
        <v/>
      </c>
    </row>
    <row r="3395" spans="1:8" x14ac:dyDescent="0.25">
      <c r="A3395" s="1">
        <v>8369</v>
      </c>
      <c r="B3395" t="s">
        <v>515</v>
      </c>
      <c r="C3395" s="6">
        <v>42200</v>
      </c>
      <c r="D3395" s="6">
        <v>42201</v>
      </c>
      <c r="E3395" t="s">
        <v>3</v>
      </c>
      <c r="F3395" s="19">
        <v>2</v>
      </c>
      <c r="G3395" s="20" t="str">
        <f>IF(AND($C3395&gt;=بحث!$G$7,$C3395&lt;=بحث!$G$8,$E3395=بحث!$I$7),$F3395,"")</f>
        <v/>
      </c>
      <c r="H3395" s="20" t="str">
        <f>IF(AND($C3395&gt;=بحث!$G$7,$C3395&lt;=بحث!$G$8,$E3395=بحث!$I$7),IF(SUMPRODUCT(($G$1:$G3394&lt;&gt;"")*($B$1:$B3394=$B3395))=0,MAX($H$1:$H3394)+1,""),"")</f>
        <v/>
      </c>
    </row>
    <row r="3396" spans="1:8" x14ac:dyDescent="0.25">
      <c r="A3396" s="1">
        <v>8369</v>
      </c>
      <c r="B3396" t="s">
        <v>515</v>
      </c>
      <c r="C3396" s="6">
        <v>42194</v>
      </c>
      <c r="D3396" s="6">
        <v>42194</v>
      </c>
      <c r="E3396" t="s">
        <v>3</v>
      </c>
      <c r="F3396" s="19">
        <v>1</v>
      </c>
      <c r="G3396" s="20" t="str">
        <f>IF(AND($C3396&gt;=بحث!$G$7,$C3396&lt;=بحث!$G$8,$E3396=بحث!$I$7),$F3396,"")</f>
        <v/>
      </c>
      <c r="H3396" s="20" t="str">
        <f>IF(AND($C3396&gt;=بحث!$G$7,$C3396&lt;=بحث!$G$8,$E3396=بحث!$I$7),IF(SUMPRODUCT(($G$1:$G3395&lt;&gt;"")*($B$1:$B3395=$B3396))=0,MAX($H$1:$H3395)+1,""),"")</f>
        <v/>
      </c>
    </row>
    <row r="3397" spans="1:8" x14ac:dyDescent="0.25">
      <c r="A3397" s="1">
        <v>8809</v>
      </c>
      <c r="B3397" t="s">
        <v>508</v>
      </c>
      <c r="C3397" s="6">
        <v>42187</v>
      </c>
      <c r="D3397" s="6">
        <v>42187</v>
      </c>
      <c r="E3397" t="s">
        <v>3</v>
      </c>
      <c r="F3397" s="19">
        <v>1</v>
      </c>
      <c r="G3397" s="20" t="str">
        <f>IF(AND($C3397&gt;=بحث!$G$7,$C3397&lt;=بحث!$G$8,$E3397=بحث!$I$7),$F3397,"")</f>
        <v/>
      </c>
      <c r="H3397" s="20" t="str">
        <f>IF(AND($C3397&gt;=بحث!$G$7,$C3397&lt;=بحث!$G$8,$E3397=بحث!$I$7),IF(SUMPRODUCT(($G$1:$G3396&lt;&gt;"")*($B$1:$B3396=$B3397))=0,MAX($H$1:$H3396)+1,""),"")</f>
        <v/>
      </c>
    </row>
    <row r="3398" spans="1:8" x14ac:dyDescent="0.25">
      <c r="A3398" s="1">
        <v>8817</v>
      </c>
      <c r="B3398" t="s">
        <v>484</v>
      </c>
      <c r="C3398" s="6">
        <v>42190</v>
      </c>
      <c r="D3398" s="6">
        <v>42190</v>
      </c>
      <c r="E3398" t="s">
        <v>0</v>
      </c>
      <c r="F3398" s="19">
        <v>1</v>
      </c>
      <c r="G3398" s="20" t="str">
        <f>IF(AND($C3398&gt;=بحث!$G$7,$C3398&lt;=بحث!$G$8,$E3398=بحث!$I$7),$F3398,"")</f>
        <v/>
      </c>
      <c r="H3398" s="20" t="str">
        <f>IF(AND($C3398&gt;=بحث!$G$7,$C3398&lt;=بحث!$G$8,$E3398=بحث!$I$7),IF(SUMPRODUCT(($G$1:$G3397&lt;&gt;"")*($B$1:$B3397=$B3398))=0,MAX($H$1:$H3397)+1,""),"")</f>
        <v/>
      </c>
    </row>
    <row r="3399" spans="1:8" x14ac:dyDescent="0.25">
      <c r="A3399" s="1">
        <v>8824</v>
      </c>
      <c r="B3399" t="s">
        <v>93</v>
      </c>
      <c r="C3399" s="6">
        <v>42190</v>
      </c>
      <c r="D3399" s="6">
        <v>42190</v>
      </c>
      <c r="E3399" t="s">
        <v>3</v>
      </c>
      <c r="F3399" s="19">
        <v>1</v>
      </c>
      <c r="G3399" s="20" t="str">
        <f>IF(AND($C3399&gt;=بحث!$G$7,$C3399&lt;=بحث!$G$8,$E3399=بحث!$I$7),$F3399,"")</f>
        <v/>
      </c>
      <c r="H3399" s="20" t="str">
        <f>IF(AND($C3399&gt;=بحث!$G$7,$C3399&lt;=بحث!$G$8,$E3399=بحث!$I$7),IF(SUMPRODUCT(($G$1:$G3398&lt;&gt;"")*($B$1:$B3398=$B3399))=0,MAX($H$1:$H3398)+1,""),"")</f>
        <v/>
      </c>
    </row>
    <row r="3400" spans="1:8" x14ac:dyDescent="0.25">
      <c r="A3400" s="1">
        <v>8191</v>
      </c>
      <c r="B3400" t="s">
        <v>132</v>
      </c>
      <c r="C3400" s="6">
        <v>42197</v>
      </c>
      <c r="D3400" s="6">
        <v>42200</v>
      </c>
      <c r="E3400" t="s">
        <v>3</v>
      </c>
      <c r="F3400" s="19">
        <v>4</v>
      </c>
      <c r="G3400" s="20" t="str">
        <f>IF(AND($C3400&gt;=بحث!$G$7,$C3400&lt;=بحث!$G$8,$E3400=بحث!$I$7),$F3400,"")</f>
        <v/>
      </c>
      <c r="H3400" s="20" t="str">
        <f>IF(AND($C3400&gt;=بحث!$G$7,$C3400&lt;=بحث!$G$8,$E3400=بحث!$I$7),IF(SUMPRODUCT(($G$1:$G3399&lt;&gt;"")*($B$1:$B3399=$B3400))=0,MAX($H$1:$H3399)+1,""),"")</f>
        <v/>
      </c>
    </row>
    <row r="3401" spans="1:8" x14ac:dyDescent="0.25">
      <c r="A3401" s="1">
        <v>8866</v>
      </c>
      <c r="B3401" t="s">
        <v>239</v>
      </c>
      <c r="C3401" s="6">
        <v>42173</v>
      </c>
      <c r="D3401" s="6">
        <v>42173</v>
      </c>
      <c r="E3401" t="s">
        <v>464</v>
      </c>
      <c r="F3401" s="19">
        <v>1</v>
      </c>
      <c r="G3401" s="20" t="str">
        <f>IF(AND($C3401&gt;=بحث!$G$7,$C3401&lt;=بحث!$G$8,$E3401=بحث!$I$7),$F3401,"")</f>
        <v/>
      </c>
      <c r="H3401" s="20" t="str">
        <f>IF(AND($C3401&gt;=بحث!$G$7,$C3401&lt;=بحث!$G$8,$E3401=بحث!$I$7),IF(SUMPRODUCT(($G$1:$G3400&lt;&gt;"")*($B$1:$B3400=$B3401))=0,MAX($H$1:$H3400)+1,""),"")</f>
        <v/>
      </c>
    </row>
    <row r="3402" spans="1:8" x14ac:dyDescent="0.25">
      <c r="A3402" s="1">
        <v>8866</v>
      </c>
      <c r="B3402" t="s">
        <v>239</v>
      </c>
      <c r="C3402" s="6">
        <v>42178</v>
      </c>
      <c r="D3402" s="6">
        <v>42178</v>
      </c>
      <c r="E3402" t="s">
        <v>3</v>
      </c>
      <c r="F3402" s="19">
        <v>1</v>
      </c>
      <c r="G3402" s="20" t="str">
        <f>IF(AND($C3402&gt;=بحث!$G$7,$C3402&lt;=بحث!$G$8,$E3402=بحث!$I$7),$F3402,"")</f>
        <v/>
      </c>
      <c r="H3402" s="20" t="str">
        <f>IF(AND($C3402&gt;=بحث!$G$7,$C3402&lt;=بحث!$G$8,$E3402=بحث!$I$7),IF(SUMPRODUCT(($G$1:$G3401&lt;&gt;"")*($B$1:$B3401=$B3402))=0,MAX($H$1:$H3401)+1,""),"")</f>
        <v/>
      </c>
    </row>
    <row r="3403" spans="1:8" x14ac:dyDescent="0.25">
      <c r="A3403" s="1">
        <v>8306</v>
      </c>
      <c r="B3403" t="s">
        <v>87</v>
      </c>
      <c r="C3403" s="6">
        <v>42194</v>
      </c>
      <c r="D3403" s="6">
        <v>42194</v>
      </c>
      <c r="E3403" t="s">
        <v>0</v>
      </c>
      <c r="F3403" s="19">
        <v>1</v>
      </c>
      <c r="G3403" s="20" t="str">
        <f>IF(AND($C3403&gt;=بحث!$G$7,$C3403&lt;=بحث!$G$8,$E3403=بحث!$I$7),$F3403,"")</f>
        <v/>
      </c>
      <c r="H3403" s="20" t="str">
        <f>IF(AND($C3403&gt;=بحث!$G$7,$C3403&lt;=بحث!$G$8,$E3403=بحث!$I$7),IF(SUMPRODUCT(($G$1:$G3402&lt;&gt;"")*($B$1:$B3402=$B3403))=0,MAX($H$1:$H3402)+1,""),"")</f>
        <v/>
      </c>
    </row>
    <row r="3404" spans="1:8" x14ac:dyDescent="0.25">
      <c r="A3404" s="1">
        <v>8866</v>
      </c>
      <c r="B3404" t="s">
        <v>239</v>
      </c>
      <c r="C3404" s="6">
        <v>42169</v>
      </c>
      <c r="D3404" s="6">
        <v>42169</v>
      </c>
      <c r="E3404" t="s">
        <v>3</v>
      </c>
      <c r="F3404" s="19">
        <v>1</v>
      </c>
      <c r="G3404" s="20" t="str">
        <f>IF(AND($C3404&gt;=بحث!$G$7,$C3404&lt;=بحث!$G$8,$E3404=بحث!$I$7),$F3404,"")</f>
        <v/>
      </c>
      <c r="H3404" s="20" t="str">
        <f>IF(AND($C3404&gt;=بحث!$G$7,$C3404&lt;=بحث!$G$8,$E3404=بحث!$I$7),IF(SUMPRODUCT(($G$1:$G3403&lt;&gt;"")*($B$1:$B3403=$B3404))=0,MAX($H$1:$H3403)+1,""),"")</f>
        <v/>
      </c>
    </row>
    <row r="3405" spans="1:8" x14ac:dyDescent="0.25">
      <c r="A3405" s="1">
        <v>8820</v>
      </c>
      <c r="B3405" t="s">
        <v>250</v>
      </c>
      <c r="C3405" s="6">
        <v>42183</v>
      </c>
      <c r="D3405" s="6">
        <v>42184</v>
      </c>
      <c r="E3405" t="s">
        <v>3</v>
      </c>
      <c r="F3405" s="19">
        <v>2</v>
      </c>
      <c r="G3405" s="20" t="str">
        <f>IF(AND($C3405&gt;=بحث!$G$7,$C3405&lt;=بحث!$G$8,$E3405=بحث!$I$7),$F3405,"")</f>
        <v/>
      </c>
      <c r="H3405" s="20" t="str">
        <f>IF(AND($C3405&gt;=بحث!$G$7,$C3405&lt;=بحث!$G$8,$E3405=بحث!$I$7),IF(SUMPRODUCT(($G$1:$G3404&lt;&gt;"")*($B$1:$B3404=$B3405))=0,MAX($H$1:$H3404)+1,""),"")</f>
        <v/>
      </c>
    </row>
    <row r="3406" spans="1:8" x14ac:dyDescent="0.25">
      <c r="A3406" s="1">
        <v>8820</v>
      </c>
      <c r="B3406" t="s">
        <v>250</v>
      </c>
      <c r="C3406" s="6">
        <v>42194</v>
      </c>
      <c r="D3406" s="6">
        <v>42194</v>
      </c>
      <c r="E3406" t="s">
        <v>3</v>
      </c>
      <c r="F3406" s="19">
        <v>1</v>
      </c>
      <c r="G3406" s="20" t="str">
        <f>IF(AND($C3406&gt;=بحث!$G$7,$C3406&lt;=بحث!$G$8,$E3406=بحث!$I$7),$F3406,"")</f>
        <v/>
      </c>
      <c r="H3406" s="20" t="str">
        <f>IF(AND($C3406&gt;=بحث!$G$7,$C3406&lt;=بحث!$G$8,$E3406=بحث!$I$7),IF(SUMPRODUCT(($G$1:$G3405&lt;&gt;"")*($B$1:$B3405=$B3406))=0,MAX($H$1:$H3405)+1,""),"")</f>
        <v/>
      </c>
    </row>
    <row r="3407" spans="1:8" x14ac:dyDescent="0.25">
      <c r="A3407" s="1">
        <v>8741</v>
      </c>
      <c r="B3407" t="s">
        <v>136</v>
      </c>
      <c r="C3407" s="6">
        <v>42166</v>
      </c>
      <c r="D3407" s="6">
        <v>42166</v>
      </c>
      <c r="E3407" t="s">
        <v>3</v>
      </c>
      <c r="F3407" s="19">
        <v>1</v>
      </c>
      <c r="G3407" s="20" t="str">
        <f>IF(AND($C3407&gt;=بحث!$G$7,$C3407&lt;=بحث!$G$8,$E3407=بحث!$I$7),$F3407,"")</f>
        <v/>
      </c>
      <c r="H3407" s="20" t="str">
        <f>IF(AND($C3407&gt;=بحث!$G$7,$C3407&lt;=بحث!$G$8,$E3407=بحث!$I$7),IF(SUMPRODUCT(($G$1:$G3406&lt;&gt;"")*($B$1:$B3406=$B3407))=0,MAX($H$1:$H3406)+1,""),"")</f>
        <v/>
      </c>
    </row>
    <row r="3408" spans="1:8" x14ac:dyDescent="0.25">
      <c r="A3408" s="1">
        <v>8741</v>
      </c>
      <c r="B3408" t="s">
        <v>136</v>
      </c>
      <c r="C3408" s="6">
        <v>42180</v>
      </c>
      <c r="D3408" s="6">
        <v>42180</v>
      </c>
      <c r="E3408" t="s">
        <v>3</v>
      </c>
      <c r="F3408" s="19">
        <v>1</v>
      </c>
      <c r="G3408" s="20" t="str">
        <f>IF(AND($C3408&gt;=بحث!$G$7,$C3408&lt;=بحث!$G$8,$E3408=بحث!$I$7),$F3408,"")</f>
        <v/>
      </c>
      <c r="H3408" s="20" t="str">
        <f>IF(AND($C3408&gt;=بحث!$G$7,$C3408&lt;=بحث!$G$8,$E3408=بحث!$I$7),IF(SUMPRODUCT(($G$1:$G3407&lt;&gt;"")*($B$1:$B3407=$B3408))=0,MAX($H$1:$H3407)+1,""),"")</f>
        <v/>
      </c>
    </row>
    <row r="3409" spans="1:8" x14ac:dyDescent="0.25">
      <c r="A3409" s="1">
        <v>8197</v>
      </c>
      <c r="B3409" t="s">
        <v>169</v>
      </c>
      <c r="C3409" s="6">
        <v>42169</v>
      </c>
      <c r="D3409" s="6">
        <v>42169</v>
      </c>
      <c r="E3409" t="s">
        <v>3</v>
      </c>
      <c r="F3409" s="19">
        <v>1</v>
      </c>
      <c r="G3409" s="20" t="str">
        <f>IF(AND($C3409&gt;=بحث!$G$7,$C3409&lt;=بحث!$G$8,$E3409=بحث!$I$7),$F3409,"")</f>
        <v/>
      </c>
      <c r="H3409" s="20" t="str">
        <f>IF(AND($C3409&gt;=بحث!$G$7,$C3409&lt;=بحث!$G$8,$E3409=بحث!$I$7),IF(SUMPRODUCT(($G$1:$G3408&lt;&gt;"")*($B$1:$B3408=$B3409))=0,MAX($H$1:$H3408)+1,""),"")</f>
        <v/>
      </c>
    </row>
    <row r="3410" spans="1:8" x14ac:dyDescent="0.25">
      <c r="A3410" s="1">
        <v>8197</v>
      </c>
      <c r="B3410" t="s">
        <v>169</v>
      </c>
      <c r="C3410" s="6">
        <v>42166</v>
      </c>
      <c r="D3410" s="6">
        <v>42166</v>
      </c>
      <c r="E3410" t="s">
        <v>0</v>
      </c>
      <c r="F3410" s="19">
        <v>1</v>
      </c>
      <c r="G3410" s="20" t="str">
        <f>IF(AND($C3410&gt;=بحث!$G$7,$C3410&lt;=بحث!$G$8,$E3410=بحث!$I$7),$F3410,"")</f>
        <v/>
      </c>
      <c r="H3410" s="20" t="str">
        <f>IF(AND($C3410&gt;=بحث!$G$7,$C3410&lt;=بحث!$G$8,$E3410=بحث!$I$7),IF(SUMPRODUCT(($G$1:$G3409&lt;&gt;"")*($B$1:$B3409=$B3410))=0,MAX($H$1:$H3409)+1,""),"")</f>
        <v/>
      </c>
    </row>
    <row r="3411" spans="1:8" x14ac:dyDescent="0.25">
      <c r="A3411" s="1">
        <v>8197</v>
      </c>
      <c r="B3411" t="s">
        <v>169</v>
      </c>
      <c r="C3411" s="6">
        <v>42171</v>
      </c>
      <c r="D3411" s="6">
        <v>42172</v>
      </c>
      <c r="E3411" t="s">
        <v>3</v>
      </c>
      <c r="F3411" s="19">
        <v>2</v>
      </c>
      <c r="G3411" s="20" t="str">
        <f>IF(AND($C3411&gt;=بحث!$G$7,$C3411&lt;=بحث!$G$8,$E3411=بحث!$I$7),$F3411,"")</f>
        <v/>
      </c>
      <c r="H3411" s="20" t="str">
        <f>IF(AND($C3411&gt;=بحث!$G$7,$C3411&lt;=بحث!$G$8,$E3411=بحث!$I$7),IF(SUMPRODUCT(($G$1:$G3410&lt;&gt;"")*($B$1:$B3410=$B3411))=0,MAX($H$1:$H3410)+1,""),"")</f>
        <v/>
      </c>
    </row>
    <row r="3412" spans="1:8" x14ac:dyDescent="0.25">
      <c r="A3412" s="1">
        <v>8197</v>
      </c>
      <c r="B3412" t="s">
        <v>169</v>
      </c>
      <c r="C3412" s="6">
        <v>42190</v>
      </c>
      <c r="D3412" s="6">
        <v>42191</v>
      </c>
      <c r="E3412" t="s">
        <v>464</v>
      </c>
      <c r="F3412" s="19">
        <v>2</v>
      </c>
      <c r="G3412" s="20" t="str">
        <f>IF(AND($C3412&gt;=بحث!$G$7,$C3412&lt;=بحث!$G$8,$E3412=بحث!$I$7),$F3412,"")</f>
        <v/>
      </c>
      <c r="H3412" s="20" t="str">
        <f>IF(AND($C3412&gt;=بحث!$G$7,$C3412&lt;=بحث!$G$8,$E3412=بحث!$I$7),IF(SUMPRODUCT(($G$1:$G3411&lt;&gt;"")*($B$1:$B3411=$B3412))=0,MAX($H$1:$H3411)+1,""),"")</f>
        <v/>
      </c>
    </row>
    <row r="3413" spans="1:8" x14ac:dyDescent="0.25">
      <c r="A3413" s="1">
        <v>8310</v>
      </c>
      <c r="B3413" t="s">
        <v>165</v>
      </c>
      <c r="C3413" s="6">
        <v>42180</v>
      </c>
      <c r="D3413" s="6">
        <v>42180</v>
      </c>
      <c r="E3413" t="s">
        <v>3</v>
      </c>
      <c r="F3413" s="19">
        <v>1</v>
      </c>
      <c r="G3413" s="20" t="str">
        <f>IF(AND($C3413&gt;=بحث!$G$7,$C3413&lt;=بحث!$G$8,$E3413=بحث!$I$7),$F3413,"")</f>
        <v/>
      </c>
      <c r="H3413" s="20" t="str">
        <f>IF(AND($C3413&gt;=بحث!$G$7,$C3413&lt;=بحث!$G$8,$E3413=بحث!$I$7),IF(SUMPRODUCT(($G$1:$G3412&lt;&gt;"")*($B$1:$B3412=$B3413))=0,MAX($H$1:$H3412)+1,""),"")</f>
        <v/>
      </c>
    </row>
    <row r="3414" spans="1:8" x14ac:dyDescent="0.25">
      <c r="A3414" s="1">
        <v>8310</v>
      </c>
      <c r="B3414" t="s">
        <v>165</v>
      </c>
      <c r="C3414" s="6">
        <v>42184</v>
      </c>
      <c r="D3414" s="6">
        <v>42184</v>
      </c>
      <c r="E3414" t="s">
        <v>3</v>
      </c>
      <c r="F3414" s="19">
        <v>1</v>
      </c>
      <c r="G3414" s="20" t="str">
        <f>IF(AND($C3414&gt;=بحث!$G$7,$C3414&lt;=بحث!$G$8,$E3414=بحث!$I$7),$F3414,"")</f>
        <v/>
      </c>
      <c r="H3414" s="20" t="str">
        <f>IF(AND($C3414&gt;=بحث!$G$7,$C3414&lt;=بحث!$G$8,$E3414=بحث!$I$7),IF(SUMPRODUCT(($G$1:$G3413&lt;&gt;"")*($B$1:$B3413=$B3414))=0,MAX($H$1:$H3413)+1,""),"")</f>
        <v/>
      </c>
    </row>
    <row r="3415" spans="1:8" x14ac:dyDescent="0.25">
      <c r="A3415" s="1">
        <v>8310</v>
      </c>
      <c r="B3415" t="s">
        <v>165</v>
      </c>
      <c r="C3415" s="6">
        <v>42191</v>
      </c>
      <c r="D3415" s="6">
        <v>42191</v>
      </c>
      <c r="E3415" t="s">
        <v>3</v>
      </c>
      <c r="F3415" s="19">
        <v>1</v>
      </c>
      <c r="G3415" s="20" t="str">
        <f>IF(AND($C3415&gt;=بحث!$G$7,$C3415&lt;=بحث!$G$8,$E3415=بحث!$I$7),$F3415,"")</f>
        <v/>
      </c>
      <c r="H3415" s="20" t="str">
        <f>IF(AND($C3415&gt;=بحث!$G$7,$C3415&lt;=بحث!$G$8,$E3415=بحث!$I$7),IF(SUMPRODUCT(($G$1:$G3414&lt;&gt;"")*($B$1:$B3414=$B3415))=0,MAX($H$1:$H3414)+1,""),"")</f>
        <v/>
      </c>
    </row>
    <row r="3416" spans="1:8" x14ac:dyDescent="0.25">
      <c r="A3416" s="1">
        <v>8669</v>
      </c>
      <c r="B3416" t="s">
        <v>198</v>
      </c>
      <c r="C3416" s="6">
        <v>42169</v>
      </c>
      <c r="D3416" s="6">
        <v>42169</v>
      </c>
      <c r="E3416" t="s">
        <v>0</v>
      </c>
      <c r="F3416" s="19">
        <v>1</v>
      </c>
      <c r="G3416" s="20" t="str">
        <f>IF(AND($C3416&gt;=بحث!$G$7,$C3416&lt;=بحث!$G$8,$E3416=بحث!$I$7),$F3416,"")</f>
        <v/>
      </c>
      <c r="H3416" s="20" t="str">
        <f>IF(AND($C3416&gt;=بحث!$G$7,$C3416&lt;=بحث!$G$8,$E3416=بحث!$I$7),IF(SUMPRODUCT(($G$1:$G3415&lt;&gt;"")*($B$1:$B3415=$B3416))=0,MAX($H$1:$H3415)+1,""),"")</f>
        <v/>
      </c>
    </row>
    <row r="3417" spans="1:8" x14ac:dyDescent="0.25">
      <c r="A3417" s="1">
        <v>8669</v>
      </c>
      <c r="B3417" t="s">
        <v>198</v>
      </c>
      <c r="C3417" s="6">
        <v>42176</v>
      </c>
      <c r="D3417" s="6">
        <v>42176</v>
      </c>
      <c r="E3417" t="s">
        <v>3</v>
      </c>
      <c r="F3417" s="19">
        <v>1</v>
      </c>
      <c r="G3417" s="20" t="str">
        <f>IF(AND($C3417&gt;=بحث!$G$7,$C3417&lt;=بحث!$G$8,$E3417=بحث!$I$7),$F3417,"")</f>
        <v/>
      </c>
      <c r="H3417" s="20" t="str">
        <f>IF(AND($C3417&gt;=بحث!$G$7,$C3417&lt;=بحث!$G$8,$E3417=بحث!$I$7),IF(SUMPRODUCT(($G$1:$G3416&lt;&gt;"")*($B$1:$B3416=$B3417))=0,MAX($H$1:$H3416)+1,""),"")</f>
        <v/>
      </c>
    </row>
    <row r="3418" spans="1:8" x14ac:dyDescent="0.25">
      <c r="A3418" s="1">
        <v>8865</v>
      </c>
      <c r="B3418" t="s">
        <v>230</v>
      </c>
      <c r="C3418" s="6">
        <v>42190</v>
      </c>
      <c r="D3418" s="6">
        <v>42190</v>
      </c>
      <c r="E3418" t="s">
        <v>3</v>
      </c>
      <c r="F3418" s="19">
        <v>1</v>
      </c>
      <c r="G3418" s="20" t="str">
        <f>IF(AND($C3418&gt;=بحث!$G$7,$C3418&lt;=بحث!$G$8,$E3418=بحث!$I$7),$F3418,"")</f>
        <v/>
      </c>
      <c r="H3418" s="20" t="str">
        <f>IF(AND($C3418&gt;=بحث!$G$7,$C3418&lt;=بحث!$G$8,$E3418=بحث!$I$7),IF(SUMPRODUCT(($G$1:$G3417&lt;&gt;"")*($B$1:$B3417=$B3418))=0,MAX($H$1:$H3417)+1,""),"")</f>
        <v/>
      </c>
    </row>
    <row r="3419" spans="1:8" x14ac:dyDescent="0.25">
      <c r="A3419" s="1">
        <v>8865</v>
      </c>
      <c r="B3419" t="s">
        <v>230</v>
      </c>
      <c r="C3419" s="6">
        <v>42177</v>
      </c>
      <c r="D3419" s="6">
        <v>42177</v>
      </c>
      <c r="E3419" t="s">
        <v>3</v>
      </c>
      <c r="F3419" s="19">
        <v>1</v>
      </c>
      <c r="G3419" s="20" t="str">
        <f>IF(AND($C3419&gt;=بحث!$G$7,$C3419&lt;=بحث!$G$8,$E3419=بحث!$I$7),$F3419,"")</f>
        <v/>
      </c>
      <c r="H3419" s="20" t="str">
        <f>IF(AND($C3419&gt;=بحث!$G$7,$C3419&lt;=بحث!$G$8,$E3419=بحث!$I$7),IF(SUMPRODUCT(($G$1:$G3418&lt;&gt;"")*($B$1:$B3418=$B3419))=0,MAX($H$1:$H3418)+1,""),"")</f>
        <v/>
      </c>
    </row>
    <row r="3420" spans="1:8" x14ac:dyDescent="0.25">
      <c r="A3420" s="1">
        <v>8864</v>
      </c>
      <c r="B3420" t="s">
        <v>293</v>
      </c>
      <c r="C3420" s="6">
        <v>42180</v>
      </c>
      <c r="D3420" s="6">
        <v>42180</v>
      </c>
      <c r="E3420" t="s">
        <v>3</v>
      </c>
      <c r="F3420" s="19">
        <v>1</v>
      </c>
      <c r="G3420" s="20" t="str">
        <f>IF(AND($C3420&gt;=بحث!$G$7,$C3420&lt;=بحث!$G$8,$E3420=بحث!$I$7),$F3420,"")</f>
        <v/>
      </c>
      <c r="H3420" s="20" t="str">
        <f>IF(AND($C3420&gt;=بحث!$G$7,$C3420&lt;=بحث!$G$8,$E3420=بحث!$I$7),IF(SUMPRODUCT(($G$1:$G3419&lt;&gt;"")*($B$1:$B3419=$B3420))=0,MAX($H$1:$H3419)+1,""),"")</f>
        <v/>
      </c>
    </row>
    <row r="3421" spans="1:8" x14ac:dyDescent="0.25">
      <c r="A3421" s="1">
        <v>8362</v>
      </c>
      <c r="B3421" t="s">
        <v>315</v>
      </c>
      <c r="C3421" s="6">
        <v>42190</v>
      </c>
      <c r="D3421" s="6">
        <v>42193</v>
      </c>
      <c r="E3421" t="s">
        <v>3</v>
      </c>
      <c r="F3421" s="19">
        <v>1</v>
      </c>
      <c r="G3421" s="20" t="str">
        <f>IF(AND($C3421&gt;=بحث!$G$7,$C3421&lt;=بحث!$G$8,$E3421=بحث!$I$7),$F3421,"")</f>
        <v/>
      </c>
      <c r="H3421" s="20" t="str">
        <f>IF(AND($C3421&gt;=بحث!$G$7,$C3421&lt;=بحث!$G$8,$E3421=بحث!$I$7),IF(SUMPRODUCT(($G$1:$G3420&lt;&gt;"")*($B$1:$B3420=$B3421))=0,MAX($H$1:$H3420)+1,""),"")</f>
        <v/>
      </c>
    </row>
    <row r="3422" spans="1:8" x14ac:dyDescent="0.25">
      <c r="A3422" s="1">
        <v>8364</v>
      </c>
      <c r="B3422" t="s">
        <v>317</v>
      </c>
      <c r="C3422" s="6">
        <v>42194</v>
      </c>
      <c r="D3422" s="6">
        <v>42194</v>
      </c>
      <c r="E3422" t="s">
        <v>3</v>
      </c>
      <c r="F3422" s="19">
        <v>1</v>
      </c>
      <c r="G3422" s="20" t="str">
        <f>IF(AND($C3422&gt;=بحث!$G$7,$C3422&lt;=بحث!$G$8,$E3422=بحث!$I$7),$F3422,"")</f>
        <v/>
      </c>
      <c r="H3422" s="20" t="str">
        <f>IF(AND($C3422&gt;=بحث!$G$7,$C3422&lt;=بحث!$G$8,$E3422=بحث!$I$7),IF(SUMPRODUCT(($G$1:$G3421&lt;&gt;"")*($B$1:$B3421=$B3422))=0,MAX($H$1:$H3421)+1,""),"")</f>
        <v/>
      </c>
    </row>
    <row r="3423" spans="1:8" x14ac:dyDescent="0.25">
      <c r="A3423" s="1">
        <v>8361</v>
      </c>
      <c r="B3423" t="s">
        <v>326</v>
      </c>
      <c r="C3423" s="6">
        <v>42193</v>
      </c>
      <c r="D3423" s="6">
        <v>42193</v>
      </c>
      <c r="E3423" t="s">
        <v>3</v>
      </c>
      <c r="F3423" s="19">
        <v>1</v>
      </c>
      <c r="G3423" s="20" t="str">
        <f>IF(AND($C3423&gt;=بحث!$G$7,$C3423&lt;=بحث!$G$8,$E3423=بحث!$I$7),$F3423,"")</f>
        <v/>
      </c>
      <c r="H3423" s="20" t="str">
        <f>IF(AND($C3423&gt;=بحث!$G$7,$C3423&lt;=بحث!$G$8,$E3423=بحث!$I$7),IF(SUMPRODUCT(($G$1:$G3422&lt;&gt;"")*($B$1:$B3422=$B3423))=0,MAX($H$1:$H3422)+1,""),"")</f>
        <v/>
      </c>
    </row>
    <row r="3424" spans="1:8" x14ac:dyDescent="0.25">
      <c r="A3424" s="1">
        <v>8363</v>
      </c>
      <c r="B3424" t="s">
        <v>316</v>
      </c>
      <c r="C3424" s="6">
        <v>42194</v>
      </c>
      <c r="D3424" s="6">
        <v>42194</v>
      </c>
      <c r="E3424" t="s">
        <v>3</v>
      </c>
      <c r="F3424" s="19">
        <v>1</v>
      </c>
      <c r="G3424" s="20" t="str">
        <f>IF(AND($C3424&gt;=بحث!$G$7,$C3424&lt;=بحث!$G$8,$E3424=بحث!$I$7),$F3424,"")</f>
        <v/>
      </c>
      <c r="H3424" s="20" t="str">
        <f>IF(AND($C3424&gt;=بحث!$G$7,$C3424&lt;=بحث!$G$8,$E3424=بحث!$I$7),IF(SUMPRODUCT(($G$1:$G3423&lt;&gt;"")*($B$1:$B3423=$B3424))=0,MAX($H$1:$H3423)+1,""),"")</f>
        <v/>
      </c>
    </row>
    <row r="3425" spans="1:8" x14ac:dyDescent="0.25">
      <c r="A3425" s="1">
        <v>8731</v>
      </c>
      <c r="B3425" t="s">
        <v>200</v>
      </c>
      <c r="C3425" s="6">
        <v>42190</v>
      </c>
      <c r="D3425" s="6">
        <v>42190</v>
      </c>
      <c r="E3425" t="s">
        <v>3</v>
      </c>
      <c r="F3425" s="19">
        <v>1</v>
      </c>
      <c r="G3425" s="20" t="str">
        <f>IF(AND($C3425&gt;=بحث!$G$7,$C3425&lt;=بحث!$G$8,$E3425=بحث!$I$7),$F3425,"")</f>
        <v/>
      </c>
      <c r="H3425" s="20" t="str">
        <f>IF(AND($C3425&gt;=بحث!$G$7,$C3425&lt;=بحث!$G$8,$E3425=بحث!$I$7),IF(SUMPRODUCT(($G$1:$G3424&lt;&gt;"")*($B$1:$B3424=$B3425))=0,MAX($H$1:$H3424)+1,""),"")</f>
        <v/>
      </c>
    </row>
    <row r="3426" spans="1:8" x14ac:dyDescent="0.25">
      <c r="A3426" s="1">
        <v>8369</v>
      </c>
      <c r="B3426" t="s">
        <v>515</v>
      </c>
      <c r="C3426" s="6">
        <v>42192</v>
      </c>
      <c r="D3426" s="6">
        <v>42192</v>
      </c>
      <c r="E3426" t="s">
        <v>3</v>
      </c>
      <c r="F3426" s="19">
        <v>1</v>
      </c>
      <c r="G3426" s="20" t="str">
        <f>IF(AND($C3426&gt;=بحث!$G$7,$C3426&lt;=بحث!$G$8,$E3426=بحث!$I$7),$F3426,"")</f>
        <v/>
      </c>
      <c r="H3426" s="20" t="str">
        <f>IF(AND($C3426&gt;=بحث!$G$7,$C3426&lt;=بحث!$G$8,$E3426=بحث!$I$7),IF(SUMPRODUCT(($G$1:$G3425&lt;&gt;"")*($B$1:$B3425=$B3426))=0,MAX($H$1:$H3425)+1,""),"")</f>
        <v/>
      </c>
    </row>
    <row r="3427" spans="1:8" x14ac:dyDescent="0.25">
      <c r="A3427" s="1">
        <v>8802</v>
      </c>
      <c r="B3427" t="s">
        <v>259</v>
      </c>
      <c r="C3427" s="6">
        <v>42192</v>
      </c>
      <c r="D3427" s="6">
        <v>42192</v>
      </c>
      <c r="E3427" t="s">
        <v>0</v>
      </c>
      <c r="F3427" s="19">
        <v>1</v>
      </c>
      <c r="G3427" s="20" t="str">
        <f>IF(AND($C3427&gt;=بحث!$G$7,$C3427&lt;=بحث!$G$8,$E3427=بحث!$I$7),$F3427,"")</f>
        <v/>
      </c>
      <c r="H3427" s="20" t="str">
        <f>IF(AND($C3427&gt;=بحث!$G$7,$C3427&lt;=بحث!$G$8,$E3427=بحث!$I$7),IF(SUMPRODUCT(($G$1:$G3426&lt;&gt;"")*($B$1:$B3426=$B3427))=0,MAX($H$1:$H3426)+1,""),"")</f>
        <v/>
      </c>
    </row>
    <row r="3428" spans="1:8" x14ac:dyDescent="0.25">
      <c r="A3428" s="1">
        <v>8713</v>
      </c>
      <c r="B3428" t="s">
        <v>15</v>
      </c>
      <c r="C3428" s="6">
        <v>42193</v>
      </c>
      <c r="D3428" s="6">
        <v>42194</v>
      </c>
      <c r="E3428" t="s">
        <v>3</v>
      </c>
      <c r="F3428" s="19">
        <v>2</v>
      </c>
      <c r="G3428" s="20" t="str">
        <f>IF(AND($C3428&gt;=بحث!$G$7,$C3428&lt;=بحث!$G$8,$E3428=بحث!$I$7),$F3428,"")</f>
        <v/>
      </c>
      <c r="H3428" s="20" t="str">
        <f>IF(AND($C3428&gt;=بحث!$G$7,$C3428&lt;=بحث!$G$8,$E3428=بحث!$I$7),IF(SUMPRODUCT(($G$1:$G3427&lt;&gt;"")*($B$1:$B3427=$B3428))=0,MAX($H$1:$H3427)+1,""),"")</f>
        <v/>
      </c>
    </row>
    <row r="3429" spans="1:8" x14ac:dyDescent="0.25">
      <c r="A3429" s="1">
        <v>8715</v>
      </c>
      <c r="B3429" t="s">
        <v>92</v>
      </c>
      <c r="C3429" s="6">
        <v>42169</v>
      </c>
      <c r="D3429" s="6">
        <v>42169</v>
      </c>
      <c r="E3429" t="s">
        <v>464</v>
      </c>
      <c r="F3429" s="19">
        <v>1</v>
      </c>
      <c r="G3429" s="20" t="str">
        <f>IF(AND($C3429&gt;=بحث!$G$7,$C3429&lt;=بحث!$G$8,$E3429=بحث!$I$7),$F3429,"")</f>
        <v/>
      </c>
      <c r="H3429" s="20" t="str">
        <f>IF(AND($C3429&gt;=بحث!$G$7,$C3429&lt;=بحث!$G$8,$E3429=بحث!$I$7),IF(SUMPRODUCT(($G$1:$G3428&lt;&gt;"")*($B$1:$B3428=$B3429))=0,MAX($H$1:$H3428)+1,""),"")</f>
        <v/>
      </c>
    </row>
    <row r="3430" spans="1:8" x14ac:dyDescent="0.25">
      <c r="A3430" s="1">
        <v>8715</v>
      </c>
      <c r="B3430" t="s">
        <v>92</v>
      </c>
      <c r="C3430" s="6">
        <v>42176</v>
      </c>
      <c r="D3430" s="6">
        <v>42176</v>
      </c>
      <c r="E3430" t="s">
        <v>3</v>
      </c>
      <c r="F3430" s="19">
        <v>1</v>
      </c>
      <c r="G3430" s="20" t="str">
        <f>IF(AND($C3430&gt;=بحث!$G$7,$C3430&lt;=بحث!$G$8,$E3430=بحث!$I$7),$F3430,"")</f>
        <v/>
      </c>
      <c r="H3430" s="20" t="str">
        <f>IF(AND($C3430&gt;=بحث!$G$7,$C3430&lt;=بحث!$G$8,$E3430=بحث!$I$7),IF(SUMPRODUCT(($G$1:$G3429&lt;&gt;"")*($B$1:$B3429=$B3430))=0,MAX($H$1:$H3429)+1,""),"")</f>
        <v/>
      </c>
    </row>
    <row r="3431" spans="1:8" x14ac:dyDescent="0.25">
      <c r="A3431" s="1">
        <v>8715</v>
      </c>
      <c r="B3431" t="s">
        <v>92</v>
      </c>
      <c r="C3431" s="6">
        <v>42191</v>
      </c>
      <c r="D3431" s="6">
        <v>42191</v>
      </c>
      <c r="E3431" t="s">
        <v>464</v>
      </c>
      <c r="F3431" s="19">
        <v>1</v>
      </c>
      <c r="G3431" s="20" t="str">
        <f>IF(AND($C3431&gt;=بحث!$G$7,$C3431&lt;=بحث!$G$8,$E3431=بحث!$I$7),$F3431,"")</f>
        <v/>
      </c>
      <c r="H3431" s="20" t="str">
        <f>IF(AND($C3431&gt;=بحث!$G$7,$C3431&lt;=بحث!$G$8,$E3431=بحث!$I$7),IF(SUMPRODUCT(($G$1:$G3430&lt;&gt;"")*($B$1:$B3430=$B3431))=0,MAX($H$1:$H3430)+1,""),"")</f>
        <v/>
      </c>
    </row>
    <row r="3432" spans="1:8" x14ac:dyDescent="0.25">
      <c r="A3432" s="1">
        <v>4025</v>
      </c>
      <c r="B3432" t="s">
        <v>356</v>
      </c>
      <c r="C3432" s="6">
        <v>42176</v>
      </c>
      <c r="D3432" s="6">
        <v>42180</v>
      </c>
      <c r="E3432" t="s">
        <v>6</v>
      </c>
      <c r="F3432" s="19">
        <v>5</v>
      </c>
      <c r="G3432" s="20" t="str">
        <f>IF(AND($C3432&gt;=بحث!$G$7,$C3432&lt;=بحث!$G$8,$E3432=بحث!$I$7),$F3432,"")</f>
        <v/>
      </c>
      <c r="H3432" s="20" t="str">
        <f>IF(AND($C3432&gt;=بحث!$G$7,$C3432&lt;=بحث!$G$8,$E3432=بحث!$I$7),IF(SUMPRODUCT(($G$1:$G3431&lt;&gt;"")*($B$1:$B3431=$B3432))=0,MAX($H$1:$H3431)+1,""),"")</f>
        <v/>
      </c>
    </row>
    <row r="3433" spans="1:8" x14ac:dyDescent="0.25">
      <c r="A3433" s="1">
        <v>8824</v>
      </c>
      <c r="B3433" t="s">
        <v>93</v>
      </c>
      <c r="C3433" s="6">
        <v>42197</v>
      </c>
      <c r="D3433" s="6">
        <v>42197</v>
      </c>
      <c r="E3433" t="s">
        <v>0</v>
      </c>
      <c r="F3433" s="19">
        <v>1</v>
      </c>
      <c r="G3433" s="20" t="str">
        <f>IF(AND($C3433&gt;=بحث!$G$7,$C3433&lt;=بحث!$G$8,$E3433=بحث!$I$7),$F3433,"")</f>
        <v/>
      </c>
      <c r="H3433" s="20" t="str">
        <f>IF(AND($C3433&gt;=بحث!$G$7,$C3433&lt;=بحث!$G$8,$E3433=بحث!$I$7),IF(SUMPRODUCT(($G$1:$G3432&lt;&gt;"")*($B$1:$B3432=$B3433))=0,MAX($H$1:$H3432)+1,""),"")</f>
        <v/>
      </c>
    </row>
    <row r="3434" spans="1:8" x14ac:dyDescent="0.25">
      <c r="A3434" s="1">
        <v>8312</v>
      </c>
      <c r="B3434" t="s">
        <v>283</v>
      </c>
      <c r="C3434" s="6">
        <v>42193</v>
      </c>
      <c r="D3434" s="6">
        <v>42194</v>
      </c>
      <c r="E3434" t="s">
        <v>0</v>
      </c>
      <c r="F3434" s="19">
        <v>2</v>
      </c>
      <c r="G3434" s="20" t="str">
        <f>IF(AND($C3434&gt;=بحث!$G$7,$C3434&lt;=بحث!$G$8,$E3434=بحث!$I$7),$F3434,"")</f>
        <v/>
      </c>
      <c r="H3434" s="20" t="str">
        <f>IF(AND($C3434&gt;=بحث!$G$7,$C3434&lt;=بحث!$G$8,$E3434=بحث!$I$7),IF(SUMPRODUCT(($G$1:$G3433&lt;&gt;"")*($B$1:$B3433=$B3434))=0,MAX($H$1:$H3433)+1,""),"")</f>
        <v/>
      </c>
    </row>
    <row r="3435" spans="1:8" x14ac:dyDescent="0.25">
      <c r="A3435" s="1">
        <v>8655</v>
      </c>
      <c r="B3435" t="s">
        <v>112</v>
      </c>
      <c r="C3435" s="6">
        <v>42197</v>
      </c>
      <c r="D3435" s="6">
        <v>42197</v>
      </c>
      <c r="E3435" t="s">
        <v>0</v>
      </c>
      <c r="F3435" s="19">
        <v>1</v>
      </c>
      <c r="G3435" s="20" t="str">
        <f>IF(AND($C3435&gt;=بحث!$G$7,$C3435&lt;=بحث!$G$8,$E3435=بحث!$I$7),$F3435,"")</f>
        <v/>
      </c>
      <c r="H3435" s="20" t="str">
        <f>IF(AND($C3435&gt;=بحث!$G$7,$C3435&lt;=بحث!$G$8,$E3435=بحث!$I$7),IF(SUMPRODUCT(($G$1:$G3434&lt;&gt;"")*($B$1:$B3434=$B3435))=0,MAX($H$1:$H3434)+1,""),"")</f>
        <v/>
      </c>
    </row>
    <row r="3436" spans="1:8" x14ac:dyDescent="0.25">
      <c r="A3436" s="1">
        <v>8657</v>
      </c>
      <c r="B3436" t="s">
        <v>116</v>
      </c>
      <c r="C3436" s="6">
        <v>42197</v>
      </c>
      <c r="D3436" s="6">
        <v>42197</v>
      </c>
      <c r="E3436" t="s">
        <v>0</v>
      </c>
      <c r="F3436" s="19">
        <v>1</v>
      </c>
      <c r="G3436" s="20" t="str">
        <f>IF(AND($C3436&gt;=بحث!$G$7,$C3436&lt;=بحث!$G$8,$E3436=بحث!$I$7),$F3436,"")</f>
        <v/>
      </c>
      <c r="H3436" s="20" t="str">
        <f>IF(AND($C3436&gt;=بحث!$G$7,$C3436&lt;=بحث!$G$8,$E3436=بحث!$I$7),IF(SUMPRODUCT(($G$1:$G3435&lt;&gt;"")*($B$1:$B3435=$B3436))=0,MAX($H$1:$H3435)+1,""),"")</f>
        <v/>
      </c>
    </row>
    <row r="3437" spans="1:8" x14ac:dyDescent="0.25">
      <c r="A3437" s="1">
        <v>8737</v>
      </c>
      <c r="B3437" t="s">
        <v>269</v>
      </c>
      <c r="C3437" s="6">
        <v>42197</v>
      </c>
      <c r="D3437" s="6">
        <v>42197</v>
      </c>
      <c r="E3437" t="s">
        <v>0</v>
      </c>
      <c r="F3437" s="19">
        <v>1</v>
      </c>
      <c r="G3437" s="20" t="str">
        <f>IF(AND($C3437&gt;=بحث!$G$7,$C3437&lt;=بحث!$G$8,$E3437=بحث!$I$7),$F3437,"")</f>
        <v/>
      </c>
      <c r="H3437" s="20" t="str">
        <f>IF(AND($C3437&gt;=بحث!$G$7,$C3437&lt;=بحث!$G$8,$E3437=بحث!$I$7),IF(SUMPRODUCT(($G$1:$G3436&lt;&gt;"")*($B$1:$B3436=$B3437))=0,MAX($H$1:$H3436)+1,""),"")</f>
        <v/>
      </c>
    </row>
    <row r="3438" spans="1:8" x14ac:dyDescent="0.25">
      <c r="A3438" s="1">
        <v>8803</v>
      </c>
      <c r="B3438" t="s">
        <v>494</v>
      </c>
      <c r="C3438" s="6">
        <v>42197</v>
      </c>
      <c r="D3438" s="6">
        <v>42197</v>
      </c>
      <c r="E3438" t="s">
        <v>475</v>
      </c>
      <c r="F3438" s="19">
        <v>1</v>
      </c>
      <c r="G3438" s="20" t="str">
        <f>IF(AND($C3438&gt;=بحث!$G$7,$C3438&lt;=بحث!$G$8,$E3438=بحث!$I$7),$F3438,"")</f>
        <v/>
      </c>
      <c r="H3438" s="20" t="str">
        <f>IF(AND($C3438&gt;=بحث!$G$7,$C3438&lt;=بحث!$G$8,$E3438=بحث!$I$7),IF(SUMPRODUCT(($G$1:$G3437&lt;&gt;"")*($B$1:$B3437=$B3438))=0,MAX($H$1:$H3437)+1,""),"")</f>
        <v/>
      </c>
    </row>
    <row r="3439" spans="1:8" x14ac:dyDescent="0.25">
      <c r="A3439" s="1">
        <v>8324</v>
      </c>
      <c r="B3439" t="s">
        <v>73</v>
      </c>
      <c r="C3439" s="6">
        <v>42193</v>
      </c>
      <c r="D3439" s="6">
        <v>42194</v>
      </c>
      <c r="E3439" t="s">
        <v>0</v>
      </c>
      <c r="F3439" s="19">
        <v>2</v>
      </c>
      <c r="G3439" s="20" t="str">
        <f>IF(AND($C3439&gt;=بحث!$G$7,$C3439&lt;=بحث!$G$8,$E3439=بحث!$I$7),$F3439,"")</f>
        <v/>
      </c>
      <c r="H3439" s="20" t="str">
        <f>IF(AND($C3439&gt;=بحث!$G$7,$C3439&lt;=بحث!$G$8,$E3439=بحث!$I$7),IF(SUMPRODUCT(($G$1:$G3438&lt;&gt;"")*($B$1:$B3438=$B3439))=0,MAX($H$1:$H3438)+1,""),"")</f>
        <v/>
      </c>
    </row>
    <row r="3440" spans="1:8" x14ac:dyDescent="0.25">
      <c r="A3440" s="1">
        <v>4074</v>
      </c>
      <c r="B3440" t="s">
        <v>357</v>
      </c>
      <c r="C3440" s="6">
        <v>42194</v>
      </c>
      <c r="D3440" s="6">
        <v>42194</v>
      </c>
      <c r="E3440" t="s">
        <v>0</v>
      </c>
      <c r="F3440" s="19">
        <v>1</v>
      </c>
      <c r="G3440" s="20" t="str">
        <f>IF(AND($C3440&gt;=بحث!$G$7,$C3440&lt;=بحث!$G$8,$E3440=بحث!$I$7),$F3440,"")</f>
        <v/>
      </c>
      <c r="H3440" s="20" t="str">
        <f>IF(AND($C3440&gt;=بحث!$G$7,$C3440&lt;=بحث!$G$8,$E3440=بحث!$I$7),IF(SUMPRODUCT(($G$1:$G3439&lt;&gt;"")*($B$1:$B3439=$B3440))=0,MAX($H$1:$H3439)+1,""),"")</f>
        <v/>
      </c>
    </row>
    <row r="3441" spans="1:8" x14ac:dyDescent="0.25">
      <c r="A3441" s="1">
        <v>8701</v>
      </c>
      <c r="B3441" t="s">
        <v>119</v>
      </c>
      <c r="C3441" s="6">
        <v>42197</v>
      </c>
      <c r="D3441" s="6">
        <v>42198</v>
      </c>
      <c r="E3441" t="s">
        <v>475</v>
      </c>
      <c r="F3441" s="19">
        <v>2</v>
      </c>
      <c r="G3441" s="20" t="str">
        <f>IF(AND($C3441&gt;=بحث!$G$7,$C3441&lt;=بحث!$G$8,$E3441=بحث!$I$7),$F3441,"")</f>
        <v/>
      </c>
      <c r="H3441" s="20" t="str">
        <f>IF(AND($C3441&gt;=بحث!$G$7,$C3441&lt;=بحث!$G$8,$E3441=بحث!$I$7),IF(SUMPRODUCT(($G$1:$G3440&lt;&gt;"")*($B$1:$B3440=$B3441))=0,MAX($H$1:$H3440)+1,""),"")</f>
        <v/>
      </c>
    </row>
    <row r="3442" spans="1:8" x14ac:dyDescent="0.25">
      <c r="A3442" s="1">
        <v>8859</v>
      </c>
      <c r="B3442" t="s">
        <v>113</v>
      </c>
      <c r="C3442" s="6">
        <v>42193</v>
      </c>
      <c r="D3442" s="6">
        <v>42193</v>
      </c>
      <c r="E3442" t="s">
        <v>0</v>
      </c>
      <c r="F3442" s="19">
        <v>1</v>
      </c>
      <c r="G3442" s="20" t="str">
        <f>IF(AND($C3442&gt;=بحث!$G$7,$C3442&lt;=بحث!$G$8,$E3442=بحث!$I$7),$F3442,"")</f>
        <v/>
      </c>
      <c r="H3442" s="20" t="str">
        <f>IF(AND($C3442&gt;=بحث!$G$7,$C3442&lt;=بحث!$G$8,$E3442=بحث!$I$7),IF(SUMPRODUCT(($G$1:$G3441&lt;&gt;"")*($B$1:$B3441=$B3442))=0,MAX($H$1:$H3441)+1,""),"")</f>
        <v/>
      </c>
    </row>
    <row r="3443" spans="1:8" x14ac:dyDescent="0.25">
      <c r="A3443" s="1">
        <v>8814</v>
      </c>
      <c r="B3443" t="s">
        <v>491</v>
      </c>
      <c r="C3443" s="6">
        <v>42193</v>
      </c>
      <c r="D3443" s="6">
        <v>42193</v>
      </c>
      <c r="E3443" t="s">
        <v>0</v>
      </c>
      <c r="F3443" s="19">
        <v>1</v>
      </c>
      <c r="G3443" s="20" t="str">
        <f>IF(AND($C3443&gt;=بحث!$G$7,$C3443&lt;=بحث!$G$8,$E3443=بحث!$I$7),$F3443,"")</f>
        <v/>
      </c>
      <c r="H3443" s="20" t="str">
        <f>IF(AND($C3443&gt;=بحث!$G$7,$C3443&lt;=بحث!$G$8,$E3443=بحث!$I$7),IF(SUMPRODUCT(($G$1:$G3442&lt;&gt;"")*($B$1:$B3442=$B3443))=0,MAX($H$1:$H3442)+1,""),"")</f>
        <v/>
      </c>
    </row>
    <row r="3444" spans="1:8" x14ac:dyDescent="0.25">
      <c r="A3444" s="1">
        <v>8787</v>
      </c>
      <c r="B3444" t="s">
        <v>498</v>
      </c>
      <c r="C3444" s="6">
        <v>42193</v>
      </c>
      <c r="D3444" s="6">
        <v>42194</v>
      </c>
      <c r="E3444" t="s">
        <v>0</v>
      </c>
      <c r="F3444" s="19">
        <v>2</v>
      </c>
      <c r="G3444" s="20" t="str">
        <f>IF(AND($C3444&gt;=بحث!$G$7,$C3444&lt;=بحث!$G$8,$E3444=بحث!$I$7),$F3444,"")</f>
        <v/>
      </c>
      <c r="H3444" s="20" t="str">
        <f>IF(AND($C3444&gt;=بحث!$G$7,$C3444&lt;=بحث!$G$8,$E3444=بحث!$I$7),IF(SUMPRODUCT(($G$1:$G3443&lt;&gt;"")*($B$1:$B3443=$B3444))=0,MAX($H$1:$H3443)+1,""),"")</f>
        <v/>
      </c>
    </row>
    <row r="3445" spans="1:8" x14ac:dyDescent="0.25">
      <c r="A3445" s="1">
        <v>8617</v>
      </c>
      <c r="B3445" t="s">
        <v>487</v>
      </c>
      <c r="C3445" s="6">
        <v>42197</v>
      </c>
      <c r="D3445" s="6">
        <v>42197</v>
      </c>
      <c r="E3445" t="s">
        <v>0</v>
      </c>
      <c r="F3445" s="19">
        <v>1</v>
      </c>
      <c r="G3445" s="20" t="str">
        <f>IF(AND($C3445&gt;=بحث!$G$7,$C3445&lt;=بحث!$G$8,$E3445=بحث!$I$7),$F3445,"")</f>
        <v/>
      </c>
      <c r="H3445" s="20" t="str">
        <f>IF(AND($C3445&gt;=بحث!$G$7,$C3445&lt;=بحث!$G$8,$E3445=بحث!$I$7),IF(SUMPRODUCT(($G$1:$G3444&lt;&gt;"")*($B$1:$B3444=$B3445))=0,MAX($H$1:$H3444)+1,""),"")</f>
        <v/>
      </c>
    </row>
    <row r="3446" spans="1:8" x14ac:dyDescent="0.25">
      <c r="A3446" s="1">
        <v>8701</v>
      </c>
      <c r="B3446" t="s">
        <v>119</v>
      </c>
      <c r="C3446" s="6">
        <v>42183</v>
      </c>
      <c r="D3446" s="6">
        <v>42183</v>
      </c>
      <c r="E3446" t="s">
        <v>464</v>
      </c>
      <c r="F3446" s="19">
        <v>1</v>
      </c>
      <c r="G3446" s="20" t="str">
        <f>IF(AND($C3446&gt;=بحث!$G$7,$C3446&lt;=بحث!$G$8,$E3446=بحث!$I$7),$F3446,"")</f>
        <v/>
      </c>
      <c r="H3446" s="20" t="str">
        <f>IF(AND($C3446&gt;=بحث!$G$7,$C3446&lt;=بحث!$G$8,$E3446=بحث!$I$7),IF(SUMPRODUCT(($G$1:$G3445&lt;&gt;"")*($B$1:$B3445=$B3446))=0,MAX($H$1:$H3445)+1,""),"")</f>
        <v/>
      </c>
    </row>
    <row r="3447" spans="1:8" x14ac:dyDescent="0.25">
      <c r="A3447" s="1">
        <v>8698</v>
      </c>
      <c r="B3447" t="s">
        <v>109</v>
      </c>
      <c r="C3447" s="6">
        <v>42193</v>
      </c>
      <c r="D3447" s="6">
        <v>42193</v>
      </c>
      <c r="E3447" t="s">
        <v>0</v>
      </c>
      <c r="F3447" s="19">
        <v>0</v>
      </c>
      <c r="G3447" s="20" t="str">
        <f>IF(AND($C3447&gt;=بحث!$G$7,$C3447&lt;=بحث!$G$8,$E3447=بحث!$I$7),$F3447,"")</f>
        <v/>
      </c>
      <c r="H3447" s="20" t="str">
        <f>IF(AND($C3447&gt;=بحث!$G$7,$C3447&lt;=بحث!$G$8,$E3447=بحث!$I$7),IF(SUMPRODUCT(($G$1:$G3446&lt;&gt;"")*($B$1:$B3446=$B3447))=0,MAX($H$1:$H3446)+1,""),"")</f>
        <v/>
      </c>
    </row>
    <row r="3448" spans="1:8" x14ac:dyDescent="0.25">
      <c r="A3448">
        <v>8886</v>
      </c>
      <c r="B3448" t="s">
        <v>100</v>
      </c>
      <c r="C3448" s="6">
        <v>42191</v>
      </c>
      <c r="D3448" s="6">
        <v>42191</v>
      </c>
      <c r="E3448" t="s">
        <v>3</v>
      </c>
      <c r="F3448" s="19">
        <v>1</v>
      </c>
      <c r="G3448" s="20" t="str">
        <f>IF(AND($C3448&gt;=بحث!$G$7,$C3448&lt;=بحث!$G$8,$E3448=بحث!$I$7),$F3448,"")</f>
        <v/>
      </c>
      <c r="H3448" s="20" t="str">
        <f>IF(AND($C3448&gt;=بحث!$G$7,$C3448&lt;=بحث!$G$8,$E3448=بحث!$I$7),IF(SUMPRODUCT(($G$1:$G3447&lt;&gt;"")*($B$1:$B3447=$B3448))=0,MAX($H$1:$H3447)+1,""),"")</f>
        <v/>
      </c>
    </row>
    <row r="3449" spans="1:8" x14ac:dyDescent="0.25">
      <c r="A3449" s="1">
        <v>8762</v>
      </c>
      <c r="B3449" t="s">
        <v>268</v>
      </c>
      <c r="C3449" s="6">
        <v>42194</v>
      </c>
      <c r="D3449" s="6">
        <v>42194</v>
      </c>
      <c r="E3449" t="s">
        <v>3</v>
      </c>
      <c r="F3449" s="19">
        <v>1</v>
      </c>
      <c r="G3449" s="20" t="str">
        <f>IF(AND($C3449&gt;=بحث!$G$7,$C3449&lt;=بحث!$G$8,$E3449=بحث!$I$7),$F3449,"")</f>
        <v/>
      </c>
      <c r="H3449" s="20" t="str">
        <f>IF(AND($C3449&gt;=بحث!$G$7,$C3449&lt;=بحث!$G$8,$E3449=بحث!$I$7),IF(SUMPRODUCT(($G$1:$G3448&lt;&gt;"")*($B$1:$B3448=$B3449))=0,MAX($H$1:$H3448)+1,""),"")</f>
        <v/>
      </c>
    </row>
    <row r="3450" spans="1:8" x14ac:dyDescent="0.25">
      <c r="A3450" s="1">
        <v>8758</v>
      </c>
      <c r="B3450" t="s">
        <v>257</v>
      </c>
      <c r="C3450" s="6">
        <v>42194</v>
      </c>
      <c r="D3450" s="6">
        <v>42194</v>
      </c>
      <c r="E3450" t="s">
        <v>3</v>
      </c>
      <c r="F3450" s="19">
        <v>1</v>
      </c>
      <c r="G3450" s="20" t="str">
        <f>IF(AND($C3450&gt;=بحث!$G$7,$C3450&lt;=بحث!$G$8,$E3450=بحث!$I$7),$F3450,"")</f>
        <v/>
      </c>
      <c r="H3450" s="20" t="str">
        <f>IF(AND($C3450&gt;=بحث!$G$7,$C3450&lt;=بحث!$G$8,$E3450=بحث!$I$7),IF(SUMPRODUCT(($G$1:$G3449&lt;&gt;"")*($B$1:$B3449=$B3450))=0,MAX($H$1:$H3449)+1,""),"")</f>
        <v/>
      </c>
    </row>
    <row r="3451" spans="1:8" x14ac:dyDescent="0.25">
      <c r="A3451" s="1">
        <v>8805</v>
      </c>
      <c r="B3451" t="s">
        <v>36</v>
      </c>
      <c r="C3451" s="6">
        <v>42194</v>
      </c>
      <c r="D3451" s="6">
        <v>42194</v>
      </c>
      <c r="E3451" t="s">
        <v>3</v>
      </c>
      <c r="F3451" s="19">
        <v>1</v>
      </c>
      <c r="G3451" s="20" t="str">
        <f>IF(AND($C3451&gt;=بحث!$G$7,$C3451&lt;=بحث!$G$8,$E3451=بحث!$I$7),$F3451,"")</f>
        <v/>
      </c>
      <c r="H3451" s="20" t="str">
        <f>IF(AND($C3451&gt;=بحث!$G$7,$C3451&lt;=بحث!$G$8,$E3451=بحث!$I$7),IF(SUMPRODUCT(($G$1:$G3450&lt;&gt;"")*($B$1:$B3450=$B3451))=0,MAX($H$1:$H3450)+1,""),"")</f>
        <v/>
      </c>
    </row>
    <row r="3452" spans="1:8" x14ac:dyDescent="0.25">
      <c r="A3452" s="1">
        <v>8696</v>
      </c>
      <c r="B3452" t="s">
        <v>110</v>
      </c>
      <c r="C3452" s="6">
        <v>42194</v>
      </c>
      <c r="D3452" s="6">
        <v>42194</v>
      </c>
      <c r="E3452" t="s">
        <v>3</v>
      </c>
      <c r="F3452" s="19">
        <v>1</v>
      </c>
      <c r="G3452" s="20" t="str">
        <f>IF(AND($C3452&gt;=بحث!$G$7,$C3452&lt;=بحث!$G$8,$E3452=بحث!$I$7),$F3452,"")</f>
        <v/>
      </c>
      <c r="H3452" s="20" t="str">
        <f>IF(AND($C3452&gt;=بحث!$G$7,$C3452&lt;=بحث!$G$8,$E3452=بحث!$I$7),IF(SUMPRODUCT(($G$1:$G3451&lt;&gt;"")*($B$1:$B3451=$B3452))=0,MAX($H$1:$H3451)+1,""),"")</f>
        <v/>
      </c>
    </row>
    <row r="3453" spans="1:8" x14ac:dyDescent="0.25">
      <c r="A3453" s="1">
        <v>8656</v>
      </c>
      <c r="B3453" t="s">
        <v>33</v>
      </c>
      <c r="C3453" s="6">
        <v>42193</v>
      </c>
      <c r="D3453" s="6">
        <v>42194</v>
      </c>
      <c r="E3453" t="s">
        <v>475</v>
      </c>
      <c r="F3453" s="19">
        <v>2</v>
      </c>
      <c r="G3453" s="20" t="str">
        <f>IF(AND($C3453&gt;=بحث!$G$7,$C3453&lt;=بحث!$G$8,$E3453=بحث!$I$7),$F3453,"")</f>
        <v/>
      </c>
      <c r="H3453" s="20" t="str">
        <f>IF(AND($C3453&gt;=بحث!$G$7,$C3453&lt;=بحث!$G$8,$E3453=بحث!$I$7),IF(SUMPRODUCT(($G$1:$G3452&lt;&gt;"")*($B$1:$B3452=$B3453))=0,MAX($H$1:$H3452)+1,""),"")</f>
        <v/>
      </c>
    </row>
    <row r="3454" spans="1:8" x14ac:dyDescent="0.25">
      <c r="A3454" s="1">
        <v>8657</v>
      </c>
      <c r="B3454" t="s">
        <v>116</v>
      </c>
      <c r="C3454" s="6">
        <v>42194</v>
      </c>
      <c r="D3454" s="6">
        <v>42194</v>
      </c>
      <c r="E3454" t="s">
        <v>0</v>
      </c>
      <c r="F3454" s="19">
        <v>1</v>
      </c>
      <c r="G3454" s="20" t="str">
        <f>IF(AND($C3454&gt;=بحث!$G$7,$C3454&lt;=بحث!$G$8,$E3454=بحث!$I$7),$F3454,"")</f>
        <v/>
      </c>
      <c r="H3454" s="20" t="str">
        <f>IF(AND($C3454&gt;=بحث!$G$7,$C3454&lt;=بحث!$G$8,$E3454=بحث!$I$7),IF(SUMPRODUCT(($G$1:$G3453&lt;&gt;"")*($B$1:$B3453=$B3454))=0,MAX($H$1:$H3453)+1,""),"")</f>
        <v/>
      </c>
    </row>
    <row r="3455" spans="1:8" x14ac:dyDescent="0.25">
      <c r="A3455" s="1">
        <v>8646</v>
      </c>
      <c r="B3455" t="s">
        <v>196</v>
      </c>
      <c r="C3455" s="6">
        <v>42194</v>
      </c>
      <c r="D3455" s="6">
        <v>42194</v>
      </c>
      <c r="E3455" t="s">
        <v>0</v>
      </c>
      <c r="F3455" s="19">
        <v>1</v>
      </c>
      <c r="G3455" s="20" t="str">
        <f>IF(AND($C3455&gt;=بحث!$G$7,$C3455&lt;=بحث!$G$8,$E3455=بحث!$I$7),$F3455,"")</f>
        <v/>
      </c>
      <c r="H3455" s="20" t="str">
        <f>IF(AND($C3455&gt;=بحث!$G$7,$C3455&lt;=بحث!$G$8,$E3455=بحث!$I$7),IF(SUMPRODUCT(($G$1:$G3454&lt;&gt;"")*($B$1:$B3454=$B3455))=0,MAX($H$1:$H3454)+1,""),"")</f>
        <v/>
      </c>
    </row>
    <row r="3456" spans="1:8" x14ac:dyDescent="0.25">
      <c r="A3456" s="1">
        <v>8728</v>
      </c>
      <c r="B3456" t="s">
        <v>103</v>
      </c>
      <c r="C3456" s="6">
        <v>42193</v>
      </c>
      <c r="D3456" s="6">
        <v>42193</v>
      </c>
      <c r="E3456" t="s">
        <v>0</v>
      </c>
      <c r="F3456" s="19">
        <v>1</v>
      </c>
      <c r="G3456" s="20" t="str">
        <f>IF(AND($C3456&gt;=بحث!$G$7,$C3456&lt;=بحث!$G$8,$E3456=بحث!$I$7),$F3456,"")</f>
        <v/>
      </c>
      <c r="H3456" s="20" t="str">
        <f>IF(AND($C3456&gt;=بحث!$G$7,$C3456&lt;=بحث!$G$8,$E3456=بحث!$I$7),IF(SUMPRODUCT(($G$1:$G3455&lt;&gt;"")*($B$1:$B3455=$B3456))=0,MAX($H$1:$H3455)+1,""),"")</f>
        <v/>
      </c>
    </row>
    <row r="3457" spans="1:8" x14ac:dyDescent="0.25">
      <c r="A3457" s="1">
        <v>8652</v>
      </c>
      <c r="B3457" t="s">
        <v>149</v>
      </c>
      <c r="C3457" s="6">
        <v>42195</v>
      </c>
      <c r="D3457" s="6">
        <v>42195</v>
      </c>
      <c r="E3457" t="s">
        <v>0</v>
      </c>
      <c r="F3457" s="19">
        <v>1</v>
      </c>
      <c r="G3457" s="20" t="str">
        <f>IF(AND($C3457&gt;=بحث!$G$7,$C3457&lt;=بحث!$G$8,$E3457=بحث!$I$7),$F3457,"")</f>
        <v/>
      </c>
      <c r="H3457" s="20" t="str">
        <f>IF(AND($C3457&gt;=بحث!$G$7,$C3457&lt;=بحث!$G$8,$E3457=بحث!$I$7),IF(SUMPRODUCT(($G$1:$G3456&lt;&gt;"")*($B$1:$B3456=$B3457))=0,MAX($H$1:$H3456)+1,""),"")</f>
        <v/>
      </c>
    </row>
    <row r="3458" spans="1:8" x14ac:dyDescent="0.25">
      <c r="A3458">
        <v>8884</v>
      </c>
      <c r="B3458" t="s">
        <v>80</v>
      </c>
      <c r="C3458" s="6">
        <v>42173</v>
      </c>
      <c r="D3458" s="6">
        <v>42173</v>
      </c>
      <c r="E3458" t="s">
        <v>0</v>
      </c>
      <c r="F3458" s="19">
        <v>1</v>
      </c>
      <c r="G3458" s="20" t="str">
        <f>IF(AND($C3458&gt;=بحث!$G$7,$C3458&lt;=بحث!$G$8,$E3458=بحث!$I$7),$F3458,"")</f>
        <v/>
      </c>
      <c r="H3458" s="20" t="str">
        <f>IF(AND($C3458&gt;=بحث!$G$7,$C3458&lt;=بحث!$G$8,$E3458=بحث!$I$7),IF(SUMPRODUCT(($G$1:$G3457&lt;&gt;"")*($B$1:$B3457=$B3458))=0,MAX($H$1:$H3457)+1,""),"")</f>
        <v/>
      </c>
    </row>
    <row r="3459" spans="1:8" x14ac:dyDescent="0.25">
      <c r="A3459">
        <v>8884</v>
      </c>
      <c r="B3459" t="s">
        <v>80</v>
      </c>
      <c r="C3459" s="6">
        <v>42194</v>
      </c>
      <c r="D3459" s="6">
        <v>42194</v>
      </c>
      <c r="E3459" t="s">
        <v>0</v>
      </c>
      <c r="F3459" s="19">
        <v>1</v>
      </c>
      <c r="G3459" s="20" t="str">
        <f>IF(AND($C3459&gt;=بحث!$G$7,$C3459&lt;=بحث!$G$8,$E3459=بحث!$I$7),$F3459,"")</f>
        <v/>
      </c>
      <c r="H3459" s="20" t="str">
        <f>IF(AND($C3459&gt;=بحث!$G$7,$C3459&lt;=بحث!$G$8,$E3459=بحث!$I$7),IF(SUMPRODUCT(($G$1:$G3458&lt;&gt;"")*($B$1:$B3458=$B3459))=0,MAX($H$1:$H3458)+1,""),"")</f>
        <v/>
      </c>
    </row>
    <row r="3460" spans="1:8" x14ac:dyDescent="0.25">
      <c r="A3460" s="1">
        <v>8127</v>
      </c>
      <c r="B3460" t="s">
        <v>17</v>
      </c>
      <c r="C3460" s="6">
        <v>42192</v>
      </c>
      <c r="D3460" s="6">
        <v>42192</v>
      </c>
      <c r="E3460" t="s">
        <v>0</v>
      </c>
      <c r="F3460" s="19">
        <v>1</v>
      </c>
      <c r="G3460" s="20" t="str">
        <f>IF(AND($C3460&gt;=بحث!$G$7,$C3460&lt;=بحث!$G$8,$E3460=بحث!$I$7),$F3460,"")</f>
        <v/>
      </c>
      <c r="H3460" s="20" t="str">
        <f>IF(AND($C3460&gt;=بحث!$G$7,$C3460&lt;=بحث!$G$8,$E3460=بحث!$I$7),IF(SUMPRODUCT(($G$1:$G3459&lt;&gt;"")*($B$1:$B3459=$B3460))=0,MAX($H$1:$H3459)+1,""),"")</f>
        <v/>
      </c>
    </row>
    <row r="3461" spans="1:8" x14ac:dyDescent="0.25">
      <c r="A3461" s="1">
        <v>8794</v>
      </c>
      <c r="B3461" t="s">
        <v>82</v>
      </c>
      <c r="C3461" s="6">
        <v>42194</v>
      </c>
      <c r="D3461" s="6">
        <v>42194</v>
      </c>
      <c r="E3461" t="s">
        <v>0</v>
      </c>
      <c r="F3461" s="19">
        <v>1</v>
      </c>
      <c r="G3461" s="20" t="str">
        <f>IF(AND($C3461&gt;=بحث!$G$7,$C3461&lt;=بحث!$G$8,$E3461=بحث!$I$7),$F3461,"")</f>
        <v/>
      </c>
      <c r="H3461" s="20" t="str">
        <f>IF(AND($C3461&gt;=بحث!$G$7,$C3461&lt;=بحث!$G$8,$E3461=بحث!$I$7),IF(SUMPRODUCT(($G$1:$G3460&lt;&gt;"")*($B$1:$B3460=$B3461))=0,MAX($H$1:$H3460)+1,""),"")</f>
        <v/>
      </c>
    </row>
    <row r="3462" spans="1:8" x14ac:dyDescent="0.25">
      <c r="A3462" s="1">
        <v>8180</v>
      </c>
      <c r="B3462" t="s">
        <v>184</v>
      </c>
      <c r="C3462" s="6">
        <v>42205</v>
      </c>
      <c r="D3462" s="6">
        <v>42208</v>
      </c>
      <c r="E3462" t="s">
        <v>3</v>
      </c>
      <c r="F3462" s="19">
        <v>4</v>
      </c>
      <c r="G3462" s="20" t="str">
        <f>IF(AND($C3462&gt;=بحث!$G$7,$C3462&lt;=بحث!$G$8,$E3462=بحث!$I$7),$F3462,"")</f>
        <v/>
      </c>
      <c r="H3462" s="20" t="str">
        <f>IF(AND($C3462&gt;=بحث!$G$7,$C3462&lt;=بحث!$G$8,$E3462=بحث!$I$7),IF(SUMPRODUCT(($G$1:$G3461&lt;&gt;"")*($B$1:$B3461=$B3462))=0,MAX($H$1:$H3461)+1,""),"")</f>
        <v/>
      </c>
    </row>
    <row r="3463" spans="1:8" x14ac:dyDescent="0.25">
      <c r="A3463" s="1">
        <v>8844</v>
      </c>
      <c r="B3463" t="s">
        <v>141</v>
      </c>
      <c r="C3463" s="6">
        <v>42191</v>
      </c>
      <c r="D3463" s="6">
        <v>42191</v>
      </c>
      <c r="E3463" t="s">
        <v>3</v>
      </c>
      <c r="F3463" s="19">
        <v>1</v>
      </c>
      <c r="G3463" s="20" t="str">
        <f>IF(AND($C3463&gt;=بحث!$G$7,$C3463&lt;=بحث!$G$8,$E3463=بحث!$I$7),$F3463,"")</f>
        <v/>
      </c>
      <c r="H3463" s="20" t="str">
        <f>IF(AND($C3463&gt;=بحث!$G$7,$C3463&lt;=بحث!$G$8,$E3463=بحث!$I$7),IF(SUMPRODUCT(($G$1:$G3462&lt;&gt;"")*($B$1:$B3462=$B3463))=0,MAX($H$1:$H3462)+1,""),"")</f>
        <v/>
      </c>
    </row>
    <row r="3464" spans="1:8" x14ac:dyDescent="0.25">
      <c r="A3464" s="1">
        <v>4087</v>
      </c>
      <c r="B3464" t="s">
        <v>358</v>
      </c>
      <c r="C3464" s="6">
        <v>42187</v>
      </c>
      <c r="D3464" s="6">
        <v>42187</v>
      </c>
      <c r="E3464" t="s">
        <v>0</v>
      </c>
      <c r="F3464" s="19">
        <v>1</v>
      </c>
      <c r="G3464" s="20" t="str">
        <f>IF(AND($C3464&gt;=بحث!$G$7,$C3464&lt;=بحث!$G$8,$E3464=بحث!$I$7),$F3464,"")</f>
        <v/>
      </c>
      <c r="H3464" s="20" t="str">
        <f>IF(AND($C3464&gt;=بحث!$G$7,$C3464&lt;=بحث!$G$8,$E3464=بحث!$I$7),IF(SUMPRODUCT(($G$1:$G3463&lt;&gt;"")*($B$1:$B3463=$B3464))=0,MAX($H$1:$H3463)+1,""),"")</f>
        <v/>
      </c>
    </row>
    <row r="3465" spans="1:8" x14ac:dyDescent="0.25">
      <c r="A3465" s="1">
        <v>8281</v>
      </c>
      <c r="B3465" t="s">
        <v>16</v>
      </c>
      <c r="C3465" s="6">
        <v>42190</v>
      </c>
      <c r="D3465" s="6">
        <v>42190</v>
      </c>
      <c r="E3465" t="s">
        <v>0</v>
      </c>
      <c r="F3465" s="19">
        <v>1</v>
      </c>
      <c r="G3465" s="20" t="str">
        <f>IF(AND($C3465&gt;=بحث!$G$7,$C3465&lt;=بحث!$G$8,$E3465=بحث!$I$7),$F3465,"")</f>
        <v/>
      </c>
      <c r="H3465" s="20" t="str">
        <f>IF(AND($C3465&gt;=بحث!$G$7,$C3465&lt;=بحث!$G$8,$E3465=بحث!$I$7),IF(SUMPRODUCT(($G$1:$G3464&lt;&gt;"")*($B$1:$B3464=$B3465))=0,MAX($H$1:$H3464)+1,""),"")</f>
        <v/>
      </c>
    </row>
    <row r="3466" spans="1:8" x14ac:dyDescent="0.25">
      <c r="A3466" s="1">
        <v>8320</v>
      </c>
      <c r="B3466" t="s">
        <v>163</v>
      </c>
      <c r="C3466" s="6">
        <v>42193</v>
      </c>
      <c r="D3466" s="6">
        <v>42193</v>
      </c>
      <c r="E3466" t="s">
        <v>0</v>
      </c>
      <c r="F3466" s="19">
        <v>1</v>
      </c>
      <c r="G3466" s="20" t="str">
        <f>IF(AND($C3466&gt;=بحث!$G$7,$C3466&lt;=بحث!$G$8,$E3466=بحث!$I$7),$F3466,"")</f>
        <v/>
      </c>
      <c r="H3466" s="20" t="str">
        <f>IF(AND($C3466&gt;=بحث!$G$7,$C3466&lt;=بحث!$G$8,$E3466=بحث!$I$7),IF(SUMPRODUCT(($G$1:$G3465&lt;&gt;"")*($B$1:$B3465=$B3466))=0,MAX($H$1:$H3465)+1,""),"")</f>
        <v/>
      </c>
    </row>
    <row r="3467" spans="1:8" x14ac:dyDescent="0.25">
      <c r="A3467" s="1">
        <v>8689</v>
      </c>
      <c r="B3467" t="s">
        <v>295</v>
      </c>
      <c r="C3467" s="6">
        <v>42192</v>
      </c>
      <c r="D3467" s="6">
        <v>42192</v>
      </c>
      <c r="E3467" t="s">
        <v>3</v>
      </c>
      <c r="F3467" s="19">
        <v>1</v>
      </c>
      <c r="G3467" s="20" t="str">
        <f>IF(AND($C3467&gt;=بحث!$G$7,$C3467&lt;=بحث!$G$8,$E3467=بحث!$I$7),$F3467,"")</f>
        <v/>
      </c>
      <c r="H3467" s="20" t="str">
        <f>IF(AND($C3467&gt;=بحث!$G$7,$C3467&lt;=بحث!$G$8,$E3467=بحث!$I$7),IF(SUMPRODUCT(($G$1:$G3466&lt;&gt;"")*($B$1:$B3466=$B3467))=0,MAX($H$1:$H3466)+1,""),"")</f>
        <v/>
      </c>
    </row>
    <row r="3468" spans="1:8" x14ac:dyDescent="0.25">
      <c r="A3468" s="1">
        <v>8753</v>
      </c>
      <c r="B3468" t="s">
        <v>77</v>
      </c>
      <c r="C3468" s="6">
        <v>42194</v>
      </c>
      <c r="D3468" s="6">
        <v>42194</v>
      </c>
      <c r="E3468" t="s">
        <v>0</v>
      </c>
      <c r="F3468" s="19">
        <v>1</v>
      </c>
      <c r="G3468" s="20" t="str">
        <f>IF(AND($C3468&gt;=بحث!$G$7,$C3468&lt;=بحث!$G$8,$E3468=بحث!$I$7),$F3468,"")</f>
        <v/>
      </c>
      <c r="H3468" s="20" t="str">
        <f>IF(AND($C3468&gt;=بحث!$G$7,$C3468&lt;=بحث!$G$8,$E3468=بحث!$I$7),IF(SUMPRODUCT(($G$1:$G3467&lt;&gt;"")*($B$1:$B3467=$B3468))=0,MAX($H$1:$H3467)+1,""),"")</f>
        <v/>
      </c>
    </row>
    <row r="3469" spans="1:8" x14ac:dyDescent="0.25">
      <c r="A3469" s="1">
        <v>4006</v>
      </c>
      <c r="B3469" t="s">
        <v>277</v>
      </c>
      <c r="C3469" s="6">
        <v>42194</v>
      </c>
      <c r="D3469" s="6">
        <v>42194</v>
      </c>
      <c r="E3469" t="s">
        <v>0</v>
      </c>
      <c r="F3469" s="19">
        <v>1</v>
      </c>
      <c r="G3469" s="20" t="str">
        <f>IF(AND($C3469&gt;=بحث!$G$7,$C3469&lt;=بحث!$G$8,$E3469=بحث!$I$7),$F3469,"")</f>
        <v/>
      </c>
      <c r="H3469" s="20" t="str">
        <f>IF(AND($C3469&gt;=بحث!$G$7,$C3469&lt;=بحث!$G$8,$E3469=بحث!$I$7),IF(SUMPRODUCT(($G$1:$G3468&lt;&gt;"")*($B$1:$B3468=$B3469))=0,MAX($H$1:$H3468)+1,""),"")</f>
        <v/>
      </c>
    </row>
    <row r="3470" spans="1:8" x14ac:dyDescent="0.25">
      <c r="A3470" s="1">
        <v>8815</v>
      </c>
      <c r="B3470" t="s">
        <v>483</v>
      </c>
      <c r="C3470" s="6">
        <v>42198</v>
      </c>
      <c r="D3470" s="6">
        <v>42198</v>
      </c>
      <c r="E3470" t="s">
        <v>3</v>
      </c>
      <c r="F3470" s="19">
        <v>1</v>
      </c>
      <c r="G3470" s="20" t="str">
        <f>IF(AND($C3470&gt;=بحث!$G$7,$C3470&lt;=بحث!$G$8,$E3470=بحث!$I$7),$F3470,"")</f>
        <v/>
      </c>
      <c r="H3470" s="20" t="str">
        <f>IF(AND($C3470&gt;=بحث!$G$7,$C3470&lt;=بحث!$G$8,$E3470=بحث!$I$7),IF(SUMPRODUCT(($G$1:$G3469&lt;&gt;"")*($B$1:$B3469=$B3470))=0,MAX($H$1:$H3469)+1,""),"")</f>
        <v/>
      </c>
    </row>
    <row r="3471" spans="1:8" x14ac:dyDescent="0.25">
      <c r="A3471" s="1">
        <v>8304</v>
      </c>
      <c r="B3471" t="s">
        <v>14</v>
      </c>
      <c r="C3471" s="6">
        <v>42194</v>
      </c>
      <c r="D3471" s="6">
        <v>42194</v>
      </c>
      <c r="E3471" t="s">
        <v>0</v>
      </c>
      <c r="F3471" s="19">
        <v>1</v>
      </c>
      <c r="G3471" s="20" t="str">
        <f>IF(AND($C3471&gt;=بحث!$G$7,$C3471&lt;=بحث!$G$8,$E3471=بحث!$I$7),$F3471,"")</f>
        <v/>
      </c>
      <c r="H3471" s="20" t="str">
        <f>IF(AND($C3471&gt;=بحث!$G$7,$C3471&lt;=بحث!$G$8,$E3471=بحث!$I$7),IF(SUMPRODUCT(($G$1:$G3470&lt;&gt;"")*($B$1:$B3470=$B3471))=0,MAX($H$1:$H3470)+1,""),"")</f>
        <v/>
      </c>
    </row>
    <row r="3472" spans="1:8" x14ac:dyDescent="0.25">
      <c r="A3472" s="1">
        <v>8281</v>
      </c>
      <c r="B3472" t="s">
        <v>16</v>
      </c>
      <c r="C3472" s="6">
        <v>42198</v>
      </c>
      <c r="D3472" s="6">
        <v>42198</v>
      </c>
      <c r="E3472" t="s">
        <v>0</v>
      </c>
      <c r="F3472" s="19">
        <v>1</v>
      </c>
      <c r="G3472" s="20" t="str">
        <f>IF(AND($C3472&gt;=بحث!$G$7,$C3472&lt;=بحث!$G$8,$E3472=بحث!$I$7),$F3472,"")</f>
        <v/>
      </c>
      <c r="H3472" s="20" t="str">
        <f>IF(AND($C3472&gt;=بحث!$G$7,$C3472&lt;=بحث!$G$8,$E3472=بحث!$I$7),IF(SUMPRODUCT(($G$1:$G3471&lt;&gt;"")*($B$1:$B3471=$B3472))=0,MAX($H$1:$H3471)+1,""),"")</f>
        <v/>
      </c>
    </row>
    <row r="3473" spans="1:8" x14ac:dyDescent="0.25">
      <c r="A3473" s="1">
        <v>8793</v>
      </c>
      <c r="B3473" t="s">
        <v>485</v>
      </c>
      <c r="C3473" s="6">
        <v>42197</v>
      </c>
      <c r="D3473" s="6">
        <v>42197</v>
      </c>
      <c r="E3473" t="s">
        <v>0</v>
      </c>
      <c r="F3473" s="19">
        <v>0</v>
      </c>
      <c r="G3473" s="20" t="str">
        <f>IF(AND($C3473&gt;=بحث!$G$7,$C3473&lt;=بحث!$G$8,$E3473=بحث!$I$7),$F3473,"")</f>
        <v/>
      </c>
      <c r="H3473" s="20" t="str">
        <f>IF(AND($C3473&gt;=بحث!$G$7,$C3473&lt;=بحث!$G$8,$E3473=بحث!$I$7),IF(SUMPRODUCT(($G$1:$G3472&lt;&gt;"")*($B$1:$B3472=$B3473))=0,MAX($H$1:$H3472)+1,""),"")</f>
        <v/>
      </c>
    </row>
    <row r="3474" spans="1:8" x14ac:dyDescent="0.25">
      <c r="A3474" s="1">
        <v>8254</v>
      </c>
      <c r="B3474" t="s">
        <v>79</v>
      </c>
      <c r="C3474" s="6">
        <v>42190</v>
      </c>
      <c r="D3474" s="6">
        <v>42190</v>
      </c>
      <c r="E3474" t="s">
        <v>3</v>
      </c>
      <c r="F3474" s="19">
        <v>1</v>
      </c>
      <c r="G3474" s="20" t="str">
        <f>IF(AND($C3474&gt;=بحث!$G$7,$C3474&lt;=بحث!$G$8,$E3474=بحث!$I$7),$F3474,"")</f>
        <v/>
      </c>
      <c r="H3474" s="20" t="str">
        <f>IF(AND($C3474&gt;=بحث!$G$7,$C3474&lt;=بحث!$G$8,$E3474=بحث!$I$7),IF(SUMPRODUCT(($G$1:$G3473&lt;&gt;"")*($B$1:$B3473=$B3474))=0,MAX($H$1:$H3473)+1,""),"")</f>
        <v/>
      </c>
    </row>
    <row r="3475" spans="1:8" x14ac:dyDescent="0.25">
      <c r="A3475" s="1">
        <v>8213</v>
      </c>
      <c r="B3475" t="s">
        <v>46</v>
      </c>
      <c r="C3475" s="6">
        <v>42198</v>
      </c>
      <c r="D3475" s="6">
        <v>42199</v>
      </c>
      <c r="E3475" t="s">
        <v>6</v>
      </c>
      <c r="F3475" s="19">
        <v>2</v>
      </c>
      <c r="G3475" s="20" t="str">
        <f>IF(AND($C3475&gt;=بحث!$G$7,$C3475&lt;=بحث!$G$8,$E3475=بحث!$I$7),$F3475,"")</f>
        <v/>
      </c>
      <c r="H3475" s="20" t="str">
        <f>IF(AND($C3475&gt;=بحث!$G$7,$C3475&lt;=بحث!$G$8,$E3475=بحث!$I$7),IF(SUMPRODUCT(($G$1:$G3474&lt;&gt;"")*($B$1:$B3474=$B3475))=0,MAX($H$1:$H3474)+1,""),"")</f>
        <v/>
      </c>
    </row>
    <row r="3476" spans="1:8" x14ac:dyDescent="0.25">
      <c r="A3476" s="1">
        <v>8307</v>
      </c>
      <c r="B3476" t="s">
        <v>218</v>
      </c>
      <c r="C3476" s="6">
        <v>42211</v>
      </c>
      <c r="D3476" s="6">
        <v>42215</v>
      </c>
      <c r="E3476" t="s">
        <v>475</v>
      </c>
      <c r="F3476" s="19">
        <v>5</v>
      </c>
      <c r="G3476" s="20" t="str">
        <f>IF(AND($C3476&gt;=بحث!$G$7,$C3476&lt;=بحث!$G$8,$E3476=بحث!$I$7),$F3476,"")</f>
        <v/>
      </c>
      <c r="H3476" s="20" t="str">
        <f>IF(AND($C3476&gt;=بحث!$G$7,$C3476&lt;=بحث!$G$8,$E3476=بحث!$I$7),IF(SUMPRODUCT(($G$1:$G3475&lt;&gt;"")*($B$1:$B3475=$B3476))=0,MAX($H$1:$H3475)+1,""),"")</f>
        <v/>
      </c>
    </row>
    <row r="3477" spans="1:8" x14ac:dyDescent="0.25">
      <c r="A3477" s="1">
        <v>8671</v>
      </c>
      <c r="B3477" t="s">
        <v>1</v>
      </c>
      <c r="C3477" s="6">
        <v>42205</v>
      </c>
      <c r="D3477" s="6">
        <v>42205</v>
      </c>
      <c r="E3477" t="s">
        <v>0</v>
      </c>
      <c r="F3477" s="19">
        <v>1</v>
      </c>
      <c r="G3477" s="20" t="str">
        <f>IF(AND($C3477&gt;=بحث!$G$7,$C3477&lt;=بحث!$G$8,$E3477=بحث!$I$7),$F3477,"")</f>
        <v/>
      </c>
      <c r="H3477" s="20" t="str">
        <f>IF(AND($C3477&gt;=بحث!$G$7,$C3477&lt;=بحث!$G$8,$E3477=بحث!$I$7),IF(SUMPRODUCT(($G$1:$G3476&lt;&gt;"")*($B$1:$B3476=$B3477))=0,MAX($H$1:$H3476)+1,""),"")</f>
        <v/>
      </c>
    </row>
    <row r="3478" spans="1:8" x14ac:dyDescent="0.25">
      <c r="A3478" s="1">
        <v>8843</v>
      </c>
      <c r="B3478" t="s">
        <v>157</v>
      </c>
      <c r="C3478" s="6">
        <v>42199</v>
      </c>
      <c r="D3478" s="6">
        <v>42199</v>
      </c>
      <c r="E3478" t="s">
        <v>6</v>
      </c>
      <c r="F3478" s="19">
        <v>1</v>
      </c>
      <c r="G3478" s="20" t="str">
        <f>IF(AND($C3478&gt;=بحث!$G$7,$C3478&lt;=بحث!$G$8,$E3478=بحث!$I$7),$F3478,"")</f>
        <v/>
      </c>
      <c r="H3478" s="20" t="str">
        <f>IF(AND($C3478&gt;=بحث!$G$7,$C3478&lt;=بحث!$G$8,$E3478=بحث!$I$7),IF(SUMPRODUCT(($G$1:$G3477&lt;&gt;"")*($B$1:$B3477=$B3478))=0,MAX($H$1:$H3477)+1,""),"")</f>
        <v/>
      </c>
    </row>
    <row r="3479" spans="1:8" x14ac:dyDescent="0.25">
      <c r="A3479" s="1">
        <v>8322</v>
      </c>
      <c r="B3479" t="s">
        <v>275</v>
      </c>
      <c r="C3479" s="6">
        <v>42205</v>
      </c>
      <c r="D3479" s="6">
        <v>42207</v>
      </c>
      <c r="E3479" t="s">
        <v>3</v>
      </c>
      <c r="F3479" s="19">
        <v>3</v>
      </c>
      <c r="G3479" s="20" t="str">
        <f>IF(AND($C3479&gt;=بحث!$G$7,$C3479&lt;=بحث!$G$8,$E3479=بحث!$I$7),$F3479,"")</f>
        <v/>
      </c>
      <c r="H3479" s="20" t="str">
        <f>IF(AND($C3479&gt;=بحث!$G$7,$C3479&lt;=بحث!$G$8,$E3479=بحث!$I$7),IF(SUMPRODUCT(($G$1:$G3478&lt;&gt;"")*($B$1:$B3478=$B3479))=0,MAX($H$1:$H3478)+1,""),"")</f>
        <v/>
      </c>
    </row>
    <row r="3480" spans="1:8" x14ac:dyDescent="0.25">
      <c r="A3480" s="1">
        <v>8637</v>
      </c>
      <c r="B3480" t="s">
        <v>124</v>
      </c>
      <c r="C3480" s="6">
        <v>42205</v>
      </c>
      <c r="D3480" s="6">
        <v>42207</v>
      </c>
      <c r="E3480" t="s">
        <v>3</v>
      </c>
      <c r="F3480" s="19">
        <v>3</v>
      </c>
      <c r="G3480" s="20" t="str">
        <f>IF(AND($C3480&gt;=بحث!$G$7,$C3480&lt;=بحث!$G$8,$E3480=بحث!$I$7),$F3480,"")</f>
        <v/>
      </c>
      <c r="H3480" s="20" t="str">
        <f>IF(AND($C3480&gt;=بحث!$G$7,$C3480&lt;=بحث!$G$8,$E3480=بحث!$I$7),IF(SUMPRODUCT(($G$1:$G3479&lt;&gt;"")*($B$1:$B3479=$B3480))=0,MAX($H$1:$H3479)+1,""),"")</f>
        <v/>
      </c>
    </row>
    <row r="3481" spans="1:8" x14ac:dyDescent="0.25">
      <c r="A3481" s="1">
        <v>8853</v>
      </c>
      <c r="B3481" t="s">
        <v>131</v>
      </c>
      <c r="C3481" s="6">
        <v>42201</v>
      </c>
      <c r="D3481" s="6">
        <v>42201</v>
      </c>
      <c r="E3481" t="s">
        <v>3</v>
      </c>
      <c r="F3481" s="19">
        <v>1</v>
      </c>
      <c r="G3481" s="20" t="str">
        <f>IF(AND($C3481&gt;=بحث!$G$7,$C3481&lt;=بحث!$G$8,$E3481=بحث!$I$7),$F3481,"")</f>
        <v/>
      </c>
      <c r="H3481" s="20" t="str">
        <f>IF(AND($C3481&gt;=بحث!$G$7,$C3481&lt;=بحث!$G$8,$E3481=بحث!$I$7),IF(SUMPRODUCT(($G$1:$G3480&lt;&gt;"")*($B$1:$B3480=$B3481))=0,MAX($H$1:$H3480)+1,""),"")</f>
        <v/>
      </c>
    </row>
    <row r="3482" spans="1:8" x14ac:dyDescent="0.25">
      <c r="A3482" s="1">
        <v>8326</v>
      </c>
      <c r="B3482" t="s">
        <v>146</v>
      </c>
      <c r="C3482" s="6">
        <v>42205</v>
      </c>
      <c r="D3482" s="6">
        <v>42207</v>
      </c>
      <c r="E3482" t="s">
        <v>3</v>
      </c>
      <c r="F3482" s="19">
        <v>3</v>
      </c>
      <c r="G3482" s="20" t="str">
        <f>IF(AND($C3482&gt;=بحث!$G$7,$C3482&lt;=بحث!$G$8,$E3482=بحث!$I$7),$F3482,"")</f>
        <v/>
      </c>
      <c r="H3482" s="20" t="str">
        <f>IF(AND($C3482&gt;=بحث!$G$7,$C3482&lt;=بحث!$G$8,$E3482=بحث!$I$7),IF(SUMPRODUCT(($G$1:$G3481&lt;&gt;"")*($B$1:$B3481=$B3482))=0,MAX($H$1:$H3481)+1,""),"")</f>
        <v/>
      </c>
    </row>
    <row r="3483" spans="1:8" x14ac:dyDescent="0.25">
      <c r="A3483" s="1">
        <v>4001</v>
      </c>
      <c r="B3483" t="s">
        <v>244</v>
      </c>
      <c r="C3483" s="6">
        <v>42205</v>
      </c>
      <c r="D3483" s="6">
        <v>42207</v>
      </c>
      <c r="E3483" t="s">
        <v>3</v>
      </c>
      <c r="F3483" s="19">
        <v>3</v>
      </c>
      <c r="G3483" s="20" t="str">
        <f>IF(AND($C3483&gt;=بحث!$G$7,$C3483&lt;=بحث!$G$8,$E3483=بحث!$I$7),$F3483,"")</f>
        <v/>
      </c>
      <c r="H3483" s="20" t="str">
        <f>IF(AND($C3483&gt;=بحث!$G$7,$C3483&lt;=بحث!$G$8,$E3483=بحث!$I$7),IF(SUMPRODUCT(($G$1:$G3482&lt;&gt;"")*($B$1:$B3482=$B3483))=0,MAX($H$1:$H3482)+1,""),"")</f>
        <v/>
      </c>
    </row>
    <row r="3484" spans="1:8" x14ac:dyDescent="0.25">
      <c r="A3484" s="1">
        <v>4001</v>
      </c>
      <c r="B3484" t="s">
        <v>244</v>
      </c>
      <c r="C3484" s="6">
        <v>42198</v>
      </c>
      <c r="D3484" s="6">
        <v>42198</v>
      </c>
      <c r="E3484" t="s">
        <v>3</v>
      </c>
      <c r="F3484" s="19">
        <v>1</v>
      </c>
      <c r="G3484" s="20" t="str">
        <f>IF(AND($C3484&gt;=بحث!$G$7,$C3484&lt;=بحث!$G$8,$E3484=بحث!$I$7),$F3484,"")</f>
        <v/>
      </c>
      <c r="H3484" s="20" t="str">
        <f>IF(AND($C3484&gt;=بحث!$G$7,$C3484&lt;=بحث!$G$8,$E3484=بحث!$I$7),IF(SUMPRODUCT(($G$1:$G3483&lt;&gt;"")*($B$1:$B3483=$B3484))=0,MAX($H$1:$H3483)+1,""),"")</f>
        <v/>
      </c>
    </row>
    <row r="3485" spans="1:8" x14ac:dyDescent="0.25">
      <c r="A3485" s="1">
        <v>8833</v>
      </c>
      <c r="B3485" t="s">
        <v>482</v>
      </c>
      <c r="C3485" s="6">
        <v>42205</v>
      </c>
      <c r="D3485" s="6">
        <v>42205</v>
      </c>
      <c r="E3485" t="s">
        <v>3</v>
      </c>
      <c r="F3485" s="19">
        <v>1</v>
      </c>
      <c r="G3485" s="20" t="str">
        <f>IF(AND($C3485&gt;=بحث!$G$7,$C3485&lt;=بحث!$G$8,$E3485=بحث!$I$7),$F3485,"")</f>
        <v/>
      </c>
      <c r="H3485" s="20" t="str">
        <f>IF(AND($C3485&gt;=بحث!$G$7,$C3485&lt;=بحث!$G$8,$E3485=بحث!$I$7),IF(SUMPRODUCT(($G$1:$G3484&lt;&gt;"")*($B$1:$B3484=$B3485))=0,MAX($H$1:$H3484)+1,""),"")</f>
        <v/>
      </c>
    </row>
    <row r="3486" spans="1:8" x14ac:dyDescent="0.25">
      <c r="A3486" s="1">
        <v>8662</v>
      </c>
      <c r="B3486" t="s">
        <v>47</v>
      </c>
      <c r="C3486" s="6">
        <v>42200</v>
      </c>
      <c r="D3486" s="6">
        <v>42201</v>
      </c>
      <c r="E3486" t="s">
        <v>3</v>
      </c>
      <c r="F3486" s="19">
        <v>2</v>
      </c>
      <c r="G3486" s="20" t="str">
        <f>IF(AND($C3486&gt;=بحث!$G$7,$C3486&lt;=بحث!$G$8,$E3486=بحث!$I$7),$F3486,"")</f>
        <v/>
      </c>
      <c r="H3486" s="20" t="str">
        <f>IF(AND($C3486&gt;=بحث!$G$7,$C3486&lt;=بحث!$G$8,$E3486=بحث!$I$7),IF(SUMPRODUCT(($G$1:$G3485&lt;&gt;"")*($B$1:$B3485=$B3486))=0,MAX($H$1:$H3485)+1,""),"")</f>
        <v/>
      </c>
    </row>
    <row r="3487" spans="1:8" x14ac:dyDescent="0.25">
      <c r="A3487" s="1">
        <v>8604</v>
      </c>
      <c r="B3487" t="s">
        <v>496</v>
      </c>
      <c r="C3487" s="6">
        <v>42205</v>
      </c>
      <c r="D3487" s="6">
        <v>42207</v>
      </c>
      <c r="E3487" t="s">
        <v>3</v>
      </c>
      <c r="F3487" s="19">
        <v>3</v>
      </c>
      <c r="G3487" s="20" t="str">
        <f>IF(AND($C3487&gt;=بحث!$G$7,$C3487&lt;=بحث!$G$8,$E3487=بحث!$I$7),$F3487,"")</f>
        <v/>
      </c>
      <c r="H3487" s="20" t="str">
        <f>IF(AND($C3487&gt;=بحث!$G$7,$C3487&lt;=بحث!$G$8,$E3487=بحث!$I$7),IF(SUMPRODUCT(($G$1:$G3486&lt;&gt;"")*($B$1:$B3486=$B3487))=0,MAX($H$1:$H3486)+1,""),"")</f>
        <v/>
      </c>
    </row>
    <row r="3488" spans="1:8" x14ac:dyDescent="0.25">
      <c r="A3488" s="1">
        <v>8338</v>
      </c>
      <c r="B3488" t="s">
        <v>258</v>
      </c>
      <c r="C3488" s="6">
        <v>42205</v>
      </c>
      <c r="D3488" s="6">
        <v>42207</v>
      </c>
      <c r="E3488" t="s">
        <v>3</v>
      </c>
      <c r="F3488" s="19">
        <v>3</v>
      </c>
      <c r="G3488" s="20" t="str">
        <f>IF(AND($C3488&gt;=بحث!$G$7,$C3488&lt;=بحث!$G$8,$E3488=بحث!$I$7),$F3488,"")</f>
        <v/>
      </c>
      <c r="H3488" s="20" t="str">
        <f>IF(AND($C3488&gt;=بحث!$G$7,$C3488&lt;=بحث!$G$8,$E3488=بحث!$I$7),IF(SUMPRODUCT(($G$1:$G3487&lt;&gt;"")*($B$1:$B3487=$B3488))=0,MAX($H$1:$H3487)+1,""),"")</f>
        <v/>
      </c>
    </row>
    <row r="3489" spans="1:8" x14ac:dyDescent="0.25">
      <c r="A3489" s="1">
        <v>8686</v>
      </c>
      <c r="B3489" t="s">
        <v>111</v>
      </c>
      <c r="C3489" s="6">
        <v>42179</v>
      </c>
      <c r="D3489" s="6">
        <v>42179</v>
      </c>
      <c r="E3489" t="s">
        <v>0</v>
      </c>
      <c r="F3489" s="19">
        <v>1</v>
      </c>
      <c r="G3489" s="20" t="str">
        <f>IF(AND($C3489&gt;=بحث!$G$7,$C3489&lt;=بحث!$G$8,$E3489=بحث!$I$7),$F3489,"")</f>
        <v/>
      </c>
      <c r="H3489" s="20" t="str">
        <f>IF(AND($C3489&gt;=بحث!$G$7,$C3489&lt;=بحث!$G$8,$E3489=بحث!$I$7),IF(SUMPRODUCT(($G$1:$G3488&lt;&gt;"")*($B$1:$B3488=$B3489))=0,MAX($H$1:$H3488)+1,""),"")</f>
        <v/>
      </c>
    </row>
    <row r="3490" spans="1:8" x14ac:dyDescent="0.25">
      <c r="A3490" s="1">
        <v>8830</v>
      </c>
      <c r="B3490" t="s">
        <v>43</v>
      </c>
      <c r="C3490" s="6">
        <v>42211</v>
      </c>
      <c r="D3490" s="6">
        <v>42213</v>
      </c>
      <c r="E3490" t="s">
        <v>3</v>
      </c>
      <c r="F3490" s="19">
        <v>3</v>
      </c>
      <c r="G3490" s="20" t="str">
        <f>IF(AND($C3490&gt;=بحث!$G$7,$C3490&lt;=بحث!$G$8,$E3490=بحث!$I$7),$F3490,"")</f>
        <v/>
      </c>
      <c r="H3490" s="20" t="str">
        <f>IF(AND($C3490&gt;=بحث!$G$7,$C3490&lt;=بحث!$G$8,$E3490=بحث!$I$7),IF(SUMPRODUCT(($G$1:$G3489&lt;&gt;"")*($B$1:$B3489=$B3490))=0,MAX($H$1:$H3489)+1,""),"")</f>
        <v/>
      </c>
    </row>
    <row r="3491" spans="1:8" x14ac:dyDescent="0.25">
      <c r="A3491" s="1">
        <v>8686</v>
      </c>
      <c r="B3491" t="s">
        <v>111</v>
      </c>
      <c r="C3491" s="6">
        <v>42193</v>
      </c>
      <c r="D3491" s="6">
        <v>42193</v>
      </c>
      <c r="E3491" t="s">
        <v>0</v>
      </c>
      <c r="F3491" s="19">
        <v>1</v>
      </c>
      <c r="G3491" s="20" t="str">
        <f>IF(AND($C3491&gt;=بحث!$G$7,$C3491&lt;=بحث!$G$8,$E3491=بحث!$I$7),$F3491,"")</f>
        <v/>
      </c>
      <c r="H3491" s="20" t="str">
        <f>IF(AND($C3491&gt;=بحث!$G$7,$C3491&lt;=بحث!$G$8,$E3491=بحث!$I$7),IF(SUMPRODUCT(($G$1:$G3490&lt;&gt;"")*($B$1:$B3490=$B3491))=0,MAX($H$1:$H3490)+1,""),"")</f>
        <v/>
      </c>
    </row>
    <row r="3492" spans="1:8" x14ac:dyDescent="0.25">
      <c r="A3492" s="1">
        <v>8656</v>
      </c>
      <c r="B3492" t="s">
        <v>33</v>
      </c>
      <c r="C3492" s="6">
        <v>42200</v>
      </c>
      <c r="D3492" s="6">
        <v>42200</v>
      </c>
      <c r="E3492" t="s">
        <v>0</v>
      </c>
      <c r="F3492" s="19">
        <v>1</v>
      </c>
      <c r="G3492" s="20" t="str">
        <f>IF(AND($C3492&gt;=بحث!$G$7,$C3492&lt;=بحث!$G$8,$E3492=بحث!$I$7),$F3492,"")</f>
        <v/>
      </c>
      <c r="H3492" s="20" t="str">
        <f>IF(AND($C3492&gt;=بحث!$G$7,$C3492&lt;=بحث!$G$8,$E3492=بحث!$I$7),IF(SUMPRODUCT(($G$1:$G3491&lt;&gt;"")*($B$1:$B3491=$B3492))=0,MAX($H$1:$H3491)+1,""),"")</f>
        <v/>
      </c>
    </row>
    <row r="3493" spans="1:8" x14ac:dyDescent="0.25">
      <c r="A3493" s="1">
        <v>8654</v>
      </c>
      <c r="B3493" t="s">
        <v>115</v>
      </c>
      <c r="C3493" s="6">
        <v>42198</v>
      </c>
      <c r="D3493" s="6">
        <v>42198</v>
      </c>
      <c r="E3493" t="s">
        <v>0</v>
      </c>
      <c r="F3493" s="19">
        <v>1</v>
      </c>
      <c r="G3493" s="20" t="str">
        <f>IF(AND($C3493&gt;=بحث!$G$7,$C3493&lt;=بحث!$G$8,$E3493=بحث!$I$7),$F3493,"")</f>
        <v/>
      </c>
      <c r="H3493" s="20" t="str">
        <f>IF(AND($C3493&gt;=بحث!$G$7,$C3493&lt;=بحث!$G$8,$E3493=بحث!$I$7),IF(SUMPRODUCT(($G$1:$G3492&lt;&gt;"")*($B$1:$B3492=$B3493))=0,MAX($H$1:$H3492)+1,""),"")</f>
        <v/>
      </c>
    </row>
    <row r="3494" spans="1:8" x14ac:dyDescent="0.25">
      <c r="A3494" s="1">
        <v>8657</v>
      </c>
      <c r="B3494" t="s">
        <v>116</v>
      </c>
      <c r="C3494" s="6">
        <v>42198</v>
      </c>
      <c r="D3494" s="6">
        <v>42198</v>
      </c>
      <c r="E3494" t="s">
        <v>0</v>
      </c>
      <c r="F3494" s="19">
        <v>1</v>
      </c>
      <c r="G3494" s="20" t="str">
        <f>IF(AND($C3494&gt;=بحث!$G$7,$C3494&lt;=بحث!$G$8,$E3494=بحث!$I$7),$F3494,"")</f>
        <v/>
      </c>
      <c r="H3494" s="20" t="str">
        <f>IF(AND($C3494&gt;=بحث!$G$7,$C3494&lt;=بحث!$G$8,$E3494=بحث!$I$7),IF(SUMPRODUCT(($G$1:$G3493&lt;&gt;"")*($B$1:$B3493=$B3494))=0,MAX($H$1:$H3493)+1,""),"")</f>
        <v/>
      </c>
    </row>
    <row r="3495" spans="1:8" x14ac:dyDescent="0.25">
      <c r="A3495" s="1">
        <v>8686</v>
      </c>
      <c r="B3495" t="s">
        <v>111</v>
      </c>
      <c r="C3495" s="6">
        <v>42190</v>
      </c>
      <c r="D3495" s="6">
        <v>42190</v>
      </c>
      <c r="E3495" t="s">
        <v>0</v>
      </c>
      <c r="F3495" s="19">
        <v>1</v>
      </c>
      <c r="G3495" s="20" t="str">
        <f>IF(AND($C3495&gt;=بحث!$G$7,$C3495&lt;=بحث!$G$8,$E3495=بحث!$I$7),$F3495,"")</f>
        <v/>
      </c>
      <c r="H3495" s="20" t="str">
        <f>IF(AND($C3495&gt;=بحث!$G$7,$C3495&lt;=بحث!$G$8,$E3495=بحث!$I$7),IF(SUMPRODUCT(($G$1:$G3494&lt;&gt;"")*($B$1:$B3494=$B3495))=0,MAX($H$1:$H3494)+1,""),"")</f>
        <v/>
      </c>
    </row>
    <row r="3496" spans="1:8" x14ac:dyDescent="0.25">
      <c r="A3496" s="1">
        <v>4003</v>
      </c>
      <c r="B3496" t="s">
        <v>319</v>
      </c>
      <c r="C3496" s="6">
        <v>42199</v>
      </c>
      <c r="D3496" s="6">
        <v>42199</v>
      </c>
      <c r="E3496" t="s">
        <v>0</v>
      </c>
      <c r="F3496" s="19">
        <v>1</v>
      </c>
      <c r="G3496" s="20" t="str">
        <f>IF(AND($C3496&gt;=بحث!$G$7,$C3496&lt;=بحث!$G$8,$E3496=بحث!$I$7),$F3496,"")</f>
        <v/>
      </c>
      <c r="H3496" s="20" t="str">
        <f>IF(AND($C3496&gt;=بحث!$G$7,$C3496&lt;=بحث!$G$8,$E3496=بحث!$I$7),IF(SUMPRODUCT(($G$1:$G3495&lt;&gt;"")*($B$1:$B3495=$B3496))=0,MAX($H$1:$H3495)+1,""),"")</f>
        <v/>
      </c>
    </row>
    <row r="3497" spans="1:8" x14ac:dyDescent="0.25">
      <c r="A3497" s="1">
        <v>8754</v>
      </c>
      <c r="B3497" t="s">
        <v>252</v>
      </c>
      <c r="C3497" s="6">
        <v>42205</v>
      </c>
      <c r="D3497" s="6">
        <v>42207</v>
      </c>
      <c r="E3497" t="s">
        <v>0</v>
      </c>
      <c r="F3497" s="19">
        <v>3</v>
      </c>
      <c r="G3497" s="20" t="str">
        <f>IF(AND($C3497&gt;=بحث!$G$7,$C3497&lt;=بحث!$G$8,$E3497=بحث!$I$7),$F3497,"")</f>
        <v/>
      </c>
      <c r="H3497" s="20" t="str">
        <f>IF(AND($C3497&gt;=بحث!$G$7,$C3497&lt;=بحث!$G$8,$E3497=بحث!$I$7),IF(SUMPRODUCT(($G$1:$G3496&lt;&gt;"")*($B$1:$B3496=$B3497))=0,MAX($H$1:$H3496)+1,""),"")</f>
        <v/>
      </c>
    </row>
    <row r="3498" spans="1:8" x14ac:dyDescent="0.25">
      <c r="A3498" s="1">
        <v>8814</v>
      </c>
      <c r="B3498" t="s">
        <v>491</v>
      </c>
      <c r="C3498" s="6">
        <v>42198</v>
      </c>
      <c r="D3498" s="6">
        <v>42198</v>
      </c>
      <c r="E3498" t="s">
        <v>0</v>
      </c>
      <c r="F3498" s="19">
        <v>1</v>
      </c>
      <c r="G3498" s="20" t="str">
        <f>IF(AND($C3498&gt;=بحث!$G$7,$C3498&lt;=بحث!$G$8,$E3498=بحث!$I$7),$F3498,"")</f>
        <v/>
      </c>
      <c r="H3498" s="20" t="str">
        <f>IF(AND($C3498&gt;=بحث!$G$7,$C3498&lt;=بحث!$G$8,$E3498=بحث!$I$7),IF(SUMPRODUCT(($G$1:$G3497&lt;&gt;"")*($B$1:$B3497=$B3498))=0,MAX($H$1:$H3497)+1,""),"")</f>
        <v/>
      </c>
    </row>
    <row r="3499" spans="1:8" x14ac:dyDescent="0.25">
      <c r="A3499" s="1">
        <v>4072</v>
      </c>
      <c r="B3499" t="s">
        <v>359</v>
      </c>
      <c r="C3499" s="6">
        <v>42201</v>
      </c>
      <c r="D3499" s="6">
        <v>42201</v>
      </c>
      <c r="E3499" t="s">
        <v>464</v>
      </c>
      <c r="F3499" s="19">
        <v>1</v>
      </c>
      <c r="G3499" s="20" t="str">
        <f>IF(AND($C3499&gt;=بحث!$G$7,$C3499&lt;=بحث!$G$8,$E3499=بحث!$I$7),$F3499,"")</f>
        <v/>
      </c>
      <c r="H3499" s="20" t="str">
        <f>IF(AND($C3499&gt;=بحث!$G$7,$C3499&lt;=بحث!$G$8,$E3499=بحث!$I$7),IF(SUMPRODUCT(($G$1:$G3498&lt;&gt;"")*($B$1:$B3498=$B3499))=0,MAX($H$1:$H3498)+1,""),"")</f>
        <v/>
      </c>
    </row>
    <row r="3500" spans="1:8" x14ac:dyDescent="0.25">
      <c r="A3500" s="1">
        <v>8643</v>
      </c>
      <c r="B3500" t="s">
        <v>118</v>
      </c>
      <c r="C3500" s="6">
        <v>42201</v>
      </c>
      <c r="D3500" s="6">
        <v>42201</v>
      </c>
      <c r="E3500" t="s">
        <v>3</v>
      </c>
      <c r="F3500" s="19">
        <v>1</v>
      </c>
      <c r="G3500" s="20" t="str">
        <f>IF(AND($C3500&gt;=بحث!$G$7,$C3500&lt;=بحث!$G$8,$E3500=بحث!$I$7),$F3500,"")</f>
        <v/>
      </c>
      <c r="H3500" s="20" t="str">
        <f>IF(AND($C3500&gt;=بحث!$G$7,$C3500&lt;=بحث!$G$8,$E3500=بحث!$I$7),IF(SUMPRODUCT(($G$1:$G3499&lt;&gt;"")*($B$1:$B3499=$B3500))=0,MAX($H$1:$H3499)+1,""),"")</f>
        <v/>
      </c>
    </row>
    <row r="3501" spans="1:8" x14ac:dyDescent="0.25">
      <c r="A3501" s="1">
        <v>8714</v>
      </c>
      <c r="B3501" t="s">
        <v>98</v>
      </c>
      <c r="C3501" s="6">
        <v>42205</v>
      </c>
      <c r="D3501" s="6">
        <v>42205</v>
      </c>
      <c r="E3501" t="s">
        <v>3</v>
      </c>
      <c r="F3501" s="19">
        <v>1</v>
      </c>
      <c r="G3501" s="20" t="str">
        <f>IF(AND($C3501&gt;=بحث!$G$7,$C3501&lt;=بحث!$G$8,$E3501=بحث!$I$7),$F3501,"")</f>
        <v/>
      </c>
      <c r="H3501" s="20" t="str">
        <f>IF(AND($C3501&gt;=بحث!$G$7,$C3501&lt;=بحث!$G$8,$E3501=بحث!$I$7),IF(SUMPRODUCT(($G$1:$G3500&lt;&gt;"")*($B$1:$B3500=$B3501))=0,MAX($H$1:$H3500)+1,""),"")</f>
        <v/>
      </c>
    </row>
    <row r="3502" spans="1:8" x14ac:dyDescent="0.25">
      <c r="A3502" s="1">
        <v>8807</v>
      </c>
      <c r="B3502" t="s">
        <v>488</v>
      </c>
      <c r="C3502" s="6">
        <v>42199</v>
      </c>
      <c r="D3502" s="6">
        <v>42199</v>
      </c>
      <c r="E3502" t="s">
        <v>3</v>
      </c>
      <c r="F3502" s="19">
        <v>1</v>
      </c>
      <c r="G3502" s="20" t="str">
        <f>IF(AND($C3502&gt;=بحث!$G$7,$C3502&lt;=بحث!$G$8,$E3502=بحث!$I$7),$F3502,"")</f>
        <v/>
      </c>
      <c r="H3502" s="20" t="str">
        <f>IF(AND($C3502&gt;=بحث!$G$7,$C3502&lt;=بحث!$G$8,$E3502=بحث!$I$7),IF(SUMPRODUCT(($G$1:$G3501&lt;&gt;"")*($B$1:$B3501=$B3502))=0,MAX($H$1:$H3501)+1,""),"")</f>
        <v/>
      </c>
    </row>
    <row r="3503" spans="1:8" x14ac:dyDescent="0.25">
      <c r="A3503" s="1">
        <v>8282</v>
      </c>
      <c r="B3503" t="s">
        <v>188</v>
      </c>
      <c r="C3503" s="6">
        <v>42199</v>
      </c>
      <c r="D3503" s="6">
        <v>42199</v>
      </c>
      <c r="E3503" t="s">
        <v>3</v>
      </c>
      <c r="F3503" s="19">
        <v>1</v>
      </c>
      <c r="G3503" s="20" t="str">
        <f>IF(AND($C3503&gt;=بحث!$G$7,$C3503&lt;=بحث!$G$8,$E3503=بحث!$I$7),$F3503,"")</f>
        <v/>
      </c>
      <c r="H3503" s="20" t="str">
        <f>IF(AND($C3503&gt;=بحث!$G$7,$C3503&lt;=بحث!$G$8,$E3503=بحث!$I$7),IF(SUMPRODUCT(($G$1:$G3502&lt;&gt;"")*($B$1:$B3502=$B3503))=0,MAX($H$1:$H3502)+1,""),"")</f>
        <v/>
      </c>
    </row>
    <row r="3504" spans="1:8" x14ac:dyDescent="0.25">
      <c r="A3504" s="1">
        <v>8805</v>
      </c>
      <c r="B3504" t="s">
        <v>36</v>
      </c>
      <c r="C3504" s="6">
        <v>42201</v>
      </c>
      <c r="D3504" s="6">
        <v>42201</v>
      </c>
      <c r="E3504" t="s">
        <v>3</v>
      </c>
      <c r="F3504" s="19">
        <v>1</v>
      </c>
      <c r="G3504" s="20" t="str">
        <f>IF(AND($C3504&gt;=بحث!$G$7,$C3504&lt;=بحث!$G$8,$E3504=بحث!$I$7),$F3504,"")</f>
        <v/>
      </c>
      <c r="H3504" s="20" t="str">
        <f>IF(AND($C3504&gt;=بحث!$G$7,$C3504&lt;=بحث!$G$8,$E3504=بحث!$I$7),IF(SUMPRODUCT(($G$1:$G3503&lt;&gt;"")*($B$1:$B3503=$B3504))=0,MAX($H$1:$H3503)+1,""),"")</f>
        <v/>
      </c>
    </row>
    <row r="3505" spans="1:8" x14ac:dyDescent="0.25">
      <c r="A3505" s="1">
        <v>8064</v>
      </c>
      <c r="B3505" t="s">
        <v>67</v>
      </c>
      <c r="C3505" s="6">
        <v>42201</v>
      </c>
      <c r="D3505" s="6">
        <v>42201</v>
      </c>
      <c r="E3505" t="s">
        <v>3</v>
      </c>
      <c r="F3505" s="19">
        <v>1</v>
      </c>
      <c r="G3505" s="20" t="str">
        <f>IF(AND($C3505&gt;=بحث!$G$7,$C3505&lt;=بحث!$G$8,$E3505=بحث!$I$7),$F3505,"")</f>
        <v/>
      </c>
      <c r="H3505" s="20" t="str">
        <f>IF(AND($C3505&gt;=بحث!$G$7,$C3505&lt;=بحث!$G$8,$E3505=بحث!$I$7),IF(SUMPRODUCT(($G$1:$G3504&lt;&gt;"")*($B$1:$B3504=$B3505))=0,MAX($H$1:$H3504)+1,""),"")</f>
        <v/>
      </c>
    </row>
    <row r="3506" spans="1:8" x14ac:dyDescent="0.25">
      <c r="A3506" s="1">
        <v>8805</v>
      </c>
      <c r="B3506" t="s">
        <v>36</v>
      </c>
      <c r="C3506" s="6">
        <v>42205</v>
      </c>
      <c r="D3506" s="6">
        <v>42205</v>
      </c>
      <c r="E3506" t="s">
        <v>3</v>
      </c>
      <c r="F3506" s="19">
        <v>1</v>
      </c>
      <c r="G3506" s="20" t="str">
        <f>IF(AND($C3506&gt;=بحث!$G$7,$C3506&lt;=بحث!$G$8,$E3506=بحث!$I$7),$F3506,"")</f>
        <v/>
      </c>
      <c r="H3506" s="20" t="str">
        <f>IF(AND($C3506&gt;=بحث!$G$7,$C3506&lt;=بحث!$G$8,$E3506=بحث!$I$7),IF(SUMPRODUCT(($G$1:$G3505&lt;&gt;"")*($B$1:$B3505=$B3506))=0,MAX($H$1:$H3505)+1,""),"")</f>
        <v/>
      </c>
    </row>
    <row r="3507" spans="1:8" x14ac:dyDescent="0.25">
      <c r="A3507" s="1">
        <v>8806</v>
      </c>
      <c r="B3507" t="s">
        <v>299</v>
      </c>
      <c r="C3507" s="6">
        <v>42201</v>
      </c>
      <c r="D3507" s="6">
        <v>42201</v>
      </c>
      <c r="E3507" t="s">
        <v>3</v>
      </c>
      <c r="F3507" s="19">
        <v>1</v>
      </c>
      <c r="G3507" s="20" t="str">
        <f>IF(AND($C3507&gt;=بحث!$G$7,$C3507&lt;=بحث!$G$8,$E3507=بحث!$I$7),$F3507,"")</f>
        <v/>
      </c>
      <c r="H3507" s="20" t="str">
        <f>IF(AND($C3507&gt;=بحث!$G$7,$C3507&lt;=بحث!$G$8,$E3507=بحث!$I$7),IF(SUMPRODUCT(($G$1:$G3506&lt;&gt;"")*($B$1:$B3506=$B3507))=0,MAX($H$1:$H3506)+1,""),"")</f>
        <v/>
      </c>
    </row>
    <row r="3508" spans="1:8" x14ac:dyDescent="0.25">
      <c r="A3508" s="1">
        <v>8806</v>
      </c>
      <c r="B3508" t="s">
        <v>299</v>
      </c>
      <c r="C3508" s="6">
        <v>42205</v>
      </c>
      <c r="D3508" s="6">
        <v>42207</v>
      </c>
      <c r="E3508" t="s">
        <v>3</v>
      </c>
      <c r="F3508" s="19">
        <v>3</v>
      </c>
      <c r="G3508" s="20" t="str">
        <f>IF(AND($C3508&gt;=بحث!$G$7,$C3508&lt;=بحث!$G$8,$E3508=بحث!$I$7),$F3508,"")</f>
        <v/>
      </c>
      <c r="H3508" s="20" t="str">
        <f>IF(AND($C3508&gt;=بحث!$G$7,$C3508&lt;=بحث!$G$8,$E3508=بحث!$I$7),IF(SUMPRODUCT(($G$1:$G3507&lt;&gt;"")*($B$1:$B3507=$B3508))=0,MAX($H$1:$H3507)+1,""),"")</f>
        <v/>
      </c>
    </row>
    <row r="3509" spans="1:8" x14ac:dyDescent="0.25">
      <c r="A3509" s="1">
        <v>8649</v>
      </c>
      <c r="B3509" t="s">
        <v>177</v>
      </c>
      <c r="C3509" s="6">
        <v>42206</v>
      </c>
      <c r="D3509" s="6">
        <v>42207</v>
      </c>
      <c r="E3509" t="s">
        <v>3</v>
      </c>
      <c r="F3509" s="19">
        <v>2</v>
      </c>
      <c r="G3509" s="20" t="str">
        <f>IF(AND($C3509&gt;=بحث!$G$7,$C3509&lt;=بحث!$G$8,$E3509=بحث!$I$7),$F3509,"")</f>
        <v/>
      </c>
      <c r="H3509" s="20" t="str">
        <f>IF(AND($C3509&gt;=بحث!$G$7,$C3509&lt;=بحث!$G$8,$E3509=بحث!$I$7),IF(SUMPRODUCT(($G$1:$G3508&lt;&gt;"")*($B$1:$B3508=$B3509))=0,MAX($H$1:$H3508)+1,""),"")</f>
        <v/>
      </c>
    </row>
    <row r="3510" spans="1:8" x14ac:dyDescent="0.25">
      <c r="A3510" s="1">
        <v>8861</v>
      </c>
      <c r="B3510" t="s">
        <v>172</v>
      </c>
      <c r="C3510" s="6">
        <v>42205</v>
      </c>
      <c r="D3510" s="6">
        <v>42205</v>
      </c>
      <c r="E3510" t="s">
        <v>0</v>
      </c>
      <c r="F3510" s="19">
        <v>1</v>
      </c>
      <c r="G3510" s="20" t="str">
        <f>IF(AND($C3510&gt;=بحث!$G$7,$C3510&lt;=بحث!$G$8,$E3510=بحث!$I$7),$F3510,"")</f>
        <v/>
      </c>
      <c r="H3510" s="20" t="str">
        <f>IF(AND($C3510&gt;=بحث!$G$7,$C3510&lt;=بحث!$G$8,$E3510=بحث!$I$7),IF(SUMPRODUCT(($G$1:$G3509&lt;&gt;"")*($B$1:$B3509=$B3510))=0,MAX($H$1:$H3509)+1,""),"")</f>
        <v/>
      </c>
    </row>
    <row r="3511" spans="1:8" x14ac:dyDescent="0.25">
      <c r="A3511" s="1">
        <v>8697</v>
      </c>
      <c r="B3511" t="s">
        <v>176</v>
      </c>
      <c r="C3511" s="6">
        <v>42201</v>
      </c>
      <c r="D3511" s="6">
        <v>42201</v>
      </c>
      <c r="E3511" t="s">
        <v>475</v>
      </c>
      <c r="F3511" s="19">
        <v>1</v>
      </c>
      <c r="G3511" s="20" t="str">
        <f>IF(AND($C3511&gt;=بحث!$G$7,$C3511&lt;=بحث!$G$8,$E3511=بحث!$I$7),$F3511,"")</f>
        <v/>
      </c>
      <c r="H3511" s="20" t="str">
        <f>IF(AND($C3511&gt;=بحث!$G$7,$C3511&lt;=بحث!$G$8,$E3511=بحث!$I$7),IF(SUMPRODUCT(($G$1:$G3510&lt;&gt;"")*($B$1:$B3510=$B3511))=0,MAX($H$1:$H3510)+1,""),"")</f>
        <v/>
      </c>
    </row>
    <row r="3512" spans="1:8" x14ac:dyDescent="0.25">
      <c r="A3512" s="1">
        <v>8647</v>
      </c>
      <c r="B3512" t="s">
        <v>37</v>
      </c>
      <c r="C3512" s="6">
        <v>42197</v>
      </c>
      <c r="D3512" s="6">
        <v>42197</v>
      </c>
      <c r="E3512" t="s">
        <v>0</v>
      </c>
      <c r="F3512" s="19">
        <v>1</v>
      </c>
      <c r="G3512" s="20" t="str">
        <f>IF(AND($C3512&gt;=بحث!$G$7,$C3512&lt;=بحث!$G$8,$E3512=بحث!$I$7),$F3512,"")</f>
        <v/>
      </c>
      <c r="H3512" s="20" t="str">
        <f>IF(AND($C3512&gt;=بحث!$G$7,$C3512&lt;=بحث!$G$8,$E3512=بحث!$I$7),IF(SUMPRODUCT(($G$1:$G3511&lt;&gt;"")*($B$1:$B3511=$B3512))=0,MAX($H$1:$H3511)+1,""),"")</f>
        <v/>
      </c>
    </row>
    <row r="3513" spans="1:8" x14ac:dyDescent="0.25">
      <c r="A3513" s="1">
        <v>8792</v>
      </c>
      <c r="B3513" t="s">
        <v>506</v>
      </c>
      <c r="C3513" s="6">
        <v>42205</v>
      </c>
      <c r="D3513" s="6">
        <v>42206</v>
      </c>
      <c r="E3513" t="s">
        <v>0</v>
      </c>
      <c r="F3513" s="19">
        <v>2</v>
      </c>
      <c r="G3513" s="20" t="str">
        <f>IF(AND($C3513&gt;=بحث!$G$7,$C3513&lt;=بحث!$G$8,$E3513=بحث!$I$7),$F3513,"")</f>
        <v/>
      </c>
      <c r="H3513" s="20" t="str">
        <f>IF(AND($C3513&gt;=بحث!$G$7,$C3513&lt;=بحث!$G$8,$E3513=بحث!$I$7),IF(SUMPRODUCT(($G$1:$G3512&lt;&gt;"")*($B$1:$B3512=$B3513))=0,MAX($H$1:$H3512)+1,""),"")</f>
        <v/>
      </c>
    </row>
    <row r="3514" spans="1:8" x14ac:dyDescent="0.25">
      <c r="A3514" s="1">
        <v>8852</v>
      </c>
      <c r="B3514" t="s">
        <v>102</v>
      </c>
      <c r="C3514" s="6">
        <v>42205</v>
      </c>
      <c r="D3514" s="6">
        <v>42207</v>
      </c>
      <c r="E3514" t="s">
        <v>475</v>
      </c>
      <c r="F3514" s="19">
        <v>3</v>
      </c>
      <c r="G3514" s="20" t="str">
        <f>IF(AND($C3514&gt;=بحث!$G$7,$C3514&lt;=بحث!$G$8,$E3514=بحث!$I$7),$F3514,"")</f>
        <v/>
      </c>
      <c r="H3514" s="20" t="str">
        <f>IF(AND($C3514&gt;=بحث!$G$7,$C3514&lt;=بحث!$G$8,$E3514=بحث!$I$7),IF(SUMPRODUCT(($G$1:$G3513&lt;&gt;"")*($B$1:$B3513=$B3514))=0,MAX($H$1:$H3513)+1,""),"")</f>
        <v/>
      </c>
    </row>
    <row r="3515" spans="1:8" x14ac:dyDescent="0.25">
      <c r="A3515" s="1">
        <v>8211</v>
      </c>
      <c r="B3515" t="s">
        <v>170</v>
      </c>
      <c r="C3515" s="6">
        <v>42201</v>
      </c>
      <c r="D3515" s="6">
        <v>42201</v>
      </c>
      <c r="E3515" t="s">
        <v>0</v>
      </c>
      <c r="F3515" s="19">
        <v>1</v>
      </c>
      <c r="G3515" s="20" t="str">
        <f>IF(AND($C3515&gt;=بحث!$G$7,$C3515&lt;=بحث!$G$8,$E3515=بحث!$I$7),$F3515,"")</f>
        <v/>
      </c>
      <c r="H3515" s="20" t="str">
        <f>IF(AND($C3515&gt;=بحث!$G$7,$C3515&lt;=بحث!$G$8,$E3515=بحث!$I$7),IF(SUMPRODUCT(($G$1:$G3514&lt;&gt;"")*($B$1:$B3514=$B3515))=0,MAX($H$1:$H3514)+1,""),"")</f>
        <v/>
      </c>
    </row>
    <row r="3516" spans="1:8" x14ac:dyDescent="0.25">
      <c r="A3516" s="1">
        <v>4098</v>
      </c>
      <c r="B3516" t="s">
        <v>360</v>
      </c>
      <c r="C3516" s="6">
        <v>42199</v>
      </c>
      <c r="D3516" s="6">
        <v>42199</v>
      </c>
      <c r="E3516" t="s">
        <v>0</v>
      </c>
      <c r="F3516" s="19">
        <v>1</v>
      </c>
      <c r="G3516" s="20" t="str">
        <f>IF(AND($C3516&gt;=بحث!$G$7,$C3516&lt;=بحث!$G$8,$E3516=بحث!$I$7),$F3516,"")</f>
        <v/>
      </c>
      <c r="H3516" s="20" t="str">
        <f>IF(AND($C3516&gt;=بحث!$G$7,$C3516&lt;=بحث!$G$8,$E3516=بحث!$I$7),IF(SUMPRODUCT(($G$1:$G3515&lt;&gt;"")*($B$1:$B3515=$B3516))=0,MAX($H$1:$H3515)+1,""),"")</f>
        <v/>
      </c>
    </row>
    <row r="3517" spans="1:8" x14ac:dyDescent="0.25">
      <c r="A3517" s="1">
        <v>8655</v>
      </c>
      <c r="B3517" t="s">
        <v>112</v>
      </c>
      <c r="C3517" s="6">
        <v>42205</v>
      </c>
      <c r="D3517" s="6">
        <v>42207</v>
      </c>
      <c r="E3517" t="s">
        <v>475</v>
      </c>
      <c r="F3517" s="19">
        <v>3</v>
      </c>
      <c r="G3517" s="20" t="str">
        <f>IF(AND($C3517&gt;=بحث!$G$7,$C3517&lt;=بحث!$G$8,$E3517=بحث!$I$7),$F3517,"")</f>
        <v/>
      </c>
      <c r="H3517" s="20" t="str">
        <f>IF(AND($C3517&gt;=بحث!$G$7,$C3517&lt;=بحث!$G$8,$E3517=بحث!$I$7),IF(SUMPRODUCT(($G$1:$G3516&lt;&gt;"")*($B$1:$B3516=$B3517))=0,MAX($H$1:$H3516)+1,""),"")</f>
        <v/>
      </c>
    </row>
    <row r="3518" spans="1:8" x14ac:dyDescent="0.25">
      <c r="A3518" s="1">
        <v>4003</v>
      </c>
      <c r="B3518" t="s">
        <v>319</v>
      </c>
      <c r="C3518" s="6">
        <v>42205</v>
      </c>
      <c r="D3518" s="6">
        <v>42205</v>
      </c>
      <c r="E3518" t="s">
        <v>0</v>
      </c>
      <c r="F3518" s="19">
        <v>1</v>
      </c>
      <c r="G3518" s="20" t="str">
        <f>IF(AND($C3518&gt;=بحث!$G$7,$C3518&lt;=بحث!$G$8,$E3518=بحث!$I$7),$F3518,"")</f>
        <v/>
      </c>
      <c r="H3518" s="20" t="str">
        <f>IF(AND($C3518&gt;=بحث!$G$7,$C3518&lt;=بحث!$G$8,$E3518=بحث!$I$7),IF(SUMPRODUCT(($G$1:$G3517&lt;&gt;"")*($B$1:$B3517=$B3518))=0,MAX($H$1:$H3517)+1,""),"")</f>
        <v/>
      </c>
    </row>
    <row r="3519" spans="1:8" x14ac:dyDescent="0.25">
      <c r="A3519" s="1">
        <v>8644</v>
      </c>
      <c r="B3519" t="s">
        <v>30</v>
      </c>
      <c r="C3519" s="6">
        <v>42201</v>
      </c>
      <c r="D3519" s="6">
        <v>42201</v>
      </c>
      <c r="E3519" t="s">
        <v>0</v>
      </c>
      <c r="F3519" s="19">
        <v>1</v>
      </c>
      <c r="G3519" s="20" t="str">
        <f>IF(AND($C3519&gt;=بحث!$G$7,$C3519&lt;=بحث!$G$8,$E3519=بحث!$I$7),$F3519,"")</f>
        <v/>
      </c>
      <c r="H3519" s="20" t="str">
        <f>IF(AND($C3519&gt;=بحث!$G$7,$C3519&lt;=بحث!$G$8,$E3519=بحث!$I$7),IF(SUMPRODUCT(($G$1:$G3518&lt;&gt;"")*($B$1:$B3518=$B3519))=0,MAX($H$1:$H3518)+1,""),"")</f>
        <v/>
      </c>
    </row>
    <row r="3520" spans="1:8" x14ac:dyDescent="0.25">
      <c r="A3520" s="1">
        <v>8264</v>
      </c>
      <c r="B3520" t="s">
        <v>99</v>
      </c>
      <c r="C3520" s="6">
        <v>42205</v>
      </c>
      <c r="D3520" s="6">
        <v>42207</v>
      </c>
      <c r="E3520" t="s">
        <v>475</v>
      </c>
      <c r="F3520" s="19">
        <v>3</v>
      </c>
      <c r="G3520" s="20" t="str">
        <f>IF(AND($C3520&gt;=بحث!$G$7,$C3520&lt;=بحث!$G$8,$E3520=بحث!$I$7),$F3520,"")</f>
        <v/>
      </c>
      <c r="H3520" s="20" t="str">
        <f>IF(AND($C3520&gt;=بحث!$G$7,$C3520&lt;=بحث!$G$8,$E3520=بحث!$I$7),IF(SUMPRODUCT(($G$1:$G3519&lt;&gt;"")*($B$1:$B3519=$B3520))=0,MAX($H$1:$H3519)+1,""),"")</f>
        <v/>
      </c>
    </row>
    <row r="3521" spans="1:8" x14ac:dyDescent="0.25">
      <c r="A3521" s="1">
        <v>8762</v>
      </c>
      <c r="B3521" t="s">
        <v>268</v>
      </c>
      <c r="C3521" s="6">
        <v>42201</v>
      </c>
      <c r="D3521" s="6">
        <v>42201</v>
      </c>
      <c r="E3521" t="s">
        <v>0</v>
      </c>
      <c r="F3521" s="19">
        <v>1</v>
      </c>
      <c r="G3521" s="20" t="str">
        <f>IF(AND($C3521&gt;=بحث!$G$7,$C3521&lt;=بحث!$G$8,$E3521=بحث!$I$7),$F3521,"")</f>
        <v/>
      </c>
      <c r="H3521" s="20" t="str">
        <f>IF(AND($C3521&gt;=بحث!$G$7,$C3521&lt;=بحث!$G$8,$E3521=بحث!$I$7),IF(SUMPRODUCT(($G$1:$G3520&lt;&gt;"")*($B$1:$B3520=$B3521))=0,MAX($H$1:$H3520)+1,""),"")</f>
        <v/>
      </c>
    </row>
    <row r="3522" spans="1:8" x14ac:dyDescent="0.25">
      <c r="A3522" s="1">
        <v>8814</v>
      </c>
      <c r="B3522" t="s">
        <v>491</v>
      </c>
      <c r="C3522" s="6">
        <v>42200</v>
      </c>
      <c r="D3522" s="6">
        <v>42200</v>
      </c>
      <c r="E3522" t="s">
        <v>0</v>
      </c>
      <c r="F3522" s="19">
        <v>1</v>
      </c>
      <c r="G3522" s="20" t="str">
        <f>IF(AND($C3522&gt;=بحث!$G$7,$C3522&lt;=بحث!$G$8,$E3522=بحث!$I$7),$F3522,"")</f>
        <v/>
      </c>
      <c r="H3522" s="20" t="str">
        <f>IF(AND($C3522&gt;=بحث!$G$7,$C3522&lt;=بحث!$G$8,$E3522=بحث!$I$7),IF(SUMPRODUCT(($G$1:$G3521&lt;&gt;"")*($B$1:$B3521=$B3522))=0,MAX($H$1:$H3521)+1,""),"")</f>
        <v/>
      </c>
    </row>
    <row r="3523" spans="1:8" x14ac:dyDescent="0.25">
      <c r="A3523" s="1">
        <v>8692</v>
      </c>
      <c r="B3523" t="s">
        <v>108</v>
      </c>
      <c r="C3523" s="6">
        <v>42201</v>
      </c>
      <c r="D3523" s="6">
        <v>42201</v>
      </c>
      <c r="E3523" t="s">
        <v>0</v>
      </c>
      <c r="F3523" s="19">
        <v>1</v>
      </c>
      <c r="G3523" s="20" t="str">
        <f>IF(AND($C3523&gt;=بحث!$G$7,$C3523&lt;=بحث!$G$8,$E3523=بحث!$I$7),$F3523,"")</f>
        <v/>
      </c>
      <c r="H3523" s="20" t="str">
        <f>IF(AND($C3523&gt;=بحث!$G$7,$C3523&lt;=بحث!$G$8,$E3523=بحث!$I$7),IF(SUMPRODUCT(($G$1:$G3522&lt;&gt;"")*($B$1:$B3522=$B3523))=0,MAX($H$1:$H3522)+1,""),"")</f>
        <v/>
      </c>
    </row>
    <row r="3524" spans="1:8" x14ac:dyDescent="0.25">
      <c r="A3524" s="1">
        <v>8770</v>
      </c>
      <c r="B3524" t="s">
        <v>308</v>
      </c>
      <c r="C3524" s="6">
        <v>42205</v>
      </c>
      <c r="D3524" s="6">
        <v>42207</v>
      </c>
      <c r="E3524" t="s">
        <v>0</v>
      </c>
      <c r="F3524" s="19">
        <v>3</v>
      </c>
      <c r="G3524" s="20" t="str">
        <f>IF(AND($C3524&gt;=بحث!$G$7,$C3524&lt;=بحث!$G$8,$E3524=بحث!$I$7),$F3524,"")</f>
        <v/>
      </c>
      <c r="H3524" s="20" t="str">
        <f>IF(AND($C3524&gt;=بحث!$G$7,$C3524&lt;=بحث!$G$8,$E3524=بحث!$I$7),IF(SUMPRODUCT(($G$1:$G3523&lt;&gt;"")*($B$1:$B3523=$B3524))=0,MAX($H$1:$H3523)+1,""),"")</f>
        <v/>
      </c>
    </row>
    <row r="3525" spans="1:8" x14ac:dyDescent="0.25">
      <c r="A3525" s="1">
        <v>8772</v>
      </c>
      <c r="B3525" t="s">
        <v>260</v>
      </c>
      <c r="C3525" s="6">
        <v>42201</v>
      </c>
      <c r="D3525" s="6">
        <v>42201</v>
      </c>
      <c r="E3525" t="s">
        <v>0</v>
      </c>
      <c r="F3525" s="19">
        <v>1</v>
      </c>
      <c r="G3525" s="20" t="str">
        <f>IF(AND($C3525&gt;=بحث!$G$7,$C3525&lt;=بحث!$G$8,$E3525=بحث!$I$7),$F3525,"")</f>
        <v/>
      </c>
      <c r="H3525" s="20" t="str">
        <f>IF(AND($C3525&gt;=بحث!$G$7,$C3525&lt;=بحث!$G$8,$E3525=بحث!$I$7),IF(SUMPRODUCT(($G$1:$G3524&lt;&gt;"")*($B$1:$B3524=$B3525))=0,MAX($H$1:$H3524)+1,""),"")</f>
        <v/>
      </c>
    </row>
    <row r="3526" spans="1:8" x14ac:dyDescent="0.25">
      <c r="A3526" s="1">
        <v>8299</v>
      </c>
      <c r="B3526" t="s">
        <v>62</v>
      </c>
      <c r="C3526" s="6">
        <v>42212</v>
      </c>
      <c r="D3526" s="6">
        <v>42215</v>
      </c>
      <c r="E3526" t="s">
        <v>3</v>
      </c>
      <c r="F3526" s="19">
        <v>4</v>
      </c>
      <c r="G3526" s="20" t="str">
        <f>IF(AND($C3526&gt;=بحث!$G$7,$C3526&lt;=بحث!$G$8,$E3526=بحث!$I$7),$F3526,"")</f>
        <v/>
      </c>
      <c r="H3526" s="20" t="str">
        <f>IF(AND($C3526&gt;=بحث!$G$7,$C3526&lt;=بحث!$G$8,$E3526=بحث!$I$7),IF(SUMPRODUCT(($G$1:$G3525&lt;&gt;"")*($B$1:$B3525=$B3526))=0,MAX($H$1:$H3525)+1,""),"")</f>
        <v/>
      </c>
    </row>
    <row r="3527" spans="1:8" x14ac:dyDescent="0.25">
      <c r="A3527" s="1">
        <v>8748</v>
      </c>
      <c r="B3527" t="s">
        <v>279</v>
      </c>
      <c r="C3527" s="6">
        <v>42205</v>
      </c>
      <c r="D3527" s="6">
        <v>42207</v>
      </c>
      <c r="E3527" t="s">
        <v>3</v>
      </c>
      <c r="F3527" s="19">
        <v>3</v>
      </c>
      <c r="G3527" s="20" t="str">
        <f>IF(AND($C3527&gt;=بحث!$G$7,$C3527&lt;=بحث!$G$8,$E3527=بحث!$I$7),$F3527,"")</f>
        <v/>
      </c>
      <c r="H3527" s="20" t="str">
        <f>IF(AND($C3527&gt;=بحث!$G$7,$C3527&lt;=بحث!$G$8,$E3527=بحث!$I$7),IF(SUMPRODUCT(($G$1:$G3526&lt;&gt;"")*($B$1:$B3526=$B3527))=0,MAX($H$1:$H3526)+1,""),"")</f>
        <v/>
      </c>
    </row>
    <row r="3528" spans="1:8" x14ac:dyDescent="0.25">
      <c r="A3528" s="1">
        <v>8752</v>
      </c>
      <c r="B3528" t="s">
        <v>78</v>
      </c>
      <c r="C3528" s="6">
        <v>42201</v>
      </c>
      <c r="D3528" s="6">
        <v>42201</v>
      </c>
      <c r="E3528" t="s">
        <v>3</v>
      </c>
      <c r="F3528" s="19">
        <v>1</v>
      </c>
      <c r="G3528" s="20" t="str">
        <f>IF(AND($C3528&gt;=بحث!$G$7,$C3528&lt;=بحث!$G$8,$E3528=بحث!$I$7),$F3528,"")</f>
        <v/>
      </c>
      <c r="H3528" s="20" t="str">
        <f>IF(AND($C3528&gt;=بحث!$G$7,$C3528&lt;=بحث!$G$8,$E3528=بحث!$I$7),IF(SUMPRODUCT(($G$1:$G3527&lt;&gt;"")*($B$1:$B3527=$B3528))=0,MAX($H$1:$H3527)+1,""),"")</f>
        <v/>
      </c>
    </row>
    <row r="3529" spans="1:8" x14ac:dyDescent="0.25">
      <c r="A3529" s="1">
        <v>8766</v>
      </c>
      <c r="B3529" t="s">
        <v>300</v>
      </c>
      <c r="C3529" s="6">
        <v>42205</v>
      </c>
      <c r="D3529" s="6">
        <v>42207</v>
      </c>
      <c r="E3529" t="s">
        <v>3</v>
      </c>
      <c r="F3529" s="19">
        <v>3</v>
      </c>
      <c r="G3529" s="20" t="str">
        <f>IF(AND($C3529&gt;=بحث!$G$7,$C3529&lt;=بحث!$G$8,$E3529=بحث!$I$7),$F3529,"")</f>
        <v/>
      </c>
      <c r="H3529" s="20" t="str">
        <f>IF(AND($C3529&gt;=بحث!$G$7,$C3529&lt;=بحث!$G$8,$E3529=بحث!$I$7),IF(SUMPRODUCT(($G$1:$G3528&lt;&gt;"")*($B$1:$B3528=$B3529))=0,MAX($H$1:$H3528)+1,""),"")</f>
        <v/>
      </c>
    </row>
    <row r="3530" spans="1:8" x14ac:dyDescent="0.25">
      <c r="A3530" s="1">
        <v>8197</v>
      </c>
      <c r="B3530" t="s">
        <v>169</v>
      </c>
      <c r="C3530" s="6">
        <v>42201</v>
      </c>
      <c r="D3530" s="6">
        <v>42207</v>
      </c>
      <c r="E3530" t="s">
        <v>3</v>
      </c>
      <c r="F3530" s="19">
        <v>4</v>
      </c>
      <c r="G3530" s="20" t="str">
        <f>IF(AND($C3530&gt;=بحث!$G$7,$C3530&lt;=بحث!$G$8,$E3530=بحث!$I$7),$F3530,"")</f>
        <v/>
      </c>
      <c r="H3530" s="20" t="str">
        <f>IF(AND($C3530&gt;=بحث!$G$7,$C3530&lt;=بحث!$G$8,$E3530=بحث!$I$7),IF(SUMPRODUCT(($G$1:$G3529&lt;&gt;"")*($B$1:$B3529=$B3530))=0,MAX($H$1:$H3529)+1,""),"")</f>
        <v/>
      </c>
    </row>
    <row r="3531" spans="1:8" x14ac:dyDescent="0.25">
      <c r="A3531" s="1">
        <v>8809</v>
      </c>
      <c r="B3531" t="s">
        <v>508</v>
      </c>
      <c r="C3531" s="6">
        <v>42201</v>
      </c>
      <c r="D3531" s="6">
        <v>42201</v>
      </c>
      <c r="E3531" t="s">
        <v>3</v>
      </c>
      <c r="F3531" s="19">
        <v>1</v>
      </c>
      <c r="G3531" s="20" t="str">
        <f>IF(AND($C3531&gt;=بحث!$G$7,$C3531&lt;=بحث!$G$8,$E3531=بحث!$I$7),$F3531,"")</f>
        <v/>
      </c>
      <c r="H3531" s="20" t="str">
        <f>IF(AND($C3531&gt;=بحث!$G$7,$C3531&lt;=بحث!$G$8,$E3531=بحث!$I$7),IF(SUMPRODUCT(($G$1:$G3530&lt;&gt;"")*($B$1:$B3530=$B3531))=0,MAX($H$1:$H3530)+1,""),"")</f>
        <v/>
      </c>
    </row>
    <row r="3532" spans="1:8" x14ac:dyDescent="0.25">
      <c r="A3532" s="1">
        <v>8227</v>
      </c>
      <c r="B3532" t="s">
        <v>13</v>
      </c>
      <c r="C3532" s="6">
        <v>42201</v>
      </c>
      <c r="D3532" s="6">
        <v>42201</v>
      </c>
      <c r="E3532" t="s">
        <v>3</v>
      </c>
      <c r="F3532" s="19">
        <v>1</v>
      </c>
      <c r="G3532" s="20" t="str">
        <f>IF(AND($C3532&gt;=بحث!$G$7,$C3532&lt;=بحث!$G$8,$E3532=بحث!$I$7),$F3532,"")</f>
        <v/>
      </c>
      <c r="H3532" s="20" t="str">
        <f>IF(AND($C3532&gt;=بحث!$G$7,$C3532&lt;=بحث!$G$8,$E3532=بحث!$I$7),IF(SUMPRODUCT(($G$1:$G3531&lt;&gt;"")*($B$1:$B3531=$B3532))=0,MAX($H$1:$H3531)+1,""),"")</f>
        <v/>
      </c>
    </row>
    <row r="3533" spans="1:8" x14ac:dyDescent="0.25">
      <c r="A3533" s="1">
        <v>8703</v>
      </c>
      <c r="B3533" t="s">
        <v>44</v>
      </c>
      <c r="C3533" s="6">
        <v>42200</v>
      </c>
      <c r="D3533" s="6">
        <v>42200</v>
      </c>
      <c r="E3533" t="s">
        <v>0</v>
      </c>
      <c r="F3533" s="19">
        <v>1</v>
      </c>
      <c r="G3533" s="20" t="str">
        <f>IF(AND($C3533&gt;=بحث!$G$7,$C3533&lt;=بحث!$G$8,$E3533=بحث!$I$7),$F3533,"")</f>
        <v/>
      </c>
      <c r="H3533" s="20" t="str">
        <f>IF(AND($C3533&gt;=بحث!$G$7,$C3533&lt;=بحث!$G$8,$E3533=بحث!$I$7),IF(SUMPRODUCT(($G$1:$G3532&lt;&gt;"")*($B$1:$B3532=$B3533))=0,MAX($H$1:$H3532)+1,""),"")</f>
        <v/>
      </c>
    </row>
    <row r="3534" spans="1:8" x14ac:dyDescent="0.25">
      <c r="A3534" s="1">
        <v>8824</v>
      </c>
      <c r="B3534" t="s">
        <v>93</v>
      </c>
      <c r="C3534" s="6">
        <v>42199</v>
      </c>
      <c r="D3534" s="6">
        <v>42199</v>
      </c>
      <c r="E3534" t="s">
        <v>0</v>
      </c>
      <c r="F3534" s="19">
        <v>1</v>
      </c>
      <c r="G3534" s="20" t="str">
        <f>IF(AND($C3534&gt;=بحث!$G$7,$C3534&lt;=بحث!$G$8,$E3534=بحث!$I$7),$F3534,"")</f>
        <v/>
      </c>
      <c r="H3534" s="20" t="str">
        <f>IF(AND($C3534&gt;=بحث!$G$7,$C3534&lt;=بحث!$G$8,$E3534=بحث!$I$7),IF(SUMPRODUCT(($G$1:$G3533&lt;&gt;"")*($B$1:$B3533=$B3534))=0,MAX($H$1:$H3533)+1,""),"")</f>
        <v/>
      </c>
    </row>
    <row r="3535" spans="1:8" x14ac:dyDescent="0.25">
      <c r="A3535" s="1">
        <v>8798</v>
      </c>
      <c r="B3535" t="s">
        <v>221</v>
      </c>
      <c r="C3535" s="6">
        <v>42199</v>
      </c>
      <c r="D3535" s="6">
        <v>42199</v>
      </c>
      <c r="E3535" t="s">
        <v>0</v>
      </c>
      <c r="F3535" s="19">
        <v>1</v>
      </c>
      <c r="G3535" s="20" t="str">
        <f>IF(AND($C3535&gt;=بحث!$G$7,$C3535&lt;=بحث!$G$8,$E3535=بحث!$I$7),$F3535,"")</f>
        <v/>
      </c>
      <c r="H3535" s="20" t="str">
        <f>IF(AND($C3535&gt;=بحث!$G$7,$C3535&lt;=بحث!$G$8,$E3535=بحث!$I$7),IF(SUMPRODUCT(($G$1:$G3534&lt;&gt;"")*($B$1:$B3534=$B3535))=0,MAX($H$1:$H3534)+1,""),"")</f>
        <v/>
      </c>
    </row>
    <row r="3536" spans="1:8" x14ac:dyDescent="0.25">
      <c r="A3536" s="1">
        <v>8371</v>
      </c>
      <c r="B3536" t="s">
        <v>338</v>
      </c>
      <c r="C3536" s="6">
        <v>42205</v>
      </c>
      <c r="D3536" s="6">
        <v>42205</v>
      </c>
      <c r="E3536" t="s">
        <v>3</v>
      </c>
      <c r="F3536" s="19">
        <v>1</v>
      </c>
      <c r="G3536" s="20" t="str">
        <f>IF(AND($C3536&gt;=بحث!$G$7,$C3536&lt;=بحث!$G$8,$E3536=بحث!$I$7),$F3536,"")</f>
        <v/>
      </c>
      <c r="H3536" s="20" t="str">
        <f>IF(AND($C3536&gt;=بحث!$G$7,$C3536&lt;=بحث!$G$8,$E3536=بحث!$I$7),IF(SUMPRODUCT(($G$1:$G3535&lt;&gt;"")*($B$1:$B3535=$B3536))=0,MAX($H$1:$H3535)+1,""),"")</f>
        <v/>
      </c>
    </row>
    <row r="3537" spans="1:8" x14ac:dyDescent="0.25">
      <c r="A3537" s="1">
        <v>8371</v>
      </c>
      <c r="B3537" t="s">
        <v>338</v>
      </c>
      <c r="C3537" s="6">
        <v>42201</v>
      </c>
      <c r="D3537" s="6">
        <v>42201</v>
      </c>
      <c r="E3537" t="s">
        <v>3</v>
      </c>
      <c r="F3537" s="19">
        <v>1</v>
      </c>
      <c r="G3537" s="20" t="str">
        <f>IF(AND($C3537&gt;=بحث!$G$7,$C3537&lt;=بحث!$G$8,$E3537=بحث!$I$7),$F3537,"")</f>
        <v/>
      </c>
      <c r="H3537" s="20" t="str">
        <f>IF(AND($C3537&gt;=بحث!$G$7,$C3537&lt;=بحث!$G$8,$E3537=بحث!$I$7),IF(SUMPRODUCT(($G$1:$G3536&lt;&gt;"")*($B$1:$B3536=$B3537))=0,MAX($H$1:$H3536)+1,""),"")</f>
        <v/>
      </c>
    </row>
    <row r="3538" spans="1:8" x14ac:dyDescent="0.25">
      <c r="A3538" s="1">
        <v>8695</v>
      </c>
      <c r="B3538" t="s">
        <v>145</v>
      </c>
      <c r="C3538" s="6">
        <v>42211</v>
      </c>
      <c r="D3538" s="6">
        <v>42213</v>
      </c>
      <c r="E3538" t="s">
        <v>3</v>
      </c>
      <c r="F3538" s="19">
        <v>3</v>
      </c>
      <c r="G3538" s="20" t="str">
        <f>IF(AND($C3538&gt;=بحث!$G$7,$C3538&lt;=بحث!$G$8,$E3538=بحث!$I$7),$F3538,"")</f>
        <v/>
      </c>
      <c r="H3538" s="20" t="str">
        <f>IF(AND($C3538&gt;=بحث!$G$7,$C3538&lt;=بحث!$G$8,$E3538=بحث!$I$7),IF(SUMPRODUCT(($G$1:$G3537&lt;&gt;"")*($B$1:$B3537=$B3538))=0,MAX($H$1:$H3537)+1,""),"")</f>
        <v/>
      </c>
    </row>
    <row r="3539" spans="1:8" x14ac:dyDescent="0.25">
      <c r="A3539" s="1">
        <v>8848</v>
      </c>
      <c r="B3539" t="s">
        <v>26</v>
      </c>
      <c r="C3539" s="6">
        <v>42201</v>
      </c>
      <c r="D3539" s="6">
        <v>42201</v>
      </c>
      <c r="E3539" t="s">
        <v>0</v>
      </c>
      <c r="F3539" s="19">
        <v>1</v>
      </c>
      <c r="G3539" s="20" t="str">
        <f>IF(AND($C3539&gt;=بحث!$G$7,$C3539&lt;=بحث!$G$8,$E3539=بحث!$I$7),$F3539,"")</f>
        <v/>
      </c>
      <c r="H3539" s="20" t="str">
        <f>IF(AND($C3539&gt;=بحث!$G$7,$C3539&lt;=بحث!$G$8,$E3539=بحث!$I$7),IF(SUMPRODUCT(($G$1:$G3538&lt;&gt;"")*($B$1:$B3538=$B3539))=0,MAX($H$1:$H3538)+1,""),"")</f>
        <v/>
      </c>
    </row>
    <row r="3540" spans="1:8" x14ac:dyDescent="0.25">
      <c r="A3540" s="1">
        <v>8629</v>
      </c>
      <c r="B3540" t="s">
        <v>2</v>
      </c>
      <c r="C3540" s="6">
        <v>42205</v>
      </c>
      <c r="D3540" s="6">
        <v>42205</v>
      </c>
      <c r="E3540" t="s">
        <v>475</v>
      </c>
      <c r="F3540" s="19">
        <v>1</v>
      </c>
      <c r="G3540" s="20" t="str">
        <f>IF(AND($C3540&gt;=بحث!$G$7,$C3540&lt;=بحث!$G$8,$E3540=بحث!$I$7),$F3540,"")</f>
        <v/>
      </c>
      <c r="H3540" s="20" t="str">
        <f>IF(AND($C3540&gt;=بحث!$G$7,$C3540&lt;=بحث!$G$8,$E3540=بحث!$I$7),IF(SUMPRODUCT(($G$1:$G3539&lt;&gt;"")*($B$1:$B3539=$B3540))=0,MAX($H$1:$H3539)+1,""),"")</f>
        <v/>
      </c>
    </row>
    <row r="3541" spans="1:8" x14ac:dyDescent="0.25">
      <c r="A3541" s="1">
        <v>8607</v>
      </c>
      <c r="B3541" t="s">
        <v>53</v>
      </c>
      <c r="C3541" s="6">
        <v>42201</v>
      </c>
      <c r="D3541" s="6">
        <v>42201</v>
      </c>
      <c r="E3541" t="s">
        <v>3</v>
      </c>
      <c r="F3541" s="19">
        <v>1</v>
      </c>
      <c r="G3541" s="20" t="str">
        <f>IF(AND($C3541&gt;=بحث!$G$7,$C3541&lt;=بحث!$G$8,$E3541=بحث!$I$7),$F3541,"")</f>
        <v/>
      </c>
      <c r="H3541" s="20" t="str">
        <f>IF(AND($C3541&gt;=بحث!$G$7,$C3541&lt;=بحث!$G$8,$E3541=بحث!$I$7),IF(SUMPRODUCT(($G$1:$G3540&lt;&gt;"")*($B$1:$B3540=$B3541))=0,MAX($H$1:$H3540)+1,""),"")</f>
        <v/>
      </c>
    </row>
    <row r="3542" spans="1:8" x14ac:dyDescent="0.25">
      <c r="A3542" s="1">
        <v>8624</v>
      </c>
      <c r="B3542" t="s">
        <v>106</v>
      </c>
      <c r="C3542" s="6">
        <v>42199</v>
      </c>
      <c r="D3542" s="6">
        <v>42199</v>
      </c>
      <c r="E3542" t="s">
        <v>0</v>
      </c>
      <c r="F3542" s="19">
        <v>1</v>
      </c>
      <c r="G3542" s="20" t="str">
        <f>IF(AND($C3542&gt;=بحث!$G$7,$C3542&lt;=بحث!$G$8,$E3542=بحث!$I$7),$F3542,"")</f>
        <v/>
      </c>
      <c r="H3542" s="20" t="str">
        <f>IF(AND($C3542&gt;=بحث!$G$7,$C3542&lt;=بحث!$G$8,$E3542=بحث!$I$7),IF(SUMPRODUCT(($G$1:$G3541&lt;&gt;"")*($B$1:$B3541=$B3542))=0,MAX($H$1:$H3541)+1,""),"")</f>
        <v/>
      </c>
    </row>
    <row r="3543" spans="1:8" x14ac:dyDescent="0.25">
      <c r="A3543" s="1">
        <v>8641</v>
      </c>
      <c r="B3543" t="s">
        <v>152</v>
      </c>
      <c r="C3543" s="6">
        <v>42200</v>
      </c>
      <c r="D3543" s="6">
        <v>42200</v>
      </c>
      <c r="E3543" t="s">
        <v>0</v>
      </c>
      <c r="F3543" s="19">
        <v>1</v>
      </c>
      <c r="G3543" s="20" t="str">
        <f>IF(AND($C3543&gt;=بحث!$G$7,$C3543&lt;=بحث!$G$8,$E3543=بحث!$I$7),$F3543,"")</f>
        <v/>
      </c>
      <c r="H3543" s="20" t="str">
        <f>IF(AND($C3543&gt;=بحث!$G$7,$C3543&lt;=بحث!$G$8,$E3543=بحث!$I$7),IF(SUMPRODUCT(($G$1:$G3542&lt;&gt;"")*($B$1:$B3542=$B3543))=0,MAX($H$1:$H3542)+1,""),"")</f>
        <v/>
      </c>
    </row>
    <row r="3544" spans="1:8" x14ac:dyDescent="0.25">
      <c r="A3544" s="1">
        <v>8774</v>
      </c>
      <c r="B3544" t="s">
        <v>208</v>
      </c>
      <c r="C3544" s="6">
        <v>42201</v>
      </c>
      <c r="D3544" s="6">
        <v>42201</v>
      </c>
      <c r="E3544" t="s">
        <v>0</v>
      </c>
      <c r="F3544" s="19">
        <v>1</v>
      </c>
      <c r="G3544" s="20" t="str">
        <f>IF(AND($C3544&gt;=بحث!$G$7,$C3544&lt;=بحث!$G$8,$E3544=بحث!$I$7),$F3544,"")</f>
        <v/>
      </c>
      <c r="H3544" s="20" t="str">
        <f>IF(AND($C3544&gt;=بحث!$G$7,$C3544&lt;=بحث!$G$8,$E3544=بحث!$I$7),IF(SUMPRODUCT(($G$1:$G3543&lt;&gt;"")*($B$1:$B3543=$B3544))=0,MAX($H$1:$H3543)+1,""),"")</f>
        <v/>
      </c>
    </row>
    <row r="3545" spans="1:8" x14ac:dyDescent="0.25">
      <c r="A3545" s="1">
        <v>8263</v>
      </c>
      <c r="B3545" t="s">
        <v>127</v>
      </c>
      <c r="C3545" s="6">
        <v>42201</v>
      </c>
      <c r="D3545" s="6">
        <v>42201</v>
      </c>
      <c r="E3545" t="s">
        <v>0</v>
      </c>
      <c r="F3545" s="19">
        <v>0</v>
      </c>
      <c r="G3545" s="20" t="str">
        <f>IF(AND($C3545&gt;=بحث!$G$7,$C3545&lt;=بحث!$G$8,$E3545=بحث!$I$7),$F3545,"")</f>
        <v/>
      </c>
      <c r="H3545" s="20" t="str">
        <f>IF(AND($C3545&gt;=بحث!$G$7,$C3545&lt;=بحث!$G$8,$E3545=بحث!$I$7),IF(SUMPRODUCT(($G$1:$G3544&lt;&gt;"")*($B$1:$B3544=$B3545))=0,MAX($H$1:$H3544)+1,""),"")</f>
        <v/>
      </c>
    </row>
    <row r="3546" spans="1:8" x14ac:dyDescent="0.25">
      <c r="A3546" s="1">
        <v>8813</v>
      </c>
      <c r="B3546" t="s">
        <v>499</v>
      </c>
      <c r="C3546" s="6">
        <v>42201</v>
      </c>
      <c r="D3546" s="6">
        <v>42201</v>
      </c>
      <c r="E3546" t="s">
        <v>0</v>
      </c>
      <c r="F3546" s="19">
        <v>1</v>
      </c>
      <c r="G3546" s="20" t="str">
        <f>IF(AND($C3546&gt;=بحث!$G$7,$C3546&lt;=بحث!$G$8,$E3546=بحث!$I$7),$F3546,"")</f>
        <v/>
      </c>
      <c r="H3546" s="20" t="str">
        <f>IF(AND($C3546&gt;=بحث!$G$7,$C3546&lt;=بحث!$G$8,$E3546=بحث!$I$7),IF(SUMPRODUCT(($G$1:$G3545&lt;&gt;"")*($B$1:$B3545=$B3546))=0,MAX($H$1:$H3545)+1,""),"")</f>
        <v/>
      </c>
    </row>
    <row r="3547" spans="1:8" x14ac:dyDescent="0.25">
      <c r="A3547" s="1">
        <v>8636</v>
      </c>
      <c r="B3547" t="s">
        <v>64</v>
      </c>
      <c r="C3547" s="6">
        <v>42201</v>
      </c>
      <c r="D3547" s="6">
        <v>42201</v>
      </c>
      <c r="E3547" t="s">
        <v>0</v>
      </c>
      <c r="F3547" s="19">
        <v>1</v>
      </c>
      <c r="G3547" s="20" t="str">
        <f>IF(AND($C3547&gt;=بحث!$G$7,$C3547&lt;=بحث!$G$8,$E3547=بحث!$I$7),$F3547,"")</f>
        <v/>
      </c>
      <c r="H3547" s="20" t="str">
        <f>IF(AND($C3547&gt;=بحث!$G$7,$C3547&lt;=بحث!$G$8,$E3547=بحث!$I$7),IF(SUMPRODUCT(($G$1:$G3546&lt;&gt;"")*($B$1:$B3546=$B3547))=0,MAX($H$1:$H3546)+1,""),"")</f>
        <v/>
      </c>
    </row>
    <row r="3548" spans="1:8" x14ac:dyDescent="0.25">
      <c r="A3548" s="1">
        <v>8359</v>
      </c>
      <c r="B3548" t="s">
        <v>339</v>
      </c>
      <c r="C3548" s="6">
        <v>42201</v>
      </c>
      <c r="D3548" s="6">
        <v>42201</v>
      </c>
      <c r="E3548" t="s">
        <v>3</v>
      </c>
      <c r="F3548" s="19">
        <v>1</v>
      </c>
      <c r="G3548" s="20" t="str">
        <f>IF(AND($C3548&gt;=بحث!$G$7,$C3548&lt;=بحث!$G$8,$E3548=بحث!$I$7),$F3548,"")</f>
        <v/>
      </c>
      <c r="H3548" s="20" t="str">
        <f>IF(AND($C3548&gt;=بحث!$G$7,$C3548&lt;=بحث!$G$8,$E3548=بحث!$I$7),IF(SUMPRODUCT(($G$1:$G3547&lt;&gt;"")*($B$1:$B3547=$B3548))=0,MAX($H$1:$H3547)+1,""),"")</f>
        <v/>
      </c>
    </row>
    <row r="3549" spans="1:8" x14ac:dyDescent="0.25">
      <c r="A3549" s="1">
        <v>8724</v>
      </c>
      <c r="B3549" t="s">
        <v>325</v>
      </c>
      <c r="C3549" s="6">
        <v>42201</v>
      </c>
      <c r="D3549" s="6">
        <v>42201</v>
      </c>
      <c r="E3549" t="s">
        <v>0</v>
      </c>
      <c r="F3549" s="19">
        <v>1</v>
      </c>
      <c r="G3549" s="20" t="str">
        <f>IF(AND($C3549&gt;=بحث!$G$7,$C3549&lt;=بحث!$G$8,$E3549=بحث!$I$7),$F3549,"")</f>
        <v/>
      </c>
      <c r="H3549" s="20" t="str">
        <f>IF(AND($C3549&gt;=بحث!$G$7,$C3549&lt;=بحث!$G$8,$E3549=بحث!$I$7),IF(SUMPRODUCT(($G$1:$G3548&lt;&gt;"")*($B$1:$B3548=$B3549))=0,MAX($H$1:$H3548)+1,""),"")</f>
        <v/>
      </c>
    </row>
    <row r="3550" spans="1:8" x14ac:dyDescent="0.25">
      <c r="A3550" s="1">
        <v>8785</v>
      </c>
      <c r="B3550" t="s">
        <v>301</v>
      </c>
      <c r="C3550" s="6">
        <v>42201</v>
      </c>
      <c r="D3550" s="6">
        <v>42201</v>
      </c>
      <c r="E3550" t="s">
        <v>0</v>
      </c>
      <c r="F3550" s="19">
        <v>1</v>
      </c>
      <c r="G3550" s="20" t="str">
        <f>IF(AND($C3550&gt;=بحث!$G$7,$C3550&lt;=بحث!$G$8,$E3550=بحث!$I$7),$F3550,"")</f>
        <v/>
      </c>
      <c r="H3550" s="20" t="str">
        <f>IF(AND($C3550&gt;=بحث!$G$7,$C3550&lt;=بحث!$G$8,$E3550=بحث!$I$7),IF(SUMPRODUCT(($G$1:$G3549&lt;&gt;"")*($B$1:$B3549=$B3550))=0,MAX($H$1:$H3549)+1,""),"")</f>
        <v/>
      </c>
    </row>
    <row r="3551" spans="1:8" x14ac:dyDescent="0.25">
      <c r="A3551" s="1">
        <v>8782</v>
      </c>
      <c r="B3551" t="s">
        <v>297</v>
      </c>
      <c r="C3551" s="6">
        <v>42205</v>
      </c>
      <c r="D3551" s="6">
        <v>42205</v>
      </c>
      <c r="E3551" t="s">
        <v>0</v>
      </c>
      <c r="F3551" s="19">
        <v>1</v>
      </c>
      <c r="G3551" s="20" t="str">
        <f>IF(AND($C3551&gt;=بحث!$G$7,$C3551&lt;=بحث!$G$8,$E3551=بحث!$I$7),$F3551,"")</f>
        <v/>
      </c>
      <c r="H3551" s="20" t="str">
        <f>IF(AND($C3551&gt;=بحث!$G$7,$C3551&lt;=بحث!$G$8,$E3551=بحث!$I$7),IF(SUMPRODUCT(($G$1:$G3550&lt;&gt;"")*($B$1:$B3550=$B3551))=0,MAX($H$1:$H3550)+1,""),"")</f>
        <v/>
      </c>
    </row>
    <row r="3552" spans="1:8" x14ac:dyDescent="0.25">
      <c r="A3552" s="1">
        <v>8786</v>
      </c>
      <c r="B3552" t="s">
        <v>309</v>
      </c>
      <c r="C3552" s="6">
        <v>42207</v>
      </c>
      <c r="D3552" s="6">
        <v>42207</v>
      </c>
      <c r="E3552" t="s">
        <v>0</v>
      </c>
      <c r="F3552" s="19">
        <v>1</v>
      </c>
      <c r="G3552" s="20" t="str">
        <f>IF(AND($C3552&gt;=بحث!$G$7,$C3552&lt;=بحث!$G$8,$E3552=بحث!$I$7),$F3552,"")</f>
        <v/>
      </c>
      <c r="H3552" s="20" t="str">
        <f>IF(AND($C3552&gt;=بحث!$G$7,$C3552&lt;=بحث!$G$8,$E3552=بحث!$I$7),IF(SUMPRODUCT(($G$1:$G3551&lt;&gt;"")*($B$1:$B3551=$B3552))=0,MAX($H$1:$H3551)+1,""),"")</f>
        <v/>
      </c>
    </row>
    <row r="3553" spans="1:8" x14ac:dyDescent="0.25">
      <c r="A3553" s="1">
        <v>8797</v>
      </c>
      <c r="B3553" t="s">
        <v>302</v>
      </c>
      <c r="C3553" s="6">
        <v>42201</v>
      </c>
      <c r="D3553" s="6">
        <v>42201</v>
      </c>
      <c r="E3553" t="s">
        <v>0</v>
      </c>
      <c r="F3553" s="19">
        <v>1</v>
      </c>
      <c r="G3553" s="20" t="str">
        <f>IF(AND($C3553&gt;=بحث!$G$7,$C3553&lt;=بحث!$G$8,$E3553=بحث!$I$7),$F3553,"")</f>
        <v/>
      </c>
      <c r="H3553" s="20" t="str">
        <f>IF(AND($C3553&gt;=بحث!$G$7,$C3553&lt;=بحث!$G$8,$E3553=بحث!$I$7),IF(SUMPRODUCT(($G$1:$G3552&lt;&gt;"")*($B$1:$B3552=$B3553))=0,MAX($H$1:$H3552)+1,""),"")</f>
        <v/>
      </c>
    </row>
    <row r="3554" spans="1:8" x14ac:dyDescent="0.25">
      <c r="A3554" s="1">
        <v>8836</v>
      </c>
      <c r="B3554" t="s">
        <v>189</v>
      </c>
      <c r="C3554" s="6">
        <v>42201</v>
      </c>
      <c r="D3554" s="6">
        <v>42201</v>
      </c>
      <c r="E3554" t="s">
        <v>0</v>
      </c>
      <c r="F3554" s="19">
        <v>1</v>
      </c>
      <c r="G3554" s="20" t="str">
        <f>IF(AND($C3554&gt;=بحث!$G$7,$C3554&lt;=بحث!$G$8,$E3554=بحث!$I$7),$F3554,"")</f>
        <v/>
      </c>
      <c r="H3554" s="20" t="str">
        <f>IF(AND($C3554&gt;=بحث!$G$7,$C3554&lt;=بحث!$G$8,$E3554=بحث!$I$7),IF(SUMPRODUCT(($G$1:$G3553&lt;&gt;"")*($B$1:$B3553=$B3554))=0,MAX($H$1:$H3553)+1,""),"")</f>
        <v/>
      </c>
    </row>
    <row r="3555" spans="1:8" x14ac:dyDescent="0.25">
      <c r="A3555" s="1">
        <v>8844</v>
      </c>
      <c r="B3555" t="s">
        <v>141</v>
      </c>
      <c r="C3555" s="6">
        <v>42201</v>
      </c>
      <c r="D3555" s="6">
        <v>42201</v>
      </c>
      <c r="E3555" t="s">
        <v>3</v>
      </c>
      <c r="F3555" s="19">
        <v>1</v>
      </c>
      <c r="G3555" s="20" t="str">
        <f>IF(AND($C3555&gt;=بحث!$G$7,$C3555&lt;=بحث!$G$8,$E3555=بحث!$I$7),$F3555,"")</f>
        <v/>
      </c>
      <c r="H3555" s="20" t="str">
        <f>IF(AND($C3555&gt;=بحث!$G$7,$C3555&lt;=بحث!$G$8,$E3555=بحث!$I$7),IF(SUMPRODUCT(($G$1:$G3554&lt;&gt;"")*($B$1:$B3554=$B3555))=0,MAX($H$1:$H3554)+1,""),"")</f>
        <v/>
      </c>
    </row>
    <row r="3556" spans="1:8" x14ac:dyDescent="0.25">
      <c r="A3556" s="1">
        <v>8313</v>
      </c>
      <c r="B3556" t="s">
        <v>83</v>
      </c>
      <c r="C3556" s="6">
        <v>42201</v>
      </c>
      <c r="D3556" s="6">
        <v>42201</v>
      </c>
      <c r="E3556" t="s">
        <v>3</v>
      </c>
      <c r="F3556" s="19">
        <v>1</v>
      </c>
      <c r="G3556" s="20" t="str">
        <f>IF(AND($C3556&gt;=بحث!$G$7,$C3556&lt;=بحث!$G$8,$E3556=بحث!$I$7),$F3556,"")</f>
        <v/>
      </c>
      <c r="H3556" s="20" t="str">
        <f>IF(AND($C3556&gt;=بحث!$G$7,$C3556&lt;=بحث!$G$8,$E3556=بحث!$I$7),IF(SUMPRODUCT(($G$1:$G3555&lt;&gt;"")*($B$1:$B3555=$B3556))=0,MAX($H$1:$H3555)+1,""),"")</f>
        <v/>
      </c>
    </row>
    <row r="3557" spans="1:8" x14ac:dyDescent="0.25">
      <c r="A3557" s="1">
        <v>8761</v>
      </c>
      <c r="B3557" t="s">
        <v>150</v>
      </c>
      <c r="C3557" s="6">
        <v>42205</v>
      </c>
      <c r="D3557" s="6">
        <v>42207</v>
      </c>
      <c r="E3557" t="s">
        <v>0</v>
      </c>
      <c r="F3557" s="19">
        <v>3</v>
      </c>
      <c r="G3557" s="20" t="str">
        <f>IF(AND($C3557&gt;=بحث!$G$7,$C3557&lt;=بحث!$G$8,$E3557=بحث!$I$7),$F3557,"")</f>
        <v/>
      </c>
      <c r="H3557" s="20" t="str">
        <f>IF(AND($C3557&gt;=بحث!$G$7,$C3557&lt;=بحث!$G$8,$E3557=بحث!$I$7),IF(SUMPRODUCT(($G$1:$G3556&lt;&gt;"")*($B$1:$B3556=$B3557))=0,MAX($H$1:$H3556)+1,""),"")</f>
        <v/>
      </c>
    </row>
    <row r="3558" spans="1:8" x14ac:dyDescent="0.25">
      <c r="A3558" s="1">
        <v>8765</v>
      </c>
      <c r="B3558" t="s">
        <v>164</v>
      </c>
      <c r="C3558" s="6">
        <v>42205</v>
      </c>
      <c r="D3558" s="6">
        <v>42205</v>
      </c>
      <c r="E3558" t="s">
        <v>0</v>
      </c>
      <c r="F3558" s="19">
        <v>1</v>
      </c>
      <c r="G3558" s="20" t="str">
        <f>IF(AND($C3558&gt;=بحث!$G$7,$C3558&lt;=بحث!$G$8,$E3558=بحث!$I$7),$F3558,"")</f>
        <v/>
      </c>
      <c r="H3558" s="20" t="str">
        <f>IF(AND($C3558&gt;=بحث!$G$7,$C3558&lt;=بحث!$G$8,$E3558=بحث!$I$7),IF(SUMPRODUCT(($G$1:$G3557&lt;&gt;"")*($B$1:$B3557=$B3558))=0,MAX($H$1:$H3557)+1,""),"")</f>
        <v/>
      </c>
    </row>
    <row r="3559" spans="1:8" x14ac:dyDescent="0.25">
      <c r="A3559" s="1">
        <v>8793</v>
      </c>
      <c r="B3559" t="s">
        <v>485</v>
      </c>
      <c r="C3559" s="6">
        <v>42199</v>
      </c>
      <c r="D3559" s="6">
        <v>42199</v>
      </c>
      <c r="E3559" t="s">
        <v>3</v>
      </c>
      <c r="F3559" s="19">
        <v>1</v>
      </c>
      <c r="G3559" s="20" t="str">
        <f>IF(AND($C3559&gt;=بحث!$G$7,$C3559&lt;=بحث!$G$8,$E3559=بحث!$I$7),$F3559,"")</f>
        <v/>
      </c>
      <c r="H3559" s="20" t="str">
        <f>IF(AND($C3559&gt;=بحث!$G$7,$C3559&lt;=بحث!$G$8,$E3559=بحث!$I$7),IF(SUMPRODUCT(($G$1:$G3558&lt;&gt;"")*($B$1:$B3558=$B3559))=0,MAX($H$1:$H3558)+1,""),"")</f>
        <v/>
      </c>
    </row>
    <row r="3560" spans="1:8" x14ac:dyDescent="0.25">
      <c r="A3560" s="1">
        <v>8689</v>
      </c>
      <c r="B3560" t="s">
        <v>295</v>
      </c>
      <c r="C3560" s="6">
        <v>42205</v>
      </c>
      <c r="D3560" s="6">
        <v>42207</v>
      </c>
      <c r="E3560" t="s">
        <v>3</v>
      </c>
      <c r="F3560" s="19">
        <v>3</v>
      </c>
      <c r="G3560" s="20" t="str">
        <f>IF(AND($C3560&gt;=بحث!$G$7,$C3560&lt;=بحث!$G$8,$E3560=بحث!$I$7),$F3560,"")</f>
        <v/>
      </c>
      <c r="H3560" s="20" t="str">
        <f>IF(AND($C3560&gt;=بحث!$G$7,$C3560&lt;=بحث!$G$8,$E3560=بحث!$I$7),IF(SUMPRODUCT(($G$1:$G3559&lt;&gt;"")*($B$1:$B3559=$B3560))=0,MAX($H$1:$H3559)+1,""),"")</f>
        <v/>
      </c>
    </row>
    <row r="3561" spans="1:8" x14ac:dyDescent="0.25">
      <c r="A3561" s="1">
        <v>8689</v>
      </c>
      <c r="B3561" t="s">
        <v>295</v>
      </c>
      <c r="C3561" s="6">
        <v>42211</v>
      </c>
      <c r="D3561" s="6">
        <v>42213</v>
      </c>
      <c r="E3561" t="s">
        <v>0</v>
      </c>
      <c r="F3561" s="19">
        <v>3</v>
      </c>
      <c r="G3561" s="20" t="str">
        <f>IF(AND($C3561&gt;=بحث!$G$7,$C3561&lt;=بحث!$G$8,$E3561=بحث!$I$7),$F3561,"")</f>
        <v/>
      </c>
      <c r="H3561" s="20" t="str">
        <f>IF(AND($C3561&gt;=بحث!$G$7,$C3561&lt;=بحث!$G$8,$E3561=بحث!$I$7),IF(SUMPRODUCT(($G$1:$G3560&lt;&gt;"")*($B$1:$B3560=$B3561))=0,MAX($H$1:$H3560)+1,""),"")</f>
        <v/>
      </c>
    </row>
    <row r="3562" spans="1:8" x14ac:dyDescent="0.25">
      <c r="A3562" s="1">
        <v>4087</v>
      </c>
      <c r="B3562" t="s">
        <v>358</v>
      </c>
      <c r="C3562" s="6">
        <v>42201</v>
      </c>
      <c r="D3562" s="6">
        <v>42201</v>
      </c>
      <c r="E3562" t="s">
        <v>0</v>
      </c>
      <c r="F3562" s="19">
        <v>1</v>
      </c>
      <c r="G3562" s="20" t="str">
        <f>IF(AND($C3562&gt;=بحث!$G$7,$C3562&lt;=بحث!$G$8,$E3562=بحث!$I$7),$F3562,"")</f>
        <v/>
      </c>
      <c r="H3562" s="20" t="str">
        <f>IF(AND($C3562&gt;=بحث!$G$7,$C3562&lt;=بحث!$G$8,$E3562=بحث!$I$7),IF(SUMPRODUCT(($G$1:$G3561&lt;&gt;"")*($B$1:$B3561=$B3562))=0,MAX($H$1:$H3561)+1,""),"")</f>
        <v/>
      </c>
    </row>
    <row r="3563" spans="1:8" x14ac:dyDescent="0.25">
      <c r="A3563" s="1">
        <v>8356</v>
      </c>
      <c r="B3563" t="s">
        <v>284</v>
      </c>
      <c r="C3563" s="6">
        <v>42201</v>
      </c>
      <c r="D3563" s="6">
        <v>42201</v>
      </c>
      <c r="E3563" t="s">
        <v>3</v>
      </c>
      <c r="F3563" s="19">
        <v>1</v>
      </c>
      <c r="G3563" s="20" t="str">
        <f>IF(AND($C3563&gt;=بحث!$G$7,$C3563&lt;=بحث!$G$8,$E3563=بحث!$I$7),$F3563,"")</f>
        <v/>
      </c>
      <c r="H3563" s="20" t="str">
        <f>IF(AND($C3563&gt;=بحث!$G$7,$C3563&lt;=بحث!$G$8,$E3563=بحث!$I$7),IF(SUMPRODUCT(($G$1:$G3562&lt;&gt;"")*($B$1:$B3562=$B3563))=0,MAX($H$1:$H3562)+1,""),"")</f>
        <v/>
      </c>
    </row>
    <row r="3564" spans="1:8" x14ac:dyDescent="0.25">
      <c r="A3564" s="1">
        <v>8775</v>
      </c>
      <c r="B3564" t="s">
        <v>74</v>
      </c>
      <c r="C3564" s="6">
        <v>42205</v>
      </c>
      <c r="D3564" s="6">
        <v>42207</v>
      </c>
      <c r="E3564" t="s">
        <v>3</v>
      </c>
      <c r="F3564" s="19">
        <v>3</v>
      </c>
      <c r="G3564" s="20" t="str">
        <f>IF(AND($C3564&gt;=بحث!$G$7,$C3564&lt;=بحث!$G$8,$E3564=بحث!$I$7),$F3564,"")</f>
        <v/>
      </c>
      <c r="H3564" s="20" t="str">
        <f>IF(AND($C3564&gt;=بحث!$G$7,$C3564&lt;=بحث!$G$8,$E3564=بحث!$I$7),IF(SUMPRODUCT(($G$1:$G3563&lt;&gt;"")*($B$1:$B3563=$B3564))=0,MAX($H$1:$H3563)+1,""),"")</f>
        <v/>
      </c>
    </row>
    <row r="3565" spans="1:8" x14ac:dyDescent="0.25">
      <c r="A3565" s="1">
        <v>8254</v>
      </c>
      <c r="B3565" t="s">
        <v>79</v>
      </c>
      <c r="C3565" s="6">
        <v>42201</v>
      </c>
      <c r="D3565" s="6">
        <v>42201</v>
      </c>
      <c r="E3565" t="s">
        <v>3</v>
      </c>
      <c r="F3565" s="19">
        <v>1</v>
      </c>
      <c r="G3565" s="20" t="str">
        <f>IF(AND($C3565&gt;=بحث!$G$7,$C3565&lt;=بحث!$G$8,$E3565=بحث!$I$7),$F3565,"")</f>
        <v/>
      </c>
      <c r="H3565" s="20" t="str">
        <f>IF(AND($C3565&gt;=بحث!$G$7,$C3565&lt;=بحث!$G$8,$E3565=بحث!$I$7),IF(SUMPRODUCT(($G$1:$G3564&lt;&gt;"")*($B$1:$B3564=$B3565))=0,MAX($H$1:$H3564)+1,""),"")</f>
        <v/>
      </c>
    </row>
    <row r="3566" spans="1:8" x14ac:dyDescent="0.25">
      <c r="A3566" s="1">
        <v>4027</v>
      </c>
      <c r="B3566" t="s">
        <v>361</v>
      </c>
      <c r="C3566" s="6">
        <v>42197</v>
      </c>
      <c r="D3566" s="6">
        <v>42197</v>
      </c>
      <c r="E3566" t="s">
        <v>464</v>
      </c>
      <c r="F3566" s="19">
        <v>1</v>
      </c>
      <c r="G3566" s="20" t="str">
        <f>IF(AND($C3566&gt;=بحث!$G$7,$C3566&lt;=بحث!$G$8,$E3566=بحث!$I$7),$F3566,"")</f>
        <v/>
      </c>
      <c r="H3566" s="20" t="str">
        <f>IF(AND($C3566&gt;=بحث!$G$7,$C3566&lt;=بحث!$G$8,$E3566=بحث!$I$7),IF(SUMPRODUCT(($G$1:$G3565&lt;&gt;"")*($B$1:$B3565=$B3566))=0,MAX($H$1:$H3565)+1,""),"")</f>
        <v/>
      </c>
    </row>
    <row r="3567" spans="1:8" x14ac:dyDescent="0.25">
      <c r="A3567" s="1">
        <v>8759</v>
      </c>
      <c r="B3567" t="s">
        <v>270</v>
      </c>
      <c r="C3567" s="6">
        <v>42205</v>
      </c>
      <c r="D3567" s="6">
        <v>42207</v>
      </c>
      <c r="E3567" t="s">
        <v>3</v>
      </c>
      <c r="F3567" s="19">
        <v>3</v>
      </c>
      <c r="G3567" s="20" t="str">
        <f>IF(AND($C3567&gt;=بحث!$G$7,$C3567&lt;=بحث!$G$8,$E3567=بحث!$I$7),$F3567,"")</f>
        <v/>
      </c>
      <c r="H3567" s="20" t="str">
        <f>IF(AND($C3567&gt;=بحث!$G$7,$C3567&lt;=بحث!$G$8,$E3567=بحث!$I$7),IF(SUMPRODUCT(($G$1:$G3566&lt;&gt;"")*($B$1:$B3566=$B3567))=0,MAX($H$1:$H3566)+1,""),"")</f>
        <v/>
      </c>
    </row>
    <row r="3568" spans="1:8" x14ac:dyDescent="0.25">
      <c r="A3568" s="1">
        <v>4090</v>
      </c>
      <c r="B3568" t="s">
        <v>347</v>
      </c>
      <c r="C3568" s="6">
        <v>42201</v>
      </c>
      <c r="D3568" s="6">
        <v>42201</v>
      </c>
      <c r="E3568" t="s">
        <v>0</v>
      </c>
      <c r="F3568" s="19">
        <v>1</v>
      </c>
      <c r="G3568" s="20" t="str">
        <f>IF(AND($C3568&gt;=بحث!$G$7,$C3568&lt;=بحث!$G$8,$E3568=بحث!$I$7),$F3568,"")</f>
        <v/>
      </c>
      <c r="H3568" s="20" t="str">
        <f>IF(AND($C3568&gt;=بحث!$G$7,$C3568&lt;=بحث!$G$8,$E3568=بحث!$I$7),IF(SUMPRODUCT(($G$1:$G3567&lt;&gt;"")*($B$1:$B3567=$B3568))=0,MAX($H$1:$H3567)+1,""),"")</f>
        <v/>
      </c>
    </row>
    <row r="3569" spans="1:8" x14ac:dyDescent="0.25">
      <c r="A3569" s="1">
        <v>8750</v>
      </c>
      <c r="B3569" t="s">
        <v>340</v>
      </c>
      <c r="C3569" s="6">
        <v>42199</v>
      </c>
      <c r="D3569" s="6">
        <v>42199</v>
      </c>
      <c r="E3569" t="s">
        <v>3</v>
      </c>
      <c r="F3569" s="19">
        <v>1</v>
      </c>
      <c r="G3569" s="20" t="str">
        <f>IF(AND($C3569&gt;=بحث!$G$7,$C3569&lt;=بحث!$G$8,$E3569=بحث!$I$7),$F3569,"")</f>
        <v/>
      </c>
      <c r="H3569" s="20" t="str">
        <f>IF(AND($C3569&gt;=بحث!$G$7,$C3569&lt;=بحث!$G$8,$E3569=بحث!$I$7),IF(SUMPRODUCT(($G$1:$G3568&lt;&gt;"")*($B$1:$B3568=$B3569))=0,MAX($H$1:$H3568)+1,""),"")</f>
        <v/>
      </c>
    </row>
    <row r="3570" spans="1:8" x14ac:dyDescent="0.25">
      <c r="A3570">
        <v>8884</v>
      </c>
      <c r="B3570" t="s">
        <v>80</v>
      </c>
      <c r="C3570" s="6">
        <v>42152</v>
      </c>
      <c r="D3570" s="6">
        <v>42152</v>
      </c>
      <c r="E3570" t="s">
        <v>0</v>
      </c>
      <c r="F3570" s="19">
        <v>1</v>
      </c>
      <c r="G3570" s="20" t="str">
        <f>IF(AND($C3570&gt;=بحث!$G$7,$C3570&lt;=بحث!$G$8,$E3570=بحث!$I$7),$F3570,"")</f>
        <v/>
      </c>
      <c r="H3570" s="20" t="str">
        <f>IF(AND($C3570&gt;=بحث!$G$7,$C3570&lt;=بحث!$G$8,$E3570=بحث!$I$7),IF(SUMPRODUCT(($G$1:$G3569&lt;&gt;"")*($B$1:$B3569=$B3570))=0,MAX($H$1:$H3569)+1,""),"")</f>
        <v/>
      </c>
    </row>
    <row r="3571" spans="1:8" x14ac:dyDescent="0.25">
      <c r="A3571" s="1">
        <v>8753</v>
      </c>
      <c r="B3571" t="s">
        <v>77</v>
      </c>
      <c r="C3571" s="6">
        <v>42200</v>
      </c>
      <c r="D3571" s="6">
        <v>42200</v>
      </c>
      <c r="E3571" t="s">
        <v>3</v>
      </c>
      <c r="F3571" s="19">
        <v>1</v>
      </c>
      <c r="G3571" s="20" t="str">
        <f>IF(AND($C3571&gt;=بحث!$G$7,$C3571&lt;=بحث!$G$8,$E3571=بحث!$I$7),$F3571,"")</f>
        <v/>
      </c>
      <c r="H3571" s="20" t="str">
        <f>IF(AND($C3571&gt;=بحث!$G$7,$C3571&lt;=بحث!$G$8,$E3571=بحث!$I$7),IF(SUMPRODUCT(($G$1:$G3570&lt;&gt;"")*($B$1:$B3570=$B3571))=0,MAX($H$1:$H3570)+1,""),"")</f>
        <v/>
      </c>
    </row>
    <row r="3572" spans="1:8" x14ac:dyDescent="0.25">
      <c r="A3572" s="1">
        <v>8008</v>
      </c>
      <c r="B3572" t="s">
        <v>84</v>
      </c>
      <c r="C3572" s="6">
        <v>42192</v>
      </c>
      <c r="D3572" s="6">
        <v>42192</v>
      </c>
      <c r="E3572" t="s">
        <v>3</v>
      </c>
      <c r="F3572" s="19">
        <v>1</v>
      </c>
      <c r="G3572" s="20" t="str">
        <f>IF(AND($C3572&gt;=بحث!$G$7,$C3572&lt;=بحث!$G$8,$E3572=بحث!$I$7),$F3572,"")</f>
        <v/>
      </c>
      <c r="H3572" s="20" t="str">
        <f>IF(AND($C3572&gt;=بحث!$G$7,$C3572&lt;=بحث!$G$8,$E3572=بحث!$I$7),IF(SUMPRODUCT(($G$1:$G3571&lt;&gt;"")*($B$1:$B3571=$B3572))=0,MAX($H$1:$H3571)+1,""),"")</f>
        <v/>
      </c>
    </row>
    <row r="3573" spans="1:8" x14ac:dyDescent="0.25">
      <c r="A3573" s="1">
        <v>8008</v>
      </c>
      <c r="B3573" t="s">
        <v>84</v>
      </c>
      <c r="C3573" s="6">
        <v>42201</v>
      </c>
      <c r="D3573" s="6">
        <v>42201</v>
      </c>
      <c r="E3573" t="s">
        <v>3</v>
      </c>
      <c r="F3573" s="19">
        <v>1</v>
      </c>
      <c r="G3573" s="20" t="str">
        <f>IF(AND($C3573&gt;=بحث!$G$7,$C3573&lt;=بحث!$G$8,$E3573=بحث!$I$7),$F3573,"")</f>
        <v/>
      </c>
      <c r="H3573" s="20" t="str">
        <f>IF(AND($C3573&gt;=بحث!$G$7,$C3573&lt;=بحث!$G$8,$E3573=بحث!$I$7),IF(SUMPRODUCT(($G$1:$G3572&lt;&gt;"")*($B$1:$B3572=$B3573))=0,MAX($H$1:$H3572)+1,""),"")</f>
        <v/>
      </c>
    </row>
    <row r="3574" spans="1:8" x14ac:dyDescent="0.25">
      <c r="A3574" s="1">
        <v>8127</v>
      </c>
      <c r="B3574" t="s">
        <v>17</v>
      </c>
      <c r="C3574" s="6">
        <v>42205</v>
      </c>
      <c r="D3574" s="6">
        <v>42207</v>
      </c>
      <c r="E3574" t="s">
        <v>0</v>
      </c>
      <c r="F3574" s="19">
        <v>3</v>
      </c>
      <c r="G3574" s="20" t="str">
        <f>IF(AND($C3574&gt;=بحث!$G$7,$C3574&lt;=بحث!$G$8,$E3574=بحث!$I$7),$F3574,"")</f>
        <v/>
      </c>
      <c r="H3574" s="20" t="str">
        <f>IF(AND($C3574&gt;=بحث!$G$7,$C3574&lt;=بحث!$G$8,$E3574=بحث!$I$7),IF(SUMPRODUCT(($G$1:$G3573&lt;&gt;"")*($B$1:$B3573=$B3574))=0,MAX($H$1:$H3573)+1,""),"")</f>
        <v/>
      </c>
    </row>
    <row r="3575" spans="1:8" x14ac:dyDescent="0.25">
      <c r="A3575" s="1">
        <v>8775</v>
      </c>
      <c r="B3575" t="s">
        <v>74</v>
      </c>
      <c r="C3575" s="6">
        <v>42225</v>
      </c>
      <c r="D3575" s="6">
        <v>42229</v>
      </c>
      <c r="E3575" t="s">
        <v>3</v>
      </c>
      <c r="F3575" s="19">
        <v>5</v>
      </c>
      <c r="G3575" s="20" t="str">
        <f>IF(AND($C3575&gt;=بحث!$G$7,$C3575&lt;=بحث!$G$8,$E3575=بحث!$I$7),$F3575,"")</f>
        <v/>
      </c>
      <c r="H3575" s="20" t="str">
        <f>IF(AND($C3575&gt;=بحث!$G$7,$C3575&lt;=بحث!$G$8,$E3575=بحث!$I$7),IF(SUMPRODUCT(($G$1:$G3574&lt;&gt;"")*($B$1:$B3574=$B3575))=0,MAX($H$1:$H3574)+1,""),"")</f>
        <v/>
      </c>
    </row>
    <row r="3576" spans="1:8" x14ac:dyDescent="0.25">
      <c r="A3576" s="1">
        <v>8304</v>
      </c>
      <c r="B3576" t="s">
        <v>14</v>
      </c>
      <c r="C3576" s="6">
        <v>42201</v>
      </c>
      <c r="D3576" s="6">
        <v>42201</v>
      </c>
      <c r="E3576" t="s">
        <v>0</v>
      </c>
      <c r="F3576" s="19">
        <v>1</v>
      </c>
      <c r="G3576" s="20" t="str">
        <f>IF(AND($C3576&gt;=بحث!$G$7,$C3576&lt;=بحث!$G$8,$E3576=بحث!$I$7),$F3576,"")</f>
        <v/>
      </c>
      <c r="H3576" s="20" t="str">
        <f>IF(AND($C3576&gt;=بحث!$G$7,$C3576&lt;=بحث!$G$8,$E3576=بحث!$I$7),IF(SUMPRODUCT(($G$1:$G3575&lt;&gt;"")*($B$1:$B3575=$B3576))=0,MAX($H$1:$H3575)+1,""),"")</f>
        <v/>
      </c>
    </row>
    <row r="3577" spans="1:8" x14ac:dyDescent="0.25">
      <c r="A3577" s="1">
        <v>8785</v>
      </c>
      <c r="B3577" t="s">
        <v>301</v>
      </c>
      <c r="C3577" s="6">
        <v>42200</v>
      </c>
      <c r="D3577" s="6">
        <v>42200</v>
      </c>
      <c r="E3577" t="s">
        <v>0</v>
      </c>
      <c r="F3577" s="19">
        <v>1</v>
      </c>
      <c r="G3577" s="20" t="str">
        <f>IF(AND($C3577&gt;=بحث!$G$7,$C3577&lt;=بحث!$G$8,$E3577=بحث!$I$7),$F3577,"")</f>
        <v/>
      </c>
      <c r="H3577" s="20" t="str">
        <f>IF(AND($C3577&gt;=بحث!$G$7,$C3577&lt;=بحث!$G$8,$E3577=بحث!$I$7),IF(SUMPRODUCT(($G$1:$G3576&lt;&gt;"")*($B$1:$B3576=$B3577))=0,MAX($H$1:$H3576)+1,""),"")</f>
        <v/>
      </c>
    </row>
    <row r="3578" spans="1:8" x14ac:dyDescent="0.25">
      <c r="A3578" s="1">
        <v>8835</v>
      </c>
      <c r="B3578" t="s">
        <v>190</v>
      </c>
      <c r="C3578" s="6">
        <v>42199</v>
      </c>
      <c r="D3578" s="6">
        <v>42199</v>
      </c>
      <c r="E3578" t="s">
        <v>0</v>
      </c>
      <c r="F3578" s="19">
        <v>1</v>
      </c>
      <c r="G3578" s="20" t="str">
        <f>IF(AND($C3578&gt;=بحث!$G$7,$C3578&lt;=بحث!$G$8,$E3578=بحث!$I$7),$F3578,"")</f>
        <v/>
      </c>
      <c r="H3578" s="20" t="str">
        <f>IF(AND($C3578&gt;=بحث!$G$7,$C3578&lt;=بحث!$G$8,$E3578=بحث!$I$7),IF(SUMPRODUCT(($G$1:$G3577&lt;&gt;"")*($B$1:$B3577=$B3578))=0,MAX($H$1:$H3577)+1,""),"")</f>
        <v/>
      </c>
    </row>
    <row r="3579" spans="1:8" x14ac:dyDescent="0.25">
      <c r="A3579" s="1">
        <v>8783</v>
      </c>
      <c r="B3579" t="s">
        <v>296</v>
      </c>
      <c r="C3579" s="6">
        <v>42199</v>
      </c>
      <c r="D3579" s="6">
        <v>42199</v>
      </c>
      <c r="E3579" t="s">
        <v>0</v>
      </c>
      <c r="F3579" s="19">
        <v>1</v>
      </c>
      <c r="G3579" s="20" t="str">
        <f>IF(AND($C3579&gt;=بحث!$G$7,$C3579&lt;=بحث!$G$8,$E3579=بحث!$I$7),$F3579,"")</f>
        <v/>
      </c>
      <c r="H3579" s="20" t="str">
        <f>IF(AND($C3579&gt;=بحث!$G$7,$C3579&lt;=بحث!$G$8,$E3579=بحث!$I$7),IF(SUMPRODUCT(($G$1:$G3578&lt;&gt;"")*($B$1:$B3578=$B3579))=0,MAX($H$1:$H3578)+1,""),"")</f>
        <v/>
      </c>
    </row>
    <row r="3580" spans="1:8" x14ac:dyDescent="0.25">
      <c r="A3580" s="1">
        <v>8809</v>
      </c>
      <c r="B3580" t="s">
        <v>508</v>
      </c>
      <c r="C3580" s="6">
        <v>42207</v>
      </c>
      <c r="D3580" s="6">
        <v>42207</v>
      </c>
      <c r="E3580" t="s">
        <v>3</v>
      </c>
      <c r="F3580" s="19">
        <v>1</v>
      </c>
      <c r="G3580" s="20" t="str">
        <f>IF(AND($C3580&gt;=بحث!$G$7,$C3580&lt;=بحث!$G$8,$E3580=بحث!$I$7),$F3580,"")</f>
        <v/>
      </c>
      <c r="H3580" s="20" t="str">
        <f>IF(AND($C3580&gt;=بحث!$G$7,$C3580&lt;=بحث!$G$8,$E3580=بحث!$I$7),IF(SUMPRODUCT(($G$1:$G3579&lt;&gt;"")*($B$1:$B3579=$B3580))=0,MAX($H$1:$H3579)+1,""),"")</f>
        <v/>
      </c>
    </row>
    <row r="3581" spans="1:8" x14ac:dyDescent="0.25">
      <c r="A3581" s="1">
        <v>8798</v>
      </c>
      <c r="B3581" t="s">
        <v>221</v>
      </c>
      <c r="C3581" s="6">
        <v>42211</v>
      </c>
      <c r="D3581" s="6">
        <v>42211</v>
      </c>
      <c r="E3581" t="s">
        <v>0</v>
      </c>
      <c r="F3581" s="19">
        <v>1</v>
      </c>
      <c r="G3581" s="20" t="str">
        <f>IF(AND($C3581&gt;=بحث!$G$7,$C3581&lt;=بحث!$G$8,$E3581=بحث!$I$7),$F3581,"")</f>
        <v/>
      </c>
      <c r="H3581" s="20" t="str">
        <f>IF(AND($C3581&gt;=بحث!$G$7,$C3581&lt;=بحث!$G$8,$E3581=بحث!$I$7),IF(SUMPRODUCT(($G$1:$G3580&lt;&gt;"")*($B$1:$B3580=$B3581))=0,MAX($H$1:$H3580)+1,""),"")</f>
        <v/>
      </c>
    </row>
    <row r="3582" spans="1:8" x14ac:dyDescent="0.25">
      <c r="A3582" s="1">
        <v>8883</v>
      </c>
      <c r="B3582" t="s">
        <v>255</v>
      </c>
      <c r="C3582" s="6">
        <v>42207</v>
      </c>
      <c r="D3582" s="6">
        <v>42207</v>
      </c>
      <c r="E3582" t="s">
        <v>3</v>
      </c>
      <c r="F3582" s="19">
        <v>1</v>
      </c>
      <c r="G3582" s="20" t="str">
        <f>IF(AND($C3582&gt;=بحث!$G$7,$C3582&lt;=بحث!$G$8,$E3582=بحث!$I$7),$F3582,"")</f>
        <v/>
      </c>
      <c r="H3582" s="20" t="str">
        <f>IF(AND($C3582&gt;=بحث!$G$7,$C3582&lt;=بحث!$G$8,$E3582=بحث!$I$7),IF(SUMPRODUCT(($G$1:$G3581&lt;&gt;"")*($B$1:$B3581=$B3582))=0,MAX($H$1:$H3581)+1,""),"")</f>
        <v/>
      </c>
    </row>
    <row r="3583" spans="1:8" x14ac:dyDescent="0.25">
      <c r="A3583" s="1">
        <v>8208</v>
      </c>
      <c r="B3583" t="s">
        <v>9</v>
      </c>
      <c r="C3583" s="6">
        <v>42211</v>
      </c>
      <c r="D3583" s="6">
        <v>42218</v>
      </c>
      <c r="E3583" t="s">
        <v>3</v>
      </c>
      <c r="F3583" s="19">
        <v>6</v>
      </c>
      <c r="G3583" s="20" t="str">
        <f>IF(AND($C3583&gt;=بحث!$G$7,$C3583&lt;=بحث!$G$8,$E3583=بحث!$I$7),$F3583,"")</f>
        <v/>
      </c>
      <c r="H3583" s="20" t="str">
        <f>IF(AND($C3583&gt;=بحث!$G$7,$C3583&lt;=بحث!$G$8,$E3583=بحث!$I$7),IF(SUMPRODUCT(($G$1:$G3582&lt;&gt;"")*($B$1:$B3582=$B3583))=0,MAX($H$1:$H3582)+1,""),"")</f>
        <v/>
      </c>
    </row>
    <row r="3584" spans="1:8" x14ac:dyDescent="0.25">
      <c r="A3584" s="1">
        <v>8208</v>
      </c>
      <c r="B3584" t="s">
        <v>9</v>
      </c>
      <c r="C3584" s="6">
        <v>42225</v>
      </c>
      <c r="D3584" s="6">
        <v>42226</v>
      </c>
      <c r="E3584" t="s">
        <v>3</v>
      </c>
      <c r="F3584" s="19">
        <v>2</v>
      </c>
      <c r="G3584" s="20" t="str">
        <f>IF(AND($C3584&gt;=بحث!$G$7,$C3584&lt;=بحث!$G$8,$E3584=بحث!$I$7),$F3584,"")</f>
        <v/>
      </c>
      <c r="H3584" s="20" t="str">
        <f>IF(AND($C3584&gt;=بحث!$G$7,$C3584&lt;=بحث!$G$8,$E3584=بحث!$I$7),IF(SUMPRODUCT(($G$1:$G3583&lt;&gt;"")*($B$1:$B3583=$B3584))=0,MAX($H$1:$H3583)+1,""),"")</f>
        <v/>
      </c>
    </row>
    <row r="3585" spans="1:8" x14ac:dyDescent="0.25">
      <c r="A3585" s="1">
        <v>8694</v>
      </c>
      <c r="B3585" t="s">
        <v>104</v>
      </c>
      <c r="C3585" s="6">
        <v>42205</v>
      </c>
      <c r="D3585" s="6">
        <v>42205</v>
      </c>
      <c r="E3585" t="s">
        <v>3</v>
      </c>
      <c r="F3585" s="19">
        <v>1</v>
      </c>
      <c r="G3585" s="20" t="str">
        <f>IF(AND($C3585&gt;=بحث!$G$7,$C3585&lt;=بحث!$G$8,$E3585=بحث!$I$7),$F3585,"")</f>
        <v/>
      </c>
      <c r="H3585" s="20" t="str">
        <f>IF(AND($C3585&gt;=بحث!$G$7,$C3585&lt;=بحث!$G$8,$E3585=بحث!$I$7),IF(SUMPRODUCT(($G$1:$G3584&lt;&gt;"")*($B$1:$B3584=$B3585))=0,MAX($H$1:$H3584)+1,""),"")</f>
        <v/>
      </c>
    </row>
    <row r="3586" spans="1:8" x14ac:dyDescent="0.25">
      <c r="A3586" s="1">
        <v>8833</v>
      </c>
      <c r="B3586" t="s">
        <v>482</v>
      </c>
      <c r="C3586" s="6">
        <v>42211</v>
      </c>
      <c r="D3586" s="6">
        <v>42212</v>
      </c>
      <c r="E3586" t="s">
        <v>3</v>
      </c>
      <c r="F3586" s="19">
        <v>2</v>
      </c>
      <c r="G3586" s="20" t="str">
        <f>IF(AND($C3586&gt;=بحث!$G$7,$C3586&lt;=بحث!$G$8,$E3586=بحث!$I$7),$F3586,"")</f>
        <v/>
      </c>
      <c r="H3586" s="20" t="str">
        <f>IF(AND($C3586&gt;=بحث!$G$7,$C3586&lt;=بحث!$G$8,$E3586=بحث!$I$7),IF(SUMPRODUCT(($G$1:$G3585&lt;&gt;"")*($B$1:$B3585=$B3586))=0,MAX($H$1:$H3585)+1,""),"")</f>
        <v/>
      </c>
    </row>
    <row r="3587" spans="1:8" x14ac:dyDescent="0.25">
      <c r="A3587" s="1">
        <v>8823</v>
      </c>
      <c r="B3587" t="s">
        <v>137</v>
      </c>
      <c r="C3587" s="6">
        <v>42205</v>
      </c>
      <c r="D3587" s="6">
        <v>42205</v>
      </c>
      <c r="E3587" t="s">
        <v>475</v>
      </c>
      <c r="F3587" s="19">
        <v>1</v>
      </c>
      <c r="G3587" s="20" t="str">
        <f>IF(AND($C3587&gt;=بحث!$G$7,$C3587&lt;=بحث!$G$8,$E3587=بحث!$I$7),$F3587,"")</f>
        <v/>
      </c>
      <c r="H3587" s="20" t="str">
        <f>IF(AND($C3587&gt;=بحث!$G$7,$C3587&lt;=بحث!$G$8,$E3587=بحث!$I$7),IF(SUMPRODUCT(($G$1:$G3586&lt;&gt;"")*($B$1:$B3586=$B3587))=0,MAX($H$1:$H3586)+1,""),"")</f>
        <v/>
      </c>
    </row>
    <row r="3588" spans="1:8" x14ac:dyDescent="0.25">
      <c r="A3588" s="1">
        <v>8660</v>
      </c>
      <c r="B3588" t="s">
        <v>96</v>
      </c>
      <c r="C3588" s="6">
        <v>42207</v>
      </c>
      <c r="D3588" s="6">
        <v>42207</v>
      </c>
      <c r="E3588" t="s">
        <v>3</v>
      </c>
      <c r="F3588" s="19">
        <v>1</v>
      </c>
      <c r="G3588" s="20" t="str">
        <f>IF(AND($C3588&gt;=بحث!$G$7,$C3588&lt;=بحث!$G$8,$E3588=بحث!$I$7),$F3588,"")</f>
        <v/>
      </c>
      <c r="H3588" s="20" t="str">
        <f>IF(AND($C3588&gt;=بحث!$G$7,$C3588&lt;=بحث!$G$8,$E3588=بحث!$I$7),IF(SUMPRODUCT(($G$1:$G3587&lt;&gt;"")*($B$1:$B3587=$B3588))=0,MAX($H$1:$H3587)+1,""),"")</f>
        <v/>
      </c>
    </row>
    <row r="3589" spans="1:8" x14ac:dyDescent="0.25">
      <c r="A3589" s="1">
        <v>8810</v>
      </c>
      <c r="B3589" t="s">
        <v>479</v>
      </c>
      <c r="C3589" s="6">
        <v>42211</v>
      </c>
      <c r="D3589" s="6">
        <v>42211</v>
      </c>
      <c r="E3589" t="s">
        <v>3</v>
      </c>
      <c r="F3589" s="19">
        <v>1</v>
      </c>
      <c r="G3589" s="20" t="str">
        <f>IF(AND($C3589&gt;=بحث!$G$7,$C3589&lt;=بحث!$G$8,$E3589=بحث!$I$7),$F3589,"")</f>
        <v/>
      </c>
      <c r="H3589" s="20" t="str">
        <f>IF(AND($C3589&gt;=بحث!$G$7,$C3589&lt;=بحث!$G$8,$E3589=بحث!$I$7),IF(SUMPRODUCT(($G$1:$G3588&lt;&gt;"")*($B$1:$B3588=$B3589))=0,MAX($H$1:$H3588)+1,""),"")</f>
        <v/>
      </c>
    </row>
    <row r="3590" spans="1:8" x14ac:dyDescent="0.25">
      <c r="A3590" s="1">
        <v>8727</v>
      </c>
      <c r="B3590" t="s">
        <v>237</v>
      </c>
      <c r="C3590" s="6">
        <v>42211</v>
      </c>
      <c r="D3590" s="6">
        <v>42215</v>
      </c>
      <c r="E3590" t="s">
        <v>3</v>
      </c>
      <c r="F3590" s="19">
        <v>5</v>
      </c>
      <c r="G3590" s="20" t="str">
        <f>IF(AND($C3590&gt;=بحث!$G$7,$C3590&lt;=بحث!$G$8,$E3590=بحث!$I$7),$F3590,"")</f>
        <v/>
      </c>
      <c r="H3590" s="20" t="str">
        <f>IF(AND($C3590&gt;=بحث!$G$7,$C3590&lt;=بحث!$G$8,$E3590=بحث!$I$7),IF(SUMPRODUCT(($G$1:$G3589&lt;&gt;"")*($B$1:$B3589=$B3590))=0,MAX($H$1:$H3589)+1,""),"")</f>
        <v/>
      </c>
    </row>
    <row r="3591" spans="1:8" x14ac:dyDescent="0.25">
      <c r="A3591" s="1">
        <v>8673</v>
      </c>
      <c r="B3591" t="s">
        <v>158</v>
      </c>
      <c r="C3591" s="6">
        <v>42200</v>
      </c>
      <c r="D3591" s="6">
        <v>42201</v>
      </c>
      <c r="E3591" t="s">
        <v>0</v>
      </c>
      <c r="F3591" s="19">
        <v>2</v>
      </c>
      <c r="G3591" s="20" t="str">
        <f>IF(AND($C3591&gt;=بحث!$G$7,$C3591&lt;=بحث!$G$8,$E3591=بحث!$I$7),$F3591,"")</f>
        <v/>
      </c>
      <c r="H3591" s="20" t="str">
        <f>IF(AND($C3591&gt;=بحث!$G$7,$C3591&lt;=بحث!$G$8,$E3591=بحث!$I$7),IF(SUMPRODUCT(($G$1:$G3590&lt;&gt;"")*($B$1:$B3590=$B3591))=0,MAX($H$1:$H3590)+1,""),"")</f>
        <v/>
      </c>
    </row>
    <row r="3592" spans="1:8" x14ac:dyDescent="0.25">
      <c r="A3592" s="1">
        <v>8880</v>
      </c>
      <c r="B3592" t="s">
        <v>288</v>
      </c>
      <c r="C3592" s="6">
        <v>42201</v>
      </c>
      <c r="D3592" s="6">
        <v>42201</v>
      </c>
      <c r="E3592" t="s">
        <v>3</v>
      </c>
      <c r="F3592" s="19">
        <v>1</v>
      </c>
      <c r="G3592" s="20" t="str">
        <f>IF(AND($C3592&gt;=بحث!$G$7,$C3592&lt;=بحث!$G$8,$E3592=بحث!$I$7),$F3592,"")</f>
        <v/>
      </c>
      <c r="H3592" s="20" t="str">
        <f>IF(AND($C3592&gt;=بحث!$G$7,$C3592&lt;=بحث!$G$8,$E3592=بحث!$I$7),IF(SUMPRODUCT(($G$1:$G3591&lt;&gt;"")*($B$1:$B3591=$B3592))=0,MAX($H$1:$H3591)+1,""),"")</f>
        <v/>
      </c>
    </row>
    <row r="3593" spans="1:8" x14ac:dyDescent="0.25">
      <c r="A3593" s="1">
        <v>8310</v>
      </c>
      <c r="B3593" t="s">
        <v>165</v>
      </c>
      <c r="C3593" s="6">
        <v>42205</v>
      </c>
      <c r="D3593" s="6">
        <v>42220</v>
      </c>
      <c r="E3593" t="s">
        <v>3</v>
      </c>
      <c r="F3593" s="19">
        <v>11</v>
      </c>
      <c r="G3593" s="20" t="str">
        <f>IF(AND($C3593&gt;=بحث!$G$7,$C3593&lt;=بحث!$G$8,$E3593=بحث!$I$7),$F3593,"")</f>
        <v/>
      </c>
      <c r="H3593" s="20" t="str">
        <f>IF(AND($C3593&gt;=بحث!$G$7,$C3593&lt;=بحث!$G$8,$E3593=بحث!$I$7),IF(SUMPRODUCT(($G$1:$G3592&lt;&gt;"")*($B$1:$B3592=$B3593))=0,MAX($H$1:$H3592)+1,""),"")</f>
        <v/>
      </c>
    </row>
    <row r="3594" spans="1:8" x14ac:dyDescent="0.25">
      <c r="A3594" s="1">
        <v>8310</v>
      </c>
      <c r="B3594" t="s">
        <v>165</v>
      </c>
      <c r="C3594" s="6">
        <v>42197</v>
      </c>
      <c r="D3594" s="6">
        <v>42197</v>
      </c>
      <c r="E3594" t="s">
        <v>3</v>
      </c>
      <c r="F3594" s="19">
        <v>1</v>
      </c>
      <c r="G3594" s="20" t="str">
        <f>IF(AND($C3594&gt;=بحث!$G$7,$C3594&lt;=بحث!$G$8,$E3594=بحث!$I$7),$F3594,"")</f>
        <v/>
      </c>
      <c r="H3594" s="20" t="str">
        <f>IF(AND($C3594&gt;=بحث!$G$7,$C3594&lt;=بحث!$G$8,$E3594=بحث!$I$7),IF(SUMPRODUCT(($G$1:$G3593&lt;&gt;"")*($B$1:$B3593=$B3594))=0,MAX($H$1:$H3593)+1,""),"")</f>
        <v/>
      </c>
    </row>
    <row r="3595" spans="1:8" x14ac:dyDescent="0.25">
      <c r="A3595">
        <v>8892</v>
      </c>
      <c r="B3595" t="s">
        <v>24</v>
      </c>
      <c r="C3595" s="6">
        <v>42211</v>
      </c>
      <c r="D3595" s="6">
        <v>42211</v>
      </c>
      <c r="E3595" t="s">
        <v>3</v>
      </c>
      <c r="F3595" s="19">
        <v>1</v>
      </c>
      <c r="G3595" s="20" t="str">
        <f>IF(AND($C3595&gt;=بحث!$G$7,$C3595&lt;=بحث!$G$8,$E3595=بحث!$I$7),$F3595,"")</f>
        <v/>
      </c>
      <c r="H3595" s="20" t="str">
        <f>IF(AND($C3595&gt;=بحث!$G$7,$C3595&lt;=بحث!$G$8,$E3595=بحث!$I$7),IF(SUMPRODUCT(($G$1:$G3594&lt;&gt;"")*($B$1:$B3594=$B3595))=0,MAX($H$1:$H3594)+1,""),"")</f>
        <v/>
      </c>
    </row>
    <row r="3596" spans="1:8" x14ac:dyDescent="0.25">
      <c r="A3596" s="1">
        <v>8745</v>
      </c>
      <c r="B3596" t="s">
        <v>23</v>
      </c>
      <c r="C3596" s="6">
        <v>42211</v>
      </c>
      <c r="D3596" s="6">
        <v>42212</v>
      </c>
      <c r="E3596" t="s">
        <v>3</v>
      </c>
      <c r="F3596" s="19">
        <v>2</v>
      </c>
      <c r="G3596" s="20" t="str">
        <f>IF(AND($C3596&gt;=بحث!$G$7,$C3596&lt;=بحث!$G$8,$E3596=بحث!$I$7),$F3596,"")</f>
        <v/>
      </c>
      <c r="H3596" s="20" t="str">
        <f>IF(AND($C3596&gt;=بحث!$G$7,$C3596&lt;=بحث!$G$8,$E3596=بحث!$I$7),IF(SUMPRODUCT(($G$1:$G3595&lt;&gt;"")*($B$1:$B3595=$B3596))=0,MAX($H$1:$H3595)+1,""),"")</f>
        <v/>
      </c>
    </row>
    <row r="3597" spans="1:8" x14ac:dyDescent="0.25">
      <c r="A3597" s="1">
        <v>8745</v>
      </c>
      <c r="B3597" t="s">
        <v>23</v>
      </c>
      <c r="C3597" s="6">
        <v>42197</v>
      </c>
      <c r="D3597" s="6">
        <v>42197</v>
      </c>
      <c r="E3597" t="s">
        <v>3</v>
      </c>
      <c r="F3597" s="19">
        <v>1</v>
      </c>
      <c r="G3597" s="20" t="str">
        <f>IF(AND($C3597&gt;=بحث!$G$7,$C3597&lt;=بحث!$G$8,$E3597=بحث!$I$7),$F3597,"")</f>
        <v/>
      </c>
      <c r="H3597" s="20" t="str">
        <f>IF(AND($C3597&gt;=بحث!$G$7,$C3597&lt;=بحث!$G$8,$E3597=بحث!$I$7),IF(SUMPRODUCT(($G$1:$G3596&lt;&gt;"")*($B$1:$B3596=$B3597))=0,MAX($H$1:$H3596)+1,""),"")</f>
        <v/>
      </c>
    </row>
    <row r="3598" spans="1:8" x14ac:dyDescent="0.25">
      <c r="A3598" s="1">
        <v>4071</v>
      </c>
      <c r="B3598" t="s">
        <v>362</v>
      </c>
      <c r="C3598" s="6">
        <v>42205</v>
      </c>
      <c r="D3598" s="6">
        <v>42205</v>
      </c>
      <c r="E3598" t="s">
        <v>0</v>
      </c>
      <c r="F3598" s="19">
        <v>1</v>
      </c>
      <c r="G3598" s="20" t="str">
        <f>IF(AND($C3598&gt;=بحث!$G$7,$C3598&lt;=بحث!$G$8,$E3598=بحث!$I$7),$F3598,"")</f>
        <v/>
      </c>
      <c r="H3598" s="20" t="str">
        <f>IF(AND($C3598&gt;=بحث!$G$7,$C3598&lt;=بحث!$G$8,$E3598=بحث!$I$7),IF(SUMPRODUCT(($G$1:$G3597&lt;&gt;"")*($B$1:$B3597=$B3598))=0,MAX($H$1:$H3597)+1,""),"")</f>
        <v/>
      </c>
    </row>
    <row r="3599" spans="1:8" x14ac:dyDescent="0.25">
      <c r="A3599" s="1">
        <v>4102</v>
      </c>
      <c r="B3599" t="s">
        <v>363</v>
      </c>
      <c r="C3599" s="6">
        <v>42201</v>
      </c>
      <c r="D3599" s="6">
        <v>42201</v>
      </c>
      <c r="E3599" t="s">
        <v>0</v>
      </c>
      <c r="F3599" s="19">
        <v>1</v>
      </c>
      <c r="G3599" s="20" t="str">
        <f>IF(AND($C3599&gt;=بحث!$G$7,$C3599&lt;=بحث!$G$8,$E3599=بحث!$I$7),$F3599,"")</f>
        <v/>
      </c>
      <c r="H3599" s="20" t="str">
        <f>IF(AND($C3599&gt;=بحث!$G$7,$C3599&lt;=بحث!$G$8,$E3599=بحث!$I$7),IF(SUMPRODUCT(($G$1:$G3598&lt;&gt;"")*($B$1:$B3598=$B3599))=0,MAX($H$1:$H3598)+1,""),"")</f>
        <v/>
      </c>
    </row>
    <row r="3600" spans="1:8" x14ac:dyDescent="0.25">
      <c r="A3600" s="1">
        <v>4068</v>
      </c>
      <c r="B3600" t="s">
        <v>336</v>
      </c>
      <c r="C3600" s="6">
        <v>42205</v>
      </c>
      <c r="D3600" s="6">
        <v>42205</v>
      </c>
      <c r="E3600" t="s">
        <v>0</v>
      </c>
      <c r="F3600" s="19">
        <v>1</v>
      </c>
      <c r="G3600" s="20" t="str">
        <f>IF(AND($C3600&gt;=بحث!$G$7,$C3600&lt;=بحث!$G$8,$E3600=بحث!$I$7),$F3600,"")</f>
        <v/>
      </c>
      <c r="H3600" s="20" t="str">
        <f>IF(AND($C3600&gt;=بحث!$G$7,$C3600&lt;=بحث!$G$8,$E3600=بحث!$I$7),IF(SUMPRODUCT(($G$1:$G3599&lt;&gt;"")*($B$1:$B3599=$B3600))=0,MAX($H$1:$H3599)+1,""),"")</f>
        <v/>
      </c>
    </row>
    <row r="3601" spans="1:8" x14ac:dyDescent="0.25">
      <c r="A3601" s="1">
        <v>4099</v>
      </c>
      <c r="B3601" t="s">
        <v>343</v>
      </c>
      <c r="C3601" s="6">
        <v>42194</v>
      </c>
      <c r="D3601" s="6">
        <v>42194</v>
      </c>
      <c r="E3601" t="s">
        <v>0</v>
      </c>
      <c r="F3601" s="19">
        <v>1</v>
      </c>
      <c r="G3601" s="20" t="str">
        <f>IF(AND($C3601&gt;=بحث!$G$7,$C3601&lt;=بحث!$G$8,$E3601=بحث!$I$7),$F3601,"")</f>
        <v/>
      </c>
      <c r="H3601" s="20" t="str">
        <f>IF(AND($C3601&gt;=بحث!$G$7,$C3601&lt;=بحث!$G$8,$E3601=بحث!$I$7),IF(SUMPRODUCT(($G$1:$G3600&lt;&gt;"")*($B$1:$B3600=$B3601))=0,MAX($H$1:$H3600)+1,""),"")</f>
        <v/>
      </c>
    </row>
    <row r="3602" spans="1:8" x14ac:dyDescent="0.25">
      <c r="A3602" s="1">
        <v>4019</v>
      </c>
      <c r="B3602" t="s">
        <v>364</v>
      </c>
      <c r="C3602" s="6">
        <v>42197</v>
      </c>
      <c r="D3602" s="6">
        <v>42197</v>
      </c>
      <c r="E3602" t="s">
        <v>0</v>
      </c>
      <c r="F3602" s="19">
        <v>1</v>
      </c>
      <c r="G3602" s="20" t="str">
        <f>IF(AND($C3602&gt;=بحث!$G$7,$C3602&lt;=بحث!$G$8,$E3602=بحث!$I$7),$F3602,"")</f>
        <v/>
      </c>
      <c r="H3602" s="20" t="str">
        <f>IF(AND($C3602&gt;=بحث!$G$7,$C3602&lt;=بحث!$G$8,$E3602=بحث!$I$7),IF(SUMPRODUCT(($G$1:$G3601&lt;&gt;"")*($B$1:$B3601=$B3602))=0,MAX($H$1:$H3601)+1,""),"")</f>
        <v/>
      </c>
    </row>
    <row r="3603" spans="1:8" x14ac:dyDescent="0.25">
      <c r="A3603" s="1">
        <v>4059</v>
      </c>
      <c r="B3603" t="s">
        <v>365</v>
      </c>
      <c r="C3603" s="6">
        <v>42198</v>
      </c>
      <c r="D3603" s="6">
        <v>42198</v>
      </c>
      <c r="E3603" t="s">
        <v>0</v>
      </c>
      <c r="F3603" s="19">
        <v>1</v>
      </c>
      <c r="G3603" s="20" t="str">
        <f>IF(AND($C3603&gt;=بحث!$G$7,$C3603&lt;=بحث!$G$8,$E3603=بحث!$I$7),$F3603,"")</f>
        <v/>
      </c>
      <c r="H3603" s="20" t="str">
        <f>IF(AND($C3603&gt;=بحث!$G$7,$C3603&lt;=بحث!$G$8,$E3603=بحث!$I$7),IF(SUMPRODUCT(($G$1:$G3602&lt;&gt;"")*($B$1:$B3602=$B3603))=0,MAX($H$1:$H3602)+1,""),"")</f>
        <v/>
      </c>
    </row>
    <row r="3604" spans="1:8" x14ac:dyDescent="0.25">
      <c r="A3604" s="1">
        <v>4062</v>
      </c>
      <c r="B3604" t="s">
        <v>366</v>
      </c>
      <c r="C3604" s="6">
        <v>42198</v>
      </c>
      <c r="D3604" s="6">
        <v>42198</v>
      </c>
      <c r="E3604" t="s">
        <v>0</v>
      </c>
      <c r="F3604" s="19">
        <v>1</v>
      </c>
      <c r="G3604" s="20" t="str">
        <f>IF(AND($C3604&gt;=بحث!$G$7,$C3604&lt;=بحث!$G$8,$E3604=بحث!$I$7),$F3604,"")</f>
        <v/>
      </c>
      <c r="H3604" s="20" t="str">
        <f>IF(AND($C3604&gt;=بحث!$G$7,$C3604&lt;=بحث!$G$8,$E3604=بحث!$I$7),IF(SUMPRODUCT(($G$1:$G3603&lt;&gt;"")*($B$1:$B3603=$B3604))=0,MAX($H$1:$H3603)+1,""),"")</f>
        <v/>
      </c>
    </row>
    <row r="3605" spans="1:8" x14ac:dyDescent="0.25">
      <c r="A3605" s="1">
        <v>8669</v>
      </c>
      <c r="B3605" t="s">
        <v>198</v>
      </c>
      <c r="C3605" s="6">
        <v>42194</v>
      </c>
      <c r="D3605" s="6">
        <v>42194</v>
      </c>
      <c r="E3605" t="s">
        <v>0</v>
      </c>
      <c r="F3605" s="19">
        <v>1</v>
      </c>
      <c r="G3605" s="20" t="str">
        <f>IF(AND($C3605&gt;=بحث!$G$7,$C3605&lt;=بحث!$G$8,$E3605=بحث!$I$7),$F3605,"")</f>
        <v/>
      </c>
      <c r="H3605" s="20" t="str">
        <f>IF(AND($C3605&gt;=بحث!$G$7,$C3605&lt;=بحث!$G$8,$E3605=بحث!$I$7),IF(SUMPRODUCT(($G$1:$G3604&lt;&gt;"")*($B$1:$B3604=$B3605))=0,MAX($H$1:$H3604)+1,""),"")</f>
        <v/>
      </c>
    </row>
    <row r="3606" spans="1:8" x14ac:dyDescent="0.25">
      <c r="A3606" s="1">
        <v>4092</v>
      </c>
      <c r="B3606" t="s">
        <v>367</v>
      </c>
      <c r="C3606" s="6">
        <v>42190</v>
      </c>
      <c r="D3606" s="6">
        <v>42190</v>
      </c>
      <c r="E3606" t="s">
        <v>0</v>
      </c>
      <c r="F3606" s="19">
        <v>1</v>
      </c>
      <c r="G3606" s="20" t="str">
        <f>IF(AND($C3606&gt;=بحث!$G$7,$C3606&lt;=بحث!$G$8,$E3606=بحث!$I$7),$F3606,"")</f>
        <v/>
      </c>
      <c r="H3606" s="20" t="str">
        <f>IF(AND($C3606&gt;=بحث!$G$7,$C3606&lt;=بحث!$G$8,$E3606=بحث!$I$7),IF(SUMPRODUCT(($G$1:$G3605&lt;&gt;"")*($B$1:$B3605=$B3606))=0,MAX($H$1:$H3605)+1,""),"")</f>
        <v/>
      </c>
    </row>
    <row r="3607" spans="1:8" x14ac:dyDescent="0.25">
      <c r="A3607" s="1">
        <v>8862</v>
      </c>
      <c r="B3607" t="s">
        <v>238</v>
      </c>
      <c r="C3607" s="6">
        <v>42197</v>
      </c>
      <c r="D3607" s="6">
        <v>42197</v>
      </c>
      <c r="E3607" t="s">
        <v>0</v>
      </c>
      <c r="F3607" s="19">
        <v>1</v>
      </c>
      <c r="G3607" s="20" t="str">
        <f>IF(AND($C3607&gt;=بحث!$G$7,$C3607&lt;=بحث!$G$8,$E3607=بحث!$I$7),$F3607,"")</f>
        <v/>
      </c>
      <c r="H3607" s="20" t="str">
        <f>IF(AND($C3607&gt;=بحث!$G$7,$C3607&lt;=بحث!$G$8,$E3607=بحث!$I$7),IF(SUMPRODUCT(($G$1:$G3606&lt;&gt;"")*($B$1:$B3606=$B3607))=0,MAX($H$1:$H3606)+1,""),"")</f>
        <v/>
      </c>
    </row>
    <row r="3608" spans="1:8" x14ac:dyDescent="0.25">
      <c r="A3608" s="1">
        <v>8693</v>
      </c>
      <c r="B3608" t="s">
        <v>129</v>
      </c>
      <c r="C3608" s="6">
        <v>42187</v>
      </c>
      <c r="D3608" s="6">
        <v>42187</v>
      </c>
      <c r="E3608" t="s">
        <v>0</v>
      </c>
      <c r="F3608" s="19">
        <v>1</v>
      </c>
      <c r="G3608" s="20" t="str">
        <f>IF(AND($C3608&gt;=بحث!$G$7,$C3608&lt;=بحث!$G$8,$E3608=بحث!$I$7),$F3608,"")</f>
        <v/>
      </c>
      <c r="H3608" s="20" t="str">
        <f>IF(AND($C3608&gt;=بحث!$G$7,$C3608&lt;=بحث!$G$8,$E3608=بحث!$I$7),IF(SUMPRODUCT(($G$1:$G3607&lt;&gt;"")*($B$1:$B3607=$B3608))=0,MAX($H$1:$H3607)+1,""),"")</f>
        <v/>
      </c>
    </row>
    <row r="3609" spans="1:8" x14ac:dyDescent="0.25">
      <c r="A3609" s="1">
        <v>4066</v>
      </c>
      <c r="B3609" t="s">
        <v>368</v>
      </c>
      <c r="C3609" s="6">
        <v>42184</v>
      </c>
      <c r="D3609" s="6">
        <v>42184</v>
      </c>
      <c r="E3609" t="s">
        <v>0</v>
      </c>
      <c r="F3609" s="19">
        <v>1</v>
      </c>
      <c r="G3609" s="20" t="str">
        <f>IF(AND($C3609&gt;=بحث!$G$7,$C3609&lt;=بحث!$G$8,$E3609=بحث!$I$7),$F3609,"")</f>
        <v/>
      </c>
      <c r="H3609" s="20" t="str">
        <f>IF(AND($C3609&gt;=بحث!$G$7,$C3609&lt;=بحث!$G$8,$E3609=بحث!$I$7),IF(SUMPRODUCT(($G$1:$G3608&lt;&gt;"")*($B$1:$B3608=$B3609))=0,MAX($H$1:$H3608)+1,""),"")</f>
        <v/>
      </c>
    </row>
    <row r="3610" spans="1:8" x14ac:dyDescent="0.25">
      <c r="A3610" s="1">
        <v>4111</v>
      </c>
      <c r="B3610" t="s">
        <v>369</v>
      </c>
      <c r="C3610" s="6">
        <v>42169</v>
      </c>
      <c r="D3610" s="6">
        <v>42169</v>
      </c>
      <c r="E3610" t="s">
        <v>0</v>
      </c>
      <c r="F3610" s="19">
        <v>1</v>
      </c>
      <c r="G3610" s="20" t="str">
        <f>IF(AND($C3610&gt;=بحث!$G$7,$C3610&lt;=بحث!$G$8,$E3610=بحث!$I$7),$F3610,"")</f>
        <v/>
      </c>
      <c r="H3610" s="20" t="str">
        <f>IF(AND($C3610&gt;=بحث!$G$7,$C3610&lt;=بحث!$G$8,$E3610=بحث!$I$7),IF(SUMPRODUCT(($G$1:$G3609&lt;&gt;"")*($B$1:$B3609=$B3610))=0,MAX($H$1:$H3609)+1,""),"")</f>
        <v/>
      </c>
    </row>
    <row r="3611" spans="1:8" x14ac:dyDescent="0.25">
      <c r="A3611" s="1">
        <v>4121</v>
      </c>
      <c r="B3611" t="s">
        <v>370</v>
      </c>
      <c r="C3611" s="6">
        <v>42190</v>
      </c>
      <c r="D3611" s="6">
        <v>42190</v>
      </c>
      <c r="E3611" t="s">
        <v>0</v>
      </c>
      <c r="F3611" s="19">
        <v>1</v>
      </c>
      <c r="G3611" s="20" t="str">
        <f>IF(AND($C3611&gt;=بحث!$G$7,$C3611&lt;=بحث!$G$8,$E3611=بحث!$I$7),$F3611,"")</f>
        <v/>
      </c>
      <c r="H3611" s="20" t="str">
        <f>IF(AND($C3611&gt;=بحث!$G$7,$C3611&lt;=بحث!$G$8,$E3611=بحث!$I$7),IF(SUMPRODUCT(($G$1:$G3610&lt;&gt;"")*($B$1:$B3610=$B3611))=0,MAX($H$1:$H3610)+1,""),"")</f>
        <v/>
      </c>
    </row>
    <row r="3612" spans="1:8" x14ac:dyDescent="0.25">
      <c r="A3612" s="1">
        <v>4120</v>
      </c>
      <c r="B3612" t="s">
        <v>371</v>
      </c>
      <c r="C3612" s="6">
        <v>42190</v>
      </c>
      <c r="D3612" s="6">
        <v>42190</v>
      </c>
      <c r="E3612" t="s">
        <v>0</v>
      </c>
      <c r="F3612" s="19">
        <v>1</v>
      </c>
      <c r="G3612" s="20" t="str">
        <f>IF(AND($C3612&gt;=بحث!$G$7,$C3612&lt;=بحث!$G$8,$E3612=بحث!$I$7),$F3612,"")</f>
        <v/>
      </c>
      <c r="H3612" s="20" t="str">
        <f>IF(AND($C3612&gt;=بحث!$G$7,$C3612&lt;=بحث!$G$8,$E3612=بحث!$I$7),IF(SUMPRODUCT(($G$1:$G3611&lt;&gt;"")*($B$1:$B3611=$B3612))=0,MAX($H$1:$H3611)+1,""),"")</f>
        <v/>
      </c>
    </row>
    <row r="3613" spans="1:8" x14ac:dyDescent="0.25">
      <c r="A3613" s="1">
        <v>4124</v>
      </c>
      <c r="B3613" t="s">
        <v>372</v>
      </c>
      <c r="C3613" s="6">
        <v>42191</v>
      </c>
      <c r="D3613" s="6">
        <v>42191</v>
      </c>
      <c r="E3613" t="s">
        <v>0</v>
      </c>
      <c r="F3613" s="19">
        <v>1</v>
      </c>
      <c r="G3613" s="20" t="str">
        <f>IF(AND($C3613&gt;=بحث!$G$7,$C3613&lt;=بحث!$G$8,$E3613=بحث!$I$7),$F3613,"")</f>
        <v/>
      </c>
      <c r="H3613" s="20" t="str">
        <f>IF(AND($C3613&gt;=بحث!$G$7,$C3613&lt;=بحث!$G$8,$E3613=بحث!$I$7),IF(SUMPRODUCT(($G$1:$G3612&lt;&gt;"")*($B$1:$B3612=$B3613))=0,MAX($H$1:$H3612)+1,""),"")</f>
        <v/>
      </c>
    </row>
    <row r="3614" spans="1:8" x14ac:dyDescent="0.25">
      <c r="A3614" s="1">
        <v>4086</v>
      </c>
      <c r="B3614" t="s">
        <v>519</v>
      </c>
      <c r="C3614" s="6">
        <v>42201</v>
      </c>
      <c r="D3614" s="6">
        <v>42201</v>
      </c>
      <c r="E3614" t="s">
        <v>0</v>
      </c>
      <c r="F3614" s="19">
        <v>1</v>
      </c>
      <c r="G3614" s="20" t="str">
        <f>IF(AND($C3614&gt;=بحث!$G$7,$C3614&lt;=بحث!$G$8,$E3614=بحث!$I$7),$F3614,"")</f>
        <v/>
      </c>
      <c r="H3614" s="20" t="str">
        <f>IF(AND($C3614&gt;=بحث!$G$7,$C3614&lt;=بحث!$G$8,$E3614=بحث!$I$7),IF(SUMPRODUCT(($G$1:$G3613&lt;&gt;"")*($B$1:$B3613=$B3614))=0,MAX($H$1:$H3613)+1,""),"")</f>
        <v/>
      </c>
    </row>
    <row r="3615" spans="1:8" x14ac:dyDescent="0.25">
      <c r="A3615" s="1">
        <v>4012</v>
      </c>
      <c r="B3615" t="s">
        <v>373</v>
      </c>
      <c r="C3615" s="6">
        <v>42201</v>
      </c>
      <c r="D3615" s="6">
        <v>42201</v>
      </c>
      <c r="E3615" t="s">
        <v>0</v>
      </c>
      <c r="F3615" s="19">
        <v>1</v>
      </c>
      <c r="G3615" s="20" t="str">
        <f>IF(AND($C3615&gt;=بحث!$G$7,$C3615&lt;=بحث!$G$8,$E3615=بحث!$I$7),$F3615,"")</f>
        <v/>
      </c>
      <c r="H3615" s="20" t="str">
        <f>IF(AND($C3615&gt;=بحث!$G$7,$C3615&lt;=بحث!$G$8,$E3615=بحث!$I$7),IF(SUMPRODUCT(($G$1:$G3614&lt;&gt;"")*($B$1:$B3614=$B3615))=0,MAX($H$1:$H3614)+1,""),"")</f>
        <v/>
      </c>
    </row>
    <row r="3616" spans="1:8" x14ac:dyDescent="0.25">
      <c r="A3616" s="1">
        <v>4123</v>
      </c>
      <c r="B3616" t="s">
        <v>374</v>
      </c>
      <c r="C3616" s="6">
        <v>42201</v>
      </c>
      <c r="D3616" s="6">
        <v>42201</v>
      </c>
      <c r="E3616" t="s">
        <v>0</v>
      </c>
      <c r="F3616" s="19">
        <v>1</v>
      </c>
      <c r="G3616" s="20" t="str">
        <f>IF(AND($C3616&gt;=بحث!$G$7,$C3616&lt;=بحث!$G$8,$E3616=بحث!$I$7),$F3616,"")</f>
        <v/>
      </c>
      <c r="H3616" s="20" t="str">
        <f>IF(AND($C3616&gt;=بحث!$G$7,$C3616&lt;=بحث!$G$8,$E3616=بحث!$I$7),IF(SUMPRODUCT(($G$1:$G3615&lt;&gt;"")*($B$1:$B3615=$B3616))=0,MAX($H$1:$H3615)+1,""),"")</f>
        <v/>
      </c>
    </row>
    <row r="3617" spans="1:8" x14ac:dyDescent="0.25">
      <c r="A3617" s="1">
        <v>4041</v>
      </c>
      <c r="B3617" t="s">
        <v>375</v>
      </c>
      <c r="C3617" s="6">
        <v>42205</v>
      </c>
      <c r="D3617" s="6">
        <v>42205</v>
      </c>
      <c r="E3617" t="s">
        <v>0</v>
      </c>
      <c r="F3617" s="19">
        <v>1</v>
      </c>
      <c r="G3617" s="20" t="str">
        <f>IF(AND($C3617&gt;=بحث!$G$7,$C3617&lt;=بحث!$G$8,$E3617=بحث!$I$7),$F3617,"")</f>
        <v/>
      </c>
      <c r="H3617" s="20" t="str">
        <f>IF(AND($C3617&gt;=بحث!$G$7,$C3617&lt;=بحث!$G$8,$E3617=بحث!$I$7),IF(SUMPRODUCT(($G$1:$G3616&lt;&gt;"")*($B$1:$B3616=$B3617))=0,MAX($H$1:$H3616)+1,""),"")</f>
        <v/>
      </c>
    </row>
    <row r="3618" spans="1:8" x14ac:dyDescent="0.25">
      <c r="A3618" s="1">
        <v>8602</v>
      </c>
      <c r="B3618" t="s">
        <v>41</v>
      </c>
      <c r="C3618" s="6">
        <v>42201</v>
      </c>
      <c r="D3618" s="6">
        <v>42201</v>
      </c>
      <c r="E3618" t="s">
        <v>3</v>
      </c>
      <c r="F3618" s="19">
        <v>1</v>
      </c>
      <c r="G3618" s="20" t="str">
        <f>IF(AND($C3618&gt;=بحث!$G$7,$C3618&lt;=بحث!$G$8,$E3618=بحث!$I$7),$F3618,"")</f>
        <v/>
      </c>
      <c r="H3618" s="20" t="str">
        <f>IF(AND($C3618&gt;=بحث!$G$7,$C3618&lt;=بحث!$G$8,$E3618=بحث!$I$7),IF(SUMPRODUCT(($G$1:$G3617&lt;&gt;"")*($B$1:$B3617=$B3618))=0,MAX($H$1:$H3617)+1,""),"")</f>
        <v/>
      </c>
    </row>
    <row r="3619" spans="1:8" x14ac:dyDescent="0.25">
      <c r="A3619" s="1">
        <v>8857</v>
      </c>
      <c r="B3619" t="s">
        <v>60</v>
      </c>
      <c r="C3619" s="6">
        <v>42205</v>
      </c>
      <c r="D3619" s="6">
        <v>42207</v>
      </c>
      <c r="E3619" t="s">
        <v>3</v>
      </c>
      <c r="F3619" s="19">
        <v>3</v>
      </c>
      <c r="G3619" s="20" t="str">
        <f>IF(AND($C3619&gt;=بحث!$G$7,$C3619&lt;=بحث!$G$8,$E3619=بحث!$I$7),$F3619,"")</f>
        <v/>
      </c>
      <c r="H3619" s="20" t="str">
        <f>IF(AND($C3619&gt;=بحث!$G$7,$C3619&lt;=بحث!$G$8,$E3619=بحث!$I$7),IF(SUMPRODUCT(($G$1:$G3618&lt;&gt;"")*($B$1:$B3618=$B3619))=0,MAX($H$1:$H3618)+1,""),"")</f>
        <v/>
      </c>
    </row>
    <row r="3620" spans="1:8" x14ac:dyDescent="0.25">
      <c r="A3620">
        <v>8891</v>
      </c>
      <c r="B3620" t="s">
        <v>61</v>
      </c>
      <c r="C3620" s="6">
        <v>42206</v>
      </c>
      <c r="D3620" s="6">
        <v>42207</v>
      </c>
      <c r="E3620" t="s">
        <v>475</v>
      </c>
      <c r="F3620" s="19">
        <v>2</v>
      </c>
      <c r="G3620" s="20" t="str">
        <f>IF(AND($C3620&gt;=بحث!$G$7,$C3620&lt;=بحث!$G$8,$E3620=بحث!$I$7),$F3620,"")</f>
        <v/>
      </c>
      <c r="H3620" s="20" t="str">
        <f>IF(AND($C3620&gt;=بحث!$G$7,$C3620&lt;=بحث!$G$8,$E3620=بحث!$I$7),IF(SUMPRODUCT(($G$1:$G3619&lt;&gt;"")*($B$1:$B3619=$B3620))=0,MAX($H$1:$H3619)+1,""),"")</f>
        <v/>
      </c>
    </row>
    <row r="3621" spans="1:8" x14ac:dyDescent="0.25">
      <c r="A3621" s="1">
        <v>8613</v>
      </c>
      <c r="B3621" t="s">
        <v>58</v>
      </c>
      <c r="C3621" s="6">
        <v>42205</v>
      </c>
      <c r="D3621" s="6">
        <v>42205</v>
      </c>
      <c r="E3621" t="s">
        <v>3</v>
      </c>
      <c r="F3621" s="19">
        <v>1</v>
      </c>
      <c r="G3621" s="20" t="str">
        <f>IF(AND($C3621&gt;=بحث!$G$7,$C3621&lt;=بحث!$G$8,$E3621=بحث!$I$7),$F3621,"")</f>
        <v/>
      </c>
      <c r="H3621" s="20" t="str">
        <f>IF(AND($C3621&gt;=بحث!$G$7,$C3621&lt;=بحث!$G$8,$E3621=بحث!$I$7),IF(SUMPRODUCT(($G$1:$G3620&lt;&gt;"")*($B$1:$B3620=$B3621))=0,MAX($H$1:$H3620)+1,""),"")</f>
        <v/>
      </c>
    </row>
    <row r="3622" spans="1:8" x14ac:dyDescent="0.25">
      <c r="A3622" s="1">
        <v>8743</v>
      </c>
      <c r="B3622" t="s">
        <v>376</v>
      </c>
      <c r="C3622" s="6">
        <v>42201</v>
      </c>
      <c r="D3622" s="6">
        <v>42201</v>
      </c>
      <c r="E3622" t="s">
        <v>3</v>
      </c>
      <c r="F3622" s="19">
        <v>1</v>
      </c>
      <c r="G3622" s="20" t="str">
        <f>IF(AND($C3622&gt;=بحث!$G$7,$C3622&lt;=بحث!$G$8,$E3622=بحث!$I$7),$F3622,"")</f>
        <v/>
      </c>
      <c r="H3622" s="20" t="str">
        <f>IF(AND($C3622&gt;=بحث!$G$7,$C3622&lt;=بحث!$G$8,$E3622=بحث!$I$7),IF(SUMPRODUCT(($G$1:$G3621&lt;&gt;"")*($B$1:$B3621=$B3622))=0,MAX($H$1:$H3621)+1,""),"")</f>
        <v/>
      </c>
    </row>
    <row r="3623" spans="1:8" x14ac:dyDescent="0.25">
      <c r="A3623" s="1">
        <v>8713</v>
      </c>
      <c r="B3623" t="s">
        <v>15</v>
      </c>
      <c r="C3623" s="6">
        <v>42201</v>
      </c>
      <c r="D3623" s="6">
        <v>42201</v>
      </c>
      <c r="E3623" t="s">
        <v>3</v>
      </c>
      <c r="F3623" s="19">
        <v>1</v>
      </c>
      <c r="G3623" s="20" t="str">
        <f>IF(AND($C3623&gt;=بحث!$G$7,$C3623&lt;=بحث!$G$8,$E3623=بحث!$I$7),$F3623,"")</f>
        <v/>
      </c>
      <c r="H3623" s="20" t="str">
        <f>IF(AND($C3623&gt;=بحث!$G$7,$C3623&lt;=بحث!$G$8,$E3623=بحث!$I$7),IF(SUMPRODUCT(($G$1:$G3622&lt;&gt;"")*($B$1:$B3622=$B3623))=0,MAX($H$1:$H3622)+1,""),"")</f>
        <v/>
      </c>
    </row>
    <row r="3624" spans="1:8" x14ac:dyDescent="0.25">
      <c r="A3624" s="1">
        <v>8713</v>
      </c>
      <c r="B3624" t="s">
        <v>15</v>
      </c>
      <c r="C3624" s="6">
        <v>42205</v>
      </c>
      <c r="D3624" s="6">
        <v>42205</v>
      </c>
      <c r="E3624" t="s">
        <v>3</v>
      </c>
      <c r="F3624" s="19">
        <v>1</v>
      </c>
      <c r="G3624" s="20" t="str">
        <f>IF(AND($C3624&gt;=بحث!$G$7,$C3624&lt;=بحث!$G$8,$E3624=بحث!$I$7),$F3624,"")</f>
        <v/>
      </c>
      <c r="H3624" s="20" t="str">
        <f>IF(AND($C3624&gt;=بحث!$G$7,$C3624&lt;=بحث!$G$8,$E3624=بحث!$I$7),IF(SUMPRODUCT(($G$1:$G3623&lt;&gt;"")*($B$1:$B3623=$B3624))=0,MAX($H$1:$H3623)+1,""),"")</f>
        <v/>
      </c>
    </row>
    <row r="3625" spans="1:8" x14ac:dyDescent="0.25">
      <c r="A3625" s="1">
        <v>8623</v>
      </c>
      <c r="B3625" t="s">
        <v>125</v>
      </c>
      <c r="C3625" s="6">
        <v>42206</v>
      </c>
      <c r="D3625" s="6">
        <v>42207</v>
      </c>
      <c r="E3625" t="s">
        <v>3</v>
      </c>
      <c r="F3625" s="19">
        <v>2</v>
      </c>
      <c r="G3625" s="20" t="str">
        <f>IF(AND($C3625&gt;=بحث!$G$7,$C3625&lt;=بحث!$G$8,$E3625=بحث!$I$7),$F3625,"")</f>
        <v/>
      </c>
      <c r="H3625" s="20" t="str">
        <f>IF(AND($C3625&gt;=بحث!$G$7,$C3625&lt;=بحث!$G$8,$E3625=بحث!$I$7),IF(SUMPRODUCT(($G$1:$G3624&lt;&gt;"")*($B$1:$B3624=$B3625))=0,MAX($H$1:$H3624)+1,""),"")</f>
        <v/>
      </c>
    </row>
    <row r="3626" spans="1:8" x14ac:dyDescent="0.25">
      <c r="A3626" s="1">
        <v>8703</v>
      </c>
      <c r="B3626" t="s">
        <v>44</v>
      </c>
      <c r="C3626" s="6">
        <v>42207</v>
      </c>
      <c r="D3626" s="6">
        <v>42207</v>
      </c>
      <c r="E3626" t="s">
        <v>0</v>
      </c>
      <c r="F3626" s="19">
        <v>1</v>
      </c>
      <c r="G3626" s="20" t="str">
        <f>IF(AND($C3626&gt;=بحث!$G$7,$C3626&lt;=بحث!$G$8,$E3626=بحث!$I$7),$F3626,"")</f>
        <v/>
      </c>
      <c r="H3626" s="20" t="str">
        <f>IF(AND($C3626&gt;=بحث!$G$7,$C3626&lt;=بحث!$G$8,$E3626=بحث!$I$7),IF(SUMPRODUCT(($G$1:$G3625&lt;&gt;"")*($B$1:$B3625=$B3626))=0,MAX($H$1:$H3625)+1,""),"")</f>
        <v/>
      </c>
    </row>
    <row r="3627" spans="1:8" x14ac:dyDescent="0.25">
      <c r="A3627" s="1">
        <v>8623</v>
      </c>
      <c r="B3627" t="s">
        <v>125</v>
      </c>
      <c r="C3627" s="6">
        <v>42205</v>
      </c>
      <c r="D3627" s="6">
        <v>42205</v>
      </c>
      <c r="E3627" t="s">
        <v>0</v>
      </c>
      <c r="F3627" s="19">
        <v>1</v>
      </c>
      <c r="G3627" s="20" t="str">
        <f>IF(AND($C3627&gt;=بحث!$G$7,$C3627&lt;=بحث!$G$8,$E3627=بحث!$I$7),$F3627,"")</f>
        <v/>
      </c>
      <c r="H3627" s="20" t="str">
        <f>IF(AND($C3627&gt;=بحث!$G$7,$C3627&lt;=بحث!$G$8,$E3627=بحث!$I$7),IF(SUMPRODUCT(($G$1:$G3626&lt;&gt;"")*($B$1:$B3626=$B3627))=0,MAX($H$1:$H3626)+1,""),"")</f>
        <v/>
      </c>
    </row>
    <row r="3628" spans="1:8" x14ac:dyDescent="0.25">
      <c r="A3628" s="1">
        <v>8623</v>
      </c>
      <c r="B3628" t="s">
        <v>125</v>
      </c>
      <c r="C3628" s="6">
        <v>42201</v>
      </c>
      <c r="D3628" s="6">
        <v>42201</v>
      </c>
      <c r="E3628" t="s">
        <v>3</v>
      </c>
      <c r="F3628" s="19">
        <v>1</v>
      </c>
      <c r="G3628" s="20" t="str">
        <f>IF(AND($C3628&gt;=بحث!$G$7,$C3628&lt;=بحث!$G$8,$E3628=بحث!$I$7),$F3628,"")</f>
        <v/>
      </c>
      <c r="H3628" s="20" t="str">
        <f>IF(AND($C3628&gt;=بحث!$G$7,$C3628&lt;=بحث!$G$8,$E3628=بحث!$I$7),IF(SUMPRODUCT(($G$1:$G3627&lt;&gt;"")*($B$1:$B3627=$B3628))=0,MAX($H$1:$H3627)+1,""),"")</f>
        <v/>
      </c>
    </row>
    <row r="3629" spans="1:8" x14ac:dyDescent="0.25">
      <c r="A3629" s="1">
        <v>8888</v>
      </c>
      <c r="B3629" t="s">
        <v>228</v>
      </c>
      <c r="C3629" s="6">
        <v>42211</v>
      </c>
      <c r="D3629" s="6">
        <v>42211</v>
      </c>
      <c r="E3629" t="s">
        <v>0</v>
      </c>
      <c r="F3629" s="19">
        <v>1</v>
      </c>
      <c r="G3629" s="20" t="str">
        <f>IF(AND($C3629&gt;=بحث!$G$7,$C3629&lt;=بحث!$G$8,$E3629=بحث!$I$7),$F3629,"")</f>
        <v/>
      </c>
      <c r="H3629" s="20" t="str">
        <f>IF(AND($C3629&gt;=بحث!$G$7,$C3629&lt;=بحث!$G$8,$E3629=بحث!$I$7),IF(SUMPRODUCT(($G$1:$G3628&lt;&gt;"")*($B$1:$B3628=$B3629))=0,MAX($H$1:$H3628)+1,""),"")</f>
        <v/>
      </c>
    </row>
    <row r="3630" spans="1:8" x14ac:dyDescent="0.25">
      <c r="A3630" s="1">
        <v>8792</v>
      </c>
      <c r="B3630" t="s">
        <v>506</v>
      </c>
      <c r="C3630" s="6">
        <v>42211</v>
      </c>
      <c r="D3630" s="6">
        <v>42211</v>
      </c>
      <c r="E3630" t="s">
        <v>0</v>
      </c>
      <c r="F3630" s="19">
        <v>1</v>
      </c>
      <c r="G3630" s="20" t="str">
        <f>IF(AND($C3630&gt;=بحث!$G$7,$C3630&lt;=بحث!$G$8,$E3630=بحث!$I$7),$F3630,"")</f>
        <v/>
      </c>
      <c r="H3630" s="20" t="str">
        <f>IF(AND($C3630&gt;=بحث!$G$7,$C3630&lt;=بحث!$G$8,$E3630=بحث!$I$7),IF(SUMPRODUCT(($G$1:$G3629&lt;&gt;"")*($B$1:$B3629=$B3630))=0,MAX($H$1:$H3629)+1,""),"")</f>
        <v/>
      </c>
    </row>
    <row r="3631" spans="1:8" x14ac:dyDescent="0.25">
      <c r="A3631" s="1">
        <v>8824</v>
      </c>
      <c r="B3631" t="s">
        <v>93</v>
      </c>
      <c r="C3631" s="6">
        <v>42206</v>
      </c>
      <c r="D3631" s="6">
        <v>42206</v>
      </c>
      <c r="E3631" t="s">
        <v>3</v>
      </c>
      <c r="F3631" s="19">
        <v>1</v>
      </c>
      <c r="G3631" s="20" t="str">
        <f>IF(AND($C3631&gt;=بحث!$G$7,$C3631&lt;=بحث!$G$8,$E3631=بحث!$I$7),$F3631,"")</f>
        <v/>
      </c>
      <c r="H3631" s="20" t="str">
        <f>IF(AND($C3631&gt;=بحث!$G$7,$C3631&lt;=بحث!$G$8,$E3631=بحث!$I$7),IF(SUMPRODUCT(($G$1:$G3630&lt;&gt;"")*($B$1:$B3630=$B3631))=0,MAX($H$1:$H3630)+1,""),"")</f>
        <v/>
      </c>
    </row>
    <row r="3632" spans="1:8" x14ac:dyDescent="0.25">
      <c r="A3632" s="1">
        <v>8675</v>
      </c>
      <c r="B3632" t="s">
        <v>48</v>
      </c>
      <c r="C3632" s="6">
        <v>42200</v>
      </c>
      <c r="D3632" s="6">
        <v>42200</v>
      </c>
      <c r="E3632" t="s">
        <v>0</v>
      </c>
      <c r="F3632" s="19">
        <v>1</v>
      </c>
      <c r="G3632" s="20" t="str">
        <f>IF(AND($C3632&gt;=بحث!$G$7,$C3632&lt;=بحث!$G$8,$E3632=بحث!$I$7),$F3632,"")</f>
        <v/>
      </c>
      <c r="H3632" s="20" t="str">
        <f>IF(AND($C3632&gt;=بحث!$G$7,$C3632&lt;=بحث!$G$8,$E3632=بحث!$I$7),IF(SUMPRODUCT(($G$1:$G3631&lt;&gt;"")*($B$1:$B3631=$B3632))=0,MAX($H$1:$H3631)+1,""),"")</f>
        <v/>
      </c>
    </row>
    <row r="3633" spans="1:8" x14ac:dyDescent="0.25">
      <c r="A3633" s="1">
        <v>8608</v>
      </c>
      <c r="B3633" t="s">
        <v>148</v>
      </c>
      <c r="C3633" s="6">
        <v>42201</v>
      </c>
      <c r="D3633" s="6">
        <v>42201</v>
      </c>
      <c r="E3633" t="s">
        <v>0</v>
      </c>
      <c r="F3633" s="19">
        <v>1</v>
      </c>
      <c r="G3633" s="20" t="str">
        <f>IF(AND($C3633&gt;=بحث!$G$7,$C3633&lt;=بحث!$G$8,$E3633=بحث!$I$7),$F3633,"")</f>
        <v/>
      </c>
      <c r="H3633" s="20" t="str">
        <f>IF(AND($C3633&gt;=بحث!$G$7,$C3633&lt;=بحث!$G$8,$E3633=بحث!$I$7),IF(SUMPRODUCT(($G$1:$G3632&lt;&gt;"")*($B$1:$B3632=$B3633))=0,MAX($H$1:$H3632)+1,""),"")</f>
        <v/>
      </c>
    </row>
    <row r="3634" spans="1:8" x14ac:dyDescent="0.25">
      <c r="A3634" s="1">
        <v>8609</v>
      </c>
      <c r="B3634" t="s">
        <v>226</v>
      </c>
      <c r="C3634" s="6">
        <v>42211</v>
      </c>
      <c r="D3634" s="6">
        <v>42215</v>
      </c>
      <c r="E3634" t="s">
        <v>3</v>
      </c>
      <c r="F3634" s="19">
        <v>5</v>
      </c>
      <c r="G3634" s="20" t="str">
        <f>IF(AND($C3634&gt;=بحث!$G$7,$C3634&lt;=بحث!$G$8,$E3634=بحث!$I$7),$F3634,"")</f>
        <v/>
      </c>
      <c r="H3634" s="20" t="str">
        <f>IF(AND($C3634&gt;=بحث!$G$7,$C3634&lt;=بحث!$G$8,$E3634=بحث!$I$7),IF(SUMPRODUCT(($G$1:$G3633&lt;&gt;"")*($B$1:$B3633=$B3634))=0,MAX($H$1:$H3633)+1,""),"")</f>
        <v/>
      </c>
    </row>
    <row r="3635" spans="1:8" x14ac:dyDescent="0.25">
      <c r="A3635" s="1">
        <v>8796</v>
      </c>
      <c r="B3635" t="s">
        <v>502</v>
      </c>
      <c r="C3635" s="6">
        <v>42211</v>
      </c>
      <c r="D3635" s="6">
        <v>42211</v>
      </c>
      <c r="E3635" t="s">
        <v>3</v>
      </c>
      <c r="F3635" s="19">
        <v>1</v>
      </c>
      <c r="G3635" s="20" t="str">
        <f>IF(AND($C3635&gt;=بحث!$G$7,$C3635&lt;=بحث!$G$8,$E3635=بحث!$I$7),$F3635,"")</f>
        <v/>
      </c>
      <c r="H3635" s="20" t="str">
        <f>IF(AND($C3635&gt;=بحث!$G$7,$C3635&lt;=بحث!$G$8,$E3635=بحث!$I$7),IF(SUMPRODUCT(($G$1:$G3634&lt;&gt;"")*($B$1:$B3634=$B3635))=0,MAX($H$1:$H3634)+1,""),"")</f>
        <v/>
      </c>
    </row>
    <row r="3636" spans="1:8" x14ac:dyDescent="0.25">
      <c r="A3636" s="1">
        <v>8678</v>
      </c>
      <c r="B3636" t="s">
        <v>162</v>
      </c>
      <c r="C3636" s="6">
        <v>42211</v>
      </c>
      <c r="D3636" s="6">
        <v>42211</v>
      </c>
      <c r="E3636" t="s">
        <v>3</v>
      </c>
      <c r="F3636" s="19">
        <v>0</v>
      </c>
      <c r="G3636" s="20" t="str">
        <f>IF(AND($C3636&gt;=بحث!$G$7,$C3636&lt;=بحث!$G$8,$E3636=بحث!$I$7),$F3636,"")</f>
        <v/>
      </c>
      <c r="H3636" s="20" t="str">
        <f>IF(AND($C3636&gt;=بحث!$G$7,$C3636&lt;=بحث!$G$8,$E3636=بحث!$I$7),IF(SUMPRODUCT(($G$1:$G3635&lt;&gt;"")*($B$1:$B3635=$B3636))=0,MAX($H$1:$H3635)+1,""),"")</f>
        <v/>
      </c>
    </row>
    <row r="3637" spans="1:8" x14ac:dyDescent="0.25">
      <c r="A3637" s="1">
        <v>8883</v>
      </c>
      <c r="B3637" t="s">
        <v>255</v>
      </c>
      <c r="C3637" s="6">
        <v>42211</v>
      </c>
      <c r="D3637" s="6">
        <v>42211</v>
      </c>
      <c r="E3637" t="s">
        <v>3</v>
      </c>
      <c r="F3637" s="19">
        <v>1</v>
      </c>
      <c r="G3637" s="20" t="str">
        <f>IF(AND($C3637&gt;=بحث!$G$7,$C3637&lt;=بحث!$G$8,$E3637=بحث!$I$7),$F3637,"")</f>
        <v/>
      </c>
      <c r="H3637" s="20" t="str">
        <f>IF(AND($C3637&gt;=بحث!$G$7,$C3637&lt;=بحث!$G$8,$E3637=بحث!$I$7),IF(SUMPRODUCT(($G$1:$G3636&lt;&gt;"")*($B$1:$B3636=$B3637))=0,MAX($H$1:$H3636)+1,""),"")</f>
        <v/>
      </c>
    </row>
    <row r="3638" spans="1:8" x14ac:dyDescent="0.25">
      <c r="A3638" s="1">
        <v>8694</v>
      </c>
      <c r="B3638" t="s">
        <v>104</v>
      </c>
      <c r="C3638" s="6">
        <v>42207</v>
      </c>
      <c r="D3638" s="6">
        <v>42207</v>
      </c>
      <c r="E3638" t="s">
        <v>6</v>
      </c>
      <c r="F3638" s="19">
        <v>1</v>
      </c>
      <c r="G3638" s="20" t="str">
        <f>IF(AND($C3638&gt;=بحث!$G$7,$C3638&lt;=بحث!$G$8,$E3638=بحث!$I$7),$F3638,"")</f>
        <v/>
      </c>
      <c r="H3638" s="20" t="str">
        <f>IF(AND($C3638&gt;=بحث!$G$7,$C3638&lt;=بحث!$G$8,$E3638=بحث!$I$7),IF(SUMPRODUCT(($G$1:$G3637&lt;&gt;"")*($B$1:$B3637=$B3638))=0,MAX($H$1:$H3637)+1,""),"")</f>
        <v/>
      </c>
    </row>
    <row r="3639" spans="1:8" x14ac:dyDescent="0.25">
      <c r="A3639" s="1">
        <v>8603</v>
      </c>
      <c r="B3639" t="s">
        <v>509</v>
      </c>
      <c r="C3639" s="6">
        <v>42211</v>
      </c>
      <c r="D3639" s="6">
        <v>42215</v>
      </c>
      <c r="E3639" t="s">
        <v>3</v>
      </c>
      <c r="F3639" s="19">
        <v>5</v>
      </c>
      <c r="G3639" s="20" t="str">
        <f>IF(AND($C3639&gt;=بحث!$G$7,$C3639&lt;=بحث!$G$8,$E3639=بحث!$I$7),$F3639,"")</f>
        <v/>
      </c>
      <c r="H3639" s="20" t="str">
        <f>IF(AND($C3639&gt;=بحث!$G$7,$C3639&lt;=بحث!$G$8,$E3639=بحث!$I$7),IF(SUMPRODUCT(($G$1:$G3638&lt;&gt;"")*($B$1:$B3638=$B3639))=0,MAX($H$1:$H3638)+1,""),"")</f>
        <v/>
      </c>
    </row>
    <row r="3640" spans="1:8" x14ac:dyDescent="0.25">
      <c r="A3640">
        <v>8885</v>
      </c>
      <c r="B3640" t="s">
        <v>246</v>
      </c>
      <c r="C3640" s="6">
        <v>42205</v>
      </c>
      <c r="D3640" s="6">
        <v>42207</v>
      </c>
      <c r="E3640" t="s">
        <v>0</v>
      </c>
      <c r="F3640" s="19">
        <v>3</v>
      </c>
      <c r="G3640" s="20" t="str">
        <f>IF(AND($C3640&gt;=بحث!$G$7,$C3640&lt;=بحث!$G$8,$E3640=بحث!$I$7),$F3640,"")</f>
        <v/>
      </c>
      <c r="H3640" s="20" t="str">
        <f>IF(AND($C3640&gt;=بحث!$G$7,$C3640&lt;=بحث!$G$8,$E3640=بحث!$I$7),IF(SUMPRODUCT(($G$1:$G3639&lt;&gt;"")*($B$1:$B3639=$B3640))=0,MAX($H$1:$H3639)+1,""),"")</f>
        <v/>
      </c>
    </row>
    <row r="3641" spans="1:8" x14ac:dyDescent="0.25">
      <c r="A3641" s="1">
        <v>8639</v>
      </c>
      <c r="B3641" t="s">
        <v>224</v>
      </c>
      <c r="C3641" s="6">
        <v>42212</v>
      </c>
      <c r="D3641" s="6">
        <v>42212</v>
      </c>
      <c r="E3641" t="s">
        <v>475</v>
      </c>
      <c r="F3641" s="19">
        <v>1</v>
      </c>
      <c r="G3641" s="20" t="str">
        <f>IF(AND($C3641&gt;=بحث!$G$7,$C3641&lt;=بحث!$G$8,$E3641=بحث!$I$7),$F3641,"")</f>
        <v/>
      </c>
      <c r="H3641" s="20" t="str">
        <f>IF(AND($C3641&gt;=بحث!$G$7,$C3641&lt;=بحث!$G$8,$E3641=بحث!$I$7),IF(SUMPRODUCT(($G$1:$G3640&lt;&gt;"")*($B$1:$B3640=$B3641))=0,MAX($H$1:$H3640)+1,""),"")</f>
        <v/>
      </c>
    </row>
    <row r="3642" spans="1:8" x14ac:dyDescent="0.25">
      <c r="A3642" s="1">
        <v>8684</v>
      </c>
      <c r="B3642" t="s">
        <v>156</v>
      </c>
      <c r="C3642" s="6">
        <v>42213</v>
      </c>
      <c r="D3642" s="6">
        <v>42213</v>
      </c>
      <c r="E3642" t="s">
        <v>3</v>
      </c>
      <c r="F3642" s="19">
        <v>1</v>
      </c>
      <c r="G3642" s="20" t="str">
        <f>IF(AND($C3642&gt;=بحث!$G$7,$C3642&lt;=بحث!$G$8,$E3642=بحث!$I$7),$F3642,"")</f>
        <v/>
      </c>
      <c r="H3642" s="20" t="str">
        <f>IF(AND($C3642&gt;=بحث!$G$7,$C3642&lt;=بحث!$G$8,$E3642=بحث!$I$7),IF(SUMPRODUCT(($G$1:$G3641&lt;&gt;"")*($B$1:$B3641=$B3642))=0,MAX($H$1:$H3641)+1,""),"")</f>
        <v/>
      </c>
    </row>
    <row r="3643" spans="1:8" x14ac:dyDescent="0.25">
      <c r="A3643">
        <v>8894</v>
      </c>
      <c r="B3643" t="s">
        <v>76</v>
      </c>
      <c r="C3643" s="6">
        <v>42211</v>
      </c>
      <c r="D3643" s="6">
        <v>42211</v>
      </c>
      <c r="E3643" t="s">
        <v>3</v>
      </c>
      <c r="F3643" s="19">
        <v>1</v>
      </c>
      <c r="G3643" s="20" t="str">
        <f>IF(AND($C3643&gt;=بحث!$G$7,$C3643&lt;=بحث!$G$8,$E3643=بحث!$I$7),$F3643,"")</f>
        <v/>
      </c>
      <c r="H3643" s="20" t="str">
        <f>IF(AND($C3643&gt;=بحث!$G$7,$C3643&lt;=بحث!$G$8,$E3643=بحث!$I$7),IF(SUMPRODUCT(($G$1:$G3642&lt;&gt;"")*($B$1:$B3642=$B3643))=0,MAX($H$1:$H3642)+1,""),"")</f>
        <v/>
      </c>
    </row>
    <row r="3644" spans="1:8" x14ac:dyDescent="0.25">
      <c r="A3644" s="1">
        <v>8634</v>
      </c>
      <c r="B3644" t="s">
        <v>69</v>
      </c>
      <c r="C3644" s="6">
        <v>42211</v>
      </c>
      <c r="D3644" s="6">
        <v>42211</v>
      </c>
      <c r="E3644" t="s">
        <v>3</v>
      </c>
      <c r="F3644" s="19">
        <v>1</v>
      </c>
      <c r="G3644" s="20" t="str">
        <f>IF(AND($C3644&gt;=بحث!$G$7,$C3644&lt;=بحث!$G$8,$E3644=بحث!$I$7),$F3644,"")</f>
        <v/>
      </c>
      <c r="H3644" s="20" t="str">
        <f>IF(AND($C3644&gt;=بحث!$G$7,$C3644&lt;=بحث!$G$8,$E3644=بحث!$I$7),IF(SUMPRODUCT(($G$1:$G3643&lt;&gt;"")*($B$1:$B3643=$B3644))=0,MAX($H$1:$H3643)+1,""),"")</f>
        <v/>
      </c>
    </row>
    <row r="3645" spans="1:8" x14ac:dyDescent="0.25">
      <c r="A3645" s="1">
        <v>8730</v>
      </c>
      <c r="B3645" t="s">
        <v>56</v>
      </c>
      <c r="C3645" s="6">
        <v>42218</v>
      </c>
      <c r="D3645" s="6">
        <v>42222</v>
      </c>
      <c r="E3645" t="s">
        <v>3</v>
      </c>
      <c r="F3645" s="19">
        <v>5</v>
      </c>
      <c r="G3645" s="20" t="str">
        <f>IF(AND($C3645&gt;=بحث!$G$7,$C3645&lt;=بحث!$G$8,$E3645=بحث!$I$7),$F3645,"")</f>
        <v/>
      </c>
      <c r="H3645" s="20" t="str">
        <f>IF(AND($C3645&gt;=بحث!$G$7,$C3645&lt;=بحث!$G$8,$E3645=بحث!$I$7),IF(SUMPRODUCT(($G$1:$G3644&lt;&gt;"")*($B$1:$B3644=$B3645))=0,MAX($H$1:$H3644)+1,""),"")</f>
        <v/>
      </c>
    </row>
    <row r="3646" spans="1:8" x14ac:dyDescent="0.25">
      <c r="A3646" s="1">
        <v>8326</v>
      </c>
      <c r="B3646" t="s">
        <v>146</v>
      </c>
      <c r="C3646" s="6">
        <v>42239</v>
      </c>
      <c r="D3646" s="6">
        <v>42243</v>
      </c>
      <c r="E3646" t="s">
        <v>3</v>
      </c>
      <c r="F3646" s="19">
        <v>5</v>
      </c>
      <c r="G3646" s="20" t="str">
        <f>IF(AND($C3646&gt;=بحث!$G$7,$C3646&lt;=بحث!$G$8,$E3646=بحث!$I$7),$F3646,"")</f>
        <v/>
      </c>
      <c r="H3646" s="20" t="str">
        <f>IF(AND($C3646&gt;=بحث!$G$7,$C3646&lt;=بحث!$G$8,$E3646=بحث!$I$7),IF(SUMPRODUCT(($G$1:$G3645&lt;&gt;"")*($B$1:$B3645=$B3646))=0,MAX($H$1:$H3645)+1,""),"")</f>
        <v/>
      </c>
    </row>
    <row r="3647" spans="1:8" x14ac:dyDescent="0.25">
      <c r="A3647" s="1">
        <v>8792</v>
      </c>
      <c r="B3647" t="s">
        <v>506</v>
      </c>
      <c r="C3647" s="6">
        <v>42218</v>
      </c>
      <c r="D3647" s="6">
        <v>42218</v>
      </c>
      <c r="E3647" t="s">
        <v>0</v>
      </c>
      <c r="F3647" s="19">
        <v>1</v>
      </c>
      <c r="G3647" s="20" t="str">
        <f>IF(AND($C3647&gt;=بحث!$G$7,$C3647&lt;=بحث!$G$8,$E3647=بحث!$I$7),$F3647,"")</f>
        <v/>
      </c>
      <c r="H3647" s="20" t="str">
        <f>IF(AND($C3647&gt;=بحث!$G$7,$C3647&lt;=بحث!$G$8,$E3647=بحث!$I$7),IF(SUMPRODUCT(($G$1:$G3646&lt;&gt;"")*($B$1:$B3646=$B3647))=0,MAX($H$1:$H3646)+1,""),"")</f>
        <v/>
      </c>
    </row>
    <row r="3648" spans="1:8" x14ac:dyDescent="0.25">
      <c r="A3648" s="1">
        <v>8267</v>
      </c>
      <c r="B3648" t="s">
        <v>227</v>
      </c>
      <c r="C3648" s="6">
        <v>42201</v>
      </c>
      <c r="D3648" s="6">
        <v>42201</v>
      </c>
      <c r="E3648" t="s">
        <v>0</v>
      </c>
      <c r="F3648" s="19">
        <v>1</v>
      </c>
      <c r="G3648" s="20" t="str">
        <f>IF(AND($C3648&gt;=بحث!$G$7,$C3648&lt;=بحث!$G$8,$E3648=بحث!$I$7),$F3648,"")</f>
        <v/>
      </c>
      <c r="H3648" s="20" t="str">
        <f>IF(AND($C3648&gt;=بحث!$G$7,$C3648&lt;=بحث!$G$8,$E3648=بحث!$I$7),IF(SUMPRODUCT(($G$1:$G3647&lt;&gt;"")*($B$1:$B3647=$B3648))=0,MAX($H$1:$H3647)+1,""),"")</f>
        <v/>
      </c>
    </row>
    <row r="3649" spans="1:8" x14ac:dyDescent="0.25">
      <c r="A3649" s="1">
        <v>4031</v>
      </c>
      <c r="B3649" t="s">
        <v>377</v>
      </c>
      <c r="C3649" s="6">
        <v>42213</v>
      </c>
      <c r="D3649" s="6">
        <v>42214</v>
      </c>
      <c r="E3649" t="s">
        <v>0</v>
      </c>
      <c r="F3649" s="19">
        <v>2</v>
      </c>
      <c r="G3649" s="20" t="str">
        <f>IF(AND($C3649&gt;=بحث!$G$7,$C3649&lt;=بحث!$G$8,$E3649=بحث!$I$7),$F3649,"")</f>
        <v/>
      </c>
      <c r="H3649" s="20" t="str">
        <f>IF(AND($C3649&gt;=بحث!$G$7,$C3649&lt;=بحث!$G$8,$E3649=بحث!$I$7),IF(SUMPRODUCT(($G$1:$G3648&lt;&gt;"")*($B$1:$B3648=$B3649))=0,MAX($H$1:$H3648)+1,""),"")</f>
        <v/>
      </c>
    </row>
    <row r="3650" spans="1:8" x14ac:dyDescent="0.25">
      <c r="A3650" s="1">
        <v>8337</v>
      </c>
      <c r="B3650" t="s">
        <v>247</v>
      </c>
      <c r="C3650" s="6">
        <v>42215</v>
      </c>
      <c r="D3650" s="6">
        <v>42215</v>
      </c>
      <c r="E3650" t="s">
        <v>3</v>
      </c>
      <c r="F3650" s="19">
        <v>1</v>
      </c>
      <c r="G3650" s="20" t="str">
        <f>IF(AND($C3650&gt;=بحث!$G$7,$C3650&lt;=بحث!$G$8,$E3650=بحث!$I$7),$F3650,"")</f>
        <v/>
      </c>
      <c r="H3650" s="20" t="str">
        <f>IF(AND($C3650&gt;=بحث!$G$7,$C3650&lt;=بحث!$G$8,$E3650=بحث!$I$7),IF(SUMPRODUCT(($G$1:$G3649&lt;&gt;"")*($B$1:$B3649=$B3650))=0,MAX($H$1:$H3649)+1,""),"")</f>
        <v/>
      </c>
    </row>
    <row r="3651" spans="1:8" x14ac:dyDescent="0.25">
      <c r="A3651" s="1">
        <v>8743</v>
      </c>
      <c r="B3651" t="s">
        <v>376</v>
      </c>
      <c r="C3651" s="6">
        <v>42215</v>
      </c>
      <c r="D3651" s="6">
        <v>42215</v>
      </c>
      <c r="E3651" t="s">
        <v>3</v>
      </c>
      <c r="F3651" s="19">
        <v>1</v>
      </c>
      <c r="G3651" s="20" t="str">
        <f>IF(AND($C3651&gt;=بحث!$G$7,$C3651&lt;=بحث!$G$8,$E3651=بحث!$I$7),$F3651,"")</f>
        <v/>
      </c>
      <c r="H3651" s="20" t="str">
        <f>IF(AND($C3651&gt;=بحث!$G$7,$C3651&lt;=بحث!$G$8,$E3651=بحث!$I$7),IF(SUMPRODUCT(($G$1:$G3650&lt;&gt;"")*($B$1:$B3650=$B3651))=0,MAX($H$1:$H3650)+1,""),"")</f>
        <v/>
      </c>
    </row>
    <row r="3652" spans="1:8" x14ac:dyDescent="0.25">
      <c r="A3652" s="1">
        <v>8817</v>
      </c>
      <c r="B3652" t="s">
        <v>484</v>
      </c>
      <c r="C3652" s="6">
        <v>42211</v>
      </c>
      <c r="D3652" s="6">
        <v>42212</v>
      </c>
      <c r="E3652" t="s">
        <v>0</v>
      </c>
      <c r="F3652" s="19">
        <v>2</v>
      </c>
      <c r="G3652" s="20" t="str">
        <f>IF(AND($C3652&gt;=بحث!$G$7,$C3652&lt;=بحث!$G$8,$E3652=بحث!$I$7),$F3652,"")</f>
        <v/>
      </c>
      <c r="H3652" s="20" t="str">
        <f>IF(AND($C3652&gt;=بحث!$G$7,$C3652&lt;=بحث!$G$8,$E3652=بحث!$I$7),IF(SUMPRODUCT(($G$1:$G3651&lt;&gt;"")*($B$1:$B3651=$B3652))=0,MAX($H$1:$H3651)+1,""),"")</f>
        <v/>
      </c>
    </row>
    <row r="3653" spans="1:8" x14ac:dyDescent="0.25">
      <c r="A3653" s="1">
        <v>8809</v>
      </c>
      <c r="B3653" t="s">
        <v>508</v>
      </c>
      <c r="C3653" s="6">
        <v>42211</v>
      </c>
      <c r="D3653" s="6">
        <v>42211</v>
      </c>
      <c r="E3653" t="s">
        <v>3</v>
      </c>
      <c r="F3653" s="19">
        <v>0</v>
      </c>
      <c r="G3653" s="20" t="str">
        <f>IF(AND($C3653&gt;=بحث!$G$7,$C3653&lt;=بحث!$G$8,$E3653=بحث!$I$7),$F3653,"")</f>
        <v/>
      </c>
      <c r="H3653" s="20" t="str">
        <f>IF(AND($C3653&gt;=بحث!$G$7,$C3653&lt;=بحث!$G$8,$E3653=بحث!$I$7),IF(SUMPRODUCT(($G$1:$G3652&lt;&gt;"")*($B$1:$B3652=$B3653))=0,MAX($H$1:$H3652)+1,""),"")</f>
        <v/>
      </c>
    </row>
    <row r="3654" spans="1:8" x14ac:dyDescent="0.25">
      <c r="A3654" s="1">
        <v>8814</v>
      </c>
      <c r="B3654" t="s">
        <v>491</v>
      </c>
      <c r="C3654" s="6">
        <v>42211</v>
      </c>
      <c r="D3654" s="6">
        <v>42229</v>
      </c>
      <c r="E3654" t="s">
        <v>3</v>
      </c>
      <c r="F3654" s="19">
        <v>15</v>
      </c>
      <c r="G3654" s="20" t="str">
        <f>IF(AND($C3654&gt;=بحث!$G$7,$C3654&lt;=بحث!$G$8,$E3654=بحث!$I$7),$F3654,"")</f>
        <v/>
      </c>
      <c r="H3654" s="20" t="str">
        <f>IF(AND($C3654&gt;=بحث!$G$7,$C3654&lt;=بحث!$G$8,$E3654=بحث!$I$7),IF(SUMPRODUCT(($G$1:$G3653&lt;&gt;"")*($B$1:$B3653=$B3654))=0,MAX($H$1:$H3653)+1,""),"")</f>
        <v/>
      </c>
    </row>
    <row r="3655" spans="1:8" x14ac:dyDescent="0.25">
      <c r="A3655" s="1">
        <v>8718</v>
      </c>
      <c r="B3655" t="s">
        <v>117</v>
      </c>
      <c r="C3655" s="6">
        <v>42211</v>
      </c>
      <c r="D3655" s="6">
        <v>42211</v>
      </c>
      <c r="E3655" t="s">
        <v>3</v>
      </c>
      <c r="F3655" s="19">
        <v>1</v>
      </c>
      <c r="G3655" s="20" t="str">
        <f>IF(AND($C3655&gt;=بحث!$G$7,$C3655&lt;=بحث!$G$8,$E3655=بحث!$I$7),$F3655,"")</f>
        <v/>
      </c>
      <c r="H3655" s="20" t="str">
        <f>IF(AND($C3655&gt;=بحث!$G$7,$C3655&lt;=بحث!$G$8,$E3655=بحث!$I$7),IF(SUMPRODUCT(($G$1:$G3654&lt;&gt;"")*($B$1:$B3654=$B3655))=0,MAX($H$1:$H3654)+1,""),"")</f>
        <v/>
      </c>
    </row>
    <row r="3656" spans="1:8" x14ac:dyDescent="0.25">
      <c r="A3656" s="1">
        <v>8698</v>
      </c>
      <c r="B3656" t="s">
        <v>109</v>
      </c>
      <c r="C3656" s="6">
        <v>42206</v>
      </c>
      <c r="D3656" s="6">
        <v>42206</v>
      </c>
      <c r="E3656" t="s">
        <v>3</v>
      </c>
      <c r="F3656" s="19">
        <v>0</v>
      </c>
      <c r="G3656" s="20" t="str">
        <f>IF(AND($C3656&gt;=بحث!$G$7,$C3656&lt;=بحث!$G$8,$E3656=بحث!$I$7),$F3656,"")</f>
        <v/>
      </c>
      <c r="H3656" s="20" t="str">
        <f>IF(AND($C3656&gt;=بحث!$G$7,$C3656&lt;=بحث!$G$8,$E3656=بحث!$I$7),IF(SUMPRODUCT(($G$1:$G3655&lt;&gt;"")*($B$1:$B3655=$B3656))=0,MAX($H$1:$H3655)+1,""),"")</f>
        <v/>
      </c>
    </row>
    <row r="3657" spans="1:8" x14ac:dyDescent="0.25">
      <c r="A3657" s="1">
        <v>8651</v>
      </c>
      <c r="B3657" t="s">
        <v>130</v>
      </c>
      <c r="C3657" s="6">
        <v>42201</v>
      </c>
      <c r="D3657" s="6">
        <v>42201</v>
      </c>
      <c r="E3657" t="s">
        <v>3</v>
      </c>
      <c r="F3657" s="19">
        <v>1</v>
      </c>
      <c r="G3657" s="20" t="str">
        <f>IF(AND($C3657&gt;=بحث!$G$7,$C3657&lt;=بحث!$G$8,$E3657=بحث!$I$7),$F3657,"")</f>
        <v/>
      </c>
      <c r="H3657" s="20" t="str">
        <f>IF(AND($C3657&gt;=بحث!$G$7,$C3657&lt;=بحث!$G$8,$E3657=بحث!$I$7),IF(SUMPRODUCT(($G$1:$G3656&lt;&gt;"")*($B$1:$B3656=$B3657))=0,MAX($H$1:$H3656)+1,""),"")</f>
        <v/>
      </c>
    </row>
    <row r="3658" spans="1:8" x14ac:dyDescent="0.25">
      <c r="A3658" s="1">
        <v>8651</v>
      </c>
      <c r="B3658" t="s">
        <v>130</v>
      </c>
      <c r="C3658" s="6">
        <v>42205</v>
      </c>
      <c r="D3658" s="6">
        <v>42205</v>
      </c>
      <c r="E3658" t="s">
        <v>3</v>
      </c>
      <c r="F3658" s="19">
        <v>1</v>
      </c>
      <c r="G3658" s="20" t="str">
        <f>IF(AND($C3658&gt;=بحث!$G$7,$C3658&lt;=بحث!$G$8,$E3658=بحث!$I$7),$F3658,"")</f>
        <v/>
      </c>
      <c r="H3658" s="20" t="str">
        <f>IF(AND($C3658&gt;=بحث!$G$7,$C3658&lt;=بحث!$G$8,$E3658=بحث!$I$7),IF(SUMPRODUCT(($G$1:$G3657&lt;&gt;"")*($B$1:$B3657=$B3658))=0,MAX($H$1:$H3657)+1,""),"")</f>
        <v/>
      </c>
    </row>
    <row r="3659" spans="1:8" x14ac:dyDescent="0.25">
      <c r="A3659" s="1">
        <v>8859</v>
      </c>
      <c r="B3659" t="s">
        <v>113</v>
      </c>
      <c r="C3659" s="6">
        <v>42211</v>
      </c>
      <c r="D3659" s="6">
        <v>42212</v>
      </c>
      <c r="E3659" t="s">
        <v>0</v>
      </c>
      <c r="F3659" s="19">
        <v>2</v>
      </c>
      <c r="G3659" s="20" t="str">
        <f>IF(AND($C3659&gt;=بحث!$G$7,$C3659&lt;=بحث!$G$8,$E3659=بحث!$I$7),$F3659,"")</f>
        <v/>
      </c>
      <c r="H3659" s="20" t="str">
        <f>IF(AND($C3659&gt;=بحث!$G$7,$C3659&lt;=بحث!$G$8,$E3659=بحث!$I$7),IF(SUMPRODUCT(($G$1:$G3658&lt;&gt;"")*($B$1:$B3658=$B3659))=0,MAX($H$1:$H3658)+1,""),"")</f>
        <v/>
      </c>
    </row>
    <row r="3660" spans="1:8" x14ac:dyDescent="0.25">
      <c r="A3660" s="1">
        <v>8735</v>
      </c>
      <c r="B3660" t="s">
        <v>282</v>
      </c>
      <c r="C3660" s="6">
        <v>42205</v>
      </c>
      <c r="D3660" s="6">
        <v>42205</v>
      </c>
      <c r="E3660" t="s">
        <v>0</v>
      </c>
      <c r="F3660" s="19">
        <v>1</v>
      </c>
      <c r="G3660" s="20" t="str">
        <f>IF(AND($C3660&gt;=بحث!$G$7,$C3660&lt;=بحث!$G$8,$E3660=بحث!$I$7),$F3660,"")</f>
        <v/>
      </c>
      <c r="H3660" s="20" t="str">
        <f>IF(AND($C3660&gt;=بحث!$G$7,$C3660&lt;=بحث!$G$8,$E3660=بحث!$I$7),IF(SUMPRODUCT(($G$1:$G3659&lt;&gt;"")*($B$1:$B3659=$B3660))=0,MAX($H$1:$H3659)+1,""),"")</f>
        <v/>
      </c>
    </row>
    <row r="3661" spans="1:8" x14ac:dyDescent="0.25">
      <c r="A3661" s="1">
        <v>8737</v>
      </c>
      <c r="B3661" t="s">
        <v>269</v>
      </c>
      <c r="C3661" s="6">
        <v>42205</v>
      </c>
      <c r="D3661" s="6">
        <v>42205</v>
      </c>
      <c r="E3661" t="s">
        <v>0</v>
      </c>
      <c r="F3661" s="19">
        <v>1</v>
      </c>
      <c r="G3661" s="20" t="str">
        <f>IF(AND($C3661&gt;=بحث!$G$7,$C3661&lt;=بحث!$G$8,$E3661=بحث!$I$7),$F3661,"")</f>
        <v/>
      </c>
      <c r="H3661" s="20" t="str">
        <f>IF(AND($C3661&gt;=بحث!$G$7,$C3661&lt;=بحث!$G$8,$E3661=بحث!$I$7),IF(SUMPRODUCT(($G$1:$G3660&lt;&gt;"")*($B$1:$B3660=$B3661))=0,MAX($H$1:$H3660)+1,""),"")</f>
        <v/>
      </c>
    </row>
    <row r="3662" spans="1:8" x14ac:dyDescent="0.25">
      <c r="A3662" s="1">
        <v>4020</v>
      </c>
      <c r="B3662" t="s">
        <v>378</v>
      </c>
      <c r="C3662" s="6">
        <v>42203</v>
      </c>
      <c r="D3662" s="6">
        <v>42203</v>
      </c>
      <c r="E3662" t="s">
        <v>0</v>
      </c>
      <c r="F3662" s="19">
        <v>1</v>
      </c>
      <c r="G3662" s="20" t="str">
        <f>IF(AND($C3662&gt;=بحث!$G$7,$C3662&lt;=بحث!$G$8,$E3662=بحث!$I$7),$F3662,"")</f>
        <v/>
      </c>
      <c r="H3662" s="20" t="str">
        <f>IF(AND($C3662&gt;=بحث!$G$7,$C3662&lt;=بحث!$G$8,$E3662=بحث!$I$7),IF(SUMPRODUCT(($G$1:$G3661&lt;&gt;"")*($B$1:$B3661=$B3662))=0,MAX($H$1:$H3661)+1,""),"")</f>
        <v/>
      </c>
    </row>
    <row r="3663" spans="1:8" x14ac:dyDescent="0.25">
      <c r="A3663" s="1">
        <v>8656</v>
      </c>
      <c r="B3663" t="s">
        <v>33</v>
      </c>
      <c r="C3663" s="6">
        <v>42205</v>
      </c>
      <c r="D3663" s="6">
        <v>42206</v>
      </c>
      <c r="E3663" t="s">
        <v>0</v>
      </c>
      <c r="F3663" s="19">
        <v>2</v>
      </c>
      <c r="G3663" s="20" t="str">
        <f>IF(AND($C3663&gt;=بحث!$G$7,$C3663&lt;=بحث!$G$8,$E3663=بحث!$I$7),$F3663,"")</f>
        <v/>
      </c>
      <c r="H3663" s="20" t="str">
        <f>IF(AND($C3663&gt;=بحث!$G$7,$C3663&lt;=بحث!$G$8,$E3663=بحث!$I$7),IF(SUMPRODUCT(($G$1:$G3662&lt;&gt;"")*($B$1:$B3662=$B3663))=0,MAX($H$1:$H3662)+1,""),"")</f>
        <v/>
      </c>
    </row>
    <row r="3664" spans="1:8" x14ac:dyDescent="0.25">
      <c r="A3664" s="1">
        <v>4097</v>
      </c>
      <c r="B3664" t="s">
        <v>379</v>
      </c>
      <c r="C3664" s="6">
        <v>42206</v>
      </c>
      <c r="D3664" s="6">
        <v>42206</v>
      </c>
      <c r="E3664" t="s">
        <v>0</v>
      </c>
      <c r="F3664" s="19">
        <v>1</v>
      </c>
      <c r="G3664" s="20" t="str">
        <f>IF(AND($C3664&gt;=بحث!$G$7,$C3664&lt;=بحث!$G$8,$E3664=بحث!$I$7),$F3664,"")</f>
        <v/>
      </c>
      <c r="H3664" s="20" t="str">
        <f>IF(AND($C3664&gt;=بحث!$G$7,$C3664&lt;=بحث!$G$8,$E3664=بحث!$I$7),IF(SUMPRODUCT(($G$1:$G3663&lt;&gt;"")*($B$1:$B3663=$B3664))=0,MAX($H$1:$H3663)+1,""),"")</f>
        <v/>
      </c>
    </row>
    <row r="3665" spans="1:8" x14ac:dyDescent="0.25">
      <c r="A3665" s="1">
        <v>8373</v>
      </c>
      <c r="B3665" t="s">
        <v>380</v>
      </c>
      <c r="C3665" s="6">
        <v>42200</v>
      </c>
      <c r="D3665" s="6">
        <v>42200</v>
      </c>
      <c r="E3665" t="s">
        <v>0</v>
      </c>
      <c r="F3665" s="19">
        <v>1</v>
      </c>
      <c r="G3665" s="20" t="str">
        <f>IF(AND($C3665&gt;=بحث!$G$7,$C3665&lt;=بحث!$G$8,$E3665=بحث!$I$7),$F3665,"")</f>
        <v/>
      </c>
      <c r="H3665" s="20" t="str">
        <f>IF(AND($C3665&gt;=بحث!$G$7,$C3665&lt;=بحث!$G$8,$E3665=بحث!$I$7),IF(SUMPRODUCT(($G$1:$G3664&lt;&gt;"")*($B$1:$B3664=$B3665))=0,MAX($H$1:$H3664)+1,""),"")</f>
        <v/>
      </c>
    </row>
    <row r="3666" spans="1:8" x14ac:dyDescent="0.25">
      <c r="A3666" s="1">
        <v>8373</v>
      </c>
      <c r="B3666" t="s">
        <v>380</v>
      </c>
      <c r="C3666" s="6">
        <v>42205</v>
      </c>
      <c r="D3666" s="6">
        <v>42205</v>
      </c>
      <c r="E3666" t="s">
        <v>0</v>
      </c>
      <c r="F3666" s="19">
        <v>1</v>
      </c>
      <c r="G3666" s="20" t="str">
        <f>IF(AND($C3666&gt;=بحث!$G$7,$C3666&lt;=بحث!$G$8,$E3666=بحث!$I$7),$F3666,"")</f>
        <v/>
      </c>
      <c r="H3666" s="20" t="str">
        <f>IF(AND($C3666&gt;=بحث!$G$7,$C3666&lt;=بحث!$G$8,$E3666=بحث!$I$7),IF(SUMPRODUCT(($G$1:$G3665&lt;&gt;"")*($B$1:$B3665=$B3666))=0,MAX($H$1:$H3665)+1,""),"")</f>
        <v/>
      </c>
    </row>
    <row r="3667" spans="1:8" x14ac:dyDescent="0.25">
      <c r="A3667" s="1">
        <v>8728</v>
      </c>
      <c r="B3667" t="s">
        <v>103</v>
      </c>
      <c r="C3667" s="6">
        <v>42201</v>
      </c>
      <c r="D3667" s="6">
        <v>42201</v>
      </c>
      <c r="E3667" t="s">
        <v>0</v>
      </c>
      <c r="F3667" s="19">
        <v>1</v>
      </c>
      <c r="G3667" s="20" t="str">
        <f>IF(AND($C3667&gt;=بحث!$G$7,$C3667&lt;=بحث!$G$8,$E3667=بحث!$I$7),$F3667,"")</f>
        <v/>
      </c>
      <c r="H3667" s="20" t="str">
        <f>IF(AND($C3667&gt;=بحث!$G$7,$C3667&lt;=بحث!$G$8,$E3667=بحث!$I$7),IF(SUMPRODUCT(($G$1:$G3666&lt;&gt;"")*($B$1:$B3666=$B3667))=0,MAX($H$1:$H3666)+1,""),"")</f>
        <v/>
      </c>
    </row>
    <row r="3668" spans="1:8" x14ac:dyDescent="0.25">
      <c r="A3668" s="1">
        <v>8822</v>
      </c>
      <c r="B3668" t="s">
        <v>175</v>
      </c>
      <c r="C3668" s="6">
        <v>42213</v>
      </c>
      <c r="D3668" s="6">
        <v>42229</v>
      </c>
      <c r="E3668" t="s">
        <v>0</v>
      </c>
      <c r="F3668" s="19">
        <v>13</v>
      </c>
      <c r="G3668" s="20" t="str">
        <f>IF(AND($C3668&gt;=بحث!$G$7,$C3668&lt;=بحث!$G$8,$E3668=بحث!$I$7),$F3668,"")</f>
        <v/>
      </c>
      <c r="H3668" s="20" t="str">
        <f>IF(AND($C3668&gt;=بحث!$G$7,$C3668&lt;=بحث!$G$8,$E3668=بحث!$I$7),IF(SUMPRODUCT(($G$1:$G3667&lt;&gt;"")*($B$1:$B3667=$B3668))=0,MAX($H$1:$H3667)+1,""),"")</f>
        <v/>
      </c>
    </row>
    <row r="3669" spans="1:8" x14ac:dyDescent="0.25">
      <c r="A3669" s="1">
        <v>8314</v>
      </c>
      <c r="B3669" t="s">
        <v>133</v>
      </c>
      <c r="C3669" s="6">
        <v>42201</v>
      </c>
      <c r="D3669" s="6">
        <v>42201</v>
      </c>
      <c r="E3669" t="s">
        <v>0</v>
      </c>
      <c r="F3669" s="19">
        <v>1</v>
      </c>
      <c r="G3669" s="20" t="str">
        <f>IF(AND($C3669&gt;=بحث!$G$7,$C3669&lt;=بحث!$G$8,$E3669=بحث!$I$7),$F3669,"")</f>
        <v/>
      </c>
      <c r="H3669" s="20" t="str">
        <f>IF(AND($C3669&gt;=بحث!$G$7,$C3669&lt;=بحث!$G$8,$E3669=بحث!$I$7),IF(SUMPRODUCT(($G$1:$G3668&lt;&gt;"")*($B$1:$B3668=$B3669))=0,MAX($H$1:$H3668)+1,""),"")</f>
        <v/>
      </c>
    </row>
    <row r="3670" spans="1:8" x14ac:dyDescent="0.25">
      <c r="A3670" s="1">
        <v>8686</v>
      </c>
      <c r="B3670" t="s">
        <v>111</v>
      </c>
      <c r="C3670" s="6">
        <v>42206</v>
      </c>
      <c r="D3670" s="6">
        <v>42206</v>
      </c>
      <c r="E3670" t="s">
        <v>0</v>
      </c>
      <c r="F3670" s="19">
        <v>2</v>
      </c>
      <c r="G3670" s="20" t="str">
        <f>IF(AND($C3670&gt;=بحث!$G$7,$C3670&lt;=بحث!$G$8,$E3670=بحث!$I$7),$F3670,"")</f>
        <v/>
      </c>
      <c r="H3670" s="20" t="str">
        <f>IF(AND($C3670&gt;=بحث!$G$7,$C3670&lt;=بحث!$G$8,$E3670=بحث!$I$7),IF(SUMPRODUCT(($G$1:$G3669&lt;&gt;"")*($B$1:$B3669=$B3670))=0,MAX($H$1:$H3669)+1,""),"")</f>
        <v/>
      </c>
    </row>
    <row r="3671" spans="1:8" x14ac:dyDescent="0.25">
      <c r="A3671" s="1">
        <v>8686</v>
      </c>
      <c r="B3671" t="s">
        <v>111</v>
      </c>
      <c r="C3671" s="6">
        <v>42200</v>
      </c>
      <c r="D3671" s="6">
        <v>42200</v>
      </c>
      <c r="E3671" t="s">
        <v>0</v>
      </c>
      <c r="F3671" s="19">
        <v>1</v>
      </c>
      <c r="G3671" s="20" t="str">
        <f>IF(AND($C3671&gt;=بحث!$G$7,$C3671&lt;=بحث!$G$8,$E3671=بحث!$I$7),$F3671,"")</f>
        <v/>
      </c>
      <c r="H3671" s="20" t="str">
        <f>IF(AND($C3671&gt;=بحث!$G$7,$C3671&lt;=بحث!$G$8,$E3671=بحث!$I$7),IF(SUMPRODUCT(($G$1:$G3670&lt;&gt;"")*($B$1:$B3670=$B3671))=0,MAX($H$1:$H3670)+1,""),"")</f>
        <v/>
      </c>
    </row>
    <row r="3672" spans="1:8" x14ac:dyDescent="0.25">
      <c r="A3672" s="1">
        <v>8686</v>
      </c>
      <c r="B3672" t="s">
        <v>111</v>
      </c>
      <c r="C3672" s="6">
        <v>42197</v>
      </c>
      <c r="D3672" s="6">
        <v>42197</v>
      </c>
      <c r="E3672" t="s">
        <v>0</v>
      </c>
      <c r="F3672" s="19">
        <v>1</v>
      </c>
      <c r="G3672" s="20" t="str">
        <f>IF(AND($C3672&gt;=بحث!$G$7,$C3672&lt;=بحث!$G$8,$E3672=بحث!$I$7),$F3672,"")</f>
        <v/>
      </c>
      <c r="H3672" s="20" t="str">
        <f>IF(AND($C3672&gt;=بحث!$G$7,$C3672&lt;=بحث!$G$8,$E3672=بحث!$I$7),IF(SUMPRODUCT(($G$1:$G3671&lt;&gt;"")*($B$1:$B3671=$B3672))=0,MAX($H$1:$H3671)+1,""),"")</f>
        <v/>
      </c>
    </row>
    <row r="3673" spans="1:8" x14ac:dyDescent="0.25">
      <c r="A3673" s="1">
        <v>8860</v>
      </c>
      <c r="B3673" t="s">
        <v>178</v>
      </c>
      <c r="C3673" s="6">
        <v>42200</v>
      </c>
      <c r="D3673" s="6">
        <v>42201</v>
      </c>
      <c r="E3673" t="s">
        <v>0</v>
      </c>
      <c r="F3673" s="19">
        <v>2</v>
      </c>
      <c r="G3673" s="20" t="str">
        <f>IF(AND($C3673&gt;=بحث!$G$7,$C3673&lt;=بحث!$G$8,$E3673=بحث!$I$7),$F3673,"")</f>
        <v/>
      </c>
      <c r="H3673" s="20" t="str">
        <f>IF(AND($C3673&gt;=بحث!$G$7,$C3673&lt;=بحث!$G$8,$E3673=بحث!$I$7),IF(SUMPRODUCT(($G$1:$G3672&lt;&gt;"")*($B$1:$B3672=$B3673))=0,MAX($H$1:$H3672)+1,""),"")</f>
        <v/>
      </c>
    </row>
    <row r="3674" spans="1:8" x14ac:dyDescent="0.25">
      <c r="A3674" s="1">
        <v>8754</v>
      </c>
      <c r="B3674" t="s">
        <v>252</v>
      </c>
      <c r="C3674" s="6">
        <v>42211</v>
      </c>
      <c r="D3674" s="6">
        <v>42212</v>
      </c>
      <c r="E3674" t="s">
        <v>0</v>
      </c>
      <c r="F3674" s="19">
        <v>2</v>
      </c>
      <c r="G3674" s="20" t="str">
        <f>IF(AND($C3674&gt;=بحث!$G$7,$C3674&lt;=بحث!$G$8,$E3674=بحث!$I$7),$F3674,"")</f>
        <v/>
      </c>
      <c r="H3674" s="20" t="str">
        <f>IF(AND($C3674&gt;=بحث!$G$7,$C3674&lt;=بحث!$G$8,$E3674=بحث!$I$7),IF(SUMPRODUCT(($G$1:$G3673&lt;&gt;"")*($B$1:$B3673=$B3674))=0,MAX($H$1:$H3673)+1,""),"")</f>
        <v/>
      </c>
    </row>
    <row r="3675" spans="1:8" x14ac:dyDescent="0.25">
      <c r="A3675" s="1">
        <v>8814</v>
      </c>
      <c r="B3675" t="s">
        <v>491</v>
      </c>
      <c r="C3675" s="6">
        <v>42205</v>
      </c>
      <c r="D3675" s="6">
        <v>42206</v>
      </c>
      <c r="E3675" t="s">
        <v>0</v>
      </c>
      <c r="F3675" s="19">
        <v>2</v>
      </c>
      <c r="G3675" s="20" t="str">
        <f>IF(AND($C3675&gt;=بحث!$G$7,$C3675&lt;=بحث!$G$8,$E3675=بحث!$I$7),$F3675,"")</f>
        <v/>
      </c>
      <c r="H3675" s="20" t="str">
        <f>IF(AND($C3675&gt;=بحث!$G$7,$C3675&lt;=بحث!$G$8,$E3675=بحث!$I$7),IF(SUMPRODUCT(($G$1:$G3674&lt;&gt;"")*($B$1:$B3674=$B3675))=0,MAX($H$1:$H3674)+1,""),"")</f>
        <v/>
      </c>
    </row>
    <row r="3676" spans="1:8" x14ac:dyDescent="0.25">
      <c r="A3676" s="1">
        <v>8303</v>
      </c>
      <c r="B3676" t="s">
        <v>40</v>
      </c>
      <c r="C3676" s="6">
        <v>42206</v>
      </c>
      <c r="D3676" s="6">
        <v>42207</v>
      </c>
      <c r="E3676" t="s">
        <v>0</v>
      </c>
      <c r="F3676" s="19">
        <v>2</v>
      </c>
      <c r="G3676" s="20" t="str">
        <f>IF(AND($C3676&gt;=بحث!$G$7,$C3676&lt;=بحث!$G$8,$E3676=بحث!$I$7),$F3676,"")</f>
        <v/>
      </c>
      <c r="H3676" s="20" t="str">
        <f>IF(AND($C3676&gt;=بحث!$G$7,$C3676&lt;=بحث!$G$8,$E3676=بحث!$I$7),IF(SUMPRODUCT(($G$1:$G3675&lt;&gt;"")*($B$1:$B3675=$B3676))=0,MAX($H$1:$H3675)+1,""),"")</f>
        <v/>
      </c>
    </row>
    <row r="3677" spans="1:8" x14ac:dyDescent="0.25">
      <c r="A3677" s="1">
        <v>8758</v>
      </c>
      <c r="B3677" t="s">
        <v>257</v>
      </c>
      <c r="C3677" s="6">
        <v>42211</v>
      </c>
      <c r="D3677" s="6">
        <v>42215</v>
      </c>
      <c r="E3677" t="s">
        <v>0</v>
      </c>
      <c r="F3677" s="19">
        <v>5</v>
      </c>
      <c r="G3677" s="20" t="str">
        <f>IF(AND($C3677&gt;=بحث!$G$7,$C3677&lt;=بحث!$G$8,$E3677=بحث!$I$7),$F3677,"")</f>
        <v/>
      </c>
      <c r="H3677" s="20" t="str">
        <f>IF(AND($C3677&gt;=بحث!$G$7,$C3677&lt;=بحث!$G$8,$E3677=بحث!$I$7),IF(SUMPRODUCT(($G$1:$G3676&lt;&gt;"")*($B$1:$B3676=$B3677))=0,MAX($H$1:$H3676)+1,""),"")</f>
        <v/>
      </c>
    </row>
    <row r="3678" spans="1:8" x14ac:dyDescent="0.25">
      <c r="A3678" s="1">
        <v>4077</v>
      </c>
      <c r="B3678" t="s">
        <v>349</v>
      </c>
      <c r="C3678" s="6">
        <v>42207</v>
      </c>
      <c r="D3678" s="6">
        <v>42208</v>
      </c>
      <c r="E3678" t="s">
        <v>0</v>
      </c>
      <c r="F3678" s="19">
        <v>2</v>
      </c>
      <c r="G3678" s="20" t="str">
        <f>IF(AND($C3678&gt;=بحث!$G$7,$C3678&lt;=بحث!$G$8,$E3678=بحث!$I$7),$F3678,"")</f>
        <v/>
      </c>
      <c r="H3678" s="20" t="str">
        <f>IF(AND($C3678&gt;=بحث!$G$7,$C3678&lt;=بحث!$G$8,$E3678=بحث!$I$7),IF(SUMPRODUCT(($G$1:$G3677&lt;&gt;"")*($B$1:$B3677=$B3678))=0,MAX($H$1:$H3677)+1,""),"")</f>
        <v/>
      </c>
    </row>
    <row r="3679" spans="1:8" x14ac:dyDescent="0.25">
      <c r="A3679" s="1">
        <v>8860</v>
      </c>
      <c r="B3679" t="s">
        <v>178</v>
      </c>
      <c r="C3679" s="6">
        <v>42206</v>
      </c>
      <c r="D3679" s="6">
        <v>42206</v>
      </c>
      <c r="E3679" t="s">
        <v>0</v>
      </c>
      <c r="F3679" s="19">
        <v>1</v>
      </c>
      <c r="G3679" s="20" t="str">
        <f>IF(AND($C3679&gt;=بحث!$G$7,$C3679&lt;=بحث!$G$8,$E3679=بحث!$I$7),$F3679,"")</f>
        <v/>
      </c>
      <c r="H3679" s="20" t="str">
        <f>IF(AND($C3679&gt;=بحث!$G$7,$C3679&lt;=بحث!$G$8,$E3679=بحث!$I$7),IF(SUMPRODUCT(($G$1:$G3678&lt;&gt;"")*($B$1:$B3678=$B3679))=0,MAX($H$1:$H3678)+1,""),"")</f>
        <v/>
      </c>
    </row>
    <row r="3680" spans="1:8" x14ac:dyDescent="0.25">
      <c r="A3680" s="1">
        <v>4017</v>
      </c>
      <c r="B3680" t="s">
        <v>341</v>
      </c>
      <c r="C3680" s="6">
        <v>42207</v>
      </c>
      <c r="D3680" s="6">
        <v>42207</v>
      </c>
      <c r="E3680" t="s">
        <v>0</v>
      </c>
      <c r="F3680" s="19">
        <v>1</v>
      </c>
      <c r="G3680" s="20" t="str">
        <f>IF(AND($C3680&gt;=بحث!$G$7,$C3680&lt;=بحث!$G$8,$E3680=بحث!$I$7),$F3680,"")</f>
        <v/>
      </c>
      <c r="H3680" s="20" t="str">
        <f>IF(AND($C3680&gt;=بحث!$G$7,$C3680&lt;=بحث!$G$8,$E3680=بحث!$I$7),IF(SUMPRODUCT(($G$1:$G3679&lt;&gt;"")*($B$1:$B3679=$B3680))=0,MAX($H$1:$H3679)+1,""),"")</f>
        <v/>
      </c>
    </row>
    <row r="3681" spans="1:8" x14ac:dyDescent="0.25">
      <c r="A3681" s="1">
        <v>8753</v>
      </c>
      <c r="B3681" t="s">
        <v>77</v>
      </c>
      <c r="C3681" s="6">
        <v>42207</v>
      </c>
      <c r="D3681" s="6">
        <v>42207</v>
      </c>
      <c r="E3681" t="s">
        <v>3</v>
      </c>
      <c r="F3681" s="19">
        <v>1</v>
      </c>
      <c r="G3681" s="20" t="str">
        <f>IF(AND($C3681&gt;=بحث!$G$7,$C3681&lt;=بحث!$G$8,$E3681=بحث!$I$7),$F3681,"")</f>
        <v/>
      </c>
      <c r="H3681" s="20" t="str">
        <f>IF(AND($C3681&gt;=بحث!$G$7,$C3681&lt;=بحث!$G$8,$E3681=بحث!$I$7),IF(SUMPRODUCT(($G$1:$G3680&lt;&gt;"")*($B$1:$B3680=$B3681))=0,MAX($H$1:$H3680)+1,""),"")</f>
        <v/>
      </c>
    </row>
    <row r="3682" spans="1:8" x14ac:dyDescent="0.25">
      <c r="A3682" s="1">
        <v>4054</v>
      </c>
      <c r="B3682" t="s">
        <v>381</v>
      </c>
      <c r="C3682" s="6">
        <v>42212</v>
      </c>
      <c r="D3682" s="6">
        <v>42212</v>
      </c>
      <c r="E3682" t="s">
        <v>0</v>
      </c>
      <c r="F3682" s="19">
        <v>1</v>
      </c>
      <c r="G3682" s="20" t="str">
        <f>IF(AND($C3682&gt;=بحث!$G$7,$C3682&lt;=بحث!$G$8,$E3682=بحث!$I$7),$F3682,"")</f>
        <v/>
      </c>
      <c r="H3682" s="20" t="str">
        <f>IF(AND($C3682&gt;=بحث!$G$7,$C3682&lt;=بحث!$G$8,$E3682=بحث!$I$7),IF(SUMPRODUCT(($G$1:$G3681&lt;&gt;"")*($B$1:$B3681=$B3682))=0,MAX($H$1:$H3681)+1,""),"")</f>
        <v/>
      </c>
    </row>
    <row r="3683" spans="1:8" x14ac:dyDescent="0.25">
      <c r="A3683" s="1">
        <v>8835</v>
      </c>
      <c r="B3683" t="s">
        <v>190</v>
      </c>
      <c r="C3683" s="6">
        <v>42211</v>
      </c>
      <c r="D3683" s="6">
        <v>42211</v>
      </c>
      <c r="E3683" t="s">
        <v>0</v>
      </c>
      <c r="F3683" s="19">
        <v>1</v>
      </c>
      <c r="G3683" s="20" t="str">
        <f>IF(AND($C3683&gt;=بحث!$G$7,$C3683&lt;=بحث!$G$8,$E3683=بحث!$I$7),$F3683,"")</f>
        <v/>
      </c>
      <c r="H3683" s="20" t="str">
        <f>IF(AND($C3683&gt;=بحث!$G$7,$C3683&lt;=بحث!$G$8,$E3683=بحث!$I$7),IF(SUMPRODUCT(($G$1:$G3682&lt;&gt;"")*($B$1:$B3682=$B3683))=0,MAX($H$1:$H3682)+1,""),"")</f>
        <v/>
      </c>
    </row>
    <row r="3684" spans="1:8" x14ac:dyDescent="0.25">
      <c r="A3684" s="1">
        <v>8800</v>
      </c>
      <c r="B3684" t="s">
        <v>312</v>
      </c>
      <c r="C3684" s="6">
        <v>42207</v>
      </c>
      <c r="D3684" s="6">
        <v>42207</v>
      </c>
      <c r="E3684" t="s">
        <v>0</v>
      </c>
      <c r="F3684" s="19">
        <v>1</v>
      </c>
      <c r="G3684" s="20" t="str">
        <f>IF(AND($C3684&gt;=بحث!$G$7,$C3684&lt;=بحث!$G$8,$E3684=بحث!$I$7),$F3684,"")</f>
        <v/>
      </c>
      <c r="H3684" s="20" t="str">
        <f>IF(AND($C3684&gt;=بحث!$G$7,$C3684&lt;=بحث!$G$8,$E3684=بحث!$I$7),IF(SUMPRODUCT(($G$1:$G3683&lt;&gt;"")*($B$1:$B3683=$B3684))=0,MAX($H$1:$H3683)+1,""),"")</f>
        <v/>
      </c>
    </row>
    <row r="3685" spans="1:8" x14ac:dyDescent="0.25">
      <c r="A3685" s="1">
        <v>8625</v>
      </c>
      <c r="B3685" t="s">
        <v>81</v>
      </c>
      <c r="C3685" s="6">
        <v>42201</v>
      </c>
      <c r="D3685" s="6">
        <v>42201</v>
      </c>
      <c r="E3685" t="s">
        <v>0</v>
      </c>
      <c r="F3685" s="19">
        <v>1</v>
      </c>
      <c r="G3685" s="20" t="str">
        <f>IF(AND($C3685&gt;=بحث!$G$7,$C3685&lt;=بحث!$G$8,$E3685=بحث!$I$7),$F3685,"")</f>
        <v/>
      </c>
      <c r="H3685" s="20" t="str">
        <f>IF(AND($C3685&gt;=بحث!$G$7,$C3685&lt;=بحث!$G$8,$E3685=بحث!$I$7),IF(SUMPRODUCT(($G$1:$G3684&lt;&gt;"")*($B$1:$B3684=$B3685))=0,MAX($H$1:$H3684)+1,""),"")</f>
        <v/>
      </c>
    </row>
    <row r="3686" spans="1:8" x14ac:dyDescent="0.25">
      <c r="A3686" s="1">
        <v>8780</v>
      </c>
      <c r="B3686" t="s">
        <v>215</v>
      </c>
      <c r="C3686" s="6">
        <v>42211</v>
      </c>
      <c r="D3686" s="6">
        <v>42212</v>
      </c>
      <c r="E3686" t="s">
        <v>0</v>
      </c>
      <c r="F3686" s="19">
        <v>2</v>
      </c>
      <c r="G3686" s="20" t="str">
        <f>IF(AND($C3686&gt;=بحث!$G$7,$C3686&lt;=بحث!$G$8,$E3686=بحث!$I$7),$F3686,"")</f>
        <v/>
      </c>
      <c r="H3686" s="20" t="str">
        <f>IF(AND($C3686&gt;=بحث!$G$7,$C3686&lt;=بحث!$G$8,$E3686=بحث!$I$7),IF(SUMPRODUCT(($G$1:$G3685&lt;&gt;"")*($B$1:$B3685=$B3686))=0,MAX($H$1:$H3685)+1,""),"")</f>
        <v/>
      </c>
    </row>
    <row r="3687" spans="1:8" x14ac:dyDescent="0.25">
      <c r="A3687" s="1">
        <v>8688</v>
      </c>
      <c r="B3687" t="s">
        <v>266</v>
      </c>
      <c r="C3687" s="6">
        <v>42205</v>
      </c>
      <c r="D3687" s="6">
        <v>42205</v>
      </c>
      <c r="E3687" t="s">
        <v>3</v>
      </c>
      <c r="F3687" s="19">
        <v>1</v>
      </c>
      <c r="G3687" s="20" t="str">
        <f>IF(AND($C3687&gt;=بحث!$G$7,$C3687&lt;=بحث!$G$8,$E3687=بحث!$I$7),$F3687,"")</f>
        <v/>
      </c>
      <c r="H3687" s="20" t="str">
        <f>IF(AND($C3687&gt;=بحث!$G$7,$C3687&lt;=بحث!$G$8,$E3687=بحث!$I$7),IF(SUMPRODUCT(($G$1:$G3686&lt;&gt;"")*($B$1:$B3686=$B3687))=0,MAX($H$1:$H3686)+1,""),"")</f>
        <v/>
      </c>
    </row>
    <row r="3688" spans="1:8" x14ac:dyDescent="0.25">
      <c r="A3688" s="1">
        <v>4041</v>
      </c>
      <c r="B3688" t="s">
        <v>375</v>
      </c>
      <c r="C3688" s="6">
        <v>42206</v>
      </c>
      <c r="D3688" s="6">
        <v>42206</v>
      </c>
      <c r="E3688" t="s">
        <v>0</v>
      </c>
      <c r="F3688" s="19">
        <v>1</v>
      </c>
      <c r="G3688" s="20" t="str">
        <f>IF(AND($C3688&gt;=بحث!$G$7,$C3688&lt;=بحث!$G$8,$E3688=بحث!$I$7),$F3688,"")</f>
        <v/>
      </c>
      <c r="H3688" s="20" t="str">
        <f>IF(AND($C3688&gt;=بحث!$G$7,$C3688&lt;=بحث!$G$8,$E3688=بحث!$I$7),IF(SUMPRODUCT(($G$1:$G3687&lt;&gt;"")*($B$1:$B3687=$B3688))=0,MAX($H$1:$H3687)+1,""),"")</f>
        <v/>
      </c>
    </row>
    <row r="3689" spans="1:8" x14ac:dyDescent="0.25">
      <c r="A3689" s="1">
        <v>4006</v>
      </c>
      <c r="B3689" t="s">
        <v>277</v>
      </c>
      <c r="C3689" s="6">
        <v>42201</v>
      </c>
      <c r="D3689" s="6">
        <v>42201</v>
      </c>
      <c r="E3689" t="s">
        <v>0</v>
      </c>
      <c r="F3689" s="19">
        <v>1</v>
      </c>
      <c r="G3689" s="20" t="str">
        <f>IF(AND($C3689&gt;=بحث!$G$7,$C3689&lt;=بحث!$G$8,$E3689=بحث!$I$7),$F3689,"")</f>
        <v/>
      </c>
      <c r="H3689" s="20" t="str">
        <f>IF(AND($C3689&gt;=بحث!$G$7,$C3689&lt;=بحث!$G$8,$E3689=بحث!$I$7),IF(SUMPRODUCT(($G$1:$G3688&lt;&gt;"")*($B$1:$B3688=$B3689))=0,MAX($H$1:$H3688)+1,""),"")</f>
        <v/>
      </c>
    </row>
    <row r="3690" spans="1:8" x14ac:dyDescent="0.25">
      <c r="A3690" s="1">
        <v>8757</v>
      </c>
      <c r="B3690" t="s">
        <v>75</v>
      </c>
      <c r="C3690" s="6">
        <v>42211</v>
      </c>
      <c r="D3690" s="6">
        <v>42213</v>
      </c>
      <c r="E3690" t="s">
        <v>3</v>
      </c>
      <c r="F3690" s="19">
        <v>3</v>
      </c>
      <c r="G3690" s="20" t="str">
        <f>IF(AND($C3690&gt;=بحث!$G$7,$C3690&lt;=بحث!$G$8,$E3690=بحث!$I$7),$F3690,"")</f>
        <v/>
      </c>
      <c r="H3690" s="20" t="str">
        <f>IF(AND($C3690&gt;=بحث!$G$7,$C3690&lt;=بحث!$G$8,$E3690=بحث!$I$7),IF(SUMPRODUCT(($G$1:$G3689&lt;&gt;"")*($B$1:$B3689=$B3690))=0,MAX($H$1:$H3689)+1,""),"")</f>
        <v/>
      </c>
    </row>
    <row r="3691" spans="1:8" x14ac:dyDescent="0.25">
      <c r="A3691" s="1">
        <v>8752</v>
      </c>
      <c r="B3691" t="s">
        <v>78</v>
      </c>
      <c r="C3691" s="6">
        <v>42211</v>
      </c>
      <c r="D3691" s="6">
        <v>42211</v>
      </c>
      <c r="E3691" t="s">
        <v>3</v>
      </c>
      <c r="F3691" s="19">
        <v>1</v>
      </c>
      <c r="G3691" s="20" t="str">
        <f>IF(AND($C3691&gt;=بحث!$G$7,$C3691&lt;=بحث!$G$8,$E3691=بحث!$I$7),$F3691,"")</f>
        <v/>
      </c>
      <c r="H3691" s="20" t="str">
        <f>IF(AND($C3691&gt;=بحث!$G$7,$C3691&lt;=بحث!$G$8,$E3691=بحث!$I$7),IF(SUMPRODUCT(($G$1:$G3690&lt;&gt;"")*($B$1:$B3690=$B3691))=0,MAX($H$1:$H3690)+1,""),"")</f>
        <v/>
      </c>
    </row>
    <row r="3692" spans="1:8" x14ac:dyDescent="0.25">
      <c r="A3692" s="1">
        <v>8871</v>
      </c>
      <c r="B3692" t="s">
        <v>321</v>
      </c>
      <c r="C3692" s="6">
        <v>42213</v>
      </c>
      <c r="D3692" s="6">
        <v>42213</v>
      </c>
      <c r="E3692" t="s">
        <v>3</v>
      </c>
      <c r="F3692" s="19">
        <v>1</v>
      </c>
      <c r="G3692" s="20" t="str">
        <f>IF(AND($C3692&gt;=بحث!$G$7,$C3692&lt;=بحث!$G$8,$E3692=بحث!$I$7),$F3692,"")</f>
        <v/>
      </c>
      <c r="H3692" s="20" t="str">
        <f>IF(AND($C3692&gt;=بحث!$G$7,$C3692&lt;=بحث!$G$8,$E3692=بحث!$I$7),IF(SUMPRODUCT(($G$1:$G3691&lt;&gt;"")*($B$1:$B3691=$B3692))=0,MAX($H$1:$H3691)+1,""),"")</f>
        <v/>
      </c>
    </row>
    <row r="3693" spans="1:8" x14ac:dyDescent="0.25">
      <c r="A3693" s="1">
        <v>8327</v>
      </c>
      <c r="B3693" t="s">
        <v>318</v>
      </c>
      <c r="C3693" s="6">
        <v>42200</v>
      </c>
      <c r="D3693" s="6">
        <v>42205</v>
      </c>
      <c r="E3693" t="s">
        <v>3</v>
      </c>
      <c r="F3693" s="19">
        <v>2</v>
      </c>
      <c r="G3693" s="20" t="str">
        <f>IF(AND($C3693&gt;=بحث!$G$7,$C3693&lt;=بحث!$G$8,$E3693=بحث!$I$7),$F3693,"")</f>
        <v/>
      </c>
      <c r="H3693" s="20" t="str">
        <f>IF(AND($C3693&gt;=بحث!$G$7,$C3693&lt;=بحث!$G$8,$E3693=بحث!$I$7),IF(SUMPRODUCT(($G$1:$G3692&lt;&gt;"")*($B$1:$B3692=$B3693))=0,MAX($H$1:$H3692)+1,""),"")</f>
        <v/>
      </c>
    </row>
    <row r="3694" spans="1:8" x14ac:dyDescent="0.25">
      <c r="A3694" s="1">
        <v>8710</v>
      </c>
      <c r="B3694" t="s">
        <v>105</v>
      </c>
      <c r="C3694" s="6">
        <v>42205</v>
      </c>
      <c r="D3694" s="6">
        <v>42207</v>
      </c>
      <c r="E3694" t="s">
        <v>3</v>
      </c>
      <c r="F3694" s="19">
        <v>3</v>
      </c>
      <c r="G3694" s="20" t="str">
        <f>IF(AND($C3694&gt;=بحث!$G$7,$C3694&lt;=بحث!$G$8,$E3694=بحث!$I$7),$F3694,"")</f>
        <v/>
      </c>
      <c r="H3694" s="20" t="str">
        <f>IF(AND($C3694&gt;=بحث!$G$7,$C3694&lt;=بحث!$G$8,$E3694=بحث!$I$7),IF(SUMPRODUCT(($G$1:$G3693&lt;&gt;"")*($B$1:$B3693=$B3694))=0,MAX($H$1:$H3693)+1,""),"")</f>
        <v/>
      </c>
    </row>
    <row r="3695" spans="1:8" x14ac:dyDescent="0.25">
      <c r="A3695" s="1">
        <v>8744</v>
      </c>
      <c r="B3695" t="s">
        <v>7</v>
      </c>
      <c r="C3695" s="6">
        <v>42205</v>
      </c>
      <c r="D3695" s="6">
        <v>42207</v>
      </c>
      <c r="E3695" t="s">
        <v>3</v>
      </c>
      <c r="F3695" s="19">
        <v>3</v>
      </c>
      <c r="G3695" s="20" t="str">
        <f>IF(AND($C3695&gt;=بحث!$G$7,$C3695&lt;=بحث!$G$8,$E3695=بحث!$I$7),$F3695,"")</f>
        <v/>
      </c>
      <c r="H3695" s="20" t="str">
        <f>IF(AND($C3695&gt;=بحث!$G$7,$C3695&lt;=بحث!$G$8,$E3695=بحث!$I$7),IF(SUMPRODUCT(($G$1:$G3694&lt;&gt;"")*($B$1:$B3694=$B3695))=0,MAX($H$1:$H3694)+1,""),"")</f>
        <v/>
      </c>
    </row>
    <row r="3696" spans="1:8" x14ac:dyDescent="0.25">
      <c r="A3696" s="1">
        <v>8717</v>
      </c>
      <c r="B3696" t="s">
        <v>166</v>
      </c>
      <c r="C3696" s="6">
        <v>42205</v>
      </c>
      <c r="D3696" s="6">
        <v>42205</v>
      </c>
      <c r="E3696" t="s">
        <v>3</v>
      </c>
      <c r="F3696" s="19">
        <v>1</v>
      </c>
      <c r="G3696" s="20" t="str">
        <f>IF(AND($C3696&gt;=بحث!$G$7,$C3696&lt;=بحث!$G$8,$E3696=بحث!$I$7),$F3696,"")</f>
        <v/>
      </c>
      <c r="H3696" s="20" t="str">
        <f>IF(AND($C3696&gt;=بحث!$G$7,$C3696&lt;=بحث!$G$8,$E3696=بحث!$I$7),IF(SUMPRODUCT(($G$1:$G3695&lt;&gt;"")*($B$1:$B3695=$B3696))=0,MAX($H$1:$H3695)+1,""),"")</f>
        <v/>
      </c>
    </row>
    <row r="3697" spans="1:8" x14ac:dyDescent="0.25">
      <c r="A3697" s="1">
        <v>8326</v>
      </c>
      <c r="B3697" t="s">
        <v>146</v>
      </c>
      <c r="C3697" s="6">
        <v>42218</v>
      </c>
      <c r="D3697" s="6">
        <v>42218</v>
      </c>
      <c r="E3697" t="s">
        <v>3</v>
      </c>
      <c r="F3697" s="19">
        <v>1</v>
      </c>
      <c r="G3697" s="20" t="str">
        <f>IF(AND($C3697&gt;=بحث!$G$7,$C3697&lt;=بحث!$G$8,$E3697=بحث!$I$7),$F3697,"")</f>
        <v/>
      </c>
      <c r="H3697" s="20" t="str">
        <f>IF(AND($C3697&gt;=بحث!$G$7,$C3697&lt;=بحث!$G$8,$E3697=بحث!$I$7),IF(SUMPRODUCT(($G$1:$G3696&lt;&gt;"")*($B$1:$B3696=$B3697))=0,MAX($H$1:$H3696)+1,""),"")</f>
        <v/>
      </c>
    </row>
    <row r="3698" spans="1:8" x14ac:dyDescent="0.25">
      <c r="A3698" s="1">
        <v>8602</v>
      </c>
      <c r="B3698" t="s">
        <v>41</v>
      </c>
      <c r="C3698" s="6">
        <v>42211</v>
      </c>
      <c r="D3698" s="6">
        <v>42211</v>
      </c>
      <c r="E3698" t="s">
        <v>0</v>
      </c>
      <c r="F3698" s="19">
        <v>1</v>
      </c>
      <c r="G3698" s="20" t="str">
        <f>IF(AND($C3698&gt;=بحث!$G$7,$C3698&lt;=بحث!$G$8,$E3698=بحث!$I$7),$F3698,"")</f>
        <v/>
      </c>
      <c r="H3698" s="20" t="str">
        <f>IF(AND($C3698&gt;=بحث!$G$7,$C3698&lt;=بحث!$G$8,$E3698=بحث!$I$7),IF(SUMPRODUCT(($G$1:$G3697&lt;&gt;"")*($B$1:$B3697=$B3698))=0,MAX($H$1:$H3697)+1,""),"")</f>
        <v/>
      </c>
    </row>
    <row r="3699" spans="1:8" x14ac:dyDescent="0.25">
      <c r="A3699" s="1">
        <v>8796</v>
      </c>
      <c r="B3699" t="s">
        <v>502</v>
      </c>
      <c r="C3699" s="6">
        <v>42215</v>
      </c>
      <c r="D3699" s="6">
        <v>42215</v>
      </c>
      <c r="E3699" t="s">
        <v>0</v>
      </c>
      <c r="F3699" s="19">
        <v>1</v>
      </c>
      <c r="G3699" s="20" t="str">
        <f>IF(AND($C3699&gt;=بحث!$G$7,$C3699&lt;=بحث!$G$8,$E3699=بحث!$I$7),$F3699,"")</f>
        <v/>
      </c>
      <c r="H3699" s="20" t="str">
        <f>IF(AND($C3699&gt;=بحث!$G$7,$C3699&lt;=بحث!$G$8,$E3699=بحث!$I$7),IF(SUMPRODUCT(($G$1:$G3698&lt;&gt;"")*($B$1:$B3698=$B3699))=0,MAX($H$1:$H3698)+1,""),"")</f>
        <v/>
      </c>
    </row>
    <row r="3700" spans="1:8" x14ac:dyDescent="0.25">
      <c r="A3700" s="1">
        <v>8841</v>
      </c>
      <c r="B3700" t="s">
        <v>174</v>
      </c>
      <c r="C3700" s="6">
        <v>42215</v>
      </c>
      <c r="D3700" s="6">
        <v>42215</v>
      </c>
      <c r="E3700" t="s">
        <v>3</v>
      </c>
      <c r="F3700" s="19">
        <v>1</v>
      </c>
      <c r="G3700" s="20" t="str">
        <f>IF(AND($C3700&gt;=بحث!$G$7,$C3700&lt;=بحث!$G$8,$E3700=بحث!$I$7),$F3700,"")</f>
        <v/>
      </c>
      <c r="H3700" s="20" t="str">
        <f>IF(AND($C3700&gt;=بحث!$G$7,$C3700&lt;=بحث!$G$8,$E3700=بحث!$I$7),IF(SUMPRODUCT(($G$1:$G3699&lt;&gt;"")*($B$1:$B3699=$B3700))=0,MAX($H$1:$H3699)+1,""),"")</f>
        <v/>
      </c>
    </row>
    <row r="3701" spans="1:8" x14ac:dyDescent="0.25">
      <c r="A3701" s="1">
        <v>8812</v>
      </c>
      <c r="B3701" t="s">
        <v>495</v>
      </c>
      <c r="C3701" s="6">
        <v>42218</v>
      </c>
      <c r="D3701" s="6">
        <v>42218</v>
      </c>
      <c r="E3701" t="s">
        <v>3</v>
      </c>
      <c r="F3701" s="19">
        <v>1</v>
      </c>
      <c r="G3701" s="20" t="str">
        <f>IF(AND($C3701&gt;=بحث!$G$7,$C3701&lt;=بحث!$G$8,$E3701=بحث!$I$7),$F3701,"")</f>
        <v/>
      </c>
      <c r="H3701" s="20" t="str">
        <f>IF(AND($C3701&gt;=بحث!$G$7,$C3701&lt;=بحث!$G$8,$E3701=بحث!$I$7),IF(SUMPRODUCT(($G$1:$G3700&lt;&gt;"")*($B$1:$B3700=$B3701))=0,MAX($H$1:$H3700)+1,""),"")</f>
        <v/>
      </c>
    </row>
    <row r="3702" spans="1:8" x14ac:dyDescent="0.25">
      <c r="A3702" s="1">
        <v>8615</v>
      </c>
      <c r="B3702" t="s">
        <v>140</v>
      </c>
      <c r="C3702" s="6">
        <v>42211</v>
      </c>
      <c r="D3702" s="6">
        <v>42211</v>
      </c>
      <c r="E3702" t="s">
        <v>3</v>
      </c>
      <c r="F3702" s="19">
        <v>1</v>
      </c>
      <c r="G3702" s="20" t="str">
        <f>IF(AND($C3702&gt;=بحث!$G$7,$C3702&lt;=بحث!$G$8,$E3702=بحث!$I$7),$F3702,"")</f>
        <v/>
      </c>
      <c r="H3702" s="20" t="str">
        <f>IF(AND($C3702&gt;=بحث!$G$7,$C3702&lt;=بحث!$G$8,$E3702=بحث!$I$7),IF(SUMPRODUCT(($G$1:$G3701&lt;&gt;"")*($B$1:$B3701=$B3702))=0,MAX($H$1:$H3701)+1,""),"")</f>
        <v/>
      </c>
    </row>
    <row r="3703" spans="1:8" x14ac:dyDescent="0.25">
      <c r="A3703" s="1">
        <v>8615</v>
      </c>
      <c r="B3703" t="s">
        <v>140</v>
      </c>
      <c r="C3703" s="6">
        <v>42205</v>
      </c>
      <c r="D3703" s="6">
        <v>42207</v>
      </c>
      <c r="E3703" t="s">
        <v>3</v>
      </c>
      <c r="F3703" s="19">
        <v>3</v>
      </c>
      <c r="G3703" s="20" t="str">
        <f>IF(AND($C3703&gt;=بحث!$G$7,$C3703&lt;=بحث!$G$8,$E3703=بحث!$I$7),$F3703,"")</f>
        <v/>
      </c>
      <c r="H3703" s="20" t="str">
        <f>IF(AND($C3703&gt;=بحث!$G$7,$C3703&lt;=بحث!$G$8,$E3703=بحث!$I$7),IF(SUMPRODUCT(($G$1:$G3702&lt;&gt;"")*($B$1:$B3702=$B3703))=0,MAX($H$1:$H3702)+1,""),"")</f>
        <v/>
      </c>
    </row>
    <row r="3704" spans="1:8" x14ac:dyDescent="0.25">
      <c r="A3704" s="1">
        <v>8612</v>
      </c>
      <c r="B3704" t="s">
        <v>173</v>
      </c>
      <c r="C3704" s="6">
        <v>42218</v>
      </c>
      <c r="D3704" s="6">
        <v>42219</v>
      </c>
      <c r="E3704" t="s">
        <v>0</v>
      </c>
      <c r="F3704" s="19">
        <v>2</v>
      </c>
      <c r="G3704" s="20" t="str">
        <f>IF(AND($C3704&gt;=بحث!$G$7,$C3704&lt;=بحث!$G$8,$E3704=بحث!$I$7),$F3704,"")</f>
        <v/>
      </c>
      <c r="H3704" s="20" t="str">
        <f>IF(AND($C3704&gt;=بحث!$G$7,$C3704&lt;=بحث!$G$8,$E3704=بحث!$I$7),IF(SUMPRODUCT(($G$1:$G3703&lt;&gt;"")*($B$1:$B3703=$B3704))=0,MAX($H$1:$H3703)+1,""),"")</f>
        <v/>
      </c>
    </row>
    <row r="3705" spans="1:8" x14ac:dyDescent="0.25">
      <c r="A3705" s="1">
        <v>8612</v>
      </c>
      <c r="B3705" t="s">
        <v>173</v>
      </c>
      <c r="C3705" s="6">
        <v>42212</v>
      </c>
      <c r="D3705" s="6">
        <v>42212</v>
      </c>
      <c r="E3705" t="s">
        <v>0</v>
      </c>
      <c r="F3705" s="19">
        <v>1</v>
      </c>
      <c r="G3705" s="20" t="str">
        <f>IF(AND($C3705&gt;=بحث!$G$7,$C3705&lt;=بحث!$G$8,$E3705=بحث!$I$7),$F3705,"")</f>
        <v/>
      </c>
      <c r="H3705" s="20" t="str">
        <f>IF(AND($C3705&gt;=بحث!$G$7,$C3705&lt;=بحث!$G$8,$E3705=بحث!$I$7),IF(SUMPRODUCT(($G$1:$G3704&lt;&gt;"")*($B$1:$B3704=$B3705))=0,MAX($H$1:$H3704)+1,""),"")</f>
        <v/>
      </c>
    </row>
    <row r="3706" spans="1:8" x14ac:dyDescent="0.25">
      <c r="A3706" s="1">
        <v>4111</v>
      </c>
      <c r="B3706" t="s">
        <v>369</v>
      </c>
      <c r="C3706" s="6">
        <v>42183</v>
      </c>
      <c r="D3706" s="6">
        <v>42183</v>
      </c>
      <c r="E3706" t="s">
        <v>0</v>
      </c>
      <c r="F3706" s="19">
        <v>1</v>
      </c>
      <c r="G3706" s="20" t="str">
        <f>IF(AND($C3706&gt;=بحث!$G$7,$C3706&lt;=بحث!$G$8,$E3706=بحث!$I$7),$F3706,"")</f>
        <v/>
      </c>
      <c r="H3706" s="20" t="str">
        <f>IF(AND($C3706&gt;=بحث!$G$7,$C3706&lt;=بحث!$G$8,$E3706=بحث!$I$7),IF(SUMPRODUCT(($G$1:$G3705&lt;&gt;"")*($B$1:$B3705=$B3706))=0,MAX($H$1:$H3705)+1,""),"")</f>
        <v/>
      </c>
    </row>
    <row r="3707" spans="1:8" x14ac:dyDescent="0.25">
      <c r="A3707" s="1">
        <v>4099</v>
      </c>
      <c r="B3707" t="s">
        <v>343</v>
      </c>
      <c r="C3707" s="6">
        <v>42169</v>
      </c>
      <c r="D3707" s="6">
        <v>42169</v>
      </c>
      <c r="E3707" t="s">
        <v>0</v>
      </c>
      <c r="F3707" s="19">
        <v>1</v>
      </c>
      <c r="G3707" s="20" t="str">
        <f>IF(AND($C3707&gt;=بحث!$G$7,$C3707&lt;=بحث!$G$8,$E3707=بحث!$I$7),$F3707,"")</f>
        <v/>
      </c>
      <c r="H3707" s="20" t="str">
        <f>IF(AND($C3707&gt;=بحث!$G$7,$C3707&lt;=بحث!$G$8,$E3707=بحث!$I$7),IF(SUMPRODUCT(($G$1:$G3706&lt;&gt;"")*($B$1:$B3706=$B3707))=0,MAX($H$1:$H3706)+1,""),"")</f>
        <v/>
      </c>
    </row>
    <row r="3708" spans="1:8" x14ac:dyDescent="0.25">
      <c r="A3708" s="1">
        <v>4012</v>
      </c>
      <c r="B3708" t="s">
        <v>373</v>
      </c>
      <c r="C3708" s="6">
        <v>42194</v>
      </c>
      <c r="D3708" s="6">
        <v>42194</v>
      </c>
      <c r="E3708" t="s">
        <v>0</v>
      </c>
      <c r="F3708" s="19">
        <v>1</v>
      </c>
      <c r="G3708" s="20" t="str">
        <f>IF(AND($C3708&gt;=بحث!$G$7,$C3708&lt;=بحث!$G$8,$E3708=بحث!$I$7),$F3708,"")</f>
        <v/>
      </c>
      <c r="H3708" s="20" t="str">
        <f>IF(AND($C3708&gt;=بحث!$G$7,$C3708&lt;=بحث!$G$8,$E3708=بحث!$I$7),IF(SUMPRODUCT(($G$1:$G3707&lt;&gt;"")*($B$1:$B3707=$B3708))=0,MAX($H$1:$H3707)+1,""),"")</f>
        <v/>
      </c>
    </row>
    <row r="3709" spans="1:8" x14ac:dyDescent="0.25">
      <c r="A3709" s="1">
        <v>8862</v>
      </c>
      <c r="B3709" t="s">
        <v>238</v>
      </c>
      <c r="C3709" s="6">
        <v>42201</v>
      </c>
      <c r="D3709" s="6">
        <v>42201</v>
      </c>
      <c r="E3709" t="s">
        <v>0</v>
      </c>
      <c r="F3709" s="19">
        <v>1</v>
      </c>
      <c r="G3709" s="20" t="str">
        <f>IF(AND($C3709&gt;=بحث!$G$7,$C3709&lt;=بحث!$G$8,$E3709=بحث!$I$7),$F3709,"")</f>
        <v/>
      </c>
      <c r="H3709" s="20" t="str">
        <f>IF(AND($C3709&gt;=بحث!$G$7,$C3709&lt;=بحث!$G$8,$E3709=بحث!$I$7),IF(SUMPRODUCT(($G$1:$G3708&lt;&gt;"")*($B$1:$B3708=$B3709))=0,MAX($H$1:$H3708)+1,""),"")</f>
        <v/>
      </c>
    </row>
    <row r="3710" spans="1:8" x14ac:dyDescent="0.25">
      <c r="A3710" s="1">
        <v>8667</v>
      </c>
      <c r="B3710" t="s">
        <v>20</v>
      </c>
      <c r="C3710" s="6">
        <v>42200</v>
      </c>
      <c r="D3710" s="6">
        <v>42200</v>
      </c>
      <c r="E3710" t="s">
        <v>475</v>
      </c>
      <c r="F3710" s="19">
        <v>1</v>
      </c>
      <c r="G3710" s="20" t="str">
        <f>IF(AND($C3710&gt;=بحث!$G$7,$C3710&lt;=بحث!$G$8,$E3710=بحث!$I$7),$F3710,"")</f>
        <v/>
      </c>
      <c r="H3710" s="20" t="str">
        <f>IF(AND($C3710&gt;=بحث!$G$7,$C3710&lt;=بحث!$G$8,$E3710=بحث!$I$7),IF(SUMPRODUCT(($G$1:$G3709&lt;&gt;"")*($B$1:$B3709=$B3710))=0,MAX($H$1:$H3709)+1,""),"")</f>
        <v/>
      </c>
    </row>
    <row r="3711" spans="1:8" x14ac:dyDescent="0.25">
      <c r="A3711" s="1">
        <v>8667</v>
      </c>
      <c r="B3711" t="s">
        <v>20</v>
      </c>
      <c r="C3711" s="6">
        <v>42201</v>
      </c>
      <c r="D3711" s="6">
        <v>42201</v>
      </c>
      <c r="E3711" t="s">
        <v>0</v>
      </c>
      <c r="F3711" s="19">
        <v>1</v>
      </c>
      <c r="G3711" s="20" t="str">
        <f>IF(AND($C3711&gt;=بحث!$G$7,$C3711&lt;=بحث!$G$8,$E3711=بحث!$I$7),$F3711,"")</f>
        <v/>
      </c>
      <c r="H3711" s="20" t="str">
        <f>IF(AND($C3711&gt;=بحث!$G$7,$C3711&lt;=بحث!$G$8,$E3711=بحث!$I$7),IF(SUMPRODUCT(($G$1:$G3710&lt;&gt;"")*($B$1:$B3710=$B3711))=0,MAX($H$1:$H3710)+1,""),"")</f>
        <v/>
      </c>
    </row>
    <row r="3712" spans="1:8" x14ac:dyDescent="0.25">
      <c r="A3712" s="1">
        <v>8667</v>
      </c>
      <c r="B3712" t="s">
        <v>20</v>
      </c>
      <c r="C3712" s="6">
        <v>42204</v>
      </c>
      <c r="D3712" s="6">
        <v>42205</v>
      </c>
      <c r="E3712" t="s">
        <v>3</v>
      </c>
      <c r="F3712" s="19">
        <v>2</v>
      </c>
      <c r="G3712" s="20" t="str">
        <f>IF(AND($C3712&gt;=بحث!$G$7,$C3712&lt;=بحث!$G$8,$E3712=بحث!$I$7),$F3712,"")</f>
        <v/>
      </c>
      <c r="H3712" s="20" t="str">
        <f>IF(AND($C3712&gt;=بحث!$G$7,$C3712&lt;=بحث!$G$8,$E3712=بحث!$I$7),IF(SUMPRODUCT(($G$1:$G3711&lt;&gt;"")*($B$1:$B3711=$B3712))=0,MAX($H$1:$H3711)+1,""),"")</f>
        <v/>
      </c>
    </row>
    <row r="3713" spans="1:8" x14ac:dyDescent="0.25">
      <c r="A3713" s="1">
        <v>8629</v>
      </c>
      <c r="B3713" t="s">
        <v>2</v>
      </c>
      <c r="C3713" s="6">
        <v>42215</v>
      </c>
      <c r="D3713" s="6">
        <v>42215</v>
      </c>
      <c r="E3713" t="s">
        <v>3</v>
      </c>
      <c r="F3713" s="19">
        <v>1</v>
      </c>
      <c r="G3713" s="20" t="str">
        <f>IF(AND($C3713&gt;=بحث!$G$7,$C3713&lt;=بحث!$G$8,$E3713=بحث!$I$7),$F3713,"")</f>
        <v/>
      </c>
      <c r="H3713" s="20" t="str">
        <f>IF(AND($C3713&gt;=بحث!$G$7,$C3713&lt;=بحث!$G$8,$E3713=بحث!$I$7),IF(SUMPRODUCT(($G$1:$G3712&lt;&gt;"")*($B$1:$B3712=$B3713))=0,MAX($H$1:$H3712)+1,""),"")</f>
        <v/>
      </c>
    </row>
    <row r="3714" spans="1:8" x14ac:dyDescent="0.25">
      <c r="A3714" s="1">
        <v>8322</v>
      </c>
      <c r="B3714" t="s">
        <v>275</v>
      </c>
      <c r="C3714" s="6">
        <v>42215</v>
      </c>
      <c r="D3714" s="6">
        <v>42215</v>
      </c>
      <c r="E3714" t="s">
        <v>3</v>
      </c>
      <c r="F3714" s="19">
        <v>1</v>
      </c>
      <c r="G3714" s="20" t="str">
        <f>IF(AND($C3714&gt;=بحث!$G$7,$C3714&lt;=بحث!$G$8,$E3714=بحث!$I$7),$F3714,"")</f>
        <v/>
      </c>
      <c r="H3714" s="20" t="str">
        <f>IF(AND($C3714&gt;=بحث!$G$7,$C3714&lt;=بحث!$G$8,$E3714=بحث!$I$7),IF(SUMPRODUCT(($G$1:$G3713&lt;&gt;"")*($B$1:$B3713=$B3714))=0,MAX($H$1:$H3713)+1,""),"")</f>
        <v/>
      </c>
    </row>
    <row r="3715" spans="1:8" x14ac:dyDescent="0.25">
      <c r="A3715" s="1">
        <v>8628</v>
      </c>
      <c r="B3715" t="s">
        <v>10</v>
      </c>
      <c r="C3715" s="6">
        <v>42218</v>
      </c>
      <c r="D3715" s="6">
        <v>42221</v>
      </c>
      <c r="E3715" t="s">
        <v>0</v>
      </c>
      <c r="F3715" s="19">
        <v>4</v>
      </c>
      <c r="G3715" s="20" t="str">
        <f>IF(AND($C3715&gt;=بحث!$G$7,$C3715&lt;=بحث!$G$8,$E3715=بحث!$I$7),$F3715,"")</f>
        <v/>
      </c>
      <c r="H3715" s="20" t="str">
        <f>IF(AND($C3715&gt;=بحث!$G$7,$C3715&lt;=بحث!$G$8,$E3715=بحث!$I$7),IF(SUMPRODUCT(($G$1:$G3714&lt;&gt;"")*($B$1:$B3714=$B3715))=0,MAX($H$1:$H3714)+1,""),"")</f>
        <v/>
      </c>
    </row>
    <row r="3716" spans="1:8" x14ac:dyDescent="0.25">
      <c r="A3716" s="1">
        <v>8376</v>
      </c>
      <c r="B3716" t="s">
        <v>382</v>
      </c>
      <c r="C3716" s="6">
        <v>42206</v>
      </c>
      <c r="D3716" s="6">
        <v>42207</v>
      </c>
      <c r="E3716" t="s">
        <v>3</v>
      </c>
      <c r="F3716" s="19">
        <v>2</v>
      </c>
      <c r="G3716" s="20" t="str">
        <f>IF(AND($C3716&gt;=بحث!$G$7,$C3716&lt;=بحث!$G$8,$E3716=بحث!$I$7),$F3716,"")</f>
        <v/>
      </c>
      <c r="H3716" s="20" t="str">
        <f>IF(AND($C3716&gt;=بحث!$G$7,$C3716&lt;=بحث!$G$8,$E3716=بحث!$I$7),IF(SUMPRODUCT(($G$1:$G3715&lt;&gt;"")*($B$1:$B3715=$B3716))=0,MAX($H$1:$H3715)+1,""),"")</f>
        <v/>
      </c>
    </row>
    <row r="3717" spans="1:8" x14ac:dyDescent="0.25">
      <c r="A3717" s="1">
        <v>8373</v>
      </c>
      <c r="B3717" t="s">
        <v>380</v>
      </c>
      <c r="C3717" s="6">
        <v>42180</v>
      </c>
      <c r="D3717" s="6">
        <v>42180</v>
      </c>
      <c r="E3717" t="s">
        <v>3</v>
      </c>
      <c r="F3717" s="19">
        <v>1</v>
      </c>
      <c r="G3717" s="20" t="str">
        <f>IF(AND($C3717&gt;=بحث!$G$7,$C3717&lt;=بحث!$G$8,$E3717=بحث!$I$7),$F3717,"")</f>
        <v/>
      </c>
      <c r="H3717" s="20" t="str">
        <f>IF(AND($C3717&gt;=بحث!$G$7,$C3717&lt;=بحث!$G$8,$E3717=بحث!$I$7),IF(SUMPRODUCT(($G$1:$G3716&lt;&gt;"")*($B$1:$B3716=$B3717))=0,MAX($H$1:$H3716)+1,""),"")</f>
        <v/>
      </c>
    </row>
    <row r="3718" spans="1:8" x14ac:dyDescent="0.25">
      <c r="A3718" s="1">
        <v>8373</v>
      </c>
      <c r="B3718" t="s">
        <v>380</v>
      </c>
      <c r="C3718" s="6">
        <v>42171</v>
      </c>
      <c r="D3718" s="6">
        <v>42172</v>
      </c>
      <c r="E3718" t="s">
        <v>3</v>
      </c>
      <c r="F3718" s="19">
        <v>2</v>
      </c>
      <c r="G3718" s="20" t="str">
        <f>IF(AND($C3718&gt;=بحث!$G$7,$C3718&lt;=بحث!$G$8,$E3718=بحث!$I$7),$F3718,"")</f>
        <v/>
      </c>
      <c r="H3718" s="20" t="str">
        <f>IF(AND($C3718&gt;=بحث!$G$7,$C3718&lt;=بحث!$G$8,$E3718=بحث!$I$7),IF(SUMPRODUCT(($G$1:$G3717&lt;&gt;"")*($B$1:$B3717=$B3718))=0,MAX($H$1:$H3717)+1,""),"")</f>
        <v/>
      </c>
    </row>
    <row r="3719" spans="1:8" x14ac:dyDescent="0.25">
      <c r="A3719" s="1">
        <v>8373</v>
      </c>
      <c r="B3719" t="s">
        <v>380</v>
      </c>
      <c r="C3719" s="6">
        <v>42155</v>
      </c>
      <c r="D3719" s="6">
        <v>42155</v>
      </c>
      <c r="E3719" t="s">
        <v>3</v>
      </c>
      <c r="F3719" s="19">
        <v>1</v>
      </c>
      <c r="G3719" s="20" t="str">
        <f>IF(AND($C3719&gt;=بحث!$G$7,$C3719&lt;=بحث!$G$8,$E3719=بحث!$I$7),$F3719,"")</f>
        <v/>
      </c>
      <c r="H3719" s="20" t="str">
        <f>IF(AND($C3719&gt;=بحث!$G$7,$C3719&lt;=بحث!$G$8,$E3719=بحث!$I$7),IF(SUMPRODUCT(($G$1:$G3718&lt;&gt;"")*($B$1:$B3718=$B3719))=0,MAX($H$1:$H3718)+1,""),"")</f>
        <v/>
      </c>
    </row>
    <row r="3720" spans="1:8" x14ac:dyDescent="0.25">
      <c r="A3720" s="1">
        <v>8373</v>
      </c>
      <c r="B3720" t="s">
        <v>380</v>
      </c>
      <c r="C3720" s="6">
        <v>42150</v>
      </c>
      <c r="D3720" s="6">
        <v>42150</v>
      </c>
      <c r="E3720" t="s">
        <v>3</v>
      </c>
      <c r="F3720" s="19">
        <v>1</v>
      </c>
      <c r="G3720" s="20" t="str">
        <f>IF(AND($C3720&gt;=بحث!$G$7,$C3720&lt;=بحث!$G$8,$E3720=بحث!$I$7),$F3720,"")</f>
        <v/>
      </c>
      <c r="H3720" s="20" t="str">
        <f>IF(AND($C3720&gt;=بحث!$G$7,$C3720&lt;=بحث!$G$8,$E3720=بحث!$I$7),IF(SUMPRODUCT(($G$1:$G3719&lt;&gt;"")*($B$1:$B3719=$B3720))=0,MAX($H$1:$H3719)+1,""),"")</f>
        <v/>
      </c>
    </row>
    <row r="3721" spans="1:8" x14ac:dyDescent="0.25">
      <c r="A3721" s="1">
        <v>8373</v>
      </c>
      <c r="B3721" t="s">
        <v>380</v>
      </c>
      <c r="C3721" s="6">
        <v>42186</v>
      </c>
      <c r="D3721" s="6">
        <v>42187</v>
      </c>
      <c r="E3721" t="s">
        <v>3</v>
      </c>
      <c r="F3721" s="19">
        <v>2</v>
      </c>
      <c r="G3721" s="20" t="str">
        <f>IF(AND($C3721&gt;=بحث!$G$7,$C3721&lt;=بحث!$G$8,$E3721=بحث!$I$7),$F3721,"")</f>
        <v/>
      </c>
      <c r="H3721" s="20" t="str">
        <f>IF(AND($C3721&gt;=بحث!$G$7,$C3721&lt;=بحث!$G$8,$E3721=بحث!$I$7),IF(SUMPRODUCT(($G$1:$G3720&lt;&gt;"")*($B$1:$B3720=$B3721))=0,MAX($H$1:$H3720)+1,""),"")</f>
        <v/>
      </c>
    </row>
    <row r="3722" spans="1:8" x14ac:dyDescent="0.25">
      <c r="A3722" s="1">
        <v>8682</v>
      </c>
      <c r="B3722" t="s">
        <v>520</v>
      </c>
      <c r="C3722" s="6">
        <v>42040</v>
      </c>
      <c r="D3722" s="6">
        <v>42040</v>
      </c>
      <c r="E3722" t="s">
        <v>3</v>
      </c>
      <c r="F3722" s="19">
        <v>1</v>
      </c>
      <c r="G3722" s="20" t="str">
        <f>IF(AND($C3722&gt;=بحث!$G$7,$C3722&lt;=بحث!$G$8,$E3722=بحث!$I$7),$F3722,"")</f>
        <v/>
      </c>
      <c r="H3722" s="20" t="str">
        <f>IF(AND($C3722&gt;=بحث!$G$7,$C3722&lt;=بحث!$G$8,$E3722=بحث!$I$7),IF(SUMPRODUCT(($G$1:$G3721&lt;&gt;"")*($B$1:$B3721=$B3722))=0,MAX($H$1:$H3721)+1,""),"")</f>
        <v/>
      </c>
    </row>
    <row r="3723" spans="1:8" x14ac:dyDescent="0.25">
      <c r="A3723" s="1">
        <v>8682</v>
      </c>
      <c r="B3723" t="s">
        <v>520</v>
      </c>
      <c r="C3723" s="6">
        <v>42094</v>
      </c>
      <c r="D3723" s="6">
        <v>42094</v>
      </c>
      <c r="E3723" t="s">
        <v>3</v>
      </c>
      <c r="F3723" s="19">
        <v>1</v>
      </c>
      <c r="G3723" s="20" t="str">
        <f>IF(AND($C3723&gt;=بحث!$G$7,$C3723&lt;=بحث!$G$8,$E3723=بحث!$I$7),$F3723,"")</f>
        <v/>
      </c>
      <c r="H3723" s="20" t="str">
        <f>IF(AND($C3723&gt;=بحث!$G$7,$C3723&lt;=بحث!$G$8,$E3723=بحث!$I$7),IF(SUMPRODUCT(($G$1:$G3722&lt;&gt;"")*($B$1:$B3722=$B3723))=0,MAX($H$1:$H3722)+1,""),"")</f>
        <v/>
      </c>
    </row>
    <row r="3724" spans="1:8" x14ac:dyDescent="0.25">
      <c r="A3724" s="1">
        <v>8682</v>
      </c>
      <c r="B3724" t="s">
        <v>520</v>
      </c>
      <c r="C3724" s="6">
        <v>42141</v>
      </c>
      <c r="D3724" s="6">
        <v>42143</v>
      </c>
      <c r="E3724" t="s">
        <v>3</v>
      </c>
      <c r="F3724" s="19">
        <v>3</v>
      </c>
      <c r="G3724" s="20" t="str">
        <f>IF(AND($C3724&gt;=بحث!$G$7,$C3724&lt;=بحث!$G$8,$E3724=بحث!$I$7),$F3724,"")</f>
        <v/>
      </c>
      <c r="H3724" s="20" t="str">
        <f>IF(AND($C3724&gt;=بحث!$G$7,$C3724&lt;=بحث!$G$8,$E3724=بحث!$I$7),IF(SUMPRODUCT(($G$1:$G3723&lt;&gt;"")*($B$1:$B3723=$B3724))=0,MAX($H$1:$H3723)+1,""),"")</f>
        <v/>
      </c>
    </row>
    <row r="3725" spans="1:8" x14ac:dyDescent="0.25">
      <c r="A3725" s="1">
        <v>8870</v>
      </c>
      <c r="B3725" t="s">
        <v>245</v>
      </c>
      <c r="C3725" s="6">
        <v>42156</v>
      </c>
      <c r="D3725" s="6">
        <v>42156</v>
      </c>
      <c r="E3725" t="s">
        <v>3</v>
      </c>
      <c r="F3725" s="19">
        <v>1</v>
      </c>
      <c r="G3725" s="20" t="str">
        <f>IF(AND($C3725&gt;=بحث!$G$7,$C3725&lt;=بحث!$G$8,$E3725=بحث!$I$7),$F3725,"")</f>
        <v/>
      </c>
      <c r="H3725" s="20" t="str">
        <f>IF(AND($C3725&gt;=بحث!$G$7,$C3725&lt;=بحث!$G$8,$E3725=بحث!$I$7),IF(SUMPRODUCT(($G$1:$G3724&lt;&gt;"")*($B$1:$B3724=$B3725))=0,MAX($H$1:$H3724)+1,""),"")</f>
        <v/>
      </c>
    </row>
    <row r="3726" spans="1:8" x14ac:dyDescent="0.25">
      <c r="A3726" s="1">
        <v>8870</v>
      </c>
      <c r="B3726" t="s">
        <v>245</v>
      </c>
      <c r="C3726" s="6">
        <v>42162</v>
      </c>
      <c r="D3726" s="6">
        <v>42162</v>
      </c>
      <c r="E3726" t="s">
        <v>3</v>
      </c>
      <c r="F3726" s="19">
        <v>1</v>
      </c>
      <c r="G3726" s="20" t="str">
        <f>IF(AND($C3726&gt;=بحث!$G$7,$C3726&lt;=بحث!$G$8,$E3726=بحث!$I$7),$F3726,"")</f>
        <v/>
      </c>
      <c r="H3726" s="20" t="str">
        <f>IF(AND($C3726&gt;=بحث!$G$7,$C3726&lt;=بحث!$G$8,$E3726=بحث!$I$7),IF(SUMPRODUCT(($G$1:$G3725&lt;&gt;"")*($B$1:$B3725=$B3726))=0,MAX($H$1:$H3725)+1,""),"")</f>
        <v/>
      </c>
    </row>
    <row r="3727" spans="1:8" x14ac:dyDescent="0.25">
      <c r="A3727" s="1">
        <v>8870</v>
      </c>
      <c r="B3727" t="s">
        <v>245</v>
      </c>
      <c r="C3727" s="6">
        <v>42177</v>
      </c>
      <c r="D3727" s="6">
        <v>42177</v>
      </c>
      <c r="E3727" t="s">
        <v>3</v>
      </c>
      <c r="F3727" s="19">
        <v>1</v>
      </c>
      <c r="G3727" s="20" t="str">
        <f>IF(AND($C3727&gt;=بحث!$G$7,$C3727&lt;=بحث!$G$8,$E3727=بحث!$I$7),$F3727,"")</f>
        <v/>
      </c>
      <c r="H3727" s="20" t="str">
        <f>IF(AND($C3727&gt;=بحث!$G$7,$C3727&lt;=بحث!$G$8,$E3727=بحث!$I$7),IF(SUMPRODUCT(($G$1:$G3726&lt;&gt;"")*($B$1:$B3726=$B3727))=0,MAX($H$1:$H3726)+1,""),"")</f>
        <v/>
      </c>
    </row>
    <row r="3728" spans="1:8" x14ac:dyDescent="0.25">
      <c r="A3728" s="1">
        <v>8870</v>
      </c>
      <c r="B3728" t="s">
        <v>245</v>
      </c>
      <c r="C3728" s="6">
        <v>42179</v>
      </c>
      <c r="D3728" s="6">
        <v>42180</v>
      </c>
      <c r="E3728" t="s">
        <v>3</v>
      </c>
      <c r="F3728" s="19">
        <v>2</v>
      </c>
      <c r="G3728" s="20" t="str">
        <f>IF(AND($C3728&gt;=بحث!$G$7,$C3728&lt;=بحث!$G$8,$E3728=بحث!$I$7),$F3728,"")</f>
        <v/>
      </c>
      <c r="H3728" s="20" t="str">
        <f>IF(AND($C3728&gt;=بحث!$G$7,$C3728&lt;=بحث!$G$8,$E3728=بحث!$I$7),IF(SUMPRODUCT(($G$1:$G3727&lt;&gt;"")*($B$1:$B3727=$B3728))=0,MAX($H$1:$H3727)+1,""),"")</f>
        <v/>
      </c>
    </row>
    <row r="3729" spans="1:8" x14ac:dyDescent="0.25">
      <c r="A3729" s="1">
        <v>8870</v>
      </c>
      <c r="B3729" t="s">
        <v>245</v>
      </c>
      <c r="C3729" s="6">
        <v>42183</v>
      </c>
      <c r="D3729" s="6">
        <v>42183</v>
      </c>
      <c r="E3729" t="s">
        <v>3</v>
      </c>
      <c r="F3729" s="19">
        <v>1</v>
      </c>
      <c r="G3729" s="20" t="str">
        <f>IF(AND($C3729&gt;=بحث!$G$7,$C3729&lt;=بحث!$G$8,$E3729=بحث!$I$7),$F3729,"")</f>
        <v/>
      </c>
      <c r="H3729" s="20" t="str">
        <f>IF(AND($C3729&gt;=بحث!$G$7,$C3729&lt;=بحث!$G$8,$E3729=بحث!$I$7),IF(SUMPRODUCT(($G$1:$G3728&lt;&gt;"")*($B$1:$B3728=$B3729))=0,MAX($H$1:$H3728)+1,""),"")</f>
        <v/>
      </c>
    </row>
    <row r="3730" spans="1:8" x14ac:dyDescent="0.25">
      <c r="A3730" s="1">
        <v>8870</v>
      </c>
      <c r="B3730" t="s">
        <v>245</v>
      </c>
      <c r="C3730" s="6">
        <v>42187</v>
      </c>
      <c r="D3730" s="6">
        <v>42187</v>
      </c>
      <c r="E3730" t="s">
        <v>3</v>
      </c>
      <c r="F3730" s="19">
        <v>1</v>
      </c>
      <c r="G3730" s="20" t="str">
        <f>IF(AND($C3730&gt;=بحث!$G$7,$C3730&lt;=بحث!$G$8,$E3730=بحث!$I$7),$F3730,"")</f>
        <v/>
      </c>
      <c r="H3730" s="20" t="str">
        <f>IF(AND($C3730&gt;=بحث!$G$7,$C3730&lt;=بحث!$G$8,$E3730=بحث!$I$7),IF(SUMPRODUCT(($G$1:$G3729&lt;&gt;"")*($B$1:$B3729=$B3730))=0,MAX($H$1:$H3729)+1,""),"")</f>
        <v/>
      </c>
    </row>
    <row r="3731" spans="1:8" x14ac:dyDescent="0.25">
      <c r="A3731" s="1">
        <v>8870</v>
      </c>
      <c r="B3731" t="s">
        <v>245</v>
      </c>
      <c r="C3731" s="6">
        <v>42192</v>
      </c>
      <c r="D3731" s="6">
        <v>42192</v>
      </c>
      <c r="E3731" t="s">
        <v>3</v>
      </c>
      <c r="F3731" s="19">
        <v>1</v>
      </c>
      <c r="G3731" s="20" t="str">
        <f>IF(AND($C3731&gt;=بحث!$G$7,$C3731&lt;=بحث!$G$8,$E3731=بحث!$I$7),$F3731,"")</f>
        <v/>
      </c>
      <c r="H3731" s="20" t="str">
        <f>IF(AND($C3731&gt;=بحث!$G$7,$C3731&lt;=بحث!$G$8,$E3731=بحث!$I$7),IF(SUMPRODUCT(($G$1:$G3730&lt;&gt;"")*($B$1:$B3730=$B3731))=0,MAX($H$1:$H3730)+1,""),"")</f>
        <v/>
      </c>
    </row>
    <row r="3732" spans="1:8" x14ac:dyDescent="0.25">
      <c r="A3732" s="1">
        <v>8870</v>
      </c>
      <c r="B3732" t="s">
        <v>245</v>
      </c>
      <c r="C3732" s="6">
        <v>42201</v>
      </c>
      <c r="D3732" s="6">
        <v>42201</v>
      </c>
      <c r="E3732" t="s">
        <v>3</v>
      </c>
      <c r="F3732" s="19">
        <v>1</v>
      </c>
      <c r="G3732" s="20" t="str">
        <f>IF(AND($C3732&gt;=بحث!$G$7,$C3732&lt;=بحث!$G$8,$E3732=بحث!$I$7),$F3732,"")</f>
        <v/>
      </c>
      <c r="H3732" s="20" t="str">
        <f>IF(AND($C3732&gt;=بحث!$G$7,$C3732&lt;=بحث!$G$8,$E3732=بحث!$I$7),IF(SUMPRODUCT(($G$1:$G3731&lt;&gt;"")*($B$1:$B3731=$B3732))=0,MAX($H$1:$H3731)+1,""),"")</f>
        <v/>
      </c>
    </row>
    <row r="3733" spans="1:8" x14ac:dyDescent="0.25">
      <c r="A3733" s="1">
        <v>8870</v>
      </c>
      <c r="B3733" t="s">
        <v>245</v>
      </c>
      <c r="C3733" s="6">
        <v>42205</v>
      </c>
      <c r="D3733" s="6">
        <v>42207</v>
      </c>
      <c r="E3733" t="s">
        <v>3</v>
      </c>
      <c r="F3733" s="19">
        <v>3</v>
      </c>
      <c r="G3733" s="20" t="str">
        <f>IF(AND($C3733&gt;=بحث!$G$7,$C3733&lt;=بحث!$G$8,$E3733=بحث!$I$7),$F3733,"")</f>
        <v/>
      </c>
      <c r="H3733" s="20" t="str">
        <f>IF(AND($C3733&gt;=بحث!$G$7,$C3733&lt;=بحث!$G$8,$E3733=بحث!$I$7),IF(SUMPRODUCT(($G$1:$G3732&lt;&gt;"")*($B$1:$B3732=$B3733))=0,MAX($H$1:$H3732)+1,""),"")</f>
        <v/>
      </c>
    </row>
    <row r="3734" spans="1:8" x14ac:dyDescent="0.25">
      <c r="A3734" s="1">
        <v>8870</v>
      </c>
      <c r="B3734" t="s">
        <v>245</v>
      </c>
      <c r="C3734" s="6">
        <v>42213</v>
      </c>
      <c r="D3734" s="6">
        <v>42213</v>
      </c>
      <c r="E3734" t="s">
        <v>3</v>
      </c>
      <c r="F3734" s="19">
        <v>1</v>
      </c>
      <c r="G3734" s="20" t="str">
        <f>IF(AND($C3734&gt;=بحث!$G$7,$C3734&lt;=بحث!$G$8,$E3734=بحث!$I$7),$F3734,"")</f>
        <v/>
      </c>
      <c r="H3734" s="20" t="str">
        <f>IF(AND($C3734&gt;=بحث!$G$7,$C3734&lt;=بحث!$G$8,$E3734=بحث!$I$7),IF(SUMPRODUCT(($G$1:$G3733&lt;&gt;"")*($B$1:$B3733=$B3734))=0,MAX($H$1:$H3733)+1,""),"")</f>
        <v/>
      </c>
    </row>
    <row r="3735" spans="1:8" x14ac:dyDescent="0.25">
      <c r="A3735" s="1">
        <v>8870</v>
      </c>
      <c r="B3735" t="s">
        <v>245</v>
      </c>
      <c r="C3735" s="6">
        <v>42219</v>
      </c>
      <c r="D3735" s="6">
        <v>42219</v>
      </c>
      <c r="E3735" t="s">
        <v>3</v>
      </c>
      <c r="F3735" s="19">
        <v>1</v>
      </c>
      <c r="G3735" s="20" t="str">
        <f>IF(AND($C3735&gt;=بحث!$G$7,$C3735&lt;=بحث!$G$8,$E3735=بحث!$I$7),$F3735,"")</f>
        <v/>
      </c>
      <c r="H3735" s="20" t="str">
        <f>IF(AND($C3735&gt;=بحث!$G$7,$C3735&lt;=بحث!$G$8,$E3735=بحث!$I$7),IF(SUMPRODUCT(($G$1:$G3734&lt;&gt;"")*($B$1:$B3734=$B3735))=0,MAX($H$1:$H3734)+1,""),"")</f>
        <v/>
      </c>
    </row>
    <row r="3736" spans="1:8" x14ac:dyDescent="0.25">
      <c r="A3736" s="1">
        <v>8843</v>
      </c>
      <c r="B3736" t="s">
        <v>157</v>
      </c>
      <c r="C3736" s="6">
        <v>42215</v>
      </c>
      <c r="D3736" s="6">
        <v>42215</v>
      </c>
      <c r="E3736" t="s">
        <v>6</v>
      </c>
      <c r="F3736" s="19">
        <v>1</v>
      </c>
      <c r="G3736" s="20" t="str">
        <f>IF(AND($C3736&gt;=بحث!$G$7,$C3736&lt;=بحث!$G$8,$E3736=بحث!$I$7),$F3736,"")</f>
        <v/>
      </c>
      <c r="H3736" s="20" t="str">
        <f>IF(AND($C3736&gt;=بحث!$G$7,$C3736&lt;=بحث!$G$8,$E3736=بحث!$I$7),IF(SUMPRODUCT(($G$1:$G3735&lt;&gt;"")*($B$1:$B3735=$B3736))=0,MAX($H$1:$H3735)+1,""),"")</f>
        <v/>
      </c>
    </row>
    <row r="3737" spans="1:8" x14ac:dyDescent="0.25">
      <c r="A3737" s="1">
        <v>8843</v>
      </c>
      <c r="B3737" t="s">
        <v>157</v>
      </c>
      <c r="C3737" s="6">
        <v>42211</v>
      </c>
      <c r="D3737" s="6">
        <v>42211</v>
      </c>
      <c r="E3737" t="s">
        <v>6</v>
      </c>
      <c r="F3737" s="19">
        <v>1</v>
      </c>
      <c r="G3737" s="20" t="str">
        <f>IF(AND($C3737&gt;=بحث!$G$7,$C3737&lt;=بحث!$G$8,$E3737=بحث!$I$7),$F3737,"")</f>
        <v/>
      </c>
      <c r="H3737" s="20" t="str">
        <f>IF(AND($C3737&gt;=بحث!$G$7,$C3737&lt;=بحث!$G$8,$E3737=بحث!$I$7),IF(SUMPRODUCT(($G$1:$G3736&lt;&gt;"")*($B$1:$B3736=$B3737))=0,MAX($H$1:$H3736)+1,""),"")</f>
        <v/>
      </c>
    </row>
    <row r="3738" spans="1:8" x14ac:dyDescent="0.25">
      <c r="A3738" s="1">
        <v>8680</v>
      </c>
      <c r="B3738" t="s">
        <v>206</v>
      </c>
      <c r="C3738" s="6">
        <v>42205</v>
      </c>
      <c r="D3738" s="6">
        <v>42207</v>
      </c>
      <c r="E3738" t="s">
        <v>6</v>
      </c>
      <c r="F3738" s="19">
        <v>3</v>
      </c>
      <c r="G3738" s="20" t="str">
        <f>IF(AND($C3738&gt;=بحث!$G$7,$C3738&lt;=بحث!$G$8,$E3738=بحث!$I$7),$F3738,"")</f>
        <v/>
      </c>
      <c r="H3738" s="20" t="str">
        <f>IF(AND($C3738&gt;=بحث!$G$7,$C3738&lt;=بحث!$G$8,$E3738=بحث!$I$7),IF(SUMPRODUCT(($G$1:$G3737&lt;&gt;"")*($B$1:$B3737=$B3738))=0,MAX($H$1:$H3737)+1,""),"")</f>
        <v/>
      </c>
    </row>
    <row r="3739" spans="1:8" x14ac:dyDescent="0.25">
      <c r="A3739" s="1">
        <v>8880</v>
      </c>
      <c r="B3739" t="s">
        <v>288</v>
      </c>
      <c r="C3739" s="6">
        <v>42212</v>
      </c>
      <c r="D3739" s="6">
        <v>42215</v>
      </c>
      <c r="E3739" t="s">
        <v>3</v>
      </c>
      <c r="F3739" s="19">
        <v>4</v>
      </c>
      <c r="G3739" s="20" t="str">
        <f>IF(AND($C3739&gt;=بحث!$G$7,$C3739&lt;=بحث!$G$8,$E3739=بحث!$I$7),$F3739,"")</f>
        <v/>
      </c>
      <c r="H3739" s="20" t="str">
        <f>IF(AND($C3739&gt;=بحث!$G$7,$C3739&lt;=بحث!$G$8,$E3739=بحث!$I$7),IF(SUMPRODUCT(($G$1:$G3738&lt;&gt;"")*($B$1:$B3738=$B3739))=0,MAX($H$1:$H3738)+1,""),"")</f>
        <v/>
      </c>
    </row>
    <row r="3740" spans="1:8" x14ac:dyDescent="0.25">
      <c r="A3740" s="1">
        <v>8880</v>
      </c>
      <c r="B3740" t="s">
        <v>288</v>
      </c>
      <c r="C3740" s="6">
        <v>42207</v>
      </c>
      <c r="D3740" s="6">
        <v>42207</v>
      </c>
      <c r="E3740" t="s">
        <v>0</v>
      </c>
      <c r="F3740" s="19">
        <v>1</v>
      </c>
      <c r="G3740" s="20" t="str">
        <f>IF(AND($C3740&gt;=بحث!$G$7,$C3740&lt;=بحث!$G$8,$E3740=بحث!$I$7),$F3740,"")</f>
        <v/>
      </c>
      <c r="H3740" s="20" t="str">
        <f>IF(AND($C3740&gt;=بحث!$G$7,$C3740&lt;=بحث!$G$8,$E3740=بحث!$I$7),IF(SUMPRODUCT(($G$1:$G3739&lt;&gt;"")*($B$1:$B3739=$B3740))=0,MAX($H$1:$H3739)+1,""),"")</f>
        <v/>
      </c>
    </row>
    <row r="3741" spans="1:8" x14ac:dyDescent="0.25">
      <c r="A3741" s="1">
        <v>8330</v>
      </c>
      <c r="B3741" t="s">
        <v>120</v>
      </c>
      <c r="C3741" s="6">
        <v>42215</v>
      </c>
      <c r="D3741" s="6">
        <v>42215</v>
      </c>
      <c r="E3741" t="s">
        <v>3</v>
      </c>
      <c r="F3741" s="19">
        <v>1</v>
      </c>
      <c r="G3741" s="20" t="str">
        <f>IF(AND($C3741&gt;=بحث!$G$7,$C3741&lt;=بحث!$G$8,$E3741=بحث!$I$7),$F3741,"")</f>
        <v/>
      </c>
      <c r="H3741" s="20" t="str">
        <f>IF(AND($C3741&gt;=بحث!$G$7,$C3741&lt;=بحث!$G$8,$E3741=بحث!$I$7),IF(SUMPRODUCT(($G$1:$G3740&lt;&gt;"")*($B$1:$B3740=$B3741))=0,MAX($H$1:$H3740)+1,""),"")</f>
        <v/>
      </c>
    </row>
    <row r="3742" spans="1:8" x14ac:dyDescent="0.25">
      <c r="A3742" s="1">
        <v>8375</v>
      </c>
      <c r="B3742" t="s">
        <v>383</v>
      </c>
      <c r="C3742" s="6">
        <v>42218</v>
      </c>
      <c r="D3742" s="6">
        <v>42218</v>
      </c>
      <c r="E3742" t="s">
        <v>3</v>
      </c>
      <c r="F3742" s="19">
        <v>1</v>
      </c>
      <c r="G3742" s="20" t="str">
        <f>IF(AND($C3742&gt;=بحث!$G$7,$C3742&lt;=بحث!$G$8,$E3742=بحث!$I$7),$F3742,"")</f>
        <v/>
      </c>
      <c r="H3742" s="20" t="str">
        <f>IF(AND($C3742&gt;=بحث!$G$7,$C3742&lt;=بحث!$G$8,$E3742=بحث!$I$7),IF(SUMPRODUCT(($G$1:$G3741&lt;&gt;"")*($B$1:$B3741=$B3742))=0,MAX($H$1:$H3741)+1,""),"")</f>
        <v/>
      </c>
    </row>
    <row r="3743" spans="1:8" x14ac:dyDescent="0.25">
      <c r="A3743" s="1">
        <v>8613</v>
      </c>
      <c r="B3743" t="s">
        <v>58</v>
      </c>
      <c r="C3743" s="6">
        <v>42213</v>
      </c>
      <c r="D3743" s="6">
        <v>42213</v>
      </c>
      <c r="E3743" t="s">
        <v>0</v>
      </c>
      <c r="F3743" s="19">
        <v>1</v>
      </c>
      <c r="G3743" s="20" t="str">
        <f>IF(AND($C3743&gt;=بحث!$G$7,$C3743&lt;=بحث!$G$8,$E3743=بحث!$I$7),$F3743,"")</f>
        <v/>
      </c>
      <c r="H3743" s="20" t="str">
        <f>IF(AND($C3743&gt;=بحث!$G$7,$C3743&lt;=بحث!$G$8,$E3743=بحث!$I$7),IF(SUMPRODUCT(($G$1:$G3742&lt;&gt;"")*($B$1:$B3742=$B3743))=0,MAX($H$1:$H3742)+1,""),"")</f>
        <v/>
      </c>
    </row>
    <row r="3744" spans="1:8" x14ac:dyDescent="0.25">
      <c r="A3744" s="1">
        <v>4001</v>
      </c>
      <c r="B3744" t="s">
        <v>244</v>
      </c>
      <c r="C3744" s="6">
        <v>42218</v>
      </c>
      <c r="D3744" s="6">
        <v>42218</v>
      </c>
      <c r="E3744" t="s">
        <v>3</v>
      </c>
      <c r="F3744" s="19">
        <v>1</v>
      </c>
      <c r="G3744" s="20" t="str">
        <f>IF(AND($C3744&gt;=بحث!$G$7,$C3744&lt;=بحث!$G$8,$E3744=بحث!$I$7),$F3744,"")</f>
        <v/>
      </c>
      <c r="H3744" s="20" t="str">
        <f>IF(AND($C3744&gt;=بحث!$G$7,$C3744&lt;=بحث!$G$8,$E3744=بحث!$I$7),IF(SUMPRODUCT(($G$1:$G3743&lt;&gt;"")*($B$1:$B3743=$B3744))=0,MAX($H$1:$H3743)+1,""),"")</f>
        <v/>
      </c>
    </row>
    <row r="3745" spans="1:8" x14ac:dyDescent="0.25">
      <c r="A3745" s="1">
        <v>8694</v>
      </c>
      <c r="B3745" t="s">
        <v>104</v>
      </c>
      <c r="C3745" s="6">
        <v>42213</v>
      </c>
      <c r="D3745" s="6">
        <v>42213</v>
      </c>
      <c r="E3745" t="s">
        <v>0</v>
      </c>
      <c r="F3745" s="19">
        <v>1</v>
      </c>
      <c r="G3745" s="20" t="str">
        <f>IF(AND($C3745&gt;=بحث!$G$7,$C3745&lt;=بحث!$G$8,$E3745=بحث!$I$7),$F3745,"")</f>
        <v/>
      </c>
      <c r="H3745" s="20" t="str">
        <f>IF(AND($C3745&gt;=بحث!$G$7,$C3745&lt;=بحث!$G$8,$E3745=بحث!$I$7),IF(SUMPRODUCT(($G$1:$G3744&lt;&gt;"")*($B$1:$B3744=$B3745))=0,MAX($H$1:$H3744)+1,""),"")</f>
        <v/>
      </c>
    </row>
    <row r="3746" spans="1:8" x14ac:dyDescent="0.25">
      <c r="A3746" s="1">
        <v>8213</v>
      </c>
      <c r="B3746" t="s">
        <v>46</v>
      </c>
      <c r="C3746" s="6">
        <v>42214</v>
      </c>
      <c r="D3746" s="6">
        <v>42214</v>
      </c>
      <c r="E3746" t="s">
        <v>464</v>
      </c>
      <c r="F3746" s="19">
        <v>1</v>
      </c>
      <c r="G3746" s="20" t="str">
        <f>IF(AND($C3746&gt;=بحث!$G$7,$C3746&lt;=بحث!$G$8,$E3746=بحث!$I$7),$F3746,"")</f>
        <v/>
      </c>
      <c r="H3746" s="20" t="str">
        <f>IF(AND($C3746&gt;=بحث!$G$7,$C3746&lt;=بحث!$G$8,$E3746=بحث!$I$7),IF(SUMPRODUCT(($G$1:$G3745&lt;&gt;"")*($B$1:$B3745=$B3746))=0,MAX($H$1:$H3745)+1,""),"")</f>
        <v/>
      </c>
    </row>
    <row r="3747" spans="1:8" x14ac:dyDescent="0.25">
      <c r="A3747" s="1">
        <v>8633</v>
      </c>
      <c r="B3747" t="s">
        <v>493</v>
      </c>
      <c r="C3747" s="6">
        <v>42214</v>
      </c>
      <c r="D3747" s="6">
        <v>42214</v>
      </c>
      <c r="E3747" t="s">
        <v>3</v>
      </c>
      <c r="F3747" s="19">
        <v>0</v>
      </c>
      <c r="G3747" s="20" t="str">
        <f>IF(AND($C3747&gt;=بحث!$G$7,$C3747&lt;=بحث!$G$8,$E3747=بحث!$I$7),$F3747,"")</f>
        <v/>
      </c>
      <c r="H3747" s="20" t="str">
        <f>IF(AND($C3747&gt;=بحث!$G$7,$C3747&lt;=بحث!$G$8,$E3747=بحث!$I$7),IF(SUMPRODUCT(($G$1:$G3746&lt;&gt;"")*($B$1:$B3746=$B3747))=0,MAX($H$1:$H3746)+1,""),"")</f>
        <v/>
      </c>
    </row>
    <row r="3748" spans="1:8" x14ac:dyDescent="0.25">
      <c r="A3748" s="1">
        <v>8630</v>
      </c>
      <c r="B3748" t="s">
        <v>256</v>
      </c>
      <c r="C3748" s="6">
        <v>42211</v>
      </c>
      <c r="D3748" s="6">
        <v>42215</v>
      </c>
      <c r="E3748" t="s">
        <v>3</v>
      </c>
      <c r="F3748" s="19">
        <v>5</v>
      </c>
      <c r="G3748" s="20" t="str">
        <f>IF(AND($C3748&gt;=بحث!$G$7,$C3748&lt;=بحث!$G$8,$E3748=بحث!$I$7),$F3748,"")</f>
        <v/>
      </c>
      <c r="H3748" s="20" t="str">
        <f>IF(AND($C3748&gt;=بحث!$G$7,$C3748&lt;=بحث!$G$8,$E3748=بحث!$I$7),IF(SUMPRODUCT(($G$1:$G3747&lt;&gt;"")*($B$1:$B3747=$B3748))=0,MAX($H$1:$H3747)+1,""),"")</f>
        <v/>
      </c>
    </row>
    <row r="3749" spans="1:8" x14ac:dyDescent="0.25">
      <c r="A3749" s="1">
        <v>4081</v>
      </c>
      <c r="B3749" t="s">
        <v>334</v>
      </c>
      <c r="C3749" s="6">
        <v>42205</v>
      </c>
      <c r="D3749" s="6">
        <v>42205</v>
      </c>
      <c r="E3749" t="s">
        <v>0</v>
      </c>
      <c r="F3749" s="19">
        <v>1</v>
      </c>
      <c r="G3749" s="20" t="str">
        <f>IF(AND($C3749&gt;=بحث!$G$7,$C3749&lt;=بحث!$G$8,$E3749=بحث!$I$7),$F3749,"")</f>
        <v/>
      </c>
      <c r="H3749" s="20" t="str">
        <f>IF(AND($C3749&gt;=بحث!$G$7,$C3749&lt;=بحث!$G$8,$E3749=بحث!$I$7),IF(SUMPRODUCT(($G$1:$G3748&lt;&gt;"")*($B$1:$B3748=$B3749))=0,MAX($H$1:$H3748)+1,""),"")</f>
        <v/>
      </c>
    </row>
    <row r="3750" spans="1:8" x14ac:dyDescent="0.25">
      <c r="A3750" s="1">
        <v>8823</v>
      </c>
      <c r="B3750" t="s">
        <v>137</v>
      </c>
      <c r="C3750" s="6">
        <v>42246</v>
      </c>
      <c r="D3750" s="6">
        <v>42250</v>
      </c>
      <c r="E3750" t="s">
        <v>3</v>
      </c>
      <c r="F3750" s="19">
        <v>5</v>
      </c>
      <c r="G3750" s="20" t="str">
        <f>IF(AND($C3750&gt;=بحث!$G$7,$C3750&lt;=بحث!$G$8,$E3750=بحث!$I$7),$F3750,"")</f>
        <v/>
      </c>
      <c r="H3750" s="20" t="str">
        <f>IF(AND($C3750&gt;=بحث!$G$7,$C3750&lt;=بحث!$G$8,$E3750=بحث!$I$7),IF(SUMPRODUCT(($G$1:$G3749&lt;&gt;"")*($B$1:$B3749=$B3750))=0,MAX($H$1:$H3749)+1,""),"")</f>
        <v/>
      </c>
    </row>
    <row r="3751" spans="1:8" x14ac:dyDescent="0.25">
      <c r="A3751" s="1">
        <v>8742</v>
      </c>
      <c r="B3751" t="s">
        <v>54</v>
      </c>
      <c r="C3751" s="6">
        <v>42215</v>
      </c>
      <c r="D3751" s="6">
        <v>42221</v>
      </c>
      <c r="E3751" t="s">
        <v>3</v>
      </c>
      <c r="F3751" s="19">
        <v>5</v>
      </c>
      <c r="G3751" s="20" t="str">
        <f>IF(AND($C3751&gt;=بحث!$G$7,$C3751&lt;=بحث!$G$8,$E3751=بحث!$I$7),$F3751,"")</f>
        <v/>
      </c>
      <c r="H3751" s="20" t="str">
        <f>IF(AND($C3751&gt;=بحث!$G$7,$C3751&lt;=بحث!$G$8,$E3751=بحث!$I$7),IF(SUMPRODUCT(($G$1:$G3750&lt;&gt;"")*($B$1:$B3750=$B3751))=0,MAX($H$1:$H3750)+1,""),"")</f>
        <v/>
      </c>
    </row>
    <row r="3752" spans="1:8" x14ac:dyDescent="0.25">
      <c r="A3752" s="1">
        <v>8621</v>
      </c>
      <c r="B3752" t="s">
        <v>122</v>
      </c>
      <c r="C3752" s="6">
        <v>42211</v>
      </c>
      <c r="D3752" s="6">
        <v>42211</v>
      </c>
      <c r="E3752" t="s">
        <v>3</v>
      </c>
      <c r="F3752" s="19">
        <v>1</v>
      </c>
      <c r="G3752" s="20" t="str">
        <f>IF(AND($C3752&gt;=بحث!$G$7,$C3752&lt;=بحث!$G$8,$E3752=بحث!$I$7),$F3752,"")</f>
        <v/>
      </c>
      <c r="H3752" s="20" t="str">
        <f>IF(AND($C3752&gt;=بحث!$G$7,$C3752&lt;=بحث!$G$8,$E3752=بحث!$I$7),IF(SUMPRODUCT(($G$1:$G3751&lt;&gt;"")*($B$1:$B3751=$B3752))=0,MAX($H$1:$H3751)+1,""),"")</f>
        <v/>
      </c>
    </row>
    <row r="3753" spans="1:8" x14ac:dyDescent="0.25">
      <c r="A3753" s="1">
        <v>8618</v>
      </c>
      <c r="B3753" t="s">
        <v>489</v>
      </c>
      <c r="C3753" s="6">
        <v>42205</v>
      </c>
      <c r="D3753" s="6">
        <v>42207</v>
      </c>
      <c r="E3753" t="s">
        <v>3</v>
      </c>
      <c r="F3753" s="19">
        <v>3</v>
      </c>
      <c r="G3753" s="20" t="str">
        <f>IF(AND($C3753&gt;=بحث!$G$7,$C3753&lt;=بحث!$G$8,$E3753=بحث!$I$7),$F3753,"")</f>
        <v/>
      </c>
      <c r="H3753" s="20" t="str">
        <f>IF(AND($C3753&gt;=بحث!$G$7,$C3753&lt;=بحث!$G$8,$E3753=بحث!$I$7),IF(SUMPRODUCT(($G$1:$G3752&lt;&gt;"")*($B$1:$B3752=$B3753))=0,MAX($H$1:$H3752)+1,""),"")</f>
        <v/>
      </c>
    </row>
    <row r="3754" spans="1:8" x14ac:dyDescent="0.25">
      <c r="A3754" s="1">
        <v>8621</v>
      </c>
      <c r="B3754" t="s">
        <v>122</v>
      </c>
      <c r="C3754" s="6">
        <v>42205</v>
      </c>
      <c r="D3754" s="6">
        <v>42207</v>
      </c>
      <c r="E3754" t="s">
        <v>3</v>
      </c>
      <c r="F3754" s="19">
        <v>3</v>
      </c>
      <c r="G3754" s="20" t="str">
        <f>IF(AND($C3754&gt;=بحث!$G$7,$C3754&lt;=بحث!$G$8,$E3754=بحث!$I$7),$F3754,"")</f>
        <v/>
      </c>
      <c r="H3754" s="20" t="str">
        <f>IF(AND($C3754&gt;=بحث!$G$7,$C3754&lt;=بحث!$G$8,$E3754=بحث!$I$7),IF(SUMPRODUCT(($G$1:$G3753&lt;&gt;"")*($B$1:$B3753=$B3754))=0,MAX($H$1:$H3753)+1,""),"")</f>
        <v/>
      </c>
    </row>
    <row r="3755" spans="1:8" x14ac:dyDescent="0.25">
      <c r="A3755" s="1">
        <v>8621</v>
      </c>
      <c r="B3755" t="s">
        <v>122</v>
      </c>
      <c r="C3755" s="6">
        <v>42218</v>
      </c>
      <c r="D3755" s="6">
        <v>42218</v>
      </c>
      <c r="E3755" t="s">
        <v>3</v>
      </c>
      <c r="F3755" s="19">
        <v>1</v>
      </c>
      <c r="G3755" s="20" t="str">
        <f>IF(AND($C3755&gt;=بحث!$G$7,$C3755&lt;=بحث!$G$8,$E3755=بحث!$I$7),$F3755,"")</f>
        <v/>
      </c>
      <c r="H3755" s="20" t="str">
        <f>IF(AND($C3755&gt;=بحث!$G$7,$C3755&lt;=بحث!$G$8,$E3755=بحث!$I$7),IF(SUMPRODUCT(($G$1:$G3754&lt;&gt;"")*($B$1:$B3754=$B3755))=0,MAX($H$1:$H3754)+1,""),"")</f>
        <v/>
      </c>
    </row>
    <row r="3756" spans="1:8" x14ac:dyDescent="0.25">
      <c r="A3756" s="1">
        <v>8675</v>
      </c>
      <c r="B3756" t="s">
        <v>48</v>
      </c>
      <c r="C3756" s="6">
        <v>42211</v>
      </c>
      <c r="D3756" s="6">
        <v>42211</v>
      </c>
      <c r="E3756" t="s">
        <v>0</v>
      </c>
      <c r="F3756" s="19">
        <v>1</v>
      </c>
      <c r="G3756" s="20" t="str">
        <f>IF(AND($C3756&gt;=بحث!$G$7,$C3756&lt;=بحث!$G$8,$E3756=بحث!$I$7),$F3756,"")</f>
        <v/>
      </c>
      <c r="H3756" s="20" t="str">
        <f>IF(AND($C3756&gt;=بحث!$G$7,$C3756&lt;=بحث!$G$8,$E3756=بحث!$I$7),IF(SUMPRODUCT(($G$1:$G3755&lt;&gt;"")*($B$1:$B3755=$B3756))=0,MAX($H$1:$H3755)+1,""),"")</f>
        <v/>
      </c>
    </row>
    <row r="3757" spans="1:8" x14ac:dyDescent="0.25">
      <c r="A3757" s="1">
        <v>8601</v>
      </c>
      <c r="B3757" t="s">
        <v>29</v>
      </c>
      <c r="C3757" s="6">
        <v>42220</v>
      </c>
      <c r="D3757" s="6">
        <v>42221</v>
      </c>
      <c r="E3757" t="s">
        <v>3</v>
      </c>
      <c r="F3757" s="19">
        <v>2</v>
      </c>
      <c r="G3757" s="20" t="str">
        <f>IF(AND($C3757&gt;=بحث!$G$7,$C3757&lt;=بحث!$G$8,$E3757=بحث!$I$7),$F3757,"")</f>
        <v/>
      </c>
      <c r="H3757" s="20" t="str">
        <f>IF(AND($C3757&gt;=بحث!$G$7,$C3757&lt;=بحث!$G$8,$E3757=بحث!$I$7),IF(SUMPRODUCT(($G$1:$G3756&lt;&gt;"")*($B$1:$B3756=$B3757))=0,MAX($H$1:$H3756)+1,""),"")</f>
        <v/>
      </c>
    </row>
    <row r="3758" spans="1:8" x14ac:dyDescent="0.25">
      <c r="A3758" s="1">
        <v>8679</v>
      </c>
      <c r="B3758" t="s">
        <v>171</v>
      </c>
      <c r="C3758" s="6">
        <v>42211</v>
      </c>
      <c r="D3758" s="6">
        <v>42215</v>
      </c>
      <c r="E3758" t="s">
        <v>3</v>
      </c>
      <c r="F3758" s="19">
        <v>5</v>
      </c>
      <c r="G3758" s="20" t="str">
        <f>IF(AND($C3758&gt;=بحث!$G$7,$C3758&lt;=بحث!$G$8,$E3758=بحث!$I$7),$F3758,"")</f>
        <v/>
      </c>
      <c r="H3758" s="20" t="str">
        <f>IF(AND($C3758&gt;=بحث!$G$7,$C3758&lt;=بحث!$G$8,$E3758=بحث!$I$7),IF(SUMPRODUCT(($G$1:$G3757&lt;&gt;"")*($B$1:$B3757=$B3758))=0,MAX($H$1:$H3757)+1,""),"")</f>
        <v/>
      </c>
    </row>
    <row r="3759" spans="1:8" x14ac:dyDescent="0.25">
      <c r="A3759" s="1">
        <v>8679</v>
      </c>
      <c r="B3759" t="s">
        <v>171</v>
      </c>
      <c r="C3759" s="6">
        <v>42218</v>
      </c>
      <c r="D3759" s="6">
        <v>42219</v>
      </c>
      <c r="E3759" t="s">
        <v>475</v>
      </c>
      <c r="F3759" s="19">
        <v>2</v>
      </c>
      <c r="G3759" s="20" t="str">
        <f>IF(AND($C3759&gt;=بحث!$G$7,$C3759&lt;=بحث!$G$8,$E3759=بحث!$I$7),$F3759,"")</f>
        <v/>
      </c>
      <c r="H3759" s="20" t="str">
        <f>IF(AND($C3759&gt;=بحث!$G$7,$C3759&lt;=بحث!$G$8,$E3759=بحث!$I$7),IF(SUMPRODUCT(($G$1:$G3758&lt;&gt;"")*($B$1:$B3758=$B3759))=0,MAX($H$1:$H3758)+1,""),"")</f>
        <v/>
      </c>
    </row>
    <row r="3760" spans="1:8" x14ac:dyDescent="0.25">
      <c r="A3760" s="1">
        <v>8377</v>
      </c>
      <c r="B3760" t="s">
        <v>384</v>
      </c>
      <c r="C3760" s="6">
        <v>42200</v>
      </c>
      <c r="D3760" s="6">
        <v>42201</v>
      </c>
      <c r="E3760" t="s">
        <v>3</v>
      </c>
      <c r="F3760" s="19">
        <v>2</v>
      </c>
      <c r="G3760" s="20" t="str">
        <f>IF(AND($C3760&gt;=بحث!$G$7,$C3760&lt;=بحث!$G$8,$E3760=بحث!$I$7),$F3760,"")</f>
        <v/>
      </c>
      <c r="H3760" s="20" t="str">
        <f>IF(AND($C3760&gt;=بحث!$G$7,$C3760&lt;=بحث!$G$8,$E3760=بحث!$I$7),IF(SUMPRODUCT(($G$1:$G3759&lt;&gt;"")*($B$1:$B3759=$B3760))=0,MAX($H$1:$H3759)+1,""),"")</f>
        <v/>
      </c>
    </row>
    <row r="3761" spans="1:8" x14ac:dyDescent="0.25">
      <c r="A3761" s="1">
        <v>8691</v>
      </c>
      <c r="B3761" t="s">
        <v>211</v>
      </c>
      <c r="C3761" s="6">
        <v>42130</v>
      </c>
      <c r="D3761" s="6">
        <v>42130</v>
      </c>
      <c r="E3761" t="s">
        <v>3</v>
      </c>
      <c r="F3761" s="19">
        <v>1</v>
      </c>
      <c r="G3761" s="20" t="str">
        <f>IF(AND($C3761&gt;=بحث!$G$7,$C3761&lt;=بحث!$G$8,$E3761=بحث!$I$7),$F3761,"")</f>
        <v/>
      </c>
      <c r="H3761" s="20" t="str">
        <f>IF(AND($C3761&gt;=بحث!$G$7,$C3761&lt;=بحث!$G$8,$E3761=بحث!$I$7),IF(SUMPRODUCT(($G$1:$G3760&lt;&gt;"")*($B$1:$B3760=$B3761))=0,MAX($H$1:$H3760)+1,""),"")</f>
        <v/>
      </c>
    </row>
    <row r="3762" spans="1:8" x14ac:dyDescent="0.25">
      <c r="A3762" s="1">
        <v>8691</v>
      </c>
      <c r="B3762" t="s">
        <v>211</v>
      </c>
      <c r="C3762" s="6">
        <v>42171</v>
      </c>
      <c r="D3762" s="6">
        <v>42171</v>
      </c>
      <c r="E3762" t="s">
        <v>3</v>
      </c>
      <c r="F3762" s="19">
        <v>1</v>
      </c>
      <c r="G3762" s="20" t="str">
        <f>IF(AND($C3762&gt;=بحث!$G$7,$C3762&lt;=بحث!$G$8,$E3762=بحث!$I$7),$F3762,"")</f>
        <v/>
      </c>
      <c r="H3762" s="20" t="str">
        <f>IF(AND($C3762&gt;=بحث!$G$7,$C3762&lt;=بحث!$G$8,$E3762=بحث!$I$7),IF(SUMPRODUCT(($G$1:$G3761&lt;&gt;"")*($B$1:$B3761=$B3762))=0,MAX($H$1:$H3761)+1,""),"")</f>
        <v/>
      </c>
    </row>
    <row r="3763" spans="1:8" x14ac:dyDescent="0.25">
      <c r="A3763" s="1">
        <v>8691</v>
      </c>
      <c r="B3763" t="s">
        <v>211</v>
      </c>
      <c r="C3763" s="6">
        <v>42183</v>
      </c>
      <c r="D3763" s="6">
        <v>42183</v>
      </c>
      <c r="E3763" t="s">
        <v>3</v>
      </c>
      <c r="F3763" s="19">
        <v>1</v>
      </c>
      <c r="G3763" s="20" t="str">
        <f>IF(AND($C3763&gt;=بحث!$G$7,$C3763&lt;=بحث!$G$8,$E3763=بحث!$I$7),$F3763,"")</f>
        <v/>
      </c>
      <c r="H3763" s="20" t="str">
        <f>IF(AND($C3763&gt;=بحث!$G$7,$C3763&lt;=بحث!$G$8,$E3763=بحث!$I$7),IF(SUMPRODUCT(($G$1:$G3762&lt;&gt;"")*($B$1:$B3762=$B3763))=0,MAX($H$1:$H3762)+1,""),"")</f>
        <v/>
      </c>
    </row>
    <row r="3764" spans="1:8" x14ac:dyDescent="0.25">
      <c r="A3764" s="1">
        <v>8691</v>
      </c>
      <c r="B3764" t="s">
        <v>211</v>
      </c>
      <c r="C3764" s="6">
        <v>42197</v>
      </c>
      <c r="D3764" s="6">
        <v>42197</v>
      </c>
      <c r="E3764" t="s">
        <v>3</v>
      </c>
      <c r="F3764" s="19">
        <v>1</v>
      </c>
      <c r="G3764" s="20" t="str">
        <f>IF(AND($C3764&gt;=بحث!$G$7,$C3764&lt;=بحث!$G$8,$E3764=بحث!$I$7),$F3764,"")</f>
        <v/>
      </c>
      <c r="H3764" s="20" t="str">
        <f>IF(AND($C3764&gt;=بحث!$G$7,$C3764&lt;=بحث!$G$8,$E3764=بحث!$I$7),IF(SUMPRODUCT(($G$1:$G3763&lt;&gt;"")*($B$1:$B3763=$B3764))=0,MAX($H$1:$H3763)+1,""),"")</f>
        <v/>
      </c>
    </row>
    <row r="3765" spans="1:8" x14ac:dyDescent="0.25">
      <c r="A3765" s="1">
        <v>8691</v>
      </c>
      <c r="B3765" t="s">
        <v>211</v>
      </c>
      <c r="C3765" s="6">
        <v>42211</v>
      </c>
      <c r="D3765" s="6">
        <v>42213</v>
      </c>
      <c r="E3765" t="s">
        <v>3</v>
      </c>
      <c r="F3765" s="19">
        <v>3</v>
      </c>
      <c r="G3765" s="20" t="str">
        <f>IF(AND($C3765&gt;=بحث!$G$7,$C3765&lt;=بحث!$G$8,$E3765=بحث!$I$7),$F3765,"")</f>
        <v/>
      </c>
      <c r="H3765" s="20" t="str">
        <f>IF(AND($C3765&gt;=بحث!$G$7,$C3765&lt;=بحث!$G$8,$E3765=بحث!$I$7),IF(SUMPRODUCT(($G$1:$G3764&lt;&gt;"")*($B$1:$B3764=$B3765))=0,MAX($H$1:$H3764)+1,""),"")</f>
        <v/>
      </c>
    </row>
    <row r="3766" spans="1:8" x14ac:dyDescent="0.25">
      <c r="A3766" s="1">
        <v>8662</v>
      </c>
      <c r="B3766" t="s">
        <v>47</v>
      </c>
      <c r="C3766" s="6">
        <v>42169</v>
      </c>
      <c r="D3766" s="6">
        <v>42169</v>
      </c>
      <c r="E3766" t="s">
        <v>3</v>
      </c>
      <c r="F3766" s="19">
        <v>1</v>
      </c>
      <c r="G3766" s="20" t="str">
        <f>IF(AND($C3766&gt;=بحث!$G$7,$C3766&lt;=بحث!$G$8,$E3766=بحث!$I$7),$F3766,"")</f>
        <v/>
      </c>
      <c r="H3766" s="20" t="str">
        <f>IF(AND($C3766&gt;=بحث!$G$7,$C3766&lt;=بحث!$G$8,$E3766=بحث!$I$7),IF(SUMPRODUCT(($G$1:$G3765&lt;&gt;"")*($B$1:$B3765=$B3766))=0,MAX($H$1:$H3765)+1,""),"")</f>
        <v/>
      </c>
    </row>
    <row r="3767" spans="1:8" x14ac:dyDescent="0.25">
      <c r="A3767" s="1">
        <v>8662</v>
      </c>
      <c r="B3767" t="s">
        <v>47</v>
      </c>
      <c r="C3767" s="6">
        <v>42173</v>
      </c>
      <c r="D3767" s="6">
        <v>42173</v>
      </c>
      <c r="E3767" t="s">
        <v>3</v>
      </c>
      <c r="F3767" s="19">
        <v>1</v>
      </c>
      <c r="G3767" s="20" t="str">
        <f>IF(AND($C3767&gt;=بحث!$G$7,$C3767&lt;=بحث!$G$8,$E3767=بحث!$I$7),$F3767,"")</f>
        <v/>
      </c>
      <c r="H3767" s="20" t="str">
        <f>IF(AND($C3767&gt;=بحث!$G$7,$C3767&lt;=بحث!$G$8,$E3767=بحث!$I$7),IF(SUMPRODUCT(($G$1:$G3766&lt;&gt;"")*($B$1:$B3766=$B3767))=0,MAX($H$1:$H3766)+1,""),"")</f>
        <v/>
      </c>
    </row>
    <row r="3768" spans="1:8" x14ac:dyDescent="0.25">
      <c r="A3768" s="1">
        <v>8662</v>
      </c>
      <c r="B3768" t="s">
        <v>47</v>
      </c>
      <c r="C3768" s="6">
        <v>42177</v>
      </c>
      <c r="D3768" s="6">
        <v>42177</v>
      </c>
      <c r="E3768" t="s">
        <v>3</v>
      </c>
      <c r="F3768" s="19">
        <v>1</v>
      </c>
      <c r="G3768" s="20" t="str">
        <f>IF(AND($C3768&gt;=بحث!$G$7,$C3768&lt;=بحث!$G$8,$E3768=بحث!$I$7),$F3768,"")</f>
        <v/>
      </c>
      <c r="H3768" s="20" t="str">
        <f>IF(AND($C3768&gt;=بحث!$G$7,$C3768&lt;=بحث!$G$8,$E3768=بحث!$I$7),IF(SUMPRODUCT(($G$1:$G3767&lt;&gt;"")*($B$1:$B3767=$B3768))=0,MAX($H$1:$H3767)+1,""),"")</f>
        <v/>
      </c>
    </row>
    <row r="3769" spans="1:8" x14ac:dyDescent="0.25">
      <c r="A3769" s="1">
        <v>8662</v>
      </c>
      <c r="B3769" t="s">
        <v>47</v>
      </c>
      <c r="C3769" s="6">
        <v>42184</v>
      </c>
      <c r="D3769" s="6">
        <v>42184</v>
      </c>
      <c r="E3769" t="s">
        <v>3</v>
      </c>
      <c r="F3769" s="19">
        <v>1</v>
      </c>
      <c r="G3769" s="20" t="str">
        <f>IF(AND($C3769&gt;=بحث!$G$7,$C3769&lt;=بحث!$G$8,$E3769=بحث!$I$7),$F3769,"")</f>
        <v/>
      </c>
      <c r="H3769" s="20" t="str">
        <f>IF(AND($C3769&gt;=بحث!$G$7,$C3769&lt;=بحث!$G$8,$E3769=بحث!$I$7),IF(SUMPRODUCT(($G$1:$G3768&lt;&gt;"")*($B$1:$B3768=$B3769))=0,MAX($H$1:$H3768)+1,""),"")</f>
        <v/>
      </c>
    </row>
    <row r="3770" spans="1:8" x14ac:dyDescent="0.25">
      <c r="A3770" s="1">
        <v>8662</v>
      </c>
      <c r="B3770" t="s">
        <v>47</v>
      </c>
      <c r="C3770" s="6">
        <v>42190</v>
      </c>
      <c r="D3770" s="6">
        <v>42191</v>
      </c>
      <c r="E3770" t="s">
        <v>3</v>
      </c>
      <c r="F3770" s="19">
        <v>2</v>
      </c>
      <c r="G3770" s="20" t="str">
        <f>IF(AND($C3770&gt;=بحث!$G$7,$C3770&lt;=بحث!$G$8,$E3770=بحث!$I$7),$F3770,"")</f>
        <v/>
      </c>
      <c r="H3770" s="20" t="str">
        <f>IF(AND($C3770&gt;=بحث!$G$7,$C3770&lt;=بحث!$G$8,$E3770=بحث!$I$7),IF(SUMPRODUCT(($G$1:$G3769&lt;&gt;"")*($B$1:$B3769=$B3770))=0,MAX($H$1:$H3769)+1,""),"")</f>
        <v/>
      </c>
    </row>
    <row r="3771" spans="1:8" x14ac:dyDescent="0.25">
      <c r="A3771" s="1">
        <v>8662</v>
      </c>
      <c r="B3771" t="s">
        <v>47</v>
      </c>
      <c r="C3771" s="6">
        <v>42206</v>
      </c>
      <c r="D3771" s="6">
        <v>42207</v>
      </c>
      <c r="E3771" t="s">
        <v>3</v>
      </c>
      <c r="F3771" s="19">
        <v>2</v>
      </c>
      <c r="G3771" s="20" t="str">
        <f>IF(AND($C3771&gt;=بحث!$G$7,$C3771&lt;=بحث!$G$8,$E3771=بحث!$I$7),$F3771,"")</f>
        <v/>
      </c>
      <c r="H3771" s="20" t="str">
        <f>IF(AND($C3771&gt;=بحث!$G$7,$C3771&lt;=بحث!$G$8,$E3771=بحث!$I$7),IF(SUMPRODUCT(($G$1:$G3770&lt;&gt;"")*($B$1:$B3770=$B3771))=0,MAX($H$1:$H3770)+1,""),"")</f>
        <v/>
      </c>
    </row>
    <row r="3772" spans="1:8" x14ac:dyDescent="0.25">
      <c r="A3772" s="1">
        <v>8662</v>
      </c>
      <c r="B3772" t="s">
        <v>47</v>
      </c>
      <c r="C3772" s="6">
        <v>42211</v>
      </c>
      <c r="D3772" s="6">
        <v>42213</v>
      </c>
      <c r="E3772" t="s">
        <v>3</v>
      </c>
      <c r="F3772" s="19">
        <v>3</v>
      </c>
      <c r="G3772" s="20" t="str">
        <f>IF(AND($C3772&gt;=بحث!$G$7,$C3772&lt;=بحث!$G$8,$E3772=بحث!$I$7),$F3772,"")</f>
        <v/>
      </c>
      <c r="H3772" s="20" t="str">
        <f>IF(AND($C3772&gt;=بحث!$G$7,$C3772&lt;=بحث!$G$8,$E3772=بحث!$I$7),IF(SUMPRODUCT(($G$1:$G3771&lt;&gt;"")*($B$1:$B3771=$B3772))=0,MAX($H$1:$H3771)+1,""),"")</f>
        <v/>
      </c>
    </row>
    <row r="3773" spans="1:8" x14ac:dyDescent="0.25">
      <c r="A3773" s="1">
        <v>8662</v>
      </c>
      <c r="B3773" t="s">
        <v>47</v>
      </c>
      <c r="C3773" s="6">
        <v>42214</v>
      </c>
      <c r="D3773" s="6">
        <v>42214</v>
      </c>
      <c r="E3773" t="s">
        <v>0</v>
      </c>
      <c r="F3773" s="19">
        <v>1</v>
      </c>
      <c r="G3773" s="20" t="str">
        <f>IF(AND($C3773&gt;=بحث!$G$7,$C3773&lt;=بحث!$G$8,$E3773=بحث!$I$7),$F3773,"")</f>
        <v/>
      </c>
      <c r="H3773" s="20" t="str">
        <f>IF(AND($C3773&gt;=بحث!$G$7,$C3773&lt;=بحث!$G$8,$E3773=بحث!$I$7),IF(SUMPRODUCT(($G$1:$G3772&lt;&gt;"")*($B$1:$B3772=$B3773))=0,MAX($H$1:$H3772)+1,""),"")</f>
        <v/>
      </c>
    </row>
    <row r="3774" spans="1:8" x14ac:dyDescent="0.25">
      <c r="A3774" s="1">
        <v>8662</v>
      </c>
      <c r="B3774" t="s">
        <v>47</v>
      </c>
      <c r="C3774" s="6">
        <v>42215</v>
      </c>
      <c r="D3774" s="6">
        <v>42215</v>
      </c>
      <c r="E3774" t="s">
        <v>464</v>
      </c>
      <c r="F3774" s="19">
        <v>1</v>
      </c>
      <c r="G3774" s="20" t="str">
        <f>IF(AND($C3774&gt;=بحث!$G$7,$C3774&lt;=بحث!$G$8,$E3774=بحث!$I$7),$F3774,"")</f>
        <v/>
      </c>
      <c r="H3774" s="20" t="str">
        <f>IF(AND($C3774&gt;=بحث!$G$7,$C3774&lt;=بحث!$G$8,$E3774=بحث!$I$7),IF(SUMPRODUCT(($G$1:$G3773&lt;&gt;"")*($B$1:$B3773=$B3774))=0,MAX($H$1:$H3773)+1,""),"")</f>
        <v/>
      </c>
    </row>
    <row r="3775" spans="1:8" x14ac:dyDescent="0.25">
      <c r="A3775" s="1">
        <v>8678</v>
      </c>
      <c r="B3775" t="s">
        <v>162</v>
      </c>
      <c r="C3775" s="6">
        <v>42215</v>
      </c>
      <c r="D3775" s="6">
        <v>42215</v>
      </c>
      <c r="E3775" t="s">
        <v>3</v>
      </c>
      <c r="F3775" s="19">
        <v>1</v>
      </c>
      <c r="G3775" s="20" t="str">
        <f>IF(AND($C3775&gt;=بحث!$G$7,$C3775&lt;=بحث!$G$8,$E3775=بحث!$I$7),$F3775,"")</f>
        <v/>
      </c>
      <c r="H3775" s="20" t="str">
        <f>IF(AND($C3775&gt;=بحث!$G$7,$C3775&lt;=بحث!$G$8,$E3775=بحث!$I$7),IF(SUMPRODUCT(($G$1:$G3774&lt;&gt;"")*($B$1:$B3774=$B3775))=0,MAX($H$1:$H3774)+1,""),"")</f>
        <v/>
      </c>
    </row>
    <row r="3776" spans="1:8" x14ac:dyDescent="0.25">
      <c r="A3776" s="1">
        <v>8794</v>
      </c>
      <c r="B3776" t="s">
        <v>82</v>
      </c>
      <c r="C3776" s="6">
        <v>42211</v>
      </c>
      <c r="D3776" s="6">
        <v>42211</v>
      </c>
      <c r="E3776" t="s">
        <v>0</v>
      </c>
      <c r="F3776" s="19">
        <v>1</v>
      </c>
      <c r="G3776" s="20" t="str">
        <f>IF(AND($C3776&gt;=بحث!$G$7,$C3776&lt;=بحث!$G$8,$E3776=بحث!$I$7),$F3776,"")</f>
        <v/>
      </c>
      <c r="H3776" s="20" t="str">
        <f>IF(AND($C3776&gt;=بحث!$G$7,$C3776&lt;=بحث!$G$8,$E3776=بحث!$I$7),IF(SUMPRODUCT(($G$1:$G3775&lt;&gt;"")*($B$1:$B3775=$B3776))=0,MAX($H$1:$H3775)+1,""),"")</f>
        <v/>
      </c>
    </row>
    <row r="3777" spans="1:8" x14ac:dyDescent="0.25">
      <c r="A3777" s="1">
        <v>4121</v>
      </c>
      <c r="B3777" t="s">
        <v>370</v>
      </c>
      <c r="C3777" s="6">
        <v>42211</v>
      </c>
      <c r="D3777" s="6">
        <v>42211</v>
      </c>
      <c r="E3777" t="s">
        <v>0</v>
      </c>
      <c r="F3777" s="19">
        <v>1</v>
      </c>
      <c r="G3777" s="20" t="str">
        <f>IF(AND($C3777&gt;=بحث!$G$7,$C3777&lt;=بحث!$G$8,$E3777=بحث!$I$7),$F3777,"")</f>
        <v/>
      </c>
      <c r="H3777" s="20" t="str">
        <f>IF(AND($C3777&gt;=بحث!$G$7,$C3777&lt;=بحث!$G$8,$E3777=بحث!$I$7),IF(SUMPRODUCT(($G$1:$G3776&lt;&gt;"")*($B$1:$B3776=$B3777))=0,MAX($H$1:$H3776)+1,""),"")</f>
        <v/>
      </c>
    </row>
    <row r="3778" spans="1:8" x14ac:dyDescent="0.25">
      <c r="A3778" s="1">
        <v>8332</v>
      </c>
      <c r="B3778" t="s">
        <v>65</v>
      </c>
      <c r="C3778" s="6">
        <v>42211</v>
      </c>
      <c r="D3778" s="6">
        <v>42214</v>
      </c>
      <c r="E3778" t="s">
        <v>0</v>
      </c>
      <c r="F3778" s="19">
        <v>4</v>
      </c>
      <c r="G3778" s="20" t="str">
        <f>IF(AND($C3778&gt;=بحث!$G$7,$C3778&lt;=بحث!$G$8,$E3778=بحث!$I$7),$F3778,"")</f>
        <v/>
      </c>
      <c r="H3778" s="20" t="str">
        <f>IF(AND($C3778&gt;=بحث!$G$7,$C3778&lt;=بحث!$G$8,$E3778=بحث!$I$7),IF(SUMPRODUCT(($G$1:$G3777&lt;&gt;"")*($B$1:$B3777=$B3778))=0,MAX($H$1:$H3777)+1,""),"")</f>
        <v/>
      </c>
    </row>
    <row r="3779" spans="1:8" x14ac:dyDescent="0.25">
      <c r="A3779" s="1">
        <v>8793</v>
      </c>
      <c r="B3779" t="s">
        <v>485</v>
      </c>
      <c r="C3779" s="6">
        <v>42206</v>
      </c>
      <c r="D3779" s="6">
        <v>42206</v>
      </c>
      <c r="E3779" t="s">
        <v>0</v>
      </c>
      <c r="F3779" s="19">
        <v>0</v>
      </c>
      <c r="G3779" s="20" t="str">
        <f>IF(AND($C3779&gt;=بحث!$G$7,$C3779&lt;=بحث!$G$8,$E3779=بحث!$I$7),$F3779,"")</f>
        <v/>
      </c>
      <c r="H3779" s="20" t="str">
        <f>IF(AND($C3779&gt;=بحث!$G$7,$C3779&lt;=بحث!$G$8,$E3779=بحث!$I$7),IF(SUMPRODUCT(($G$1:$G3778&lt;&gt;"")*($B$1:$B3778=$B3779))=0,MAX($H$1:$H3778)+1,""),"")</f>
        <v/>
      </c>
    </row>
    <row r="3780" spans="1:8" x14ac:dyDescent="0.25">
      <c r="A3780" s="1">
        <v>8783</v>
      </c>
      <c r="B3780" t="s">
        <v>296</v>
      </c>
      <c r="C3780" s="6">
        <v>42215</v>
      </c>
      <c r="D3780" s="6">
        <v>42215</v>
      </c>
      <c r="E3780" t="s">
        <v>0</v>
      </c>
      <c r="F3780" s="19">
        <v>1</v>
      </c>
      <c r="G3780" s="20" t="str">
        <f>IF(AND($C3780&gt;=بحث!$G$7,$C3780&lt;=بحث!$G$8,$E3780=بحث!$I$7),$F3780,"")</f>
        <v/>
      </c>
      <c r="H3780" s="20" t="str">
        <f>IF(AND($C3780&gt;=بحث!$G$7,$C3780&lt;=بحث!$G$8,$E3780=بحث!$I$7),IF(SUMPRODUCT(($G$1:$G3779&lt;&gt;"")*($B$1:$B3779=$B3780))=0,MAX($H$1:$H3779)+1,""),"")</f>
        <v/>
      </c>
    </row>
    <row r="3781" spans="1:8" x14ac:dyDescent="0.25">
      <c r="A3781" s="1">
        <v>8734</v>
      </c>
      <c r="B3781" t="s">
        <v>313</v>
      </c>
      <c r="C3781" s="6">
        <v>42213</v>
      </c>
      <c r="D3781" s="6">
        <v>42213</v>
      </c>
      <c r="E3781" t="s">
        <v>0</v>
      </c>
      <c r="F3781" s="19">
        <v>1</v>
      </c>
      <c r="G3781" s="20" t="str">
        <f>IF(AND($C3781&gt;=بحث!$G$7,$C3781&lt;=بحث!$G$8,$E3781=بحث!$I$7),$F3781,"")</f>
        <v/>
      </c>
      <c r="H3781" s="20" t="str">
        <f>IF(AND($C3781&gt;=بحث!$G$7,$C3781&lt;=بحث!$G$8,$E3781=بحث!$I$7),IF(SUMPRODUCT(($G$1:$G3780&lt;&gt;"")*($B$1:$B3780=$B3781))=0,MAX($H$1:$H3780)+1,""),"")</f>
        <v/>
      </c>
    </row>
    <row r="3782" spans="1:8" x14ac:dyDescent="0.25">
      <c r="A3782" s="1">
        <v>8764</v>
      </c>
      <c r="B3782" t="s">
        <v>253</v>
      </c>
      <c r="C3782" s="6">
        <v>42214</v>
      </c>
      <c r="D3782" s="6">
        <v>42214</v>
      </c>
      <c r="E3782" t="s">
        <v>3</v>
      </c>
      <c r="F3782" s="19">
        <v>1</v>
      </c>
      <c r="G3782" s="20" t="str">
        <f>IF(AND($C3782&gt;=بحث!$G$7,$C3782&lt;=بحث!$G$8,$E3782=بحث!$I$7),$F3782,"")</f>
        <v/>
      </c>
      <c r="H3782" s="20" t="str">
        <f>IF(AND($C3782&gt;=بحث!$G$7,$C3782&lt;=بحث!$G$8,$E3782=بحث!$I$7),IF(SUMPRODUCT(($G$1:$G3781&lt;&gt;"")*($B$1:$B3781=$B3782))=0,MAX($H$1:$H3781)+1,""),"")</f>
        <v/>
      </c>
    </row>
    <row r="3783" spans="1:8" x14ac:dyDescent="0.25">
      <c r="A3783" s="1">
        <v>4046</v>
      </c>
      <c r="B3783" t="s">
        <v>385</v>
      </c>
      <c r="C3783" s="6">
        <v>42206</v>
      </c>
      <c r="D3783" s="6">
        <v>42207</v>
      </c>
      <c r="E3783" t="s">
        <v>0</v>
      </c>
      <c r="F3783" s="19">
        <v>2</v>
      </c>
      <c r="G3783" s="20" t="str">
        <f>IF(AND($C3783&gt;=بحث!$G$7,$C3783&lt;=بحث!$G$8,$E3783=بحث!$I$7),$F3783,"")</f>
        <v/>
      </c>
      <c r="H3783" s="20" t="str">
        <f>IF(AND($C3783&gt;=بحث!$G$7,$C3783&lt;=بحث!$G$8,$E3783=بحث!$I$7),IF(SUMPRODUCT(($G$1:$G3782&lt;&gt;"")*($B$1:$B3782=$B3783))=0,MAX($H$1:$H3782)+1,""),"")</f>
        <v/>
      </c>
    </row>
    <row r="3784" spans="1:8" x14ac:dyDescent="0.25">
      <c r="A3784" s="1">
        <v>8753</v>
      </c>
      <c r="B3784" t="s">
        <v>77</v>
      </c>
      <c r="C3784" s="6">
        <v>42214</v>
      </c>
      <c r="D3784" s="6">
        <v>42214</v>
      </c>
      <c r="E3784" t="s">
        <v>0</v>
      </c>
      <c r="F3784" s="19">
        <v>1</v>
      </c>
      <c r="G3784" s="20" t="str">
        <f>IF(AND($C3784&gt;=بحث!$G$7,$C3784&lt;=بحث!$G$8,$E3784=بحث!$I$7),$F3784,"")</f>
        <v/>
      </c>
      <c r="H3784" s="20" t="str">
        <f>IF(AND($C3784&gt;=بحث!$G$7,$C3784&lt;=بحث!$G$8,$E3784=بحث!$I$7),IF(SUMPRODUCT(($G$1:$G3783&lt;&gt;"")*($B$1:$B3783=$B3784))=0,MAX($H$1:$H3783)+1,""),"")</f>
        <v/>
      </c>
    </row>
    <row r="3785" spans="1:8" x14ac:dyDescent="0.25">
      <c r="A3785" s="1">
        <v>4057</v>
      </c>
      <c r="B3785" t="s">
        <v>386</v>
      </c>
      <c r="C3785" s="6">
        <v>42218</v>
      </c>
      <c r="D3785" s="6">
        <v>42218</v>
      </c>
      <c r="E3785" t="s">
        <v>0</v>
      </c>
      <c r="F3785" s="19">
        <v>1</v>
      </c>
      <c r="G3785" s="20" t="str">
        <f>IF(AND($C3785&gt;=بحث!$G$7,$C3785&lt;=بحث!$G$8,$E3785=بحث!$I$7),$F3785,"")</f>
        <v/>
      </c>
      <c r="H3785" s="20" t="str">
        <f>IF(AND($C3785&gt;=بحث!$G$7,$C3785&lt;=بحث!$G$8,$E3785=بحث!$I$7),IF(SUMPRODUCT(($G$1:$G3784&lt;&gt;"")*($B$1:$B3784=$B3785))=0,MAX($H$1:$H3784)+1,""),"")</f>
        <v/>
      </c>
    </row>
    <row r="3786" spans="1:8" x14ac:dyDescent="0.25">
      <c r="A3786" s="1">
        <v>8861</v>
      </c>
      <c r="B3786" t="s">
        <v>172</v>
      </c>
      <c r="C3786" s="6">
        <v>42214</v>
      </c>
      <c r="D3786" s="6">
        <v>42215</v>
      </c>
      <c r="E3786" t="s">
        <v>0</v>
      </c>
      <c r="F3786" s="19">
        <v>2</v>
      </c>
      <c r="G3786" s="20" t="str">
        <f>IF(AND($C3786&gt;=بحث!$G$7,$C3786&lt;=بحث!$G$8,$E3786=بحث!$I$7),$F3786,"")</f>
        <v/>
      </c>
      <c r="H3786" s="20" t="str">
        <f>IF(AND($C3786&gt;=بحث!$G$7,$C3786&lt;=بحث!$G$8,$E3786=بحث!$I$7),IF(SUMPRODUCT(($G$1:$G3785&lt;&gt;"")*($B$1:$B3785=$B3786))=0,MAX($H$1:$H3785)+1,""),"")</f>
        <v/>
      </c>
    </row>
    <row r="3787" spans="1:8" x14ac:dyDescent="0.25">
      <c r="A3787" s="1">
        <v>4099</v>
      </c>
      <c r="B3787" t="s">
        <v>343</v>
      </c>
      <c r="C3787" s="6">
        <v>42208</v>
      </c>
      <c r="D3787" s="6">
        <v>42208</v>
      </c>
      <c r="E3787" t="s">
        <v>0</v>
      </c>
      <c r="F3787" s="19">
        <v>1</v>
      </c>
      <c r="G3787" s="20" t="str">
        <f>IF(AND($C3787&gt;=بحث!$G$7,$C3787&lt;=بحث!$G$8,$E3787=بحث!$I$7),$F3787,"")</f>
        <v/>
      </c>
      <c r="H3787" s="20" t="str">
        <f>IF(AND($C3787&gt;=بحث!$G$7,$C3787&lt;=بحث!$G$8,$E3787=بحث!$I$7),IF(SUMPRODUCT(($G$1:$G3786&lt;&gt;"")*($B$1:$B3786=$B3787))=0,MAX($H$1:$H3786)+1,""),"")</f>
        <v/>
      </c>
    </row>
    <row r="3788" spans="1:8" x14ac:dyDescent="0.25">
      <c r="A3788" s="1">
        <v>8890</v>
      </c>
      <c r="B3788" t="s">
        <v>264</v>
      </c>
      <c r="C3788" s="6">
        <v>42211</v>
      </c>
      <c r="D3788" s="6">
        <v>42211</v>
      </c>
      <c r="E3788" t="s">
        <v>0</v>
      </c>
      <c r="F3788" s="19">
        <v>1</v>
      </c>
      <c r="G3788" s="20" t="str">
        <f>IF(AND($C3788&gt;=بحث!$G$7,$C3788&lt;=بحث!$G$8,$E3788=بحث!$I$7),$F3788,"")</f>
        <v/>
      </c>
      <c r="H3788" s="20" t="str">
        <f>IF(AND($C3788&gt;=بحث!$G$7,$C3788&lt;=بحث!$G$8,$E3788=بحث!$I$7),IF(SUMPRODUCT(($G$1:$G3787&lt;&gt;"")*($B$1:$B3787=$B3788))=0,MAX($H$1:$H3787)+1,""),"")</f>
        <v/>
      </c>
    </row>
    <row r="3789" spans="1:8" x14ac:dyDescent="0.25">
      <c r="A3789" s="1">
        <v>8701</v>
      </c>
      <c r="B3789" t="s">
        <v>119</v>
      </c>
      <c r="C3789" s="6">
        <v>42205</v>
      </c>
      <c r="D3789" s="6">
        <v>42205</v>
      </c>
      <c r="E3789" t="s">
        <v>3</v>
      </c>
      <c r="F3789" s="19">
        <v>1</v>
      </c>
      <c r="G3789" s="20" t="str">
        <f>IF(AND($C3789&gt;=بحث!$G$7,$C3789&lt;=بحث!$G$8,$E3789=بحث!$I$7),$F3789,"")</f>
        <v/>
      </c>
      <c r="H3789" s="20" t="str">
        <f>IF(AND($C3789&gt;=بحث!$G$7,$C3789&lt;=بحث!$G$8,$E3789=بحث!$I$7),IF(SUMPRODUCT(($G$1:$G3788&lt;&gt;"")*($B$1:$B3788=$B3789))=0,MAX($H$1:$H3788)+1,""),"")</f>
        <v/>
      </c>
    </row>
    <row r="3790" spans="1:8" x14ac:dyDescent="0.25">
      <c r="A3790" s="1">
        <v>4066</v>
      </c>
      <c r="B3790" t="s">
        <v>368</v>
      </c>
      <c r="C3790" s="6">
        <v>42212</v>
      </c>
      <c r="D3790" s="6">
        <v>42212</v>
      </c>
      <c r="E3790" t="s">
        <v>0</v>
      </c>
      <c r="F3790" s="19">
        <v>1</v>
      </c>
      <c r="G3790" s="20" t="str">
        <f>IF(AND($C3790&gt;=بحث!$G$7,$C3790&lt;=بحث!$G$8,$E3790=بحث!$I$7),$F3790,"")</f>
        <v/>
      </c>
      <c r="H3790" s="20" t="str">
        <f>IF(AND($C3790&gt;=بحث!$G$7,$C3790&lt;=بحث!$G$8,$E3790=بحث!$I$7),IF(SUMPRODUCT(($G$1:$G3789&lt;&gt;"")*($B$1:$B3789=$B3790))=0,MAX($H$1:$H3789)+1,""),"")</f>
        <v/>
      </c>
    </row>
    <row r="3791" spans="1:8" x14ac:dyDescent="0.25">
      <c r="A3791" s="1">
        <v>8643</v>
      </c>
      <c r="B3791" t="s">
        <v>118</v>
      </c>
      <c r="C3791" s="6">
        <v>42211</v>
      </c>
      <c r="D3791" s="6">
        <v>42211</v>
      </c>
      <c r="E3791" t="s">
        <v>3</v>
      </c>
      <c r="F3791" s="19">
        <v>1</v>
      </c>
      <c r="G3791" s="20" t="str">
        <f>IF(AND($C3791&gt;=بحث!$G$7,$C3791&lt;=بحث!$G$8,$E3791=بحث!$I$7),$F3791,"")</f>
        <v/>
      </c>
      <c r="H3791" s="20" t="str">
        <f>IF(AND($C3791&gt;=بحث!$G$7,$C3791&lt;=بحث!$G$8,$E3791=بحث!$I$7),IF(SUMPRODUCT(($G$1:$G3790&lt;&gt;"")*($B$1:$B3790=$B3791))=0,MAX($H$1:$H3790)+1,""),"")</f>
        <v/>
      </c>
    </row>
    <row r="3792" spans="1:8" x14ac:dyDescent="0.25">
      <c r="A3792" s="1">
        <v>4026</v>
      </c>
      <c r="B3792" t="s">
        <v>387</v>
      </c>
      <c r="C3792" s="6">
        <v>42207</v>
      </c>
      <c r="D3792" s="6">
        <v>42207</v>
      </c>
      <c r="E3792" t="s">
        <v>0</v>
      </c>
      <c r="F3792" s="19">
        <v>0</v>
      </c>
      <c r="G3792" s="20" t="str">
        <f>IF(AND($C3792&gt;=بحث!$G$7,$C3792&lt;=بحث!$G$8,$E3792=بحث!$I$7),$F3792,"")</f>
        <v/>
      </c>
      <c r="H3792" s="20" t="str">
        <f>IF(AND($C3792&gt;=بحث!$G$7,$C3792&lt;=بحث!$G$8,$E3792=بحث!$I$7),IF(SUMPRODUCT(($G$1:$G3791&lt;&gt;"")*($B$1:$B3791=$B3792))=0,MAX($H$1:$H3791)+1,""),"")</f>
        <v/>
      </c>
    </row>
    <row r="3793" spans="1:8" x14ac:dyDescent="0.25">
      <c r="A3793" s="1">
        <v>4029</v>
      </c>
      <c r="B3793" t="s">
        <v>388</v>
      </c>
      <c r="C3793" s="6">
        <v>42213</v>
      </c>
      <c r="D3793" s="6">
        <v>42213</v>
      </c>
      <c r="E3793" t="s">
        <v>0</v>
      </c>
      <c r="F3793" s="19">
        <v>1</v>
      </c>
      <c r="G3793" s="20" t="str">
        <f>IF(AND($C3793&gt;=بحث!$G$7,$C3793&lt;=بحث!$G$8,$E3793=بحث!$I$7),$F3793,"")</f>
        <v/>
      </c>
      <c r="H3793" s="20" t="str">
        <f>IF(AND($C3793&gt;=بحث!$G$7,$C3793&lt;=بحث!$G$8,$E3793=بحث!$I$7),IF(SUMPRODUCT(($G$1:$G3792&lt;&gt;"")*($B$1:$B3792=$B3793))=0,MAX($H$1:$H3792)+1,""),"")</f>
        <v/>
      </c>
    </row>
    <row r="3794" spans="1:8" x14ac:dyDescent="0.25">
      <c r="A3794" s="1">
        <v>8656</v>
      </c>
      <c r="B3794" t="s">
        <v>33</v>
      </c>
      <c r="C3794" s="6">
        <v>42213</v>
      </c>
      <c r="D3794" s="6">
        <v>42213</v>
      </c>
      <c r="E3794" t="s">
        <v>0</v>
      </c>
      <c r="F3794" s="19">
        <v>1</v>
      </c>
      <c r="G3794" s="20" t="str">
        <f>IF(AND($C3794&gt;=بحث!$G$7,$C3794&lt;=بحث!$G$8,$E3794=بحث!$I$7),$F3794,"")</f>
        <v/>
      </c>
      <c r="H3794" s="20" t="str">
        <f>IF(AND($C3794&gt;=بحث!$G$7,$C3794&lt;=بحث!$G$8,$E3794=بحث!$I$7),IF(SUMPRODUCT(($G$1:$G3793&lt;&gt;"")*($B$1:$B3793=$B3794))=0,MAX($H$1:$H3793)+1,""),"")</f>
        <v/>
      </c>
    </row>
    <row r="3795" spans="1:8" x14ac:dyDescent="0.25">
      <c r="A3795" s="1">
        <v>4074</v>
      </c>
      <c r="B3795" t="s">
        <v>357</v>
      </c>
      <c r="C3795" s="6">
        <v>42210</v>
      </c>
      <c r="D3795" s="6">
        <v>42210</v>
      </c>
      <c r="E3795" t="s">
        <v>0</v>
      </c>
      <c r="F3795" s="19">
        <v>1</v>
      </c>
      <c r="G3795" s="20" t="str">
        <f>IF(AND($C3795&gt;=بحث!$G$7,$C3795&lt;=بحث!$G$8,$E3795=بحث!$I$7),$F3795,"")</f>
        <v/>
      </c>
      <c r="H3795" s="20" t="str">
        <f>IF(AND($C3795&gt;=بحث!$G$7,$C3795&lt;=بحث!$G$8,$E3795=بحث!$I$7),IF(SUMPRODUCT(($G$1:$G3794&lt;&gt;"")*($B$1:$B3794=$B3795))=0,MAX($H$1:$H3794)+1,""),"")</f>
        <v/>
      </c>
    </row>
    <row r="3796" spans="1:8" x14ac:dyDescent="0.25">
      <c r="A3796" s="1">
        <v>8683</v>
      </c>
      <c r="B3796" t="s">
        <v>39</v>
      </c>
      <c r="C3796" s="6">
        <v>42210</v>
      </c>
      <c r="D3796" s="6">
        <v>42210</v>
      </c>
      <c r="E3796" t="s">
        <v>0</v>
      </c>
      <c r="F3796" s="19">
        <v>1</v>
      </c>
      <c r="G3796" s="20" t="str">
        <f>IF(AND($C3796&gt;=بحث!$G$7,$C3796&lt;=بحث!$G$8,$E3796=بحث!$I$7),$F3796,"")</f>
        <v/>
      </c>
      <c r="H3796" s="20" t="str">
        <f>IF(AND($C3796&gt;=بحث!$G$7,$C3796&lt;=بحث!$G$8,$E3796=بحث!$I$7),IF(SUMPRODUCT(($G$1:$G3795&lt;&gt;"")*($B$1:$B3795=$B3796))=0,MAX($H$1:$H3795)+1,""),"")</f>
        <v/>
      </c>
    </row>
    <row r="3797" spans="1:8" x14ac:dyDescent="0.25">
      <c r="A3797" s="1">
        <v>8756</v>
      </c>
      <c r="B3797" t="s">
        <v>107</v>
      </c>
      <c r="C3797" s="6">
        <v>42211</v>
      </c>
      <c r="D3797" s="6">
        <v>42211</v>
      </c>
      <c r="E3797" t="s">
        <v>0</v>
      </c>
      <c r="F3797" s="19">
        <v>1</v>
      </c>
      <c r="G3797" s="20" t="str">
        <f>IF(AND($C3797&gt;=بحث!$G$7,$C3797&lt;=بحث!$G$8,$E3797=بحث!$I$7),$F3797,"")</f>
        <v/>
      </c>
      <c r="H3797" s="20" t="str">
        <f>IF(AND($C3797&gt;=بحث!$G$7,$C3797&lt;=بحث!$G$8,$E3797=بحث!$I$7),IF(SUMPRODUCT(($G$1:$G3796&lt;&gt;"")*($B$1:$B3796=$B3797))=0,MAX($H$1:$H3796)+1,""),"")</f>
        <v/>
      </c>
    </row>
    <row r="3798" spans="1:8" x14ac:dyDescent="0.25">
      <c r="A3798" s="1">
        <v>4111</v>
      </c>
      <c r="B3798" t="s">
        <v>369</v>
      </c>
      <c r="C3798" s="6">
        <v>42211</v>
      </c>
      <c r="D3798" s="6">
        <v>42211</v>
      </c>
      <c r="E3798" t="s">
        <v>464</v>
      </c>
      <c r="F3798" s="19">
        <v>1</v>
      </c>
      <c r="G3798" s="20" t="str">
        <f>IF(AND($C3798&gt;=بحث!$G$7,$C3798&lt;=بحث!$G$8,$E3798=بحث!$I$7),$F3798,"")</f>
        <v/>
      </c>
      <c r="H3798" s="20" t="str">
        <f>IF(AND($C3798&gt;=بحث!$G$7,$C3798&lt;=بحث!$G$8,$E3798=بحث!$I$7),IF(SUMPRODUCT(($G$1:$G3797&lt;&gt;"")*($B$1:$B3797=$B3798))=0,MAX($H$1:$H3797)+1,""),"")</f>
        <v/>
      </c>
    </row>
    <row r="3799" spans="1:8" x14ac:dyDescent="0.25">
      <c r="A3799" s="1">
        <v>8360</v>
      </c>
      <c r="B3799" t="s">
        <v>389</v>
      </c>
      <c r="C3799" s="6">
        <v>42212</v>
      </c>
      <c r="D3799" s="6">
        <v>42212</v>
      </c>
      <c r="E3799" t="s">
        <v>3</v>
      </c>
      <c r="F3799" s="19">
        <v>1</v>
      </c>
      <c r="G3799" s="20" t="str">
        <f>IF(AND($C3799&gt;=بحث!$G$7,$C3799&lt;=بحث!$G$8,$E3799=بحث!$I$7),$F3799,"")</f>
        <v/>
      </c>
      <c r="H3799" s="20" t="str">
        <f>IF(AND($C3799&gt;=بحث!$G$7,$C3799&lt;=بحث!$G$8,$E3799=بحث!$I$7),IF(SUMPRODUCT(($G$1:$G3798&lt;&gt;"")*($B$1:$B3798=$B3799))=0,MAX($H$1:$H3798)+1,""),"")</f>
        <v/>
      </c>
    </row>
    <row r="3800" spans="1:8" x14ac:dyDescent="0.25">
      <c r="A3800" s="1">
        <v>8773</v>
      </c>
      <c r="B3800" t="s">
        <v>139</v>
      </c>
      <c r="C3800" s="6">
        <v>42212</v>
      </c>
      <c r="D3800" s="6">
        <v>42213</v>
      </c>
      <c r="E3800" t="s">
        <v>0</v>
      </c>
      <c r="F3800" s="19">
        <v>2</v>
      </c>
      <c r="G3800" s="20" t="str">
        <f>IF(AND($C3800&gt;=بحث!$G$7,$C3800&lt;=بحث!$G$8,$E3800=بحث!$I$7),$F3800,"")</f>
        <v/>
      </c>
      <c r="H3800" s="20" t="str">
        <f>IF(AND($C3800&gt;=بحث!$G$7,$C3800&lt;=بحث!$G$8,$E3800=بحث!$I$7),IF(SUMPRODUCT(($G$1:$G3799&lt;&gt;"")*($B$1:$B3799=$B3800))=0,MAX($H$1:$H3799)+1,""),"")</f>
        <v/>
      </c>
    </row>
    <row r="3801" spans="1:8" x14ac:dyDescent="0.25">
      <c r="A3801" s="1">
        <v>8696</v>
      </c>
      <c r="B3801" t="s">
        <v>110</v>
      </c>
      <c r="C3801" s="6">
        <v>42212</v>
      </c>
      <c r="D3801" s="6">
        <v>42212</v>
      </c>
      <c r="E3801" t="s">
        <v>3</v>
      </c>
      <c r="F3801" s="19">
        <v>0</v>
      </c>
      <c r="G3801" s="20" t="str">
        <f>IF(AND($C3801&gt;=بحث!$G$7,$C3801&lt;=بحث!$G$8,$E3801=بحث!$I$7),$F3801,"")</f>
        <v/>
      </c>
      <c r="H3801" s="20" t="str">
        <f>IF(AND($C3801&gt;=بحث!$G$7,$C3801&lt;=بحث!$G$8,$E3801=بحث!$I$7),IF(SUMPRODUCT(($G$1:$G3800&lt;&gt;"")*($B$1:$B3800=$B3801))=0,MAX($H$1:$H3800)+1,""),"")</f>
        <v/>
      </c>
    </row>
    <row r="3802" spans="1:8" x14ac:dyDescent="0.25">
      <c r="A3802" s="1">
        <v>8302</v>
      </c>
      <c r="B3802" t="s">
        <v>66</v>
      </c>
      <c r="C3802" s="6">
        <v>42213</v>
      </c>
      <c r="D3802" s="6">
        <v>42213</v>
      </c>
      <c r="E3802" t="s">
        <v>0</v>
      </c>
      <c r="F3802" s="19">
        <v>1</v>
      </c>
      <c r="G3802" s="20" t="str">
        <f>IF(AND($C3802&gt;=بحث!$G$7,$C3802&lt;=بحث!$G$8,$E3802=بحث!$I$7),$F3802,"")</f>
        <v/>
      </c>
      <c r="H3802" s="20" t="str">
        <f>IF(AND($C3802&gt;=بحث!$G$7,$C3802&lt;=بحث!$G$8,$E3802=بحث!$I$7),IF(SUMPRODUCT(($G$1:$G3801&lt;&gt;"")*($B$1:$B3801=$B3802))=0,MAX($H$1:$H3801)+1,""),"")</f>
        <v/>
      </c>
    </row>
    <row r="3803" spans="1:8" x14ac:dyDescent="0.25">
      <c r="A3803" s="1">
        <v>4098</v>
      </c>
      <c r="B3803" t="s">
        <v>360</v>
      </c>
      <c r="C3803" s="6">
        <v>42213</v>
      </c>
      <c r="D3803" s="6">
        <v>42213</v>
      </c>
      <c r="E3803" t="s">
        <v>0</v>
      </c>
      <c r="F3803" s="19">
        <v>0</v>
      </c>
      <c r="G3803" s="20" t="str">
        <f>IF(AND($C3803&gt;=بحث!$G$7,$C3803&lt;=بحث!$G$8,$E3803=بحث!$I$7),$F3803,"")</f>
        <v/>
      </c>
      <c r="H3803" s="20" t="str">
        <f>IF(AND($C3803&gt;=بحث!$G$7,$C3803&lt;=بحث!$G$8,$E3803=بحث!$I$7),IF(SUMPRODUCT(($G$1:$G3802&lt;&gt;"")*($B$1:$B3802=$B3803))=0,MAX($H$1:$H3802)+1,""),"")</f>
        <v/>
      </c>
    </row>
    <row r="3804" spans="1:8" x14ac:dyDescent="0.25">
      <c r="A3804">
        <v>8886</v>
      </c>
      <c r="B3804" t="s">
        <v>100</v>
      </c>
      <c r="C3804" s="6">
        <v>42213</v>
      </c>
      <c r="D3804" s="6">
        <v>42213</v>
      </c>
      <c r="E3804" t="s">
        <v>0</v>
      </c>
      <c r="F3804" s="19">
        <v>1</v>
      </c>
      <c r="G3804" s="20" t="str">
        <f>IF(AND($C3804&gt;=بحث!$G$7,$C3804&lt;=بحث!$G$8,$E3804=بحث!$I$7),$F3804,"")</f>
        <v/>
      </c>
      <c r="H3804" s="20" t="str">
        <f>IF(AND($C3804&gt;=بحث!$G$7,$C3804&lt;=بحث!$G$8,$E3804=بحث!$I$7),IF(SUMPRODUCT(($G$1:$G3803&lt;&gt;"")*($B$1:$B3803=$B3804))=0,MAX($H$1:$H3803)+1,""),"")</f>
        <v/>
      </c>
    </row>
    <row r="3805" spans="1:8" x14ac:dyDescent="0.25">
      <c r="A3805" s="1">
        <v>8824</v>
      </c>
      <c r="B3805" t="s">
        <v>93</v>
      </c>
      <c r="C3805" s="6">
        <v>42213</v>
      </c>
      <c r="D3805" s="6">
        <v>42213</v>
      </c>
      <c r="E3805" t="s">
        <v>464</v>
      </c>
      <c r="F3805" s="19">
        <v>1</v>
      </c>
      <c r="G3805" s="20" t="str">
        <f>IF(AND($C3805&gt;=بحث!$G$7,$C3805&lt;=بحث!$G$8,$E3805=بحث!$I$7),$F3805,"")</f>
        <v/>
      </c>
      <c r="H3805" s="20" t="str">
        <f>IF(AND($C3805&gt;=بحث!$G$7,$C3805&lt;=بحث!$G$8,$E3805=بحث!$I$7),IF(SUMPRODUCT(($G$1:$G3804&lt;&gt;"")*($B$1:$B3804=$B3805))=0,MAX($H$1:$H3804)+1,""),"")</f>
        <v/>
      </c>
    </row>
    <row r="3806" spans="1:8" x14ac:dyDescent="0.25">
      <c r="A3806" s="1">
        <v>4115</v>
      </c>
      <c r="B3806" t="s">
        <v>390</v>
      </c>
      <c r="C3806" s="6">
        <v>42214</v>
      </c>
      <c r="D3806" s="6">
        <v>42214</v>
      </c>
      <c r="E3806" t="s">
        <v>0</v>
      </c>
      <c r="F3806" s="19">
        <v>1</v>
      </c>
      <c r="G3806" s="20" t="str">
        <f>IF(AND($C3806&gt;=بحث!$G$7,$C3806&lt;=بحث!$G$8,$E3806=بحث!$I$7),$F3806,"")</f>
        <v/>
      </c>
      <c r="H3806" s="20" t="str">
        <f>IF(AND($C3806&gt;=بحث!$G$7,$C3806&lt;=بحث!$G$8,$E3806=بحث!$I$7),IF(SUMPRODUCT(($G$1:$G3805&lt;&gt;"")*($B$1:$B3805=$B3806))=0,MAX($H$1:$H3805)+1,""),"")</f>
        <v/>
      </c>
    </row>
    <row r="3807" spans="1:8" x14ac:dyDescent="0.25">
      <c r="A3807" s="1">
        <v>8770</v>
      </c>
      <c r="B3807" t="s">
        <v>308</v>
      </c>
      <c r="C3807" s="6">
        <v>42214</v>
      </c>
      <c r="D3807" s="6">
        <v>42214</v>
      </c>
      <c r="E3807" t="s">
        <v>0</v>
      </c>
      <c r="F3807" s="19">
        <v>1</v>
      </c>
      <c r="G3807" s="20" t="str">
        <f>IF(AND($C3807&gt;=بحث!$G$7,$C3807&lt;=بحث!$G$8,$E3807=بحث!$I$7),$F3807,"")</f>
        <v/>
      </c>
      <c r="H3807" s="20" t="str">
        <f>IF(AND($C3807&gt;=بحث!$G$7,$C3807&lt;=بحث!$G$8,$E3807=بحث!$I$7),IF(SUMPRODUCT(($G$1:$G3806&lt;&gt;"")*($B$1:$B3806=$B3807))=0,MAX($H$1:$H3806)+1,""),"")</f>
        <v/>
      </c>
    </row>
    <row r="3808" spans="1:8" x14ac:dyDescent="0.25">
      <c r="A3808" s="1">
        <v>8651</v>
      </c>
      <c r="B3808" t="s">
        <v>130</v>
      </c>
      <c r="C3808" s="6">
        <v>42215</v>
      </c>
      <c r="D3808" s="6">
        <v>42215</v>
      </c>
      <c r="E3808" t="s">
        <v>3</v>
      </c>
      <c r="F3808" s="19">
        <v>1</v>
      </c>
      <c r="G3808" s="20" t="str">
        <f>IF(AND($C3808&gt;=بحث!$G$7,$C3808&lt;=بحث!$G$8,$E3808=بحث!$I$7),$F3808,"")</f>
        <v/>
      </c>
      <c r="H3808" s="20" t="str">
        <f>IF(AND($C3808&gt;=بحث!$G$7,$C3808&lt;=بحث!$G$8,$E3808=بحث!$I$7),IF(SUMPRODUCT(($G$1:$G3807&lt;&gt;"")*($B$1:$B3807=$B3808))=0,MAX($H$1:$H3807)+1,""),"")</f>
        <v/>
      </c>
    </row>
    <row r="3809" spans="1:8" x14ac:dyDescent="0.25">
      <c r="A3809" s="1">
        <v>4098</v>
      </c>
      <c r="B3809" t="s">
        <v>360</v>
      </c>
      <c r="C3809" s="6">
        <v>42214</v>
      </c>
      <c r="D3809" s="6">
        <v>42214</v>
      </c>
      <c r="E3809" t="s">
        <v>0</v>
      </c>
      <c r="F3809" s="19">
        <v>1</v>
      </c>
      <c r="G3809" s="20" t="str">
        <f>IF(AND($C3809&gt;=بحث!$G$7,$C3809&lt;=بحث!$G$8,$E3809=بحث!$I$7),$F3809,"")</f>
        <v/>
      </c>
      <c r="H3809" s="20" t="str">
        <f>IF(AND($C3809&gt;=بحث!$G$7,$C3809&lt;=بحث!$G$8,$E3809=بحث!$I$7),IF(SUMPRODUCT(($G$1:$G3808&lt;&gt;"")*($B$1:$B3808=$B3809))=0,MAX($H$1:$H3808)+1,""),"")</f>
        <v/>
      </c>
    </row>
    <row r="3810" spans="1:8" x14ac:dyDescent="0.25">
      <c r="A3810" s="1">
        <v>8658</v>
      </c>
      <c r="B3810" t="s">
        <v>97</v>
      </c>
      <c r="C3810" s="6">
        <v>42214</v>
      </c>
      <c r="D3810" s="6">
        <v>42214</v>
      </c>
      <c r="E3810" t="s">
        <v>0</v>
      </c>
      <c r="F3810" s="19">
        <v>1</v>
      </c>
      <c r="G3810" s="20" t="str">
        <f>IF(AND($C3810&gt;=بحث!$G$7,$C3810&lt;=بحث!$G$8,$E3810=بحث!$I$7),$F3810,"")</f>
        <v/>
      </c>
      <c r="H3810" s="20" t="str">
        <f>IF(AND($C3810&gt;=بحث!$G$7,$C3810&lt;=بحث!$G$8,$E3810=بحث!$I$7),IF(SUMPRODUCT(($G$1:$G3809&lt;&gt;"")*($B$1:$B3809=$B3810))=0,MAX($H$1:$H3809)+1,""),"")</f>
        <v/>
      </c>
    </row>
    <row r="3811" spans="1:8" x14ac:dyDescent="0.25">
      <c r="A3811" s="1">
        <v>8806</v>
      </c>
      <c r="B3811" t="s">
        <v>299</v>
      </c>
      <c r="C3811" s="6">
        <v>42214</v>
      </c>
      <c r="D3811" s="6">
        <v>42214</v>
      </c>
      <c r="E3811" t="s">
        <v>3</v>
      </c>
      <c r="F3811" s="19">
        <v>1</v>
      </c>
      <c r="G3811" s="20" t="str">
        <f>IF(AND($C3811&gt;=بحث!$G$7,$C3811&lt;=بحث!$G$8,$E3811=بحث!$I$7),$F3811,"")</f>
        <v/>
      </c>
      <c r="H3811" s="20" t="str">
        <f>IF(AND($C3811&gt;=بحث!$G$7,$C3811&lt;=بحث!$G$8,$E3811=بحث!$I$7),IF(SUMPRODUCT(($G$1:$G3810&lt;&gt;"")*($B$1:$B3810=$B3811))=0,MAX($H$1:$H3810)+1,""),"")</f>
        <v/>
      </c>
    </row>
    <row r="3812" spans="1:8" x14ac:dyDescent="0.25">
      <c r="A3812" s="1">
        <v>8698</v>
      </c>
      <c r="B3812" t="s">
        <v>109</v>
      </c>
      <c r="C3812" s="6">
        <v>42214</v>
      </c>
      <c r="D3812" s="6">
        <v>42215</v>
      </c>
      <c r="E3812" t="s">
        <v>3</v>
      </c>
      <c r="F3812" s="19">
        <v>2</v>
      </c>
      <c r="G3812" s="20" t="str">
        <f>IF(AND($C3812&gt;=بحث!$G$7,$C3812&lt;=بحث!$G$8,$E3812=بحث!$I$7),$F3812,"")</f>
        <v/>
      </c>
      <c r="H3812" s="20" t="str">
        <f>IF(AND($C3812&gt;=بحث!$G$7,$C3812&lt;=بحث!$G$8,$E3812=بحث!$I$7),IF(SUMPRODUCT(($G$1:$G3811&lt;&gt;"")*($B$1:$B3811=$B3812))=0,MAX($H$1:$H3811)+1,""),"")</f>
        <v/>
      </c>
    </row>
    <row r="3813" spans="1:8" x14ac:dyDescent="0.25">
      <c r="A3813" s="1">
        <v>8697</v>
      </c>
      <c r="B3813" t="s">
        <v>176</v>
      </c>
      <c r="C3813" s="6">
        <v>42214</v>
      </c>
      <c r="D3813" s="6">
        <v>42215</v>
      </c>
      <c r="E3813" t="s">
        <v>0</v>
      </c>
      <c r="F3813" s="19">
        <v>2</v>
      </c>
      <c r="G3813" s="20" t="str">
        <f>IF(AND($C3813&gt;=بحث!$G$7,$C3813&lt;=بحث!$G$8,$E3813=بحث!$I$7),$F3813,"")</f>
        <v/>
      </c>
      <c r="H3813" s="20" t="str">
        <f>IF(AND($C3813&gt;=بحث!$G$7,$C3813&lt;=بحث!$G$8,$E3813=بحث!$I$7),IF(SUMPRODUCT(($G$1:$G3812&lt;&gt;"")*($B$1:$B3812=$B3813))=0,MAX($H$1:$H3812)+1,""),"")</f>
        <v/>
      </c>
    </row>
    <row r="3814" spans="1:8" x14ac:dyDescent="0.25">
      <c r="A3814" s="1">
        <v>8714</v>
      </c>
      <c r="B3814" t="s">
        <v>98</v>
      </c>
      <c r="C3814" s="6">
        <v>42215</v>
      </c>
      <c r="D3814" s="6">
        <v>42215</v>
      </c>
      <c r="E3814" t="s">
        <v>3</v>
      </c>
      <c r="F3814" s="19">
        <v>1</v>
      </c>
      <c r="G3814" s="20" t="str">
        <f>IF(AND($C3814&gt;=بحث!$G$7,$C3814&lt;=بحث!$G$8,$E3814=بحث!$I$7),$F3814,"")</f>
        <v/>
      </c>
      <c r="H3814" s="20" t="str">
        <f>IF(AND($C3814&gt;=بحث!$G$7,$C3814&lt;=بحث!$G$8,$E3814=بحث!$I$7),IF(SUMPRODUCT(($G$1:$G3813&lt;&gt;"")*($B$1:$B3813=$B3814))=0,MAX($H$1:$H3813)+1,""),"")</f>
        <v/>
      </c>
    </row>
    <row r="3815" spans="1:8" x14ac:dyDescent="0.25">
      <c r="A3815" s="1">
        <v>4060</v>
      </c>
      <c r="B3815" t="s">
        <v>391</v>
      </c>
      <c r="C3815" s="6">
        <v>42215</v>
      </c>
      <c r="D3815" s="6">
        <v>42215</v>
      </c>
      <c r="E3815" t="s">
        <v>0</v>
      </c>
      <c r="F3815" s="19">
        <v>1</v>
      </c>
      <c r="G3815" s="20" t="str">
        <f>IF(AND($C3815&gt;=بحث!$G$7,$C3815&lt;=بحث!$G$8,$E3815=بحث!$I$7),$F3815,"")</f>
        <v/>
      </c>
      <c r="H3815" s="20" t="str">
        <f>IF(AND($C3815&gt;=بحث!$G$7,$C3815&lt;=بحث!$G$8,$E3815=بحث!$I$7),IF(SUMPRODUCT(($G$1:$G3814&lt;&gt;"")*($B$1:$B3814=$B3815))=0,MAX($H$1:$H3814)+1,""),"")</f>
        <v/>
      </c>
    </row>
    <row r="3816" spans="1:8" x14ac:dyDescent="0.25">
      <c r="A3816" s="1">
        <v>8645</v>
      </c>
      <c r="B3816" t="s">
        <v>38</v>
      </c>
      <c r="C3816" s="6">
        <v>42215</v>
      </c>
      <c r="D3816" s="6">
        <v>42215</v>
      </c>
      <c r="E3816" t="s">
        <v>0</v>
      </c>
      <c r="F3816" s="19">
        <v>1</v>
      </c>
      <c r="G3816" s="20" t="str">
        <f>IF(AND($C3816&gt;=بحث!$G$7,$C3816&lt;=بحث!$G$8,$E3816=بحث!$I$7),$F3816,"")</f>
        <v/>
      </c>
      <c r="H3816" s="20" t="str">
        <f>IF(AND($C3816&gt;=بحث!$G$7,$C3816&lt;=بحث!$G$8,$E3816=بحث!$I$7),IF(SUMPRODUCT(($G$1:$G3815&lt;&gt;"")*($B$1:$B3815=$B3816))=0,MAX($H$1:$H3815)+1,""),"")</f>
        <v/>
      </c>
    </row>
    <row r="3817" spans="1:8" x14ac:dyDescent="0.25">
      <c r="A3817" s="1">
        <v>4018</v>
      </c>
      <c r="B3817" t="s">
        <v>392</v>
      </c>
      <c r="C3817" s="6">
        <v>42215</v>
      </c>
      <c r="D3817" s="6">
        <v>42215</v>
      </c>
      <c r="E3817" t="s">
        <v>0</v>
      </c>
      <c r="F3817" s="19">
        <v>1</v>
      </c>
      <c r="G3817" s="20" t="str">
        <f>IF(AND($C3817&gt;=بحث!$G$7,$C3817&lt;=بحث!$G$8,$E3817=بحث!$I$7),$F3817,"")</f>
        <v/>
      </c>
      <c r="H3817" s="20" t="str">
        <f>IF(AND($C3817&gt;=بحث!$G$7,$C3817&lt;=بحث!$G$8,$E3817=بحث!$I$7),IF(SUMPRODUCT(($G$1:$G3816&lt;&gt;"")*($B$1:$B3816=$B3817))=0,MAX($H$1:$H3816)+1,""),"")</f>
        <v/>
      </c>
    </row>
    <row r="3818" spans="1:8" x14ac:dyDescent="0.25">
      <c r="A3818" s="1">
        <v>8772</v>
      </c>
      <c r="B3818" t="s">
        <v>260</v>
      </c>
      <c r="C3818" s="6">
        <v>42215</v>
      </c>
      <c r="D3818" s="6">
        <v>42215</v>
      </c>
      <c r="E3818" t="s">
        <v>0</v>
      </c>
      <c r="F3818" s="19">
        <v>1</v>
      </c>
      <c r="G3818" s="20" t="str">
        <f>IF(AND($C3818&gt;=بحث!$G$7,$C3818&lt;=بحث!$G$8,$E3818=بحث!$I$7),$F3818,"")</f>
        <v/>
      </c>
      <c r="H3818" s="20" t="str">
        <f>IF(AND($C3818&gt;=بحث!$G$7,$C3818&lt;=بحث!$G$8,$E3818=بحث!$I$7),IF(SUMPRODUCT(($G$1:$G3817&lt;&gt;"")*($B$1:$B3817=$B3818))=0,MAX($H$1:$H3817)+1,""),"")</f>
        <v/>
      </c>
    </row>
    <row r="3819" spans="1:8" x14ac:dyDescent="0.25">
      <c r="A3819" s="1">
        <v>8824</v>
      </c>
      <c r="B3819" t="s">
        <v>93</v>
      </c>
      <c r="C3819" s="6">
        <v>42215</v>
      </c>
      <c r="D3819" s="6">
        <v>42215</v>
      </c>
      <c r="E3819" t="s">
        <v>464</v>
      </c>
      <c r="F3819" s="19">
        <v>1</v>
      </c>
      <c r="G3819" s="20" t="str">
        <f>IF(AND($C3819&gt;=بحث!$G$7,$C3819&lt;=بحث!$G$8,$E3819=بحث!$I$7),$F3819,"")</f>
        <v/>
      </c>
      <c r="H3819" s="20" t="str">
        <f>IF(AND($C3819&gt;=بحث!$G$7,$C3819&lt;=بحث!$G$8,$E3819=بحث!$I$7),IF(SUMPRODUCT(($G$1:$G3818&lt;&gt;"")*($B$1:$B3818=$B3819))=0,MAX($H$1:$H3818)+1,""),"")</f>
        <v/>
      </c>
    </row>
    <row r="3820" spans="1:8" x14ac:dyDescent="0.25">
      <c r="A3820" s="1">
        <v>8282</v>
      </c>
      <c r="B3820" t="s">
        <v>188</v>
      </c>
      <c r="C3820" s="6">
        <v>42215</v>
      </c>
      <c r="D3820" s="6">
        <v>42219</v>
      </c>
      <c r="E3820" t="s">
        <v>3</v>
      </c>
      <c r="F3820" s="19">
        <v>3</v>
      </c>
      <c r="G3820" s="20" t="str">
        <f>IF(AND($C3820&gt;=بحث!$G$7,$C3820&lt;=بحث!$G$8,$E3820=بحث!$I$7),$F3820,"")</f>
        <v/>
      </c>
      <c r="H3820" s="20" t="str">
        <f>IF(AND($C3820&gt;=بحث!$G$7,$C3820&lt;=بحث!$G$8,$E3820=بحث!$I$7),IF(SUMPRODUCT(($G$1:$G3819&lt;&gt;"")*($B$1:$B3819=$B3820))=0,MAX($H$1:$H3819)+1,""),"")</f>
        <v/>
      </c>
    </row>
    <row r="3821" spans="1:8" x14ac:dyDescent="0.25">
      <c r="A3821" s="1">
        <v>8657</v>
      </c>
      <c r="B3821" t="s">
        <v>116</v>
      </c>
      <c r="C3821" s="6">
        <v>42215</v>
      </c>
      <c r="D3821" s="6">
        <v>42215</v>
      </c>
      <c r="E3821" t="s">
        <v>0</v>
      </c>
      <c r="F3821" s="19">
        <v>1</v>
      </c>
      <c r="G3821" s="20" t="str">
        <f>IF(AND($C3821&gt;=بحث!$G$7,$C3821&lt;=بحث!$G$8,$E3821=بحث!$I$7),$F3821,"")</f>
        <v/>
      </c>
      <c r="H3821" s="20" t="str">
        <f>IF(AND($C3821&gt;=بحث!$G$7,$C3821&lt;=بحث!$G$8,$E3821=بحث!$I$7),IF(SUMPRODUCT(($G$1:$G3820&lt;&gt;"")*($B$1:$B3820=$B3821))=0,MAX($H$1:$H3820)+1,""),"")</f>
        <v/>
      </c>
    </row>
    <row r="3822" spans="1:8" x14ac:dyDescent="0.25">
      <c r="A3822" s="1">
        <v>8324</v>
      </c>
      <c r="B3822" t="s">
        <v>73</v>
      </c>
      <c r="C3822" s="6">
        <v>42215</v>
      </c>
      <c r="D3822" s="6">
        <v>42215</v>
      </c>
      <c r="E3822" t="s">
        <v>0</v>
      </c>
      <c r="F3822" s="19">
        <v>1</v>
      </c>
      <c r="G3822" s="20" t="str">
        <f>IF(AND($C3822&gt;=بحث!$G$7,$C3822&lt;=بحث!$G$8,$E3822=بحث!$I$7),$F3822,"")</f>
        <v/>
      </c>
      <c r="H3822" s="20" t="str">
        <f>IF(AND($C3822&gt;=بحث!$G$7,$C3822&lt;=بحث!$G$8,$E3822=بحث!$I$7),IF(SUMPRODUCT(($G$1:$G3821&lt;&gt;"")*($B$1:$B3821=$B3822))=0,MAX($H$1:$H3821)+1,""),"")</f>
        <v/>
      </c>
    </row>
    <row r="3823" spans="1:8" x14ac:dyDescent="0.25">
      <c r="A3823" s="1">
        <v>4003</v>
      </c>
      <c r="B3823" t="s">
        <v>319</v>
      </c>
      <c r="C3823" s="6">
        <v>42215</v>
      </c>
      <c r="D3823" s="6">
        <v>42215</v>
      </c>
      <c r="E3823" t="s">
        <v>0</v>
      </c>
      <c r="F3823" s="19">
        <v>1</v>
      </c>
      <c r="G3823" s="20" t="str">
        <f>IF(AND($C3823&gt;=بحث!$G$7,$C3823&lt;=بحث!$G$8,$E3823=بحث!$I$7),$F3823,"")</f>
        <v/>
      </c>
      <c r="H3823" s="20" t="str">
        <f>IF(AND($C3823&gt;=بحث!$G$7,$C3823&lt;=بحث!$G$8,$E3823=بحث!$I$7),IF(SUMPRODUCT(($G$1:$G3822&lt;&gt;"")*($B$1:$B3822=$B3823))=0,MAX($H$1:$H3822)+1,""),"")</f>
        <v/>
      </c>
    </row>
    <row r="3824" spans="1:8" x14ac:dyDescent="0.25">
      <c r="A3824" s="1">
        <v>8654</v>
      </c>
      <c r="B3824" t="s">
        <v>115</v>
      </c>
      <c r="C3824" s="6">
        <v>42215</v>
      </c>
      <c r="D3824" s="6">
        <v>42215</v>
      </c>
      <c r="E3824" t="s">
        <v>0</v>
      </c>
      <c r="F3824" s="19">
        <v>1</v>
      </c>
      <c r="G3824" s="20" t="str">
        <f>IF(AND($C3824&gt;=بحث!$G$7,$C3824&lt;=بحث!$G$8,$E3824=بحث!$I$7),$F3824,"")</f>
        <v/>
      </c>
      <c r="H3824" s="20" t="str">
        <f>IF(AND($C3824&gt;=بحث!$G$7,$C3824&lt;=بحث!$G$8,$E3824=بحث!$I$7),IF(SUMPRODUCT(($G$1:$G3823&lt;&gt;"")*($B$1:$B3823=$B3824))=0,MAX($H$1:$H3823)+1,""),"")</f>
        <v/>
      </c>
    </row>
    <row r="3825" spans="1:8" x14ac:dyDescent="0.25">
      <c r="A3825" s="1">
        <v>4078</v>
      </c>
      <c r="B3825" t="s">
        <v>348</v>
      </c>
      <c r="C3825" s="6">
        <v>42216</v>
      </c>
      <c r="D3825" s="6">
        <v>42216</v>
      </c>
      <c r="E3825" t="s">
        <v>0</v>
      </c>
      <c r="F3825" s="19">
        <v>1</v>
      </c>
      <c r="G3825" s="20" t="str">
        <f>IF(AND($C3825&gt;=بحث!$G$7,$C3825&lt;=بحث!$G$8,$E3825=بحث!$I$7),$F3825,"")</f>
        <v/>
      </c>
      <c r="H3825" s="20" t="str">
        <f>IF(AND($C3825&gt;=بحث!$G$7,$C3825&lt;=بحث!$G$8,$E3825=بحث!$I$7),IF(SUMPRODUCT(($G$1:$G3824&lt;&gt;"")*($B$1:$B3824=$B3825))=0,MAX($H$1:$H3824)+1,""),"")</f>
        <v/>
      </c>
    </row>
    <row r="3826" spans="1:8" x14ac:dyDescent="0.25">
      <c r="A3826" s="1">
        <v>8756</v>
      </c>
      <c r="B3826" t="s">
        <v>107</v>
      </c>
      <c r="C3826" s="6">
        <v>42218</v>
      </c>
      <c r="D3826" s="6">
        <v>42218</v>
      </c>
      <c r="E3826" t="s">
        <v>0</v>
      </c>
      <c r="F3826" s="19">
        <v>0</v>
      </c>
      <c r="G3826" s="20" t="str">
        <f>IF(AND($C3826&gt;=بحث!$G$7,$C3826&lt;=بحث!$G$8,$E3826=بحث!$I$7),$F3826,"")</f>
        <v/>
      </c>
      <c r="H3826" s="20" t="str">
        <f>IF(AND($C3826&gt;=بحث!$G$7,$C3826&lt;=بحث!$G$8,$E3826=بحث!$I$7),IF(SUMPRODUCT(($G$1:$G3825&lt;&gt;"")*($B$1:$B3825=$B3826))=0,MAX($H$1:$H3825)+1,""),"")</f>
        <v/>
      </c>
    </row>
    <row r="3827" spans="1:8" x14ac:dyDescent="0.25">
      <c r="A3827" s="1">
        <v>8762</v>
      </c>
      <c r="B3827" t="s">
        <v>268</v>
      </c>
      <c r="C3827" s="6">
        <v>42218</v>
      </c>
      <c r="D3827" s="6">
        <v>42218</v>
      </c>
      <c r="E3827" t="s">
        <v>0</v>
      </c>
      <c r="F3827" s="19">
        <v>0</v>
      </c>
      <c r="G3827" s="20" t="str">
        <f>IF(AND($C3827&gt;=بحث!$G$7,$C3827&lt;=بحث!$G$8,$E3827=بحث!$I$7),$F3827,"")</f>
        <v/>
      </c>
      <c r="H3827" s="20" t="str">
        <f>IF(AND($C3827&gt;=بحث!$G$7,$C3827&lt;=بحث!$G$8,$E3827=بحث!$I$7),IF(SUMPRODUCT(($G$1:$G3826&lt;&gt;"")*($B$1:$B3826=$B3827))=0,MAX($H$1:$H3826)+1,""),"")</f>
        <v/>
      </c>
    </row>
    <row r="3828" spans="1:8" x14ac:dyDescent="0.25">
      <c r="A3828" s="1">
        <v>8264</v>
      </c>
      <c r="B3828" t="s">
        <v>99</v>
      </c>
      <c r="C3828" s="6">
        <v>42218</v>
      </c>
      <c r="D3828" s="6">
        <v>42218</v>
      </c>
      <c r="E3828" t="s">
        <v>0</v>
      </c>
      <c r="F3828" s="19">
        <v>1</v>
      </c>
      <c r="G3828" s="20" t="str">
        <f>IF(AND($C3828&gt;=بحث!$G$7,$C3828&lt;=بحث!$G$8,$E3828=بحث!$I$7),$F3828,"")</f>
        <v/>
      </c>
      <c r="H3828" s="20" t="str">
        <f>IF(AND($C3828&gt;=بحث!$G$7,$C3828&lt;=بحث!$G$8,$E3828=بحث!$I$7),IF(SUMPRODUCT(($G$1:$G3827&lt;&gt;"")*($B$1:$B3827=$B3828))=0,MAX($H$1:$H3827)+1,""),"")</f>
        <v/>
      </c>
    </row>
    <row r="3829" spans="1:8" x14ac:dyDescent="0.25">
      <c r="A3829" s="1">
        <v>8299</v>
      </c>
      <c r="B3829" t="s">
        <v>62</v>
      </c>
      <c r="C3829" s="6">
        <v>42218</v>
      </c>
      <c r="D3829" s="6">
        <v>42218</v>
      </c>
      <c r="E3829" t="s">
        <v>0</v>
      </c>
      <c r="F3829" s="19">
        <v>1</v>
      </c>
      <c r="G3829" s="20" t="str">
        <f>IF(AND($C3829&gt;=بحث!$G$7,$C3829&lt;=بحث!$G$8,$E3829=بحث!$I$7),$F3829,"")</f>
        <v/>
      </c>
      <c r="H3829" s="20" t="str">
        <f>IF(AND($C3829&gt;=بحث!$G$7,$C3829&lt;=بحث!$G$8,$E3829=بحث!$I$7),IF(SUMPRODUCT(($G$1:$G3828&lt;&gt;"")*($B$1:$B3828=$B3829))=0,MAX($H$1:$H3828)+1,""),"")</f>
        <v/>
      </c>
    </row>
    <row r="3830" spans="1:8" x14ac:dyDescent="0.25">
      <c r="A3830" s="1">
        <v>8263</v>
      </c>
      <c r="B3830" t="s">
        <v>127</v>
      </c>
      <c r="C3830" s="6">
        <v>42218</v>
      </c>
      <c r="D3830" s="6">
        <v>42219</v>
      </c>
      <c r="E3830" t="s">
        <v>0</v>
      </c>
      <c r="F3830" s="19">
        <v>2</v>
      </c>
      <c r="G3830" s="20" t="str">
        <f>IF(AND($C3830&gt;=بحث!$G$7,$C3830&lt;=بحث!$G$8,$E3830=بحث!$I$7),$F3830,"")</f>
        <v/>
      </c>
      <c r="H3830" s="20" t="str">
        <f>IF(AND($C3830&gt;=بحث!$G$7,$C3830&lt;=بحث!$G$8,$E3830=بحث!$I$7),IF(SUMPRODUCT(($G$1:$G3829&lt;&gt;"")*($B$1:$B3829=$B3830))=0,MAX($H$1:$H3829)+1,""),"")</f>
        <v/>
      </c>
    </row>
    <row r="3831" spans="1:8" x14ac:dyDescent="0.25">
      <c r="A3831" s="1">
        <v>8263</v>
      </c>
      <c r="B3831" t="s">
        <v>127</v>
      </c>
      <c r="C3831" s="6">
        <v>42220</v>
      </c>
      <c r="D3831" s="6">
        <v>42222</v>
      </c>
      <c r="E3831" t="s">
        <v>3</v>
      </c>
      <c r="F3831" s="19">
        <v>3</v>
      </c>
      <c r="G3831" s="20" t="str">
        <f>IF(AND($C3831&gt;=بحث!$G$7,$C3831&lt;=بحث!$G$8,$E3831=بحث!$I$7),$F3831,"")</f>
        <v/>
      </c>
      <c r="H3831" s="20" t="str">
        <f>IF(AND($C3831&gt;=بحث!$G$7,$C3831&lt;=بحث!$G$8,$E3831=بحث!$I$7),IF(SUMPRODUCT(($G$1:$G3830&lt;&gt;"")*($B$1:$B3830=$B3831))=0,MAX($H$1:$H3830)+1,""),"")</f>
        <v/>
      </c>
    </row>
    <row r="3832" spans="1:8" x14ac:dyDescent="0.25">
      <c r="A3832" s="1">
        <v>8641</v>
      </c>
      <c r="B3832" t="s">
        <v>152</v>
      </c>
      <c r="C3832" s="6">
        <v>42218</v>
      </c>
      <c r="D3832" s="6">
        <v>42221</v>
      </c>
      <c r="E3832" t="s">
        <v>0</v>
      </c>
      <c r="F3832" s="19">
        <v>4</v>
      </c>
      <c r="G3832" s="20" t="str">
        <f>IF(AND($C3832&gt;=بحث!$G$7,$C3832&lt;=بحث!$G$8,$E3832=بحث!$I$7),$F3832,"")</f>
        <v/>
      </c>
      <c r="H3832" s="20" t="str">
        <f>IF(AND($C3832&gt;=بحث!$G$7,$C3832&lt;=بحث!$G$8,$E3832=بحث!$I$7),IF(SUMPRODUCT(($G$1:$G3831&lt;&gt;"")*($B$1:$B3831=$B3832))=0,MAX($H$1:$H3831)+1,""),"")</f>
        <v/>
      </c>
    </row>
    <row r="3833" spans="1:8" x14ac:dyDescent="0.25">
      <c r="A3833" s="1">
        <v>8170</v>
      </c>
      <c r="B3833" t="s">
        <v>251</v>
      </c>
      <c r="C3833" s="6">
        <v>42218</v>
      </c>
      <c r="D3833" s="6">
        <v>42218</v>
      </c>
      <c r="E3833" t="s">
        <v>3</v>
      </c>
      <c r="F3833" s="19">
        <v>1</v>
      </c>
      <c r="G3833" s="20" t="str">
        <f>IF(AND($C3833&gt;=بحث!$G$7,$C3833&lt;=بحث!$G$8,$E3833=بحث!$I$7),$F3833,"")</f>
        <v/>
      </c>
      <c r="H3833" s="20" t="str">
        <f>IF(AND($C3833&gt;=بحث!$G$7,$C3833&lt;=بحث!$G$8,$E3833=بحث!$I$7),IF(SUMPRODUCT(($G$1:$G3832&lt;&gt;"")*($B$1:$B3832=$B3833))=0,MAX($H$1:$H3832)+1,""),"")</f>
        <v/>
      </c>
    </row>
    <row r="3834" spans="1:8" x14ac:dyDescent="0.25">
      <c r="A3834" s="1">
        <v>8713</v>
      </c>
      <c r="B3834" t="s">
        <v>15</v>
      </c>
      <c r="C3834" s="6">
        <v>42218</v>
      </c>
      <c r="D3834" s="6">
        <v>42218</v>
      </c>
      <c r="E3834" t="s">
        <v>3</v>
      </c>
      <c r="F3834" s="19">
        <v>1</v>
      </c>
      <c r="G3834" s="20" t="str">
        <f>IF(AND($C3834&gt;=بحث!$G$7,$C3834&lt;=بحث!$G$8,$E3834=بحث!$I$7),$F3834,"")</f>
        <v/>
      </c>
      <c r="H3834" s="20" t="str">
        <f>IF(AND($C3834&gt;=بحث!$G$7,$C3834&lt;=بحث!$G$8,$E3834=بحث!$I$7),IF(SUMPRODUCT(($G$1:$G3833&lt;&gt;"")*($B$1:$B3833=$B3834))=0,MAX($H$1:$H3833)+1,""),"")</f>
        <v/>
      </c>
    </row>
    <row r="3835" spans="1:8" x14ac:dyDescent="0.25">
      <c r="A3835" s="1">
        <v>8666</v>
      </c>
      <c r="B3835" t="s">
        <v>160</v>
      </c>
      <c r="C3835" s="6">
        <v>42218</v>
      </c>
      <c r="D3835" s="6">
        <v>42221</v>
      </c>
      <c r="E3835" t="s">
        <v>475</v>
      </c>
      <c r="F3835" s="19">
        <v>4</v>
      </c>
      <c r="G3835" s="20" t="str">
        <f>IF(AND($C3835&gt;=بحث!$G$7,$C3835&lt;=بحث!$G$8,$E3835=بحث!$I$7),$F3835,"")</f>
        <v/>
      </c>
      <c r="H3835" s="20" t="str">
        <f>IF(AND($C3835&gt;=بحث!$G$7,$C3835&lt;=بحث!$G$8,$E3835=بحث!$I$7),IF(SUMPRODUCT(($G$1:$G3834&lt;&gt;"")*($B$1:$B3834=$B3835))=0,MAX($H$1:$H3834)+1,""),"")</f>
        <v/>
      </c>
    </row>
    <row r="3836" spans="1:8" x14ac:dyDescent="0.25">
      <c r="A3836" s="1">
        <v>8818</v>
      </c>
      <c r="B3836" t="s">
        <v>322</v>
      </c>
      <c r="C3836" s="6">
        <v>42219</v>
      </c>
      <c r="D3836" s="6">
        <v>42220</v>
      </c>
      <c r="E3836" t="s">
        <v>3</v>
      </c>
      <c r="F3836" s="19">
        <v>2</v>
      </c>
      <c r="G3836" s="20" t="str">
        <f>IF(AND($C3836&gt;=بحث!$G$7,$C3836&lt;=بحث!$G$8,$E3836=بحث!$I$7),$F3836,"")</f>
        <v/>
      </c>
      <c r="H3836" s="20" t="str">
        <f>IF(AND($C3836&gt;=بحث!$G$7,$C3836&lt;=بحث!$G$8,$E3836=بحث!$I$7),IF(SUMPRODUCT(($G$1:$G3835&lt;&gt;"")*($B$1:$B3835=$B3836))=0,MAX($H$1:$H3835)+1,""),"")</f>
        <v/>
      </c>
    </row>
    <row r="3837" spans="1:8" x14ac:dyDescent="0.25">
      <c r="A3837" s="1">
        <v>8721</v>
      </c>
      <c r="B3837" t="s">
        <v>393</v>
      </c>
      <c r="C3837" s="6">
        <v>42219</v>
      </c>
      <c r="D3837" s="6">
        <v>42221</v>
      </c>
      <c r="E3837" t="s">
        <v>3</v>
      </c>
      <c r="F3837" s="19">
        <v>3</v>
      </c>
      <c r="G3837" s="20" t="str">
        <f>IF(AND($C3837&gt;=بحث!$G$7,$C3837&lt;=بحث!$G$8,$E3837=بحث!$I$7),$F3837,"")</f>
        <v/>
      </c>
      <c r="H3837" s="20" t="str">
        <f>IF(AND($C3837&gt;=بحث!$G$7,$C3837&lt;=بحث!$G$8,$E3837=بحث!$I$7),IF(SUMPRODUCT(($G$1:$G3836&lt;&gt;"")*($B$1:$B3836=$B3837))=0,MAX($H$1:$H3836)+1,""),"")</f>
        <v/>
      </c>
    </row>
    <row r="3838" spans="1:8" x14ac:dyDescent="0.25">
      <c r="A3838" s="1">
        <v>8805</v>
      </c>
      <c r="B3838" t="s">
        <v>36</v>
      </c>
      <c r="C3838" s="6">
        <v>42219</v>
      </c>
      <c r="D3838" s="6">
        <v>42219</v>
      </c>
      <c r="E3838" t="s">
        <v>0</v>
      </c>
      <c r="F3838" s="19">
        <v>1</v>
      </c>
      <c r="G3838" s="20" t="str">
        <f>IF(AND($C3838&gt;=بحث!$G$7,$C3838&lt;=بحث!$G$8,$E3838=بحث!$I$7),$F3838,"")</f>
        <v/>
      </c>
      <c r="H3838" s="20" t="str">
        <f>IF(AND($C3838&gt;=بحث!$G$7,$C3838&lt;=بحث!$G$8,$E3838=بحث!$I$7),IF(SUMPRODUCT(($G$1:$G3837&lt;&gt;"")*($B$1:$B3837=$B3838))=0,MAX($H$1:$H3837)+1,""),"")</f>
        <v/>
      </c>
    </row>
    <row r="3839" spans="1:8" x14ac:dyDescent="0.25">
      <c r="A3839" s="1">
        <v>8762</v>
      </c>
      <c r="B3839" t="s">
        <v>268</v>
      </c>
      <c r="C3839" s="6">
        <v>42219</v>
      </c>
      <c r="D3839" s="6">
        <v>42219</v>
      </c>
      <c r="E3839" t="s">
        <v>0</v>
      </c>
      <c r="F3839" s="19">
        <v>1</v>
      </c>
      <c r="G3839" s="20" t="str">
        <f>IF(AND($C3839&gt;=بحث!$G$7,$C3839&lt;=بحث!$G$8,$E3839=بحث!$I$7),$F3839,"")</f>
        <v/>
      </c>
      <c r="H3839" s="20" t="str">
        <f>IF(AND($C3839&gt;=بحث!$G$7,$C3839&lt;=بحث!$G$8,$E3839=بحث!$I$7),IF(SUMPRODUCT(($G$1:$G3838&lt;&gt;"")*($B$1:$B3838=$B3839))=0,MAX($H$1:$H3838)+1,""),"")</f>
        <v/>
      </c>
    </row>
    <row r="3840" spans="1:8" x14ac:dyDescent="0.25">
      <c r="A3840" s="1">
        <v>8760</v>
      </c>
      <c r="B3840" t="s">
        <v>274</v>
      </c>
      <c r="C3840" s="6">
        <v>42219</v>
      </c>
      <c r="D3840" s="6">
        <v>42221</v>
      </c>
      <c r="E3840" t="s">
        <v>3</v>
      </c>
      <c r="F3840" s="19">
        <v>3</v>
      </c>
      <c r="G3840" s="20" t="str">
        <f>IF(AND($C3840&gt;=بحث!$G$7,$C3840&lt;=بحث!$G$8,$E3840=بحث!$I$7),$F3840,"")</f>
        <v/>
      </c>
      <c r="H3840" s="20" t="str">
        <f>IF(AND($C3840&gt;=بحث!$G$7,$C3840&lt;=بحث!$G$8,$E3840=بحث!$I$7),IF(SUMPRODUCT(($G$1:$G3839&lt;&gt;"")*($B$1:$B3839=$B3840))=0,MAX($H$1:$H3839)+1,""),"")</f>
        <v/>
      </c>
    </row>
    <row r="3841" spans="1:8" x14ac:dyDescent="0.25">
      <c r="A3841" s="1">
        <v>8743</v>
      </c>
      <c r="B3841" t="s">
        <v>376</v>
      </c>
      <c r="C3841" s="6">
        <v>42219</v>
      </c>
      <c r="D3841" s="6">
        <v>42221</v>
      </c>
      <c r="E3841" t="s">
        <v>3</v>
      </c>
      <c r="F3841" s="19">
        <v>3</v>
      </c>
      <c r="G3841" s="20" t="str">
        <f>IF(AND($C3841&gt;=بحث!$G$7,$C3841&lt;=بحث!$G$8,$E3841=بحث!$I$7),$F3841,"")</f>
        <v/>
      </c>
      <c r="H3841" s="20" t="str">
        <f>IF(AND($C3841&gt;=بحث!$G$7,$C3841&lt;=بحث!$G$8,$E3841=بحث!$I$7),IF(SUMPRODUCT(($G$1:$G3840&lt;&gt;"")*($B$1:$B3840=$B3841))=0,MAX($H$1:$H3840)+1,""),"")</f>
        <v/>
      </c>
    </row>
    <row r="3842" spans="1:8" x14ac:dyDescent="0.25">
      <c r="A3842" s="1">
        <v>8703</v>
      </c>
      <c r="B3842" t="s">
        <v>44</v>
      </c>
      <c r="C3842" s="6">
        <v>42219</v>
      </c>
      <c r="D3842" s="6">
        <v>42221</v>
      </c>
      <c r="E3842" t="s">
        <v>0</v>
      </c>
      <c r="F3842" s="19">
        <v>3</v>
      </c>
      <c r="G3842" s="20" t="str">
        <f>IF(AND($C3842&gt;=بحث!$G$7,$C3842&lt;=بحث!$G$8,$E3842=بحث!$I$7),$F3842,"")</f>
        <v/>
      </c>
      <c r="H3842" s="20" t="str">
        <f>IF(AND($C3842&gt;=بحث!$G$7,$C3842&lt;=بحث!$G$8,$E3842=بحث!$I$7),IF(SUMPRODUCT(($G$1:$G3841&lt;&gt;"")*($B$1:$B3841=$B3842))=0,MAX($H$1:$H3841)+1,""),"")</f>
        <v/>
      </c>
    </row>
    <row r="3843" spans="1:8" x14ac:dyDescent="0.25">
      <c r="A3843" s="1">
        <v>8370</v>
      </c>
      <c r="B3843" t="s">
        <v>323</v>
      </c>
      <c r="C3843" s="6">
        <v>42220</v>
      </c>
      <c r="D3843" s="6">
        <v>42221</v>
      </c>
      <c r="E3843" t="s">
        <v>3</v>
      </c>
      <c r="F3843" s="19">
        <v>2</v>
      </c>
      <c r="G3843" s="20" t="str">
        <f>IF(AND($C3843&gt;=بحث!$G$7,$C3843&lt;=بحث!$G$8,$E3843=بحث!$I$7),$F3843,"")</f>
        <v/>
      </c>
      <c r="H3843" s="20" t="str">
        <f>IF(AND($C3843&gt;=بحث!$G$7,$C3843&lt;=بحث!$G$8,$E3843=بحث!$I$7),IF(SUMPRODUCT(($G$1:$G3842&lt;&gt;"")*($B$1:$B3842=$B3843))=0,MAX($H$1:$H3842)+1,""),"")</f>
        <v/>
      </c>
    </row>
    <row r="3844" spans="1:8" x14ac:dyDescent="0.25">
      <c r="A3844" s="1">
        <v>8799</v>
      </c>
      <c r="B3844" t="s">
        <v>329</v>
      </c>
      <c r="C3844" s="6">
        <v>42221</v>
      </c>
      <c r="D3844" s="6">
        <v>42221</v>
      </c>
      <c r="E3844" t="s">
        <v>0</v>
      </c>
      <c r="F3844" s="19">
        <v>1</v>
      </c>
      <c r="G3844" s="20" t="str">
        <f>IF(AND($C3844&gt;=بحث!$G$7,$C3844&lt;=بحث!$G$8,$E3844=بحث!$I$7),$F3844,"")</f>
        <v/>
      </c>
      <c r="H3844" s="20" t="str">
        <f>IF(AND($C3844&gt;=بحث!$G$7,$C3844&lt;=بحث!$G$8,$E3844=بحث!$I$7),IF(SUMPRODUCT(($G$1:$G3843&lt;&gt;"")*($B$1:$B3843=$B3844))=0,MAX($H$1:$H3843)+1,""),"")</f>
        <v/>
      </c>
    </row>
    <row r="3845" spans="1:8" x14ac:dyDescent="0.25">
      <c r="A3845" s="1">
        <v>8337</v>
      </c>
      <c r="B3845" t="s">
        <v>247</v>
      </c>
      <c r="C3845" s="6">
        <v>42221</v>
      </c>
      <c r="D3845" s="6">
        <v>42221</v>
      </c>
      <c r="E3845" t="s">
        <v>3</v>
      </c>
      <c r="F3845" s="19">
        <v>1</v>
      </c>
      <c r="G3845" s="20" t="str">
        <f>IF(AND($C3845&gt;=بحث!$G$7,$C3845&lt;=بحث!$G$8,$E3845=بحث!$I$7),$F3845,"")</f>
        <v/>
      </c>
      <c r="H3845" s="20" t="str">
        <f>IF(AND($C3845&gt;=بحث!$G$7,$C3845&lt;=بحث!$G$8,$E3845=بحث!$I$7),IF(SUMPRODUCT(($G$1:$G3844&lt;&gt;"")*($B$1:$B3844=$B3845))=0,MAX($H$1:$H3844)+1,""),"")</f>
        <v/>
      </c>
    </row>
    <row r="3846" spans="1:8" x14ac:dyDescent="0.25">
      <c r="A3846" s="1">
        <v>8770</v>
      </c>
      <c r="B3846" t="s">
        <v>308</v>
      </c>
      <c r="C3846" s="6">
        <v>42221</v>
      </c>
      <c r="D3846" s="6">
        <v>42221</v>
      </c>
      <c r="E3846" t="s">
        <v>0</v>
      </c>
      <c r="F3846" s="19">
        <v>1</v>
      </c>
      <c r="G3846" s="20" t="str">
        <f>IF(AND($C3846&gt;=بحث!$G$7,$C3846&lt;=بحث!$G$8,$E3846=بحث!$I$7),$F3846,"")</f>
        <v/>
      </c>
      <c r="H3846" s="20" t="str">
        <f>IF(AND($C3846&gt;=بحث!$G$7,$C3846&lt;=بحث!$G$8,$E3846=بحث!$I$7),IF(SUMPRODUCT(($G$1:$G3845&lt;&gt;"")*($B$1:$B3845=$B3846))=0,MAX($H$1:$H3845)+1,""),"")</f>
        <v/>
      </c>
    </row>
    <row r="3847" spans="1:8" x14ac:dyDescent="0.25">
      <c r="A3847" s="1">
        <v>4002</v>
      </c>
      <c r="B3847" t="s">
        <v>271</v>
      </c>
      <c r="C3847" s="6">
        <v>42225</v>
      </c>
      <c r="D3847" s="6">
        <v>42225</v>
      </c>
      <c r="E3847" t="s">
        <v>0</v>
      </c>
      <c r="F3847" s="19">
        <v>1</v>
      </c>
      <c r="G3847" s="20" t="str">
        <f>IF(AND($C3847&gt;=بحث!$G$7,$C3847&lt;=بحث!$G$8,$E3847=بحث!$I$7),$F3847,"")</f>
        <v/>
      </c>
      <c r="H3847" s="20" t="str">
        <f>IF(AND($C3847&gt;=بحث!$G$7,$C3847&lt;=بحث!$G$8,$E3847=بحث!$I$7),IF(SUMPRODUCT(($G$1:$G3846&lt;&gt;"")*($B$1:$B3846=$B3847))=0,MAX($H$1:$H3846)+1,""),"")</f>
        <v/>
      </c>
    </row>
    <row r="3848" spans="1:8" x14ac:dyDescent="0.25">
      <c r="A3848" s="1">
        <v>8721</v>
      </c>
      <c r="B3848" t="s">
        <v>393</v>
      </c>
      <c r="C3848" s="6">
        <v>42225</v>
      </c>
      <c r="D3848" s="6">
        <v>42229</v>
      </c>
      <c r="E3848" t="s">
        <v>3</v>
      </c>
      <c r="F3848" s="19">
        <v>5</v>
      </c>
      <c r="G3848" s="20" t="str">
        <f>IF(AND($C3848&gt;=بحث!$G$7,$C3848&lt;=بحث!$G$8,$E3848=بحث!$I$7),$F3848,"")</f>
        <v/>
      </c>
      <c r="H3848" s="20" t="str">
        <f>IF(AND($C3848&gt;=بحث!$G$7,$C3848&lt;=بحث!$G$8,$E3848=بحث!$I$7),IF(SUMPRODUCT(($G$1:$G3847&lt;&gt;"")*($B$1:$B3847=$B3848))=0,MAX($H$1:$H3847)+1,""),"")</f>
        <v/>
      </c>
    </row>
    <row r="3849" spans="1:8" x14ac:dyDescent="0.25">
      <c r="A3849" s="1">
        <v>8281</v>
      </c>
      <c r="B3849" t="s">
        <v>16</v>
      </c>
      <c r="C3849" s="6">
        <v>42211</v>
      </c>
      <c r="D3849" s="6">
        <v>42215</v>
      </c>
      <c r="E3849" t="s">
        <v>0</v>
      </c>
      <c r="F3849" s="19">
        <v>5</v>
      </c>
      <c r="G3849" s="20" t="str">
        <f>IF(AND($C3849&gt;=بحث!$G$7,$C3849&lt;=بحث!$G$8,$E3849=بحث!$I$7),$F3849,"")</f>
        <v/>
      </c>
      <c r="H3849" s="20" t="str">
        <f>IF(AND($C3849&gt;=بحث!$G$7,$C3849&lt;=بحث!$G$8,$E3849=بحث!$I$7),IF(SUMPRODUCT(($G$1:$G3848&lt;&gt;"")*($B$1:$B3848=$B3849))=0,MAX($H$1:$H3848)+1,""),"")</f>
        <v/>
      </c>
    </row>
    <row r="3850" spans="1:8" x14ac:dyDescent="0.25">
      <c r="A3850" s="1">
        <v>4048</v>
      </c>
      <c r="B3850" t="s">
        <v>394</v>
      </c>
      <c r="C3850" s="6">
        <v>42215</v>
      </c>
      <c r="D3850" s="6">
        <v>42215</v>
      </c>
      <c r="E3850" t="s">
        <v>0</v>
      </c>
      <c r="F3850" s="19">
        <v>1</v>
      </c>
      <c r="G3850" s="20" t="str">
        <f>IF(AND($C3850&gt;=بحث!$G$7,$C3850&lt;=بحث!$G$8,$E3850=بحث!$I$7),$F3850,"")</f>
        <v/>
      </c>
      <c r="H3850" s="20" t="str">
        <f>IF(AND($C3850&gt;=بحث!$G$7,$C3850&lt;=بحث!$G$8,$E3850=بحث!$I$7),IF(SUMPRODUCT(($G$1:$G3849&lt;&gt;"")*($B$1:$B3849=$B3850))=0,MAX($H$1:$H3849)+1,""),"")</f>
        <v/>
      </c>
    </row>
    <row r="3851" spans="1:8" x14ac:dyDescent="0.25">
      <c r="A3851" s="1">
        <v>4006</v>
      </c>
      <c r="B3851" t="s">
        <v>277</v>
      </c>
      <c r="C3851" s="6">
        <v>42215</v>
      </c>
      <c r="D3851" s="6">
        <v>42215</v>
      </c>
      <c r="E3851" t="s">
        <v>0</v>
      </c>
      <c r="F3851" s="19">
        <v>1</v>
      </c>
      <c r="G3851" s="20" t="str">
        <f>IF(AND($C3851&gt;=بحث!$G$7,$C3851&lt;=بحث!$G$8,$E3851=بحث!$I$7),$F3851,"")</f>
        <v/>
      </c>
      <c r="H3851" s="20" t="str">
        <f>IF(AND($C3851&gt;=بحث!$G$7,$C3851&lt;=بحث!$G$8,$E3851=بحث!$I$7),IF(SUMPRODUCT(($G$1:$G3850&lt;&gt;"")*($B$1:$B3850=$B3851))=0,MAX($H$1:$H3850)+1,""),"")</f>
        <v/>
      </c>
    </row>
    <row r="3852" spans="1:8" x14ac:dyDescent="0.25">
      <c r="A3852" s="1">
        <v>8793</v>
      </c>
      <c r="B3852" t="s">
        <v>485</v>
      </c>
      <c r="C3852" s="6">
        <v>42215</v>
      </c>
      <c r="D3852" s="6">
        <v>42215</v>
      </c>
      <c r="E3852" t="s">
        <v>3</v>
      </c>
      <c r="F3852" s="19">
        <v>1</v>
      </c>
      <c r="G3852" s="20" t="str">
        <f>IF(AND($C3852&gt;=بحث!$G$7,$C3852&lt;=بحث!$G$8,$E3852=بحث!$I$7),$F3852,"")</f>
        <v/>
      </c>
      <c r="H3852" s="20" t="str">
        <f>IF(AND($C3852&gt;=بحث!$G$7,$C3852&lt;=بحث!$G$8,$E3852=بحث!$I$7),IF(SUMPRODUCT(($G$1:$G3851&lt;&gt;"")*($B$1:$B3851=$B3852))=0,MAX($H$1:$H3851)+1,""),"")</f>
        <v/>
      </c>
    </row>
    <row r="3853" spans="1:8" x14ac:dyDescent="0.25">
      <c r="A3853" s="1">
        <v>8782</v>
      </c>
      <c r="B3853" t="s">
        <v>297</v>
      </c>
      <c r="C3853" s="6">
        <v>42218</v>
      </c>
      <c r="D3853" s="6">
        <v>42218</v>
      </c>
      <c r="E3853" t="s">
        <v>3</v>
      </c>
      <c r="F3853" s="19">
        <v>1</v>
      </c>
      <c r="G3853" s="20" t="str">
        <f>IF(AND($C3853&gt;=بحث!$G$7,$C3853&lt;=بحث!$G$8,$E3853=بحث!$I$7),$F3853,"")</f>
        <v/>
      </c>
      <c r="H3853" s="20" t="str">
        <f>IF(AND($C3853&gt;=بحث!$G$7,$C3853&lt;=بحث!$G$8,$E3853=بحث!$I$7),IF(SUMPRODUCT(($G$1:$G3852&lt;&gt;"")*($B$1:$B3852=$B3853))=0,MAX($H$1:$H3852)+1,""),"")</f>
        <v/>
      </c>
    </row>
    <row r="3854" spans="1:8" x14ac:dyDescent="0.25">
      <c r="A3854" s="1">
        <v>8797</v>
      </c>
      <c r="B3854" t="s">
        <v>302</v>
      </c>
      <c r="C3854" s="6">
        <v>42218</v>
      </c>
      <c r="D3854" s="6">
        <v>42218</v>
      </c>
      <c r="E3854" t="s">
        <v>0</v>
      </c>
      <c r="F3854" s="19">
        <v>1</v>
      </c>
      <c r="G3854" s="20" t="str">
        <f>IF(AND($C3854&gt;=بحث!$G$7,$C3854&lt;=بحث!$G$8,$E3854=بحث!$I$7),$F3854,"")</f>
        <v/>
      </c>
      <c r="H3854" s="20" t="str">
        <f>IF(AND($C3854&gt;=بحث!$G$7,$C3854&lt;=بحث!$G$8,$E3854=بحث!$I$7),IF(SUMPRODUCT(($G$1:$G3853&lt;&gt;"")*($B$1:$B3853=$B3854))=0,MAX($H$1:$H3853)+1,""),"")</f>
        <v/>
      </c>
    </row>
    <row r="3855" spans="1:8" x14ac:dyDescent="0.25">
      <c r="A3855" s="1">
        <v>8882</v>
      </c>
      <c r="B3855" t="s">
        <v>90</v>
      </c>
      <c r="C3855" s="6">
        <v>42218</v>
      </c>
      <c r="D3855" s="6">
        <v>42218</v>
      </c>
      <c r="E3855" t="s">
        <v>3</v>
      </c>
      <c r="F3855" s="19">
        <v>1</v>
      </c>
      <c r="G3855" s="20" t="str">
        <f>IF(AND($C3855&gt;=بحث!$G$7,$C3855&lt;=بحث!$G$8,$E3855=بحث!$I$7),$F3855,"")</f>
        <v/>
      </c>
      <c r="H3855" s="20" t="str">
        <f>IF(AND($C3855&gt;=بحث!$G$7,$C3855&lt;=بحث!$G$8,$E3855=بحث!$I$7),IF(SUMPRODUCT(($G$1:$G3854&lt;&gt;"")*($B$1:$B3854=$B3855))=0,MAX($H$1:$H3854)+1,""),"")</f>
        <v/>
      </c>
    </row>
    <row r="3856" spans="1:8" x14ac:dyDescent="0.25">
      <c r="A3856" s="1">
        <v>8755</v>
      </c>
      <c r="B3856" t="s">
        <v>278</v>
      </c>
      <c r="C3856" s="6">
        <v>42218</v>
      </c>
      <c r="D3856" s="6">
        <v>42219</v>
      </c>
      <c r="E3856" t="s">
        <v>3</v>
      </c>
      <c r="F3856" s="19">
        <v>2</v>
      </c>
      <c r="G3856" s="20" t="str">
        <f>IF(AND($C3856&gt;=بحث!$G$7,$C3856&lt;=بحث!$G$8,$E3856=بحث!$I$7),$F3856,"")</f>
        <v/>
      </c>
      <c r="H3856" s="20" t="str">
        <f>IF(AND($C3856&gt;=بحث!$G$7,$C3856&lt;=بحث!$G$8,$E3856=بحث!$I$7),IF(SUMPRODUCT(($G$1:$G3855&lt;&gt;"")*($B$1:$B3855=$B3856))=0,MAX($H$1:$H3855)+1,""),"")</f>
        <v/>
      </c>
    </row>
    <row r="3857" spans="1:8" x14ac:dyDescent="0.25">
      <c r="A3857" s="1">
        <v>8785</v>
      </c>
      <c r="B3857" t="s">
        <v>301</v>
      </c>
      <c r="C3857" s="6">
        <v>42219</v>
      </c>
      <c r="D3857" s="6">
        <v>42219</v>
      </c>
      <c r="E3857" t="s">
        <v>0</v>
      </c>
      <c r="F3857" s="19">
        <v>1</v>
      </c>
      <c r="G3857" s="20" t="str">
        <f>IF(AND($C3857&gt;=بحث!$G$7,$C3857&lt;=بحث!$G$8,$E3857=بحث!$I$7),$F3857,"")</f>
        <v/>
      </c>
      <c r="H3857" s="20" t="str">
        <f>IF(AND($C3857&gt;=بحث!$G$7,$C3857&lt;=بحث!$G$8,$E3857=بحث!$I$7),IF(SUMPRODUCT(($G$1:$G3856&lt;&gt;"")*($B$1:$B3856=$B3857))=0,MAX($H$1:$H3856)+1,""),"")</f>
        <v/>
      </c>
    </row>
    <row r="3858" spans="1:8" x14ac:dyDescent="0.25">
      <c r="A3858" s="1">
        <v>8724</v>
      </c>
      <c r="B3858" t="s">
        <v>325</v>
      </c>
      <c r="C3858" s="6">
        <v>42219</v>
      </c>
      <c r="D3858" s="6">
        <v>42219</v>
      </c>
      <c r="E3858" t="s">
        <v>0</v>
      </c>
      <c r="F3858" s="19">
        <v>1</v>
      </c>
      <c r="G3858" s="20" t="str">
        <f>IF(AND($C3858&gt;=بحث!$G$7,$C3858&lt;=بحث!$G$8,$E3858=بحث!$I$7),$F3858,"")</f>
        <v/>
      </c>
      <c r="H3858" s="20" t="str">
        <f>IF(AND($C3858&gt;=بحث!$G$7,$C3858&lt;=بحث!$G$8,$E3858=بحث!$I$7),IF(SUMPRODUCT(($G$1:$G3857&lt;&gt;"")*($B$1:$B3857=$B3858))=0,MAX($H$1:$H3857)+1,""),"")</f>
        <v/>
      </c>
    </row>
    <row r="3859" spans="1:8" x14ac:dyDescent="0.25">
      <c r="A3859" s="1">
        <v>8304</v>
      </c>
      <c r="B3859" t="s">
        <v>14</v>
      </c>
      <c r="C3859" s="6">
        <v>42221</v>
      </c>
      <c r="D3859" s="6">
        <v>42221</v>
      </c>
      <c r="E3859" t="s">
        <v>0</v>
      </c>
      <c r="F3859" s="19">
        <v>1</v>
      </c>
      <c r="G3859" s="20" t="str">
        <f>IF(AND($C3859&gt;=بحث!$G$7,$C3859&lt;=بحث!$G$8,$E3859=بحث!$I$7),$F3859,"")</f>
        <v/>
      </c>
      <c r="H3859" s="20" t="str">
        <f>IF(AND($C3859&gt;=بحث!$G$7,$C3859&lt;=بحث!$G$8,$E3859=بحث!$I$7),IF(SUMPRODUCT(($G$1:$G3858&lt;&gt;"")*($B$1:$B3858=$B3859))=0,MAX($H$1:$H3858)+1,""),"")</f>
        <v/>
      </c>
    </row>
    <row r="3860" spans="1:8" x14ac:dyDescent="0.25">
      <c r="A3860" s="1">
        <v>8767</v>
      </c>
      <c r="B3860" t="s">
        <v>210</v>
      </c>
      <c r="C3860" s="6">
        <v>42225</v>
      </c>
      <c r="D3860" s="6">
        <v>42226</v>
      </c>
      <c r="E3860" t="s">
        <v>3</v>
      </c>
      <c r="F3860" s="19">
        <v>2</v>
      </c>
      <c r="G3860" s="20" t="str">
        <f>IF(AND($C3860&gt;=بحث!$G$7,$C3860&lt;=بحث!$G$8,$E3860=بحث!$I$7),$F3860,"")</f>
        <v/>
      </c>
      <c r="H3860" s="20" t="str">
        <f>IF(AND($C3860&gt;=بحث!$G$7,$C3860&lt;=بحث!$G$8,$E3860=بحث!$I$7),IF(SUMPRODUCT(($G$1:$G3859&lt;&gt;"")*($B$1:$B3859=$B3860))=0,MAX($H$1:$H3859)+1,""),"")</f>
        <v/>
      </c>
    </row>
    <row r="3861" spans="1:8" x14ac:dyDescent="0.25">
      <c r="A3861" s="1">
        <v>8227</v>
      </c>
      <c r="B3861" t="s">
        <v>13</v>
      </c>
      <c r="C3861" s="6">
        <v>42225</v>
      </c>
      <c r="D3861" s="6">
        <v>42229</v>
      </c>
      <c r="E3861" t="s">
        <v>3</v>
      </c>
      <c r="F3861" s="19">
        <v>5</v>
      </c>
      <c r="G3861" s="20" t="str">
        <f>IF(AND($C3861&gt;=بحث!$G$7,$C3861&lt;=بحث!$G$8,$E3861=بحث!$I$7),$F3861,"")</f>
        <v/>
      </c>
      <c r="H3861" s="20" t="str">
        <f>IF(AND($C3861&gt;=بحث!$G$7,$C3861&lt;=بحث!$G$8,$E3861=بحث!$I$7),IF(SUMPRODUCT(($G$1:$G3860&lt;&gt;"")*($B$1:$B3860=$B3861))=0,MAX($H$1:$H3860)+1,""),"")</f>
        <v/>
      </c>
    </row>
    <row r="3862" spans="1:8" x14ac:dyDescent="0.25">
      <c r="A3862" s="1">
        <v>8306</v>
      </c>
      <c r="B3862" t="s">
        <v>87</v>
      </c>
      <c r="C3862" s="6">
        <v>42221</v>
      </c>
      <c r="D3862" s="6">
        <v>42221</v>
      </c>
      <c r="E3862" t="s">
        <v>3</v>
      </c>
      <c r="F3862" s="19">
        <v>1</v>
      </c>
      <c r="G3862" s="20" t="str">
        <f>IF(AND($C3862&gt;=بحث!$G$7,$C3862&lt;=بحث!$G$8,$E3862=بحث!$I$7),$F3862,"")</f>
        <v/>
      </c>
      <c r="H3862" s="20" t="str">
        <f>IF(AND($C3862&gt;=بحث!$G$7,$C3862&lt;=بحث!$G$8,$E3862=بحث!$I$7),IF(SUMPRODUCT(($G$1:$G3861&lt;&gt;"")*($B$1:$B3861=$B3862))=0,MAX($H$1:$H3861)+1,""),"")</f>
        <v/>
      </c>
    </row>
    <row r="3863" spans="1:8" x14ac:dyDescent="0.25">
      <c r="A3863" s="1">
        <v>8817</v>
      </c>
      <c r="B3863" t="s">
        <v>484</v>
      </c>
      <c r="C3863" s="6">
        <v>42221</v>
      </c>
      <c r="D3863" s="6">
        <v>42221</v>
      </c>
      <c r="E3863" t="s">
        <v>0</v>
      </c>
      <c r="F3863" s="19">
        <v>1</v>
      </c>
      <c r="G3863" s="20" t="str">
        <f>IF(AND($C3863&gt;=بحث!$G$7,$C3863&lt;=بحث!$G$8,$E3863=بحث!$I$7),$F3863,"")</f>
        <v/>
      </c>
      <c r="H3863" s="20" t="str">
        <f>IF(AND($C3863&gt;=بحث!$G$7,$C3863&lt;=بحث!$G$8,$E3863=بحث!$I$7),IF(SUMPRODUCT(($G$1:$G3862&lt;&gt;"")*($B$1:$B3862=$B3863))=0,MAX($H$1:$H3862)+1,""),"")</f>
        <v/>
      </c>
    </row>
    <row r="3864" spans="1:8" x14ac:dyDescent="0.25">
      <c r="A3864" s="1">
        <v>8773</v>
      </c>
      <c r="B3864" t="s">
        <v>139</v>
      </c>
      <c r="C3864" s="6">
        <v>42215</v>
      </c>
      <c r="D3864" s="6">
        <v>42215</v>
      </c>
      <c r="E3864" t="s">
        <v>0</v>
      </c>
      <c r="F3864" s="19">
        <v>1</v>
      </c>
      <c r="G3864" s="20" t="str">
        <f>IF(AND($C3864&gt;=بحث!$G$7,$C3864&lt;=بحث!$G$8,$E3864=بحث!$I$7),$F3864,"")</f>
        <v/>
      </c>
      <c r="H3864" s="20" t="str">
        <f>IF(AND($C3864&gt;=بحث!$G$7,$C3864&lt;=بحث!$G$8,$E3864=بحث!$I$7),IF(SUMPRODUCT(($G$1:$G3863&lt;&gt;"")*($B$1:$B3863=$B3864))=0,MAX($H$1:$H3863)+1,""),"")</f>
        <v/>
      </c>
    </row>
    <row r="3865" spans="1:8" x14ac:dyDescent="0.25">
      <c r="A3865" s="1">
        <v>8777</v>
      </c>
      <c r="B3865" t="s">
        <v>217</v>
      </c>
      <c r="C3865" s="6">
        <v>42225</v>
      </c>
      <c r="D3865" s="6">
        <v>42236</v>
      </c>
      <c r="E3865" t="s">
        <v>3</v>
      </c>
      <c r="F3865" s="19">
        <v>10</v>
      </c>
      <c r="G3865" s="20" t="str">
        <f>IF(AND($C3865&gt;=بحث!$G$7,$C3865&lt;=بحث!$G$8,$E3865=بحث!$I$7),$F3865,"")</f>
        <v/>
      </c>
      <c r="H3865" s="20" t="str">
        <f>IF(AND($C3865&gt;=بحث!$G$7,$C3865&lt;=بحث!$G$8,$E3865=بحث!$I$7),IF(SUMPRODUCT(($G$1:$G3864&lt;&gt;"")*($B$1:$B3864=$B3865))=0,MAX($H$1:$H3864)+1,""),"")</f>
        <v/>
      </c>
    </row>
    <row r="3866" spans="1:8" x14ac:dyDescent="0.25">
      <c r="A3866" s="1">
        <v>8777</v>
      </c>
      <c r="B3866" t="s">
        <v>217</v>
      </c>
      <c r="C3866" s="6">
        <v>42219</v>
      </c>
      <c r="D3866" s="6">
        <v>42219</v>
      </c>
      <c r="E3866" t="s">
        <v>3</v>
      </c>
      <c r="F3866" s="19">
        <v>1</v>
      </c>
      <c r="G3866" s="20" t="str">
        <f>IF(AND($C3866&gt;=بحث!$G$7,$C3866&lt;=بحث!$G$8,$E3866=بحث!$I$7),$F3866,"")</f>
        <v/>
      </c>
      <c r="H3866" s="20" t="str">
        <f>IF(AND($C3866&gt;=بحث!$G$7,$C3866&lt;=بحث!$G$8,$E3866=بحث!$I$7),IF(SUMPRODUCT(($G$1:$G3865&lt;&gt;"")*($B$1:$B3865=$B3866))=0,MAX($H$1:$H3865)+1,""),"")</f>
        <v/>
      </c>
    </row>
    <row r="3867" spans="1:8" x14ac:dyDescent="0.25">
      <c r="A3867" s="1">
        <v>8808</v>
      </c>
      <c r="B3867" t="s">
        <v>510</v>
      </c>
      <c r="C3867" s="6">
        <v>42205</v>
      </c>
      <c r="D3867" s="6">
        <v>42207</v>
      </c>
      <c r="E3867" t="s">
        <v>3</v>
      </c>
      <c r="F3867" s="19">
        <v>3</v>
      </c>
      <c r="G3867" s="20" t="str">
        <f>IF(AND($C3867&gt;=بحث!$G$7,$C3867&lt;=بحث!$G$8,$E3867=بحث!$I$7),$F3867,"")</f>
        <v/>
      </c>
      <c r="H3867" s="20" t="str">
        <f>IF(AND($C3867&gt;=بحث!$G$7,$C3867&lt;=بحث!$G$8,$E3867=بحث!$I$7),IF(SUMPRODUCT(($G$1:$G3866&lt;&gt;"")*($B$1:$B3866=$B3867))=0,MAX($H$1:$H3866)+1,""),"")</f>
        <v/>
      </c>
    </row>
    <row r="3868" spans="1:8" x14ac:dyDescent="0.25">
      <c r="A3868" s="1">
        <v>8821</v>
      </c>
      <c r="B3868" t="s">
        <v>59</v>
      </c>
      <c r="C3868" s="6">
        <v>42226</v>
      </c>
      <c r="D3868" s="6">
        <v>42226</v>
      </c>
      <c r="E3868" t="s">
        <v>3</v>
      </c>
      <c r="F3868" s="19">
        <v>1</v>
      </c>
      <c r="G3868" s="20" t="str">
        <f>IF(AND($C3868&gt;=بحث!$G$7,$C3868&lt;=بحث!$G$8,$E3868=بحث!$I$7),$F3868,"")</f>
        <v/>
      </c>
      <c r="H3868" s="20" t="str">
        <f>IF(AND($C3868&gt;=بحث!$G$7,$C3868&lt;=بحث!$G$8,$E3868=بحث!$I$7),IF(SUMPRODUCT(($G$1:$G3867&lt;&gt;"")*($B$1:$B3867=$B3868))=0,MAX($H$1:$H3867)+1,""),"")</f>
        <v/>
      </c>
    </row>
    <row r="3869" spans="1:8" x14ac:dyDescent="0.25">
      <c r="A3869" s="1">
        <v>8821</v>
      </c>
      <c r="B3869" t="s">
        <v>59</v>
      </c>
      <c r="C3869" s="6">
        <v>42225</v>
      </c>
      <c r="D3869" s="6">
        <v>42225</v>
      </c>
      <c r="E3869" t="s">
        <v>3</v>
      </c>
      <c r="F3869" s="19">
        <v>0</v>
      </c>
      <c r="G3869" s="20" t="str">
        <f>IF(AND($C3869&gt;=بحث!$G$7,$C3869&lt;=بحث!$G$8,$E3869=بحث!$I$7),$F3869,"")</f>
        <v/>
      </c>
      <c r="H3869" s="20" t="str">
        <f>IF(AND($C3869&gt;=بحث!$G$7,$C3869&lt;=بحث!$G$8,$E3869=بحث!$I$7),IF(SUMPRODUCT(($G$1:$G3868&lt;&gt;"")*($B$1:$B3868=$B3869))=0,MAX($H$1:$H3868)+1,""),"")</f>
        <v/>
      </c>
    </row>
    <row r="3870" spans="1:8" x14ac:dyDescent="0.25">
      <c r="A3870" s="1">
        <v>8602</v>
      </c>
      <c r="B3870" t="s">
        <v>41</v>
      </c>
      <c r="C3870" s="6">
        <v>42221</v>
      </c>
      <c r="D3870" s="6">
        <v>42221</v>
      </c>
      <c r="E3870" t="s">
        <v>3</v>
      </c>
      <c r="F3870" s="19">
        <v>1</v>
      </c>
      <c r="G3870" s="20" t="str">
        <f>IF(AND($C3870&gt;=بحث!$G$7,$C3870&lt;=بحث!$G$8,$E3870=بحث!$I$7),$F3870,"")</f>
        <v/>
      </c>
      <c r="H3870" s="20" t="str">
        <f>IF(AND($C3870&gt;=بحث!$G$7,$C3870&lt;=بحث!$G$8,$E3870=بحث!$I$7),IF(SUMPRODUCT(($G$1:$G3869&lt;&gt;"")*($B$1:$B3869=$B3870))=0,MAX($H$1:$H3869)+1,""),"")</f>
        <v/>
      </c>
    </row>
    <row r="3871" spans="1:8" x14ac:dyDescent="0.25">
      <c r="A3871" s="1">
        <v>8706</v>
      </c>
      <c r="B3871" t="s">
        <v>28</v>
      </c>
      <c r="C3871" s="6">
        <v>42225</v>
      </c>
      <c r="D3871" s="6">
        <v>42225</v>
      </c>
      <c r="E3871" t="s">
        <v>3</v>
      </c>
      <c r="F3871" s="19">
        <v>1</v>
      </c>
      <c r="G3871" s="20" t="str">
        <f>IF(AND($C3871&gt;=بحث!$G$7,$C3871&lt;=بحث!$G$8,$E3871=بحث!$I$7),$F3871,"")</f>
        <v/>
      </c>
      <c r="H3871" s="20" t="str">
        <f>IF(AND($C3871&gt;=بحث!$G$7,$C3871&lt;=بحث!$G$8,$E3871=بحث!$I$7),IF(SUMPRODUCT(($G$1:$G3870&lt;&gt;"")*($B$1:$B3870=$B3871))=0,MAX($H$1:$H3870)+1,""),"")</f>
        <v/>
      </c>
    </row>
    <row r="3872" spans="1:8" x14ac:dyDescent="0.25">
      <c r="A3872" s="1">
        <v>8665</v>
      </c>
      <c r="B3872" t="s">
        <v>222</v>
      </c>
      <c r="C3872" s="6">
        <v>42225</v>
      </c>
      <c r="D3872" s="6">
        <v>42229</v>
      </c>
      <c r="E3872" t="s">
        <v>3</v>
      </c>
      <c r="F3872" s="19">
        <v>5</v>
      </c>
      <c r="G3872" s="20" t="str">
        <f>IF(AND($C3872&gt;=بحث!$G$7,$C3872&lt;=بحث!$G$8,$E3872=بحث!$I$7),$F3872,"")</f>
        <v/>
      </c>
      <c r="H3872" s="20" t="str">
        <f>IF(AND($C3872&gt;=بحث!$G$7,$C3872&lt;=بحث!$G$8,$E3872=بحث!$I$7),IF(SUMPRODUCT(($G$1:$G3871&lt;&gt;"")*($B$1:$B3871=$B3872))=0,MAX($H$1:$H3871)+1,""),"")</f>
        <v/>
      </c>
    </row>
    <row r="3873" spans="1:8" x14ac:dyDescent="0.25">
      <c r="A3873" s="1">
        <v>8608</v>
      </c>
      <c r="B3873" t="s">
        <v>148</v>
      </c>
      <c r="C3873" s="6">
        <v>42220</v>
      </c>
      <c r="D3873" s="6">
        <v>42220</v>
      </c>
      <c r="E3873" t="s">
        <v>475</v>
      </c>
      <c r="F3873" s="19">
        <v>1</v>
      </c>
      <c r="G3873" s="20" t="str">
        <f>IF(AND($C3873&gt;=بحث!$G$7,$C3873&lt;=بحث!$G$8,$E3873=بحث!$I$7),$F3873,"")</f>
        <v/>
      </c>
      <c r="H3873" s="20" t="str">
        <f>IF(AND($C3873&gt;=بحث!$G$7,$C3873&lt;=بحث!$G$8,$E3873=بحث!$I$7),IF(SUMPRODUCT(($G$1:$G3872&lt;&gt;"")*($B$1:$B3872=$B3873))=0,MAX($H$1:$H3872)+1,""),"")</f>
        <v/>
      </c>
    </row>
    <row r="3874" spans="1:8" x14ac:dyDescent="0.25">
      <c r="A3874" s="1">
        <v>8322</v>
      </c>
      <c r="B3874" t="s">
        <v>275</v>
      </c>
      <c r="C3874" s="6">
        <v>42221</v>
      </c>
      <c r="D3874" s="6">
        <v>42221</v>
      </c>
      <c r="E3874" t="s">
        <v>3</v>
      </c>
      <c r="F3874" s="19">
        <v>1</v>
      </c>
      <c r="G3874" s="20" t="str">
        <f>IF(AND($C3874&gt;=بحث!$G$7,$C3874&lt;=بحث!$G$8,$E3874=بحث!$I$7),$F3874,"")</f>
        <v/>
      </c>
      <c r="H3874" s="20" t="str">
        <f>IF(AND($C3874&gt;=بحث!$G$7,$C3874&lt;=بحث!$G$8,$E3874=بحث!$I$7),IF(SUMPRODUCT(($G$1:$G3873&lt;&gt;"")*($B$1:$B3873=$B3874))=0,MAX($H$1:$H3873)+1,""),"")</f>
        <v/>
      </c>
    </row>
    <row r="3875" spans="1:8" x14ac:dyDescent="0.25">
      <c r="A3875" s="1">
        <v>8746</v>
      </c>
      <c r="B3875" t="s">
        <v>486</v>
      </c>
      <c r="C3875" s="6">
        <v>42214</v>
      </c>
      <c r="D3875" s="6">
        <v>42215</v>
      </c>
      <c r="E3875" t="s">
        <v>0</v>
      </c>
      <c r="F3875" s="19">
        <v>2</v>
      </c>
      <c r="G3875" s="20" t="str">
        <f>IF(AND($C3875&gt;=بحث!$G$7,$C3875&lt;=بحث!$G$8,$E3875=بحث!$I$7),$F3875,"")</f>
        <v/>
      </c>
      <c r="H3875" s="20" t="str">
        <f>IF(AND($C3875&gt;=بحث!$G$7,$C3875&lt;=بحث!$G$8,$E3875=بحث!$I$7),IF(SUMPRODUCT(($G$1:$G3874&lt;&gt;"")*($B$1:$B3874=$B3875))=0,MAX($H$1:$H3874)+1,""),"")</f>
        <v/>
      </c>
    </row>
    <row r="3876" spans="1:8" x14ac:dyDescent="0.25">
      <c r="A3876" s="1">
        <v>8607</v>
      </c>
      <c r="B3876" t="s">
        <v>53</v>
      </c>
      <c r="C3876" s="6">
        <v>42218</v>
      </c>
      <c r="D3876" s="6">
        <v>42218</v>
      </c>
      <c r="E3876" t="s">
        <v>3</v>
      </c>
      <c r="F3876" s="19">
        <v>1</v>
      </c>
      <c r="G3876" s="20" t="str">
        <f>IF(AND($C3876&gt;=بحث!$G$7,$C3876&lt;=بحث!$G$8,$E3876=بحث!$I$7),$F3876,"")</f>
        <v/>
      </c>
      <c r="H3876" s="20" t="str">
        <f>IF(AND($C3876&gt;=بحث!$G$7,$C3876&lt;=بحث!$G$8,$E3876=بحث!$I$7),IF(SUMPRODUCT(($G$1:$G3875&lt;&gt;"")*($B$1:$B3875=$B3876))=0,MAX($H$1:$H3875)+1,""),"")</f>
        <v/>
      </c>
    </row>
    <row r="3877" spans="1:8" x14ac:dyDescent="0.25">
      <c r="A3877" s="1">
        <v>8827</v>
      </c>
      <c r="B3877" t="s">
        <v>235</v>
      </c>
      <c r="C3877" s="6">
        <v>42211</v>
      </c>
      <c r="D3877" s="6">
        <v>42215</v>
      </c>
      <c r="E3877" t="s">
        <v>3</v>
      </c>
      <c r="F3877" s="19">
        <v>5</v>
      </c>
      <c r="G3877" s="20" t="str">
        <f>IF(AND($C3877&gt;=بحث!$G$7,$C3877&lt;=بحث!$G$8,$E3877=بحث!$I$7),$F3877,"")</f>
        <v/>
      </c>
      <c r="H3877" s="20" t="str">
        <f>IF(AND($C3877&gt;=بحث!$G$7,$C3877&lt;=بحث!$G$8,$E3877=بحث!$I$7),IF(SUMPRODUCT(($G$1:$G3876&lt;&gt;"")*($B$1:$B3876=$B3877))=0,MAX($H$1:$H3876)+1,""),"")</f>
        <v/>
      </c>
    </row>
    <row r="3878" spans="1:8" x14ac:dyDescent="0.25">
      <c r="A3878" s="1">
        <v>8334</v>
      </c>
      <c r="B3878" t="s">
        <v>214</v>
      </c>
      <c r="C3878" s="6">
        <v>42213</v>
      </c>
      <c r="D3878" s="6">
        <v>42213</v>
      </c>
      <c r="E3878" t="s">
        <v>3</v>
      </c>
      <c r="F3878" s="19">
        <v>1</v>
      </c>
      <c r="G3878" s="20" t="str">
        <f>IF(AND($C3878&gt;=بحث!$G$7,$C3878&lt;=بحث!$G$8,$E3878=بحث!$I$7),$F3878,"")</f>
        <v/>
      </c>
      <c r="H3878" s="20" t="str">
        <f>IF(AND($C3878&gt;=بحث!$G$7,$C3878&lt;=بحث!$G$8,$E3878=بحث!$I$7),IF(SUMPRODUCT(($G$1:$G3877&lt;&gt;"")*($B$1:$B3877=$B3878))=0,MAX($H$1:$H3877)+1,""),"")</f>
        <v/>
      </c>
    </row>
    <row r="3879" spans="1:8" x14ac:dyDescent="0.25">
      <c r="A3879" s="1">
        <v>8816</v>
      </c>
      <c r="B3879" t="s">
        <v>507</v>
      </c>
      <c r="C3879" s="6">
        <v>42225</v>
      </c>
      <c r="D3879" s="6">
        <v>42229</v>
      </c>
      <c r="E3879" t="s">
        <v>3</v>
      </c>
      <c r="F3879" s="19">
        <v>5</v>
      </c>
      <c r="G3879" s="20" t="str">
        <f>IF(AND($C3879&gt;=بحث!$G$7,$C3879&lt;=بحث!$G$8,$E3879=بحث!$I$7),$F3879,"")</f>
        <v/>
      </c>
      <c r="H3879" s="20" t="str">
        <f>IF(AND($C3879&gt;=بحث!$G$7,$C3879&lt;=بحث!$G$8,$E3879=بحث!$I$7),IF(SUMPRODUCT(($G$1:$G3878&lt;&gt;"")*($B$1:$B3878=$B3879))=0,MAX($H$1:$H3878)+1,""),"")</f>
        <v/>
      </c>
    </row>
    <row r="3880" spans="1:8" x14ac:dyDescent="0.25">
      <c r="A3880" s="1">
        <v>8832</v>
      </c>
      <c r="B3880" t="s">
        <v>220</v>
      </c>
      <c r="C3880" s="6">
        <v>42221</v>
      </c>
      <c r="D3880" s="6">
        <v>42221</v>
      </c>
      <c r="E3880" t="s">
        <v>0</v>
      </c>
      <c r="F3880" s="19">
        <v>1</v>
      </c>
      <c r="G3880" s="20" t="str">
        <f>IF(AND($C3880&gt;=بحث!$G$7,$C3880&lt;=بحث!$G$8,$E3880=بحث!$I$7),$F3880,"")</f>
        <v/>
      </c>
      <c r="H3880" s="20" t="str">
        <f>IF(AND($C3880&gt;=بحث!$G$7,$C3880&lt;=بحث!$G$8,$E3880=بحث!$I$7),IF(SUMPRODUCT(($G$1:$G3879&lt;&gt;"")*($B$1:$B3879=$B3880))=0,MAX($H$1:$H3879)+1,""),"")</f>
        <v/>
      </c>
    </row>
    <row r="3881" spans="1:8" x14ac:dyDescent="0.25">
      <c r="A3881" s="1">
        <v>4001</v>
      </c>
      <c r="B3881" t="s">
        <v>244</v>
      </c>
      <c r="C3881" s="6">
        <v>42225</v>
      </c>
      <c r="D3881" s="6">
        <v>42229</v>
      </c>
      <c r="E3881" t="s">
        <v>3</v>
      </c>
      <c r="F3881" s="19">
        <v>5</v>
      </c>
      <c r="G3881" s="20" t="str">
        <f>IF(AND($C3881&gt;=بحث!$G$7,$C3881&lt;=بحث!$G$8,$E3881=بحث!$I$7),$F3881,"")</f>
        <v/>
      </c>
      <c r="H3881" s="20" t="str">
        <f>IF(AND($C3881&gt;=بحث!$G$7,$C3881&lt;=بحث!$G$8,$E3881=بحث!$I$7),IF(SUMPRODUCT(($G$1:$G3880&lt;&gt;"")*($B$1:$B3880=$B3881))=0,MAX($H$1:$H3880)+1,""),"")</f>
        <v/>
      </c>
    </row>
    <row r="3882" spans="1:8" x14ac:dyDescent="0.25">
      <c r="A3882" s="1">
        <v>8332</v>
      </c>
      <c r="B3882" t="s">
        <v>65</v>
      </c>
      <c r="C3882" s="6">
        <v>42215</v>
      </c>
      <c r="D3882" s="6">
        <v>42215</v>
      </c>
      <c r="E3882" t="s">
        <v>3</v>
      </c>
      <c r="F3882" s="19">
        <v>1</v>
      </c>
      <c r="G3882" s="20" t="str">
        <f>IF(AND($C3882&gt;=بحث!$G$7,$C3882&lt;=بحث!$G$8,$E3882=بحث!$I$7),$F3882,"")</f>
        <v/>
      </c>
      <c r="H3882" s="20" t="str">
        <f>IF(AND($C3882&gt;=بحث!$G$7,$C3882&lt;=بحث!$G$8,$E3882=بحث!$I$7),IF(SUMPRODUCT(($G$1:$G3881&lt;&gt;"")*($B$1:$B3881=$B3882))=0,MAX($H$1:$H3881)+1,""),"")</f>
        <v/>
      </c>
    </row>
    <row r="3883" spans="1:8" x14ac:dyDescent="0.25">
      <c r="A3883" s="1">
        <v>4097</v>
      </c>
      <c r="B3883" t="s">
        <v>379</v>
      </c>
      <c r="C3883" s="6">
        <v>42211</v>
      </c>
      <c r="D3883" s="6">
        <v>42211</v>
      </c>
      <c r="E3883" t="s">
        <v>464</v>
      </c>
      <c r="F3883" s="19">
        <v>1</v>
      </c>
      <c r="G3883" s="20" t="str">
        <f>IF(AND($C3883&gt;=بحث!$G$7,$C3883&lt;=بحث!$G$8,$E3883=بحث!$I$7),$F3883,"")</f>
        <v/>
      </c>
      <c r="H3883" s="20" t="str">
        <f>IF(AND($C3883&gt;=بحث!$G$7,$C3883&lt;=بحث!$G$8,$E3883=بحث!$I$7),IF(SUMPRODUCT(($G$1:$G3882&lt;&gt;"")*($B$1:$B3882=$B3883))=0,MAX($H$1:$H3882)+1,""),"")</f>
        <v/>
      </c>
    </row>
    <row r="3884" spans="1:8" x14ac:dyDescent="0.25">
      <c r="A3884" s="1">
        <v>8860</v>
      </c>
      <c r="B3884" t="s">
        <v>178</v>
      </c>
      <c r="C3884" s="6">
        <v>42213</v>
      </c>
      <c r="D3884" s="6">
        <v>42215</v>
      </c>
      <c r="E3884" t="s">
        <v>475</v>
      </c>
      <c r="F3884" s="19">
        <v>3</v>
      </c>
      <c r="G3884" s="20" t="str">
        <f>IF(AND($C3884&gt;=بحث!$G$7,$C3884&lt;=بحث!$G$8,$E3884=بحث!$I$7),$F3884,"")</f>
        <v/>
      </c>
      <c r="H3884" s="20" t="str">
        <f>IF(AND($C3884&gt;=بحث!$G$7,$C3884&lt;=بحث!$G$8,$E3884=بحث!$I$7),IF(SUMPRODUCT(($G$1:$G3883&lt;&gt;"")*($B$1:$B3883=$B3884))=0,MAX($H$1:$H3883)+1,""),"")</f>
        <v/>
      </c>
    </row>
    <row r="3885" spans="1:8" x14ac:dyDescent="0.25">
      <c r="A3885" s="1">
        <v>8650</v>
      </c>
      <c r="B3885" t="s">
        <v>262</v>
      </c>
      <c r="C3885" s="6">
        <v>42202</v>
      </c>
      <c r="D3885" s="6">
        <v>42203</v>
      </c>
      <c r="E3885" t="s">
        <v>6</v>
      </c>
      <c r="F3885" s="19">
        <v>2</v>
      </c>
      <c r="G3885" s="20" t="str">
        <f>IF(AND($C3885&gt;=بحث!$G$7,$C3885&lt;=بحث!$G$8,$E3885=بحث!$I$7),$F3885,"")</f>
        <v/>
      </c>
      <c r="H3885" s="20" t="str">
        <f>IF(AND($C3885&gt;=بحث!$G$7,$C3885&lt;=بحث!$G$8,$E3885=بحث!$I$7),IF(SUMPRODUCT(($G$1:$G3884&lt;&gt;"")*($B$1:$B3884=$B3885))=0,MAX($H$1:$H3884)+1,""),"")</f>
        <v/>
      </c>
    </row>
    <row r="3886" spans="1:8" x14ac:dyDescent="0.25">
      <c r="A3886" s="1">
        <v>8826</v>
      </c>
      <c r="B3886" t="s">
        <v>481</v>
      </c>
      <c r="C3886" s="6">
        <v>42221</v>
      </c>
      <c r="D3886" s="6">
        <v>42226</v>
      </c>
      <c r="E3886" t="s">
        <v>3</v>
      </c>
      <c r="F3886" s="19">
        <v>3</v>
      </c>
      <c r="G3886" s="20" t="str">
        <f>IF(AND($C3886&gt;=بحث!$G$7,$C3886&lt;=بحث!$G$8,$E3886=بحث!$I$7),$F3886,"")</f>
        <v/>
      </c>
      <c r="H3886" s="20" t="str">
        <f>IF(AND($C3886&gt;=بحث!$G$7,$C3886&lt;=بحث!$G$8,$E3886=بحث!$I$7),IF(SUMPRODUCT(($G$1:$G3885&lt;&gt;"")*($B$1:$B3885=$B3886))=0,MAX($H$1:$H3885)+1,""),"")</f>
        <v/>
      </c>
    </row>
    <row r="3887" spans="1:8" x14ac:dyDescent="0.25">
      <c r="A3887" s="1">
        <v>8668</v>
      </c>
      <c r="B3887" t="s">
        <v>197</v>
      </c>
      <c r="C3887" s="6">
        <v>42211</v>
      </c>
      <c r="D3887" s="6">
        <v>42212</v>
      </c>
      <c r="E3887" t="s">
        <v>3</v>
      </c>
      <c r="F3887" s="19">
        <v>2</v>
      </c>
      <c r="G3887" s="20" t="str">
        <f>IF(AND($C3887&gt;=بحث!$G$7,$C3887&lt;=بحث!$G$8,$E3887=بحث!$I$7),$F3887,"")</f>
        <v/>
      </c>
      <c r="H3887" s="20" t="str">
        <f>IF(AND($C3887&gt;=بحث!$G$7,$C3887&lt;=بحث!$G$8,$E3887=بحث!$I$7),IF(SUMPRODUCT(($G$1:$G3886&lt;&gt;"")*($B$1:$B3886=$B3887))=0,MAX($H$1:$H3886)+1,""),"")</f>
        <v/>
      </c>
    </row>
    <row r="3888" spans="1:8" x14ac:dyDescent="0.25">
      <c r="A3888" s="1">
        <v>8231</v>
      </c>
      <c r="B3888" t="s">
        <v>8</v>
      </c>
      <c r="C3888" s="6">
        <v>42225</v>
      </c>
      <c r="D3888" s="6">
        <v>42225</v>
      </c>
      <c r="E3888" t="s">
        <v>3</v>
      </c>
      <c r="F3888" s="19">
        <v>1</v>
      </c>
      <c r="G3888" s="20" t="str">
        <f>IF(AND($C3888&gt;=بحث!$G$7,$C3888&lt;=بحث!$G$8,$E3888=بحث!$I$7),$F3888,"")</f>
        <v/>
      </c>
      <c r="H3888" s="20" t="str">
        <f>IF(AND($C3888&gt;=بحث!$G$7,$C3888&lt;=بحث!$G$8,$E3888=بحث!$I$7),IF(SUMPRODUCT(($G$1:$G3887&lt;&gt;"")*($B$1:$B3887=$B3888))=0,MAX($H$1:$H3887)+1,""),"")</f>
        <v/>
      </c>
    </row>
    <row r="3889" spans="1:8" x14ac:dyDescent="0.25">
      <c r="A3889" s="1">
        <v>8231</v>
      </c>
      <c r="B3889" t="s">
        <v>8</v>
      </c>
      <c r="C3889" s="6">
        <v>42197</v>
      </c>
      <c r="D3889" s="6">
        <v>42197</v>
      </c>
      <c r="E3889" t="s">
        <v>3</v>
      </c>
      <c r="F3889" s="19">
        <v>1</v>
      </c>
      <c r="G3889" s="20" t="str">
        <f>IF(AND($C3889&gt;=بحث!$G$7,$C3889&lt;=بحث!$G$8,$E3889=بحث!$I$7),$F3889,"")</f>
        <v/>
      </c>
      <c r="H3889" s="20" t="str">
        <f>IF(AND($C3889&gt;=بحث!$G$7,$C3889&lt;=بحث!$G$8,$E3889=بحث!$I$7),IF(SUMPRODUCT(($G$1:$G3888&lt;&gt;"")*($B$1:$B3888=$B3889))=0,MAX($H$1:$H3888)+1,""),"")</f>
        <v/>
      </c>
    </row>
    <row r="3890" spans="1:8" x14ac:dyDescent="0.25">
      <c r="A3890" s="1">
        <v>8231</v>
      </c>
      <c r="B3890" t="s">
        <v>8</v>
      </c>
      <c r="C3890" s="6">
        <v>42207</v>
      </c>
      <c r="D3890" s="6">
        <v>42207</v>
      </c>
      <c r="E3890" t="s">
        <v>3</v>
      </c>
      <c r="F3890" s="19">
        <v>1</v>
      </c>
      <c r="G3890" s="20" t="str">
        <f>IF(AND($C3890&gt;=بحث!$G$7,$C3890&lt;=بحث!$G$8,$E3890=بحث!$I$7),$F3890,"")</f>
        <v/>
      </c>
      <c r="H3890" s="20" t="str">
        <f>IF(AND($C3890&gt;=بحث!$G$7,$C3890&lt;=بحث!$G$8,$E3890=بحث!$I$7),IF(SUMPRODUCT(($G$1:$G3889&lt;&gt;"")*($B$1:$B3889=$B3890))=0,MAX($H$1:$H3889)+1,""),"")</f>
        <v/>
      </c>
    </row>
    <row r="3891" spans="1:8" x14ac:dyDescent="0.25">
      <c r="A3891" s="1">
        <v>8823</v>
      </c>
      <c r="B3891" t="s">
        <v>137</v>
      </c>
      <c r="C3891" s="6">
        <v>42226</v>
      </c>
      <c r="D3891" s="6">
        <v>42226</v>
      </c>
      <c r="E3891" t="s">
        <v>3</v>
      </c>
      <c r="F3891" s="19">
        <v>0</v>
      </c>
      <c r="G3891" s="20" t="str">
        <f>IF(AND($C3891&gt;=بحث!$G$7,$C3891&lt;=بحث!$G$8,$E3891=بحث!$I$7),$F3891,"")</f>
        <v/>
      </c>
      <c r="H3891" s="20" t="str">
        <f>IF(AND($C3891&gt;=بحث!$G$7,$C3891&lt;=بحث!$G$8,$E3891=بحث!$I$7),IF(SUMPRODUCT(($G$1:$G3890&lt;&gt;"")*($B$1:$B3890=$B3891))=0,MAX($H$1:$H3890)+1,""),"")</f>
        <v/>
      </c>
    </row>
    <row r="3892" spans="1:8" x14ac:dyDescent="0.25">
      <c r="A3892" s="1">
        <v>8606</v>
      </c>
      <c r="B3892" t="s">
        <v>311</v>
      </c>
      <c r="C3892" s="6">
        <v>42225</v>
      </c>
      <c r="D3892" s="6">
        <v>42225</v>
      </c>
      <c r="E3892" t="s">
        <v>464</v>
      </c>
      <c r="F3892" s="19">
        <v>1</v>
      </c>
      <c r="G3892" s="20" t="str">
        <f>IF(AND($C3892&gt;=بحث!$G$7,$C3892&lt;=بحث!$G$8,$E3892=بحث!$I$7),$F3892,"")</f>
        <v/>
      </c>
      <c r="H3892" s="20" t="str">
        <f>IF(AND($C3892&gt;=بحث!$G$7,$C3892&lt;=بحث!$G$8,$E3892=بحث!$I$7),IF(SUMPRODUCT(($G$1:$G3891&lt;&gt;"")*($B$1:$B3891=$B3892))=0,MAX($H$1:$H3891)+1,""),"")</f>
        <v/>
      </c>
    </row>
    <row r="3893" spans="1:8" x14ac:dyDescent="0.25">
      <c r="A3893" s="1">
        <v>8801</v>
      </c>
      <c r="B3893" t="s">
        <v>182</v>
      </c>
      <c r="C3893" s="6">
        <v>42229</v>
      </c>
      <c r="D3893" s="6">
        <v>42229</v>
      </c>
      <c r="E3893" t="s">
        <v>3</v>
      </c>
      <c r="F3893" s="19">
        <v>1</v>
      </c>
      <c r="G3893" s="20" t="str">
        <f>IF(AND($C3893&gt;=بحث!$G$7,$C3893&lt;=بحث!$G$8,$E3893=بحث!$I$7),$F3893,"")</f>
        <v/>
      </c>
      <c r="H3893" s="20" t="str">
        <f>IF(AND($C3893&gt;=بحث!$G$7,$C3893&lt;=بحث!$G$8,$E3893=بحث!$I$7),IF(SUMPRODUCT(($G$1:$G3892&lt;&gt;"")*($B$1:$B3892=$B3893))=0,MAX($H$1:$H3892)+1,""),"")</f>
        <v/>
      </c>
    </row>
    <row r="3894" spans="1:8" x14ac:dyDescent="0.25">
      <c r="A3894" s="1">
        <v>8637</v>
      </c>
      <c r="B3894" t="s">
        <v>124</v>
      </c>
      <c r="C3894" s="6">
        <v>42228</v>
      </c>
      <c r="D3894" s="6">
        <v>42229</v>
      </c>
      <c r="E3894" t="s">
        <v>3</v>
      </c>
      <c r="F3894" s="19">
        <v>2</v>
      </c>
      <c r="G3894" s="20" t="str">
        <f>IF(AND($C3894&gt;=بحث!$G$7,$C3894&lt;=بحث!$G$8,$E3894=بحث!$I$7),$F3894,"")</f>
        <v/>
      </c>
      <c r="H3894" s="20" t="str">
        <f>IF(AND($C3894&gt;=بحث!$G$7,$C3894&lt;=بحث!$G$8,$E3894=بحث!$I$7),IF(SUMPRODUCT(($G$1:$G3893&lt;&gt;"")*($B$1:$B3893=$B3894))=0,MAX($H$1:$H3893)+1,""),"")</f>
        <v/>
      </c>
    </row>
    <row r="3895" spans="1:8" x14ac:dyDescent="0.25">
      <c r="A3895" s="1">
        <v>8874</v>
      </c>
      <c r="B3895" t="s">
        <v>305</v>
      </c>
      <c r="C3895" s="6">
        <v>42207</v>
      </c>
      <c r="D3895" s="6">
        <v>42207</v>
      </c>
      <c r="E3895" t="s">
        <v>0</v>
      </c>
      <c r="F3895" s="19">
        <v>1</v>
      </c>
      <c r="G3895" s="20" t="str">
        <f>IF(AND($C3895&gt;=بحث!$G$7,$C3895&lt;=بحث!$G$8,$E3895=بحث!$I$7),$F3895,"")</f>
        <v/>
      </c>
      <c r="H3895" s="20" t="str">
        <f>IF(AND($C3895&gt;=بحث!$G$7,$C3895&lt;=بحث!$G$8,$E3895=بحث!$I$7),IF(SUMPRODUCT(($G$1:$G3894&lt;&gt;"")*($B$1:$B3894=$B3895))=0,MAX($H$1:$H3894)+1,""),"")</f>
        <v/>
      </c>
    </row>
    <row r="3896" spans="1:8" x14ac:dyDescent="0.25">
      <c r="A3896" s="1">
        <v>8874</v>
      </c>
      <c r="B3896" t="s">
        <v>305</v>
      </c>
      <c r="C3896" s="6">
        <v>42213</v>
      </c>
      <c r="D3896" s="6">
        <v>42213</v>
      </c>
      <c r="E3896" t="s">
        <v>464</v>
      </c>
      <c r="F3896" s="19">
        <v>1</v>
      </c>
      <c r="G3896" s="20" t="str">
        <f>IF(AND($C3896&gt;=بحث!$G$7,$C3896&lt;=بحث!$G$8,$E3896=بحث!$I$7),$F3896,"")</f>
        <v/>
      </c>
      <c r="H3896" s="20" t="str">
        <f>IF(AND($C3896&gt;=بحث!$G$7,$C3896&lt;=بحث!$G$8,$E3896=بحث!$I$7),IF(SUMPRODUCT(($G$1:$G3895&lt;&gt;"")*($B$1:$B3895=$B3896))=0,MAX($H$1:$H3895)+1,""),"")</f>
        <v/>
      </c>
    </row>
    <row r="3897" spans="1:8" x14ac:dyDescent="0.25">
      <c r="A3897" s="1">
        <v>8874</v>
      </c>
      <c r="B3897" t="s">
        <v>305</v>
      </c>
      <c r="C3897" s="6">
        <v>42205</v>
      </c>
      <c r="D3897" s="6">
        <v>42205</v>
      </c>
      <c r="E3897" t="s">
        <v>3</v>
      </c>
      <c r="F3897" s="19">
        <v>1</v>
      </c>
      <c r="G3897" s="20" t="str">
        <f>IF(AND($C3897&gt;=بحث!$G$7,$C3897&lt;=بحث!$G$8,$E3897=بحث!$I$7),$F3897,"")</f>
        <v/>
      </c>
      <c r="H3897" s="20" t="str">
        <f>IF(AND($C3897&gt;=بحث!$G$7,$C3897&lt;=بحث!$G$8,$E3897=بحث!$I$7),IF(SUMPRODUCT(($G$1:$G3896&lt;&gt;"")*($B$1:$B3896=$B3897))=0,MAX($H$1:$H3896)+1,""),"")</f>
        <v/>
      </c>
    </row>
    <row r="3898" spans="1:8" x14ac:dyDescent="0.25">
      <c r="A3898" s="1">
        <v>8874</v>
      </c>
      <c r="B3898" t="s">
        <v>305</v>
      </c>
      <c r="C3898" s="6">
        <v>42201</v>
      </c>
      <c r="D3898" s="6">
        <v>42201</v>
      </c>
      <c r="E3898" t="s">
        <v>3</v>
      </c>
      <c r="F3898" s="19">
        <v>1</v>
      </c>
      <c r="G3898" s="20" t="str">
        <f>IF(AND($C3898&gt;=بحث!$G$7,$C3898&lt;=بحث!$G$8,$E3898=بحث!$I$7),$F3898,"")</f>
        <v/>
      </c>
      <c r="H3898" s="20" t="str">
        <f>IF(AND($C3898&gt;=بحث!$G$7,$C3898&lt;=بحث!$G$8,$E3898=بحث!$I$7),IF(SUMPRODUCT(($G$1:$G3897&lt;&gt;"")*($B$1:$B3897=$B3898))=0,MAX($H$1:$H3897)+1,""),"")</f>
        <v/>
      </c>
    </row>
    <row r="3899" spans="1:8" x14ac:dyDescent="0.25">
      <c r="A3899" s="1">
        <v>8874</v>
      </c>
      <c r="B3899" t="s">
        <v>305</v>
      </c>
      <c r="C3899" s="6">
        <v>42199</v>
      </c>
      <c r="D3899" s="6">
        <v>42199</v>
      </c>
      <c r="E3899" t="s">
        <v>3</v>
      </c>
      <c r="F3899" s="19">
        <v>1</v>
      </c>
      <c r="G3899" s="20" t="str">
        <f>IF(AND($C3899&gt;=بحث!$G$7,$C3899&lt;=بحث!$G$8,$E3899=بحث!$I$7),$F3899,"")</f>
        <v/>
      </c>
      <c r="H3899" s="20" t="str">
        <f>IF(AND($C3899&gt;=بحث!$G$7,$C3899&lt;=بحث!$G$8,$E3899=بحث!$I$7),IF(SUMPRODUCT(($G$1:$G3898&lt;&gt;"")*($B$1:$B3898=$B3899))=0,MAX($H$1:$H3898)+1,""),"")</f>
        <v/>
      </c>
    </row>
    <row r="3900" spans="1:8" x14ac:dyDescent="0.25">
      <c r="A3900" s="1">
        <v>8803</v>
      </c>
      <c r="B3900" t="s">
        <v>494</v>
      </c>
      <c r="C3900" s="6">
        <v>42218</v>
      </c>
      <c r="D3900" s="6">
        <v>42221</v>
      </c>
      <c r="E3900" t="s">
        <v>3</v>
      </c>
      <c r="F3900" s="19">
        <v>4</v>
      </c>
      <c r="G3900" s="20" t="str">
        <f>IF(AND($C3900&gt;=بحث!$G$7,$C3900&lt;=بحث!$G$8,$E3900=بحث!$I$7),$F3900,"")</f>
        <v/>
      </c>
      <c r="H3900" s="20" t="str">
        <f>IF(AND($C3900&gt;=بحث!$G$7,$C3900&lt;=بحث!$G$8,$E3900=بحث!$I$7),IF(SUMPRODUCT(($G$1:$G3899&lt;&gt;"")*($B$1:$B3899=$B3900))=0,MAX($H$1:$H3899)+1,""),"")</f>
        <v/>
      </c>
    </row>
    <row r="3901" spans="1:8" x14ac:dyDescent="0.25">
      <c r="A3901" s="1">
        <v>8213</v>
      </c>
      <c r="B3901" t="s">
        <v>46</v>
      </c>
      <c r="C3901" s="6">
        <v>42219</v>
      </c>
      <c r="D3901" s="6">
        <v>42219</v>
      </c>
      <c r="E3901" t="s">
        <v>6</v>
      </c>
      <c r="F3901" s="19">
        <v>1</v>
      </c>
      <c r="G3901" s="20" t="str">
        <f>IF(AND($C3901&gt;=بحث!$G$7,$C3901&lt;=بحث!$G$8,$E3901=بحث!$I$7),$F3901,"")</f>
        <v/>
      </c>
      <c r="H3901" s="20" t="str">
        <f>IF(AND($C3901&gt;=بحث!$G$7,$C3901&lt;=بحث!$G$8,$E3901=بحث!$I$7),IF(SUMPRODUCT(($G$1:$G3900&lt;&gt;"")*($B$1:$B3900=$B3901))=0,MAX($H$1:$H3900)+1,""),"")</f>
        <v/>
      </c>
    </row>
    <row r="3902" spans="1:8" x14ac:dyDescent="0.25">
      <c r="A3902" s="1">
        <v>8673</v>
      </c>
      <c r="B3902" t="s">
        <v>158</v>
      </c>
      <c r="C3902" s="6">
        <v>42215</v>
      </c>
      <c r="D3902" s="6">
        <v>42215</v>
      </c>
      <c r="E3902" t="s">
        <v>0</v>
      </c>
      <c r="F3902" s="19">
        <v>1</v>
      </c>
      <c r="G3902" s="20" t="str">
        <f>IF(AND($C3902&gt;=بحث!$G$7,$C3902&lt;=بحث!$G$8,$E3902=بحث!$I$7),$F3902,"")</f>
        <v/>
      </c>
      <c r="H3902" s="20" t="str">
        <f>IF(AND($C3902&gt;=بحث!$G$7,$C3902&lt;=بحث!$G$8,$E3902=بحث!$I$7),IF(SUMPRODUCT(($G$1:$G3901&lt;&gt;"")*($B$1:$B3901=$B3902))=0,MAX($H$1:$H3901)+1,""),"")</f>
        <v/>
      </c>
    </row>
    <row r="3903" spans="1:8" x14ac:dyDescent="0.25">
      <c r="A3903" s="1">
        <v>8673</v>
      </c>
      <c r="B3903" t="s">
        <v>158</v>
      </c>
      <c r="C3903" s="6">
        <v>42211</v>
      </c>
      <c r="D3903" s="6">
        <v>42211</v>
      </c>
      <c r="E3903" t="s">
        <v>0</v>
      </c>
      <c r="F3903" s="19">
        <v>1</v>
      </c>
      <c r="G3903" s="20" t="str">
        <f>IF(AND($C3903&gt;=بحث!$G$7,$C3903&lt;=بحث!$G$8,$E3903=بحث!$I$7),$F3903,"")</f>
        <v/>
      </c>
      <c r="H3903" s="20" t="str">
        <f>IF(AND($C3903&gt;=بحث!$G$7,$C3903&lt;=بحث!$G$8,$E3903=بحث!$I$7),IF(SUMPRODUCT(($G$1:$G3902&lt;&gt;"")*($B$1:$B3902=$B3903))=0,MAX($H$1:$H3902)+1,""),"")</f>
        <v/>
      </c>
    </row>
    <row r="3904" spans="1:8" x14ac:dyDescent="0.25">
      <c r="A3904" s="1">
        <v>8626</v>
      </c>
      <c r="B3904" t="s">
        <v>243</v>
      </c>
      <c r="C3904" s="6">
        <v>42215</v>
      </c>
      <c r="D3904" s="6">
        <v>42215</v>
      </c>
      <c r="E3904" t="s">
        <v>0</v>
      </c>
      <c r="F3904" s="19">
        <v>1</v>
      </c>
      <c r="G3904" s="20" t="str">
        <f>IF(AND($C3904&gt;=بحث!$G$7,$C3904&lt;=بحث!$G$8,$E3904=بحث!$I$7),$F3904,"")</f>
        <v/>
      </c>
      <c r="H3904" s="20" t="str">
        <f>IF(AND($C3904&gt;=بحث!$G$7,$C3904&lt;=بحث!$G$8,$E3904=بحث!$I$7),IF(SUMPRODUCT(($G$1:$G3903&lt;&gt;"")*($B$1:$B3903=$B3904))=0,MAX($H$1:$H3903)+1,""),"")</f>
        <v/>
      </c>
    </row>
    <row r="3905" spans="1:8" x14ac:dyDescent="0.25">
      <c r="A3905" s="1">
        <v>8702</v>
      </c>
      <c r="B3905" t="s">
        <v>45</v>
      </c>
      <c r="C3905" s="6">
        <v>42226</v>
      </c>
      <c r="D3905" s="6">
        <v>42226</v>
      </c>
      <c r="E3905" t="s">
        <v>0</v>
      </c>
      <c r="F3905" s="19">
        <v>1</v>
      </c>
      <c r="G3905" s="20" t="str">
        <f>IF(AND($C3905&gt;=بحث!$G$7,$C3905&lt;=بحث!$G$8,$E3905=بحث!$I$7),$F3905,"")</f>
        <v/>
      </c>
      <c r="H3905" s="20" t="str">
        <f>IF(AND($C3905&gt;=بحث!$G$7,$C3905&lt;=بحث!$G$8,$E3905=بحث!$I$7),IF(SUMPRODUCT(($G$1:$G3904&lt;&gt;"")*($B$1:$B3904=$B3905))=0,MAX($H$1:$H3904)+1,""),"")</f>
        <v/>
      </c>
    </row>
    <row r="3906" spans="1:8" x14ac:dyDescent="0.25">
      <c r="A3906" s="1">
        <v>8833</v>
      </c>
      <c r="B3906" t="s">
        <v>482</v>
      </c>
      <c r="C3906" s="6">
        <v>42226</v>
      </c>
      <c r="D3906" s="6">
        <v>42226</v>
      </c>
      <c r="E3906" t="s">
        <v>3</v>
      </c>
      <c r="F3906" s="19">
        <v>1</v>
      </c>
      <c r="G3906" s="20" t="str">
        <f>IF(AND($C3906&gt;=بحث!$G$7,$C3906&lt;=بحث!$G$8,$E3906=بحث!$I$7),$F3906,"")</f>
        <v/>
      </c>
      <c r="H3906" s="20" t="str">
        <f>IF(AND($C3906&gt;=بحث!$G$7,$C3906&lt;=بحث!$G$8,$E3906=بحث!$I$7),IF(SUMPRODUCT(($G$1:$G3905&lt;&gt;"")*($B$1:$B3905=$B3906))=0,MAX($H$1:$H3905)+1,""),"")</f>
        <v/>
      </c>
    </row>
    <row r="3907" spans="1:8" x14ac:dyDescent="0.25">
      <c r="A3907" s="1">
        <v>8848</v>
      </c>
      <c r="B3907" t="s">
        <v>26</v>
      </c>
      <c r="C3907" s="6">
        <v>42228</v>
      </c>
      <c r="D3907" s="6">
        <v>42234</v>
      </c>
      <c r="E3907" t="s">
        <v>3</v>
      </c>
      <c r="F3907" s="19">
        <v>5</v>
      </c>
      <c r="G3907" s="20" t="str">
        <f>IF(AND($C3907&gt;=بحث!$G$7,$C3907&lt;=بحث!$G$8,$E3907=بحث!$I$7),$F3907,"")</f>
        <v/>
      </c>
      <c r="H3907" s="20" t="str">
        <f>IF(AND($C3907&gt;=بحث!$G$7,$C3907&lt;=بحث!$G$8,$E3907=بحث!$I$7),IF(SUMPRODUCT(($G$1:$G3906&lt;&gt;"")*($B$1:$B3906=$B3907))=0,MAX($H$1:$H3906)+1,""),"")</f>
        <v/>
      </c>
    </row>
    <row r="3908" spans="1:8" x14ac:dyDescent="0.25">
      <c r="A3908" s="1">
        <v>8883</v>
      </c>
      <c r="B3908" t="s">
        <v>255</v>
      </c>
      <c r="C3908" s="6">
        <v>42227</v>
      </c>
      <c r="D3908" s="6">
        <v>42227</v>
      </c>
      <c r="E3908" t="s">
        <v>3</v>
      </c>
      <c r="F3908" s="19">
        <v>1</v>
      </c>
      <c r="G3908" s="20" t="str">
        <f>IF(AND($C3908&gt;=بحث!$G$7,$C3908&lt;=بحث!$G$8,$E3908=بحث!$I$7),$F3908,"")</f>
        <v/>
      </c>
      <c r="H3908" s="20" t="str">
        <f>IF(AND($C3908&gt;=بحث!$G$7,$C3908&lt;=بحث!$G$8,$E3908=بحث!$I$7),IF(SUMPRODUCT(($G$1:$G3907&lt;&gt;"")*($B$1:$B3907=$B3908))=0,MAX($H$1:$H3907)+1,""),"")</f>
        <v/>
      </c>
    </row>
    <row r="3909" spans="1:8" x14ac:dyDescent="0.25">
      <c r="A3909" s="1">
        <v>8868</v>
      </c>
      <c r="B3909" t="s">
        <v>179</v>
      </c>
      <c r="C3909" s="6">
        <v>42221</v>
      </c>
      <c r="D3909" s="6">
        <v>42221</v>
      </c>
      <c r="E3909" t="s">
        <v>3</v>
      </c>
      <c r="F3909" s="19">
        <v>1</v>
      </c>
      <c r="G3909" s="20" t="str">
        <f>IF(AND($C3909&gt;=بحث!$G$7,$C3909&lt;=بحث!$G$8,$E3909=بحث!$I$7),$F3909,"")</f>
        <v/>
      </c>
      <c r="H3909" s="20" t="str">
        <f>IF(AND($C3909&gt;=بحث!$G$7,$C3909&lt;=بحث!$G$8,$E3909=بحث!$I$7),IF(SUMPRODUCT(($G$1:$G3908&lt;&gt;"")*($B$1:$B3908=$B3909))=0,MAX($H$1:$H3908)+1,""),"")</f>
        <v/>
      </c>
    </row>
    <row r="3910" spans="1:8" x14ac:dyDescent="0.25">
      <c r="A3910" s="1">
        <v>8720</v>
      </c>
      <c r="B3910" t="s">
        <v>4</v>
      </c>
      <c r="C3910" s="6">
        <v>42227</v>
      </c>
      <c r="D3910" s="6">
        <v>42227</v>
      </c>
      <c r="E3910" t="s">
        <v>475</v>
      </c>
      <c r="F3910" s="19">
        <v>1</v>
      </c>
      <c r="G3910" s="20" t="str">
        <f>IF(AND($C3910&gt;=بحث!$G$7,$C3910&lt;=بحث!$G$8,$E3910=بحث!$I$7),$F3910,"")</f>
        <v/>
      </c>
      <c r="H3910" s="20" t="str">
        <f>IF(AND($C3910&gt;=بحث!$G$7,$C3910&lt;=بحث!$G$8,$E3910=بحث!$I$7),IF(SUMPRODUCT(($G$1:$G3909&lt;&gt;"")*($B$1:$B3909=$B3910))=0,MAX($H$1:$H3909)+1,""),"")</f>
        <v/>
      </c>
    </row>
    <row r="3911" spans="1:8" x14ac:dyDescent="0.25">
      <c r="A3911" s="1">
        <v>8788</v>
      </c>
      <c r="B3911" t="s">
        <v>480</v>
      </c>
      <c r="C3911" s="6">
        <v>42232</v>
      </c>
      <c r="D3911" s="6">
        <v>42236</v>
      </c>
      <c r="E3911" t="s">
        <v>3</v>
      </c>
      <c r="F3911" s="19">
        <v>5</v>
      </c>
      <c r="G3911" s="20" t="str">
        <f>IF(AND($C3911&gt;=بحث!$G$7,$C3911&lt;=بحث!$G$8,$E3911=بحث!$I$7),$F3911,"")</f>
        <v/>
      </c>
      <c r="H3911" s="20" t="str">
        <f>IF(AND($C3911&gt;=بحث!$G$7,$C3911&lt;=بحث!$G$8,$E3911=بحث!$I$7),IF(SUMPRODUCT(($G$1:$G3910&lt;&gt;"")*($B$1:$B3910=$B3911))=0,MAX($H$1:$H3910)+1,""),"")</f>
        <v/>
      </c>
    </row>
    <row r="3912" spans="1:8" x14ac:dyDescent="0.25">
      <c r="A3912" s="1">
        <v>8812</v>
      </c>
      <c r="B3912" t="s">
        <v>495</v>
      </c>
      <c r="C3912" s="6">
        <v>42205</v>
      </c>
      <c r="D3912" s="6">
        <v>42205</v>
      </c>
      <c r="E3912" t="s">
        <v>3</v>
      </c>
      <c r="F3912" s="19">
        <v>1</v>
      </c>
      <c r="G3912" s="20" t="str">
        <f>IF(AND($C3912&gt;=بحث!$G$7,$C3912&lt;=بحث!$G$8,$E3912=بحث!$I$7),$F3912,"")</f>
        <v/>
      </c>
      <c r="H3912" s="20" t="str">
        <f>IF(AND($C3912&gt;=بحث!$G$7,$C3912&lt;=بحث!$G$8,$E3912=بحث!$I$7),IF(SUMPRODUCT(($G$1:$G3911&lt;&gt;"")*($B$1:$B3911=$B3912))=0,MAX($H$1:$H3911)+1,""),"")</f>
        <v/>
      </c>
    </row>
    <row r="3913" spans="1:8" x14ac:dyDescent="0.25">
      <c r="A3913" s="1">
        <v>8624</v>
      </c>
      <c r="B3913" t="s">
        <v>106</v>
      </c>
      <c r="C3913" s="6">
        <v>42218</v>
      </c>
      <c r="D3913" s="6">
        <v>42219</v>
      </c>
      <c r="E3913" t="s">
        <v>475</v>
      </c>
      <c r="F3913" s="19">
        <v>2</v>
      </c>
      <c r="G3913" s="20" t="str">
        <f>IF(AND($C3913&gt;=بحث!$G$7,$C3913&lt;=بحث!$G$8,$E3913=بحث!$I$7),$F3913,"")</f>
        <v/>
      </c>
      <c r="H3913" s="20" t="str">
        <f>IF(AND($C3913&gt;=بحث!$G$7,$C3913&lt;=بحث!$G$8,$E3913=بحث!$I$7),IF(SUMPRODUCT(($G$1:$G3912&lt;&gt;"")*($B$1:$B3912=$B3913))=0,MAX($H$1:$H3912)+1,""),"")</f>
        <v/>
      </c>
    </row>
    <row r="3914" spans="1:8" x14ac:dyDescent="0.25">
      <c r="A3914" s="1">
        <v>8804</v>
      </c>
      <c r="B3914" t="s">
        <v>504</v>
      </c>
      <c r="C3914" s="6">
        <v>42225</v>
      </c>
      <c r="D3914" s="6">
        <v>42225</v>
      </c>
      <c r="E3914" t="s">
        <v>0</v>
      </c>
      <c r="F3914" s="19">
        <v>1</v>
      </c>
      <c r="G3914" s="20" t="str">
        <f>IF(AND($C3914&gt;=بحث!$G$7,$C3914&lt;=بحث!$G$8,$E3914=بحث!$I$7),$F3914,"")</f>
        <v/>
      </c>
      <c r="H3914" s="20" t="str">
        <f>IF(AND($C3914&gt;=بحث!$G$7,$C3914&lt;=بحث!$G$8,$E3914=بحث!$I$7),IF(SUMPRODUCT(($G$1:$G3913&lt;&gt;"")*($B$1:$B3913=$B3914))=0,MAX($H$1:$H3913)+1,""),"")</f>
        <v/>
      </c>
    </row>
    <row r="3915" spans="1:8" x14ac:dyDescent="0.25">
      <c r="A3915" s="1">
        <v>8670</v>
      </c>
      <c r="B3915" t="s">
        <v>147</v>
      </c>
      <c r="C3915" s="6">
        <v>42225</v>
      </c>
      <c r="D3915" s="6">
        <v>42225</v>
      </c>
      <c r="E3915" t="s">
        <v>464</v>
      </c>
      <c r="F3915" s="19">
        <v>1</v>
      </c>
      <c r="G3915" s="20" t="str">
        <f>IF(AND($C3915&gt;=بحث!$G$7,$C3915&lt;=بحث!$G$8,$E3915=بحث!$I$7),$F3915,"")</f>
        <v/>
      </c>
      <c r="H3915" s="20" t="str">
        <f>IF(AND($C3915&gt;=بحث!$G$7,$C3915&lt;=بحث!$G$8,$E3915=بحث!$I$7),IF(SUMPRODUCT(($G$1:$G3914&lt;&gt;"")*($B$1:$B3914=$B3915))=0,MAX($H$1:$H3914)+1,""),"")</f>
        <v/>
      </c>
    </row>
    <row r="3916" spans="1:8" x14ac:dyDescent="0.25">
      <c r="A3916" s="1">
        <v>8804</v>
      </c>
      <c r="B3916" t="s">
        <v>504</v>
      </c>
      <c r="C3916" s="6">
        <v>42233</v>
      </c>
      <c r="D3916" s="6">
        <v>42237</v>
      </c>
      <c r="E3916" t="s">
        <v>475</v>
      </c>
      <c r="F3916" s="19">
        <v>5</v>
      </c>
      <c r="G3916" s="20" t="str">
        <f>IF(AND($C3916&gt;=بحث!$G$7,$C3916&lt;=بحث!$G$8,$E3916=بحث!$I$7),$F3916,"")</f>
        <v/>
      </c>
      <c r="H3916" s="20" t="str">
        <f>IF(AND($C3916&gt;=بحث!$G$7,$C3916&lt;=بحث!$G$8,$E3916=بحث!$I$7),IF(SUMPRODUCT(($G$1:$G3915&lt;&gt;"")*($B$1:$B3915=$B3916))=0,MAX($H$1:$H3915)+1,""),"")</f>
        <v/>
      </c>
    </row>
    <row r="3917" spans="1:8" x14ac:dyDescent="0.25">
      <c r="A3917" s="1">
        <v>8670</v>
      </c>
      <c r="B3917" t="s">
        <v>147</v>
      </c>
      <c r="C3917" s="6">
        <v>42205</v>
      </c>
      <c r="D3917" s="6">
        <v>42207</v>
      </c>
      <c r="E3917" t="s">
        <v>3</v>
      </c>
      <c r="F3917" s="19">
        <v>3</v>
      </c>
      <c r="G3917" s="20" t="str">
        <f>IF(AND($C3917&gt;=بحث!$G$7,$C3917&lt;=بحث!$G$8,$E3917=بحث!$I$7),$F3917,"")</f>
        <v/>
      </c>
      <c r="H3917" s="20" t="str">
        <f>IF(AND($C3917&gt;=بحث!$G$7,$C3917&lt;=بحث!$G$8,$E3917=بحث!$I$7),IF(SUMPRODUCT(($G$1:$G3916&lt;&gt;"")*($B$1:$B3916=$B3917))=0,MAX($H$1:$H3916)+1,""),"")</f>
        <v/>
      </c>
    </row>
    <row r="3918" spans="1:8" x14ac:dyDescent="0.25">
      <c r="A3918" s="1">
        <v>8811</v>
      </c>
      <c r="B3918" t="s">
        <v>476</v>
      </c>
      <c r="C3918" s="6">
        <v>42207</v>
      </c>
      <c r="D3918" s="6">
        <v>42207</v>
      </c>
      <c r="E3918" t="s">
        <v>3</v>
      </c>
      <c r="F3918" s="19">
        <v>1</v>
      </c>
      <c r="G3918" s="20" t="str">
        <f>IF(AND($C3918&gt;=بحث!$G$7,$C3918&lt;=بحث!$G$8,$E3918=بحث!$I$7),$F3918,"")</f>
        <v/>
      </c>
      <c r="H3918" s="20" t="str">
        <f>IF(AND($C3918&gt;=بحث!$G$7,$C3918&lt;=بحث!$G$8,$E3918=بحث!$I$7),IF(SUMPRODUCT(($G$1:$G3917&lt;&gt;"")*($B$1:$B3917=$B3918))=0,MAX($H$1:$H3917)+1,""),"")</f>
        <v/>
      </c>
    </row>
    <row r="3919" spans="1:8" x14ac:dyDescent="0.25">
      <c r="A3919" s="1">
        <v>8811</v>
      </c>
      <c r="B3919" t="s">
        <v>476</v>
      </c>
      <c r="C3919" s="6">
        <v>42225</v>
      </c>
      <c r="D3919" s="6">
        <v>42225</v>
      </c>
      <c r="E3919" t="s">
        <v>3</v>
      </c>
      <c r="F3919" s="19">
        <v>1</v>
      </c>
      <c r="G3919" s="20" t="str">
        <f>IF(AND($C3919&gt;=بحث!$G$7,$C3919&lt;=بحث!$G$8,$E3919=بحث!$I$7),$F3919,"")</f>
        <v/>
      </c>
      <c r="H3919" s="20" t="str">
        <f>IF(AND($C3919&gt;=بحث!$G$7,$C3919&lt;=بحث!$G$8,$E3919=بحث!$I$7),IF(SUMPRODUCT(($G$1:$G3918&lt;&gt;"")*($B$1:$B3918=$B3919))=0,MAX($H$1:$H3918)+1,""),"")</f>
        <v/>
      </c>
    </row>
    <row r="3920" spans="1:8" x14ac:dyDescent="0.25">
      <c r="A3920" s="1">
        <v>8329</v>
      </c>
      <c r="B3920" t="s">
        <v>304</v>
      </c>
      <c r="C3920" s="6">
        <v>42199</v>
      </c>
      <c r="D3920" s="6">
        <v>42200</v>
      </c>
      <c r="E3920" t="s">
        <v>3</v>
      </c>
      <c r="F3920" s="19">
        <v>2</v>
      </c>
      <c r="G3920" s="20" t="str">
        <f>IF(AND($C3920&gt;=بحث!$G$7,$C3920&lt;=بحث!$G$8,$E3920=بحث!$I$7),$F3920,"")</f>
        <v/>
      </c>
      <c r="H3920" s="20" t="str">
        <f>IF(AND($C3920&gt;=بحث!$G$7,$C3920&lt;=بحث!$G$8,$E3920=بحث!$I$7),IF(SUMPRODUCT(($G$1:$G3919&lt;&gt;"")*($B$1:$B3919=$B3920))=0,MAX($H$1:$H3919)+1,""),"")</f>
        <v/>
      </c>
    </row>
    <row r="3921" spans="1:8" x14ac:dyDescent="0.25">
      <c r="A3921" s="1">
        <v>8329</v>
      </c>
      <c r="B3921" t="s">
        <v>304</v>
      </c>
      <c r="C3921" s="6">
        <v>42207</v>
      </c>
      <c r="D3921" s="6">
        <v>42207</v>
      </c>
      <c r="E3921" t="s">
        <v>3</v>
      </c>
      <c r="F3921" s="19">
        <v>1</v>
      </c>
      <c r="G3921" s="20" t="str">
        <f>IF(AND($C3921&gt;=بحث!$G$7,$C3921&lt;=بحث!$G$8,$E3921=بحث!$I$7),$F3921,"")</f>
        <v/>
      </c>
      <c r="H3921" s="20" t="str">
        <f>IF(AND($C3921&gt;=بحث!$G$7,$C3921&lt;=بحث!$G$8,$E3921=بحث!$I$7),IF(SUMPRODUCT(($G$1:$G3920&lt;&gt;"")*($B$1:$B3920=$B3921))=0,MAX($H$1:$H3920)+1,""),"")</f>
        <v/>
      </c>
    </row>
    <row r="3922" spans="1:8" x14ac:dyDescent="0.25">
      <c r="A3922" s="1">
        <v>8329</v>
      </c>
      <c r="B3922" t="s">
        <v>304</v>
      </c>
      <c r="C3922" s="6">
        <v>42213</v>
      </c>
      <c r="D3922" s="6">
        <v>42213</v>
      </c>
      <c r="E3922" t="s">
        <v>3</v>
      </c>
      <c r="F3922" s="19">
        <v>1</v>
      </c>
      <c r="G3922" s="20" t="str">
        <f>IF(AND($C3922&gt;=بحث!$G$7,$C3922&lt;=بحث!$G$8,$E3922=بحث!$I$7),$F3922,"")</f>
        <v/>
      </c>
      <c r="H3922" s="20" t="str">
        <f>IF(AND($C3922&gt;=بحث!$G$7,$C3922&lt;=بحث!$G$8,$E3922=بحث!$I$7),IF(SUMPRODUCT(($G$1:$G3921&lt;&gt;"")*($B$1:$B3921=$B3922))=0,MAX($H$1:$H3921)+1,""),"")</f>
        <v/>
      </c>
    </row>
    <row r="3923" spans="1:8" x14ac:dyDescent="0.25">
      <c r="A3923" s="1">
        <v>8329</v>
      </c>
      <c r="B3923" t="s">
        <v>304</v>
      </c>
      <c r="C3923" s="6">
        <v>42215</v>
      </c>
      <c r="D3923" s="6">
        <v>42215</v>
      </c>
      <c r="E3923" t="s">
        <v>3</v>
      </c>
      <c r="F3923" s="19">
        <v>1</v>
      </c>
      <c r="G3923" s="20" t="str">
        <f>IF(AND($C3923&gt;=بحث!$G$7,$C3923&lt;=بحث!$G$8,$E3923=بحث!$I$7),$F3923,"")</f>
        <v/>
      </c>
      <c r="H3923" s="20" t="str">
        <f>IF(AND($C3923&gt;=بحث!$G$7,$C3923&lt;=بحث!$G$8,$E3923=بحث!$I$7),IF(SUMPRODUCT(($G$1:$G3922&lt;&gt;"")*($B$1:$B3922=$B3923))=0,MAX($H$1:$H3922)+1,""),"")</f>
        <v/>
      </c>
    </row>
    <row r="3924" spans="1:8" x14ac:dyDescent="0.25">
      <c r="A3924" s="1">
        <v>8839</v>
      </c>
      <c r="B3924" t="s">
        <v>289</v>
      </c>
      <c r="C3924" s="6">
        <v>42201</v>
      </c>
      <c r="D3924" s="6">
        <v>42201</v>
      </c>
      <c r="E3924" t="s">
        <v>464</v>
      </c>
      <c r="F3924" s="19">
        <v>1</v>
      </c>
      <c r="G3924" s="20" t="str">
        <f>IF(AND($C3924&gt;=بحث!$G$7,$C3924&lt;=بحث!$G$8,$E3924=بحث!$I$7),$F3924,"")</f>
        <v/>
      </c>
      <c r="H3924" s="20" t="str">
        <f>IF(AND($C3924&gt;=بحث!$G$7,$C3924&lt;=بحث!$G$8,$E3924=بحث!$I$7),IF(SUMPRODUCT(($G$1:$G3923&lt;&gt;"")*($B$1:$B3923=$B3924))=0,MAX($H$1:$H3923)+1,""),"")</f>
        <v/>
      </c>
    </row>
    <row r="3925" spans="1:8" x14ac:dyDescent="0.25">
      <c r="A3925" s="1">
        <v>8839</v>
      </c>
      <c r="B3925" t="s">
        <v>289</v>
      </c>
      <c r="C3925" s="6">
        <v>42213</v>
      </c>
      <c r="D3925" s="6">
        <v>42214</v>
      </c>
      <c r="E3925" t="s">
        <v>0</v>
      </c>
      <c r="F3925" s="19">
        <v>2</v>
      </c>
      <c r="G3925" s="20" t="str">
        <f>IF(AND($C3925&gt;=بحث!$G$7,$C3925&lt;=بحث!$G$8,$E3925=بحث!$I$7),$F3925,"")</f>
        <v/>
      </c>
      <c r="H3925" s="20" t="str">
        <f>IF(AND($C3925&gt;=بحث!$G$7,$C3925&lt;=بحث!$G$8,$E3925=بحث!$I$7),IF(SUMPRODUCT(($G$1:$G3924&lt;&gt;"")*($B$1:$B3924=$B3925))=0,MAX($H$1:$H3924)+1,""),"")</f>
        <v/>
      </c>
    </row>
    <row r="3926" spans="1:8" x14ac:dyDescent="0.25">
      <c r="A3926" s="1">
        <v>8839</v>
      </c>
      <c r="B3926" t="s">
        <v>289</v>
      </c>
      <c r="C3926" s="6">
        <v>42215</v>
      </c>
      <c r="D3926" s="6">
        <v>42215</v>
      </c>
      <c r="E3926" t="s">
        <v>464</v>
      </c>
      <c r="F3926" s="19">
        <v>1</v>
      </c>
      <c r="G3926" s="20" t="str">
        <f>IF(AND($C3926&gt;=بحث!$G$7,$C3926&lt;=بحث!$G$8,$E3926=بحث!$I$7),$F3926,"")</f>
        <v/>
      </c>
      <c r="H3926" s="20" t="str">
        <f>IF(AND($C3926&gt;=بحث!$G$7,$C3926&lt;=بحث!$G$8,$E3926=بحث!$I$7),IF(SUMPRODUCT(($G$1:$G3925&lt;&gt;"")*($B$1:$B3925=$B3926))=0,MAX($H$1:$H3925)+1,""),"")</f>
        <v/>
      </c>
    </row>
    <row r="3927" spans="1:8" x14ac:dyDescent="0.25">
      <c r="A3927" s="1">
        <v>8375</v>
      </c>
      <c r="B3927" t="s">
        <v>383</v>
      </c>
      <c r="C3927" s="6">
        <v>42225</v>
      </c>
      <c r="D3927" s="6">
        <v>42226</v>
      </c>
      <c r="E3927" t="s">
        <v>3</v>
      </c>
      <c r="F3927" s="19">
        <v>2</v>
      </c>
      <c r="G3927" s="20" t="str">
        <f>IF(AND($C3927&gt;=بحث!$G$7,$C3927&lt;=بحث!$G$8,$E3927=بحث!$I$7),$F3927,"")</f>
        <v/>
      </c>
      <c r="H3927" s="20" t="str">
        <f>IF(AND($C3927&gt;=بحث!$G$7,$C3927&lt;=بحث!$G$8,$E3927=بحث!$I$7),IF(SUMPRODUCT(($G$1:$G3926&lt;&gt;"")*($B$1:$B3926=$B3927))=0,MAX($H$1:$H3926)+1,""),"")</f>
        <v/>
      </c>
    </row>
    <row r="3928" spans="1:8" x14ac:dyDescent="0.25">
      <c r="A3928" s="1">
        <v>8819</v>
      </c>
      <c r="B3928" t="s">
        <v>186</v>
      </c>
      <c r="C3928" s="6">
        <v>42190</v>
      </c>
      <c r="D3928" s="6">
        <v>42191</v>
      </c>
      <c r="E3928" t="s">
        <v>0</v>
      </c>
      <c r="F3928" s="19">
        <v>2</v>
      </c>
      <c r="G3928" s="20" t="str">
        <f>IF(AND($C3928&gt;=بحث!$G$7,$C3928&lt;=بحث!$G$8,$E3928=بحث!$I$7),$F3928,"")</f>
        <v/>
      </c>
      <c r="H3928" s="20" t="str">
        <f>IF(AND($C3928&gt;=بحث!$G$7,$C3928&lt;=بحث!$G$8,$E3928=بحث!$I$7),IF(SUMPRODUCT(($G$1:$G3927&lt;&gt;"")*($B$1:$B3927=$B3928))=0,MAX($H$1:$H3927)+1,""),"")</f>
        <v/>
      </c>
    </row>
    <row r="3929" spans="1:8" x14ac:dyDescent="0.25">
      <c r="A3929" s="1">
        <v>8840</v>
      </c>
      <c r="B3929" t="s">
        <v>155</v>
      </c>
      <c r="C3929" s="6">
        <v>42194</v>
      </c>
      <c r="D3929" s="6">
        <v>42215</v>
      </c>
      <c r="E3929" t="s">
        <v>3</v>
      </c>
      <c r="F3929" s="19">
        <v>14</v>
      </c>
      <c r="G3929" s="20" t="str">
        <f>IF(AND($C3929&gt;=بحث!$G$7,$C3929&lt;=بحث!$G$8,$E3929=بحث!$I$7),$F3929,"")</f>
        <v/>
      </c>
      <c r="H3929" s="20" t="str">
        <f>IF(AND($C3929&gt;=بحث!$G$7,$C3929&lt;=بحث!$G$8,$E3929=بحث!$I$7),IF(SUMPRODUCT(($G$1:$G3928&lt;&gt;"")*($B$1:$B3928=$B3929))=0,MAX($H$1:$H3928)+1,""),"")</f>
        <v/>
      </c>
    </row>
    <row r="3930" spans="1:8" x14ac:dyDescent="0.25">
      <c r="A3930" s="1">
        <v>8796</v>
      </c>
      <c r="B3930" t="s">
        <v>502</v>
      </c>
      <c r="C3930" s="6">
        <v>42218</v>
      </c>
      <c r="D3930" s="6">
        <v>42221</v>
      </c>
      <c r="E3930" t="s">
        <v>3</v>
      </c>
      <c r="F3930" s="19">
        <v>4</v>
      </c>
      <c r="G3930" s="20" t="str">
        <f>IF(AND($C3930&gt;=بحث!$G$7,$C3930&lt;=بحث!$G$8,$E3930=بحث!$I$7),$F3930,"")</f>
        <v/>
      </c>
      <c r="H3930" s="20" t="str">
        <f>IF(AND($C3930&gt;=بحث!$G$7,$C3930&lt;=بحث!$G$8,$E3930=بحث!$I$7),IF(SUMPRODUCT(($G$1:$G3929&lt;&gt;"")*($B$1:$B3929=$B3930))=0,MAX($H$1:$H3929)+1,""),"")</f>
        <v/>
      </c>
    </row>
    <row r="3931" spans="1:8" x14ac:dyDescent="0.25">
      <c r="A3931" s="1">
        <v>8233</v>
      </c>
      <c r="B3931" t="s">
        <v>216</v>
      </c>
      <c r="C3931" s="6">
        <v>42197</v>
      </c>
      <c r="D3931" s="6">
        <v>42201</v>
      </c>
      <c r="E3931" t="s">
        <v>3</v>
      </c>
      <c r="F3931" s="19">
        <v>5</v>
      </c>
      <c r="G3931" s="20" t="str">
        <f>IF(AND($C3931&gt;=بحث!$G$7,$C3931&lt;=بحث!$G$8,$E3931=بحث!$I$7),$F3931,"")</f>
        <v/>
      </c>
      <c r="H3931" s="20" t="str">
        <f>IF(AND($C3931&gt;=بحث!$G$7,$C3931&lt;=بحث!$G$8,$E3931=بحث!$I$7),IF(SUMPRODUCT(($G$1:$G3930&lt;&gt;"")*($B$1:$B3930=$B3931))=0,MAX($H$1:$H3930)+1,""),"")</f>
        <v/>
      </c>
    </row>
    <row r="3932" spans="1:8" x14ac:dyDescent="0.25">
      <c r="A3932" s="1">
        <v>8669</v>
      </c>
      <c r="B3932" t="s">
        <v>198</v>
      </c>
      <c r="C3932" s="6">
        <v>42197</v>
      </c>
      <c r="D3932" s="6">
        <v>42197</v>
      </c>
      <c r="E3932" t="s">
        <v>3</v>
      </c>
      <c r="F3932" s="19">
        <v>1</v>
      </c>
      <c r="G3932" s="20" t="str">
        <f>IF(AND($C3932&gt;=بحث!$G$7,$C3932&lt;=بحث!$G$8,$E3932=بحث!$I$7),$F3932,"")</f>
        <v/>
      </c>
      <c r="H3932" s="20" t="str">
        <f>IF(AND($C3932&gt;=بحث!$G$7,$C3932&lt;=بحث!$G$8,$E3932=بحث!$I$7),IF(SUMPRODUCT(($G$1:$G3931&lt;&gt;"")*($B$1:$B3931=$B3932))=0,MAX($H$1:$H3931)+1,""),"")</f>
        <v/>
      </c>
    </row>
    <row r="3933" spans="1:8" x14ac:dyDescent="0.25">
      <c r="A3933" s="1">
        <v>8864</v>
      </c>
      <c r="B3933" t="s">
        <v>293</v>
      </c>
      <c r="C3933" s="6">
        <v>42199</v>
      </c>
      <c r="D3933" s="6">
        <v>42199</v>
      </c>
      <c r="E3933" t="s">
        <v>3</v>
      </c>
      <c r="F3933" s="19">
        <v>1</v>
      </c>
      <c r="G3933" s="20" t="str">
        <f>IF(AND($C3933&gt;=بحث!$G$7,$C3933&lt;=بحث!$G$8,$E3933=بحث!$I$7),$F3933,"")</f>
        <v/>
      </c>
      <c r="H3933" s="20" t="str">
        <f>IF(AND($C3933&gt;=بحث!$G$7,$C3933&lt;=بحث!$G$8,$E3933=بحث!$I$7),IF(SUMPRODUCT(($G$1:$G3932&lt;&gt;"")*($B$1:$B3932=$B3933))=0,MAX($H$1:$H3932)+1,""),"")</f>
        <v/>
      </c>
    </row>
    <row r="3934" spans="1:8" x14ac:dyDescent="0.25">
      <c r="A3934" s="1">
        <v>8865</v>
      </c>
      <c r="B3934" t="s">
        <v>230</v>
      </c>
      <c r="C3934" s="6">
        <v>42199</v>
      </c>
      <c r="D3934" s="6">
        <v>42199</v>
      </c>
      <c r="E3934" t="s">
        <v>3</v>
      </c>
      <c r="F3934" s="19">
        <v>1</v>
      </c>
      <c r="G3934" s="20" t="str">
        <f>IF(AND($C3934&gt;=بحث!$G$7,$C3934&lt;=بحث!$G$8,$E3934=بحث!$I$7),$F3934,"")</f>
        <v/>
      </c>
      <c r="H3934" s="20" t="str">
        <f>IF(AND($C3934&gt;=بحث!$G$7,$C3934&lt;=بحث!$G$8,$E3934=بحث!$I$7),IF(SUMPRODUCT(($G$1:$G3933&lt;&gt;"")*($B$1:$B3933=$B3934))=0,MAX($H$1:$H3933)+1,""),"")</f>
        <v/>
      </c>
    </row>
    <row r="3935" spans="1:8" x14ac:dyDescent="0.25">
      <c r="A3935" s="1">
        <v>8779</v>
      </c>
      <c r="B3935" t="s">
        <v>135</v>
      </c>
      <c r="C3935" s="6">
        <v>42199</v>
      </c>
      <c r="D3935" s="6">
        <v>42201</v>
      </c>
      <c r="E3935" t="s">
        <v>0</v>
      </c>
      <c r="F3935" s="19">
        <v>3</v>
      </c>
      <c r="G3935" s="20" t="str">
        <f>IF(AND($C3935&gt;=بحث!$G$7,$C3935&lt;=بحث!$G$8,$E3935=بحث!$I$7),$F3935,"")</f>
        <v/>
      </c>
      <c r="H3935" s="20" t="str">
        <f>IF(AND($C3935&gt;=بحث!$G$7,$C3935&lt;=بحث!$G$8,$E3935=بحث!$I$7),IF(SUMPRODUCT(($G$1:$G3934&lt;&gt;"")*($B$1:$B3934=$B3935))=0,MAX($H$1:$H3934)+1,""),"")</f>
        <v/>
      </c>
    </row>
    <row r="3936" spans="1:8" x14ac:dyDescent="0.25">
      <c r="A3936" s="1">
        <v>8866</v>
      </c>
      <c r="B3936" t="s">
        <v>239</v>
      </c>
      <c r="C3936" s="6">
        <v>42201</v>
      </c>
      <c r="D3936" s="6">
        <v>42201</v>
      </c>
      <c r="E3936" t="s">
        <v>3</v>
      </c>
      <c r="F3936" s="19">
        <v>1</v>
      </c>
      <c r="G3936" s="20" t="str">
        <f>IF(AND($C3936&gt;=بحث!$G$7,$C3936&lt;=بحث!$G$8,$E3936=بحث!$I$7),$F3936,"")</f>
        <v/>
      </c>
      <c r="H3936" s="20" t="str">
        <f>IF(AND($C3936&gt;=بحث!$G$7,$C3936&lt;=بحث!$G$8,$E3936=بحث!$I$7),IF(SUMPRODUCT(($G$1:$G3935&lt;&gt;"")*($B$1:$B3935=$B3936))=0,MAX($H$1:$H3935)+1,""),"")</f>
        <v/>
      </c>
    </row>
    <row r="3937" spans="1:8" x14ac:dyDescent="0.25">
      <c r="A3937" s="1">
        <v>8741</v>
      </c>
      <c r="B3937" t="s">
        <v>136</v>
      </c>
      <c r="C3937" s="6">
        <v>42201</v>
      </c>
      <c r="D3937" s="6">
        <v>42201</v>
      </c>
      <c r="E3937" t="s">
        <v>3</v>
      </c>
      <c r="F3937" s="19">
        <v>1</v>
      </c>
      <c r="G3937" s="20" t="str">
        <f>IF(AND($C3937&gt;=بحث!$G$7,$C3937&lt;=بحث!$G$8,$E3937=بحث!$I$7),$F3937,"")</f>
        <v/>
      </c>
      <c r="H3937" s="20" t="str">
        <f>IF(AND($C3937&gt;=بحث!$G$7,$C3937&lt;=بحث!$G$8,$E3937=بحث!$I$7),IF(SUMPRODUCT(($G$1:$G3936&lt;&gt;"")*($B$1:$B3936=$B3937))=0,MAX($H$1:$H3936)+1,""),"")</f>
        <v/>
      </c>
    </row>
    <row r="3938" spans="1:8" x14ac:dyDescent="0.25">
      <c r="A3938">
        <v>8884</v>
      </c>
      <c r="B3938" t="s">
        <v>80</v>
      </c>
      <c r="C3938" s="6">
        <v>42201</v>
      </c>
      <c r="D3938" s="6">
        <v>42201</v>
      </c>
      <c r="E3938" t="s">
        <v>0</v>
      </c>
      <c r="F3938" s="19">
        <v>1</v>
      </c>
      <c r="G3938" s="20" t="str">
        <f>IF(AND($C3938&gt;=بحث!$G$7,$C3938&lt;=بحث!$G$8,$E3938=بحث!$I$7),$F3938,"")</f>
        <v/>
      </c>
      <c r="H3938" s="20" t="str">
        <f>IF(AND($C3938&gt;=بحث!$G$7,$C3938&lt;=بحث!$G$8,$E3938=بحث!$I$7),IF(SUMPRODUCT(($G$1:$G3937&lt;&gt;"")*($B$1:$B3937=$B3938))=0,MAX($H$1:$H3937)+1,""),"")</f>
        <v/>
      </c>
    </row>
    <row r="3939" spans="1:8" x14ac:dyDescent="0.25">
      <c r="A3939" s="1">
        <v>8715</v>
      </c>
      <c r="B3939" t="s">
        <v>92</v>
      </c>
      <c r="C3939" s="6">
        <v>42205</v>
      </c>
      <c r="D3939" s="6">
        <v>42205</v>
      </c>
      <c r="E3939" t="s">
        <v>3</v>
      </c>
      <c r="F3939" s="19">
        <v>1</v>
      </c>
      <c r="G3939" s="20" t="str">
        <f>IF(AND($C3939&gt;=بحث!$G$7,$C3939&lt;=بحث!$G$8,$E3939=بحث!$I$7),$F3939,"")</f>
        <v/>
      </c>
      <c r="H3939" s="20" t="str">
        <f>IF(AND($C3939&gt;=بحث!$G$7,$C3939&lt;=بحث!$G$8,$E3939=بحث!$I$7),IF(SUMPRODUCT(($G$1:$G3938&lt;&gt;"")*($B$1:$B3938=$B3939))=0,MAX($H$1:$H3938)+1,""),"")</f>
        <v/>
      </c>
    </row>
    <row r="3940" spans="1:8" x14ac:dyDescent="0.25">
      <c r="A3940" s="1">
        <v>8130</v>
      </c>
      <c r="B3940" t="s">
        <v>143</v>
      </c>
      <c r="C3940" s="6">
        <v>42205</v>
      </c>
      <c r="D3940" s="6">
        <v>42207</v>
      </c>
      <c r="E3940" t="s">
        <v>3</v>
      </c>
      <c r="F3940" s="19">
        <v>3</v>
      </c>
      <c r="G3940" s="20" t="str">
        <f>IF(AND($C3940&gt;=بحث!$G$7,$C3940&lt;=بحث!$G$8,$E3940=بحث!$I$7),$F3940,"")</f>
        <v/>
      </c>
      <c r="H3940" s="20" t="str">
        <f>IF(AND($C3940&gt;=بحث!$G$7,$C3940&lt;=بحث!$G$8,$E3940=بحث!$I$7),IF(SUMPRODUCT(($G$1:$G3939&lt;&gt;"")*($B$1:$B3939=$B3940))=0,MAX($H$1:$H3939)+1,""),"")</f>
        <v/>
      </c>
    </row>
    <row r="3941" spans="1:8" x14ac:dyDescent="0.25">
      <c r="A3941" s="1">
        <v>8175</v>
      </c>
      <c r="B3941" t="s">
        <v>240</v>
      </c>
      <c r="C3941" s="6">
        <v>42205</v>
      </c>
      <c r="D3941" s="6">
        <v>42205</v>
      </c>
      <c r="E3941" t="s">
        <v>464</v>
      </c>
      <c r="F3941" s="19">
        <v>1</v>
      </c>
      <c r="G3941" s="20" t="str">
        <f>IF(AND($C3941&gt;=بحث!$G$7,$C3941&lt;=بحث!$G$8,$E3941=بحث!$I$7),$F3941,"")</f>
        <v/>
      </c>
      <c r="H3941" s="20" t="str">
        <f>IF(AND($C3941&gt;=بحث!$G$7,$C3941&lt;=بحث!$G$8,$E3941=بحث!$I$7),IF(SUMPRODUCT(($G$1:$G3940&lt;&gt;"")*($B$1:$B3940=$B3941))=0,MAX($H$1:$H3940)+1,""),"")</f>
        <v/>
      </c>
    </row>
    <row r="3942" spans="1:8" x14ac:dyDescent="0.25">
      <c r="A3942" s="1">
        <v>4005</v>
      </c>
      <c r="B3942" t="s">
        <v>355</v>
      </c>
      <c r="C3942" s="6">
        <v>42197</v>
      </c>
      <c r="D3942" s="6">
        <v>42198</v>
      </c>
      <c r="E3942" t="s">
        <v>0</v>
      </c>
      <c r="F3942" s="19">
        <v>2</v>
      </c>
      <c r="G3942" s="20" t="str">
        <f>IF(AND($C3942&gt;=بحث!$G$7,$C3942&lt;=بحث!$G$8,$E3942=بحث!$I$7),$F3942,"")</f>
        <v/>
      </c>
      <c r="H3942" s="20" t="str">
        <f>IF(AND($C3942&gt;=بحث!$G$7,$C3942&lt;=بحث!$G$8,$E3942=بحث!$I$7),IF(SUMPRODUCT(($G$1:$G3941&lt;&gt;"")*($B$1:$B3941=$B3942))=0,MAX($H$1:$H3941)+1,""),"")</f>
        <v/>
      </c>
    </row>
    <row r="3943" spans="1:8" x14ac:dyDescent="0.25">
      <c r="A3943" s="1">
        <v>8061</v>
      </c>
      <c r="B3943" t="s">
        <v>88</v>
      </c>
      <c r="C3943" s="6">
        <v>42205</v>
      </c>
      <c r="D3943" s="6">
        <v>42207</v>
      </c>
      <c r="E3943" t="s">
        <v>3</v>
      </c>
      <c r="F3943" s="19">
        <v>3</v>
      </c>
      <c r="G3943" s="20" t="str">
        <f>IF(AND($C3943&gt;=بحث!$G$7,$C3943&lt;=بحث!$G$8,$E3943=بحث!$I$7),$F3943,"")</f>
        <v/>
      </c>
      <c r="H3943" s="20" t="str">
        <f>IF(AND($C3943&gt;=بحث!$G$7,$C3943&lt;=بحث!$G$8,$E3943=بحث!$I$7),IF(SUMPRODUCT(($G$1:$G3942&lt;&gt;"")*($B$1:$B3942=$B3943))=0,MAX($H$1:$H3942)+1,""),"")</f>
        <v/>
      </c>
    </row>
    <row r="3944" spans="1:8" x14ac:dyDescent="0.25">
      <c r="A3944" s="1">
        <v>8865</v>
      </c>
      <c r="B3944" t="s">
        <v>230</v>
      </c>
      <c r="C3944" s="6">
        <v>42205</v>
      </c>
      <c r="D3944" s="6">
        <v>42205</v>
      </c>
      <c r="E3944" t="s">
        <v>3</v>
      </c>
      <c r="F3944" s="19">
        <v>1</v>
      </c>
      <c r="G3944" s="20" t="str">
        <f>IF(AND($C3944&gt;=بحث!$G$7,$C3944&lt;=بحث!$G$8,$E3944=بحث!$I$7),$F3944,"")</f>
        <v/>
      </c>
      <c r="H3944" s="20" t="str">
        <f>IF(AND($C3944&gt;=بحث!$G$7,$C3944&lt;=بحث!$G$8,$E3944=بحث!$I$7),IF(SUMPRODUCT(($G$1:$G3943&lt;&gt;"")*($B$1:$B3943=$B3944))=0,MAX($H$1:$H3943)+1,""),"")</f>
        <v/>
      </c>
    </row>
    <row r="3945" spans="1:8" x14ac:dyDescent="0.25">
      <c r="A3945" s="1">
        <v>8741</v>
      </c>
      <c r="B3945" t="s">
        <v>136</v>
      </c>
      <c r="C3945" s="6">
        <v>42205</v>
      </c>
      <c r="D3945" s="6">
        <v>42206</v>
      </c>
      <c r="E3945" t="s">
        <v>3</v>
      </c>
      <c r="F3945" s="19">
        <v>2</v>
      </c>
      <c r="G3945" s="20" t="str">
        <f>IF(AND($C3945&gt;=بحث!$G$7,$C3945&lt;=بحث!$G$8,$E3945=بحث!$I$7),$F3945,"")</f>
        <v/>
      </c>
      <c r="H3945" s="20" t="str">
        <f>IF(AND($C3945&gt;=بحث!$G$7,$C3945&lt;=بحث!$G$8,$E3945=بحث!$I$7),IF(SUMPRODUCT(($G$1:$G3944&lt;&gt;"")*($B$1:$B3944=$B3945))=0,MAX($H$1:$H3944)+1,""),"")</f>
        <v/>
      </c>
    </row>
    <row r="3946" spans="1:8" x14ac:dyDescent="0.25">
      <c r="A3946" s="1">
        <v>8669</v>
      </c>
      <c r="B3946" t="s">
        <v>198</v>
      </c>
      <c r="C3946" s="6">
        <v>42205</v>
      </c>
      <c r="D3946" s="6">
        <v>42207</v>
      </c>
      <c r="E3946" t="s">
        <v>3</v>
      </c>
      <c r="F3946" s="19">
        <v>3</v>
      </c>
      <c r="G3946" s="20" t="str">
        <f>IF(AND($C3946&gt;=بحث!$G$7,$C3946&lt;=بحث!$G$8,$E3946=بحث!$I$7),$F3946,"")</f>
        <v/>
      </c>
      <c r="H3946" s="20" t="str">
        <f>IF(AND($C3946&gt;=بحث!$G$7,$C3946&lt;=بحث!$G$8,$E3946=بحث!$I$7),IF(SUMPRODUCT(($G$1:$G3945&lt;&gt;"")*($B$1:$B3945=$B3946))=0,MAX($H$1:$H3945)+1,""),"")</f>
        <v/>
      </c>
    </row>
    <row r="3947" spans="1:8" x14ac:dyDescent="0.25">
      <c r="A3947" s="1">
        <v>4041</v>
      </c>
      <c r="B3947" t="s">
        <v>375</v>
      </c>
      <c r="C3947" s="6">
        <v>42207</v>
      </c>
      <c r="D3947" s="6">
        <v>42207</v>
      </c>
      <c r="E3947" t="s">
        <v>6</v>
      </c>
      <c r="F3947" s="19">
        <v>1</v>
      </c>
      <c r="G3947" s="20" t="str">
        <f>IF(AND($C3947&gt;=بحث!$G$7,$C3947&lt;=بحث!$G$8,$E3947=بحث!$I$7),$F3947,"")</f>
        <v/>
      </c>
      <c r="H3947" s="20" t="str">
        <f>IF(AND($C3947&gt;=بحث!$G$7,$C3947&lt;=بحث!$G$8,$E3947=بحث!$I$7),IF(SUMPRODUCT(($G$1:$G3946&lt;&gt;"")*($B$1:$B3946=$B3947))=0,MAX($H$1:$H3946)+1,""),"")</f>
        <v/>
      </c>
    </row>
    <row r="3948" spans="1:8" x14ac:dyDescent="0.25">
      <c r="A3948" s="1">
        <v>8865</v>
      </c>
      <c r="B3948" t="s">
        <v>230</v>
      </c>
      <c r="C3948" s="6">
        <v>42211</v>
      </c>
      <c r="D3948" s="6">
        <v>42211</v>
      </c>
      <c r="E3948" t="s">
        <v>3</v>
      </c>
      <c r="F3948" s="19">
        <v>1</v>
      </c>
      <c r="G3948" s="20" t="str">
        <f>IF(AND($C3948&gt;=بحث!$G$7,$C3948&lt;=بحث!$G$8,$E3948=بحث!$I$7),$F3948,"")</f>
        <v/>
      </c>
      <c r="H3948" s="20" t="str">
        <f>IF(AND($C3948&gt;=بحث!$G$7,$C3948&lt;=بحث!$G$8,$E3948=بحث!$I$7),IF(SUMPRODUCT(($G$1:$G3947&lt;&gt;"")*($B$1:$B3947=$B3948))=0,MAX($H$1:$H3947)+1,""),"")</f>
        <v/>
      </c>
    </row>
    <row r="3949" spans="1:8" x14ac:dyDescent="0.25">
      <c r="A3949" s="1">
        <v>8708</v>
      </c>
      <c r="B3949" t="s">
        <v>207</v>
      </c>
      <c r="C3949" s="6">
        <v>42211</v>
      </c>
      <c r="D3949" s="6">
        <v>42212</v>
      </c>
      <c r="E3949" t="s">
        <v>3</v>
      </c>
      <c r="F3949" s="19">
        <v>2</v>
      </c>
      <c r="G3949" s="20" t="str">
        <f>IF(AND($C3949&gt;=بحث!$G$7,$C3949&lt;=بحث!$G$8,$E3949=بحث!$I$7),$F3949,"")</f>
        <v/>
      </c>
      <c r="H3949" s="20" t="str">
        <f>IF(AND($C3949&gt;=بحث!$G$7,$C3949&lt;=بحث!$G$8,$E3949=بحث!$I$7),IF(SUMPRODUCT(($G$1:$G3948&lt;&gt;"")*($B$1:$B3948=$B3949))=0,MAX($H$1:$H3948)+1,""),"")</f>
        <v/>
      </c>
    </row>
    <row r="3950" spans="1:8" x14ac:dyDescent="0.25">
      <c r="A3950" s="1">
        <v>8061</v>
      </c>
      <c r="B3950" t="s">
        <v>88</v>
      </c>
      <c r="C3950" s="6">
        <v>42212</v>
      </c>
      <c r="D3950" s="6">
        <v>42212</v>
      </c>
      <c r="E3950" t="s">
        <v>3</v>
      </c>
      <c r="F3950" s="19">
        <v>1</v>
      </c>
      <c r="G3950" s="20" t="str">
        <f>IF(AND($C3950&gt;=بحث!$G$7,$C3950&lt;=بحث!$G$8,$E3950=بحث!$I$7),$F3950,"")</f>
        <v/>
      </c>
      <c r="H3950" s="20" t="str">
        <f>IF(AND($C3950&gt;=بحث!$G$7,$C3950&lt;=بحث!$G$8,$E3950=بحث!$I$7),IF(SUMPRODUCT(($G$1:$G3949&lt;&gt;"")*($B$1:$B3949=$B3950))=0,MAX($H$1:$H3949)+1,""),"")</f>
        <v/>
      </c>
    </row>
    <row r="3951" spans="1:8" x14ac:dyDescent="0.25">
      <c r="A3951" s="1">
        <v>8699</v>
      </c>
      <c r="B3951" t="s">
        <v>223</v>
      </c>
      <c r="C3951" s="6">
        <v>42214</v>
      </c>
      <c r="D3951" s="6">
        <v>42214</v>
      </c>
      <c r="E3951" t="s">
        <v>3</v>
      </c>
      <c r="F3951" s="19">
        <v>1</v>
      </c>
      <c r="G3951" s="20" t="str">
        <f>IF(AND($C3951&gt;=بحث!$G$7,$C3951&lt;=بحث!$G$8,$E3951=بحث!$I$7),$F3951,"")</f>
        <v/>
      </c>
      <c r="H3951" s="20" t="str">
        <f>IF(AND($C3951&gt;=بحث!$G$7,$C3951&lt;=بحث!$G$8,$E3951=بحث!$I$7),IF(SUMPRODUCT(($G$1:$G3950&lt;&gt;"")*($B$1:$B3950=$B3951))=0,MAX($H$1:$H3950)+1,""),"")</f>
        <v/>
      </c>
    </row>
    <row r="3952" spans="1:8" x14ac:dyDescent="0.25">
      <c r="A3952" s="1">
        <v>8254</v>
      </c>
      <c r="B3952" t="s">
        <v>79</v>
      </c>
      <c r="C3952" s="6">
        <v>42214</v>
      </c>
      <c r="D3952" s="6">
        <v>42214</v>
      </c>
      <c r="E3952" t="s">
        <v>3</v>
      </c>
      <c r="F3952" s="19">
        <v>1</v>
      </c>
      <c r="G3952" s="20" t="str">
        <f>IF(AND($C3952&gt;=بحث!$G$7,$C3952&lt;=بحث!$G$8,$E3952=بحث!$I$7),$F3952,"")</f>
        <v/>
      </c>
      <c r="H3952" s="20" t="str">
        <f>IF(AND($C3952&gt;=بحث!$G$7,$C3952&lt;=بحث!$G$8,$E3952=بحث!$I$7),IF(SUMPRODUCT(($G$1:$G3951&lt;&gt;"")*($B$1:$B3951=$B3952))=0,MAX($H$1:$H3951)+1,""),"")</f>
        <v/>
      </c>
    </row>
    <row r="3953" spans="1:8" x14ac:dyDescent="0.25">
      <c r="A3953" s="1">
        <v>8700</v>
      </c>
      <c r="B3953" t="s">
        <v>273</v>
      </c>
      <c r="C3953" s="6">
        <v>42214</v>
      </c>
      <c r="D3953" s="6">
        <v>42214</v>
      </c>
      <c r="E3953" t="s">
        <v>3</v>
      </c>
      <c r="F3953" s="19">
        <v>1</v>
      </c>
      <c r="G3953" s="20" t="str">
        <f>IF(AND($C3953&gt;=بحث!$G$7,$C3953&lt;=بحث!$G$8,$E3953=بحث!$I$7),$F3953,"")</f>
        <v/>
      </c>
      <c r="H3953" s="20" t="str">
        <f>IF(AND($C3953&gt;=بحث!$G$7,$C3953&lt;=بحث!$G$8,$E3953=بحث!$I$7),IF(SUMPRODUCT(($G$1:$G3952&lt;&gt;"")*($B$1:$B3952=$B3953))=0,MAX($H$1:$H3952)+1,""),"")</f>
        <v/>
      </c>
    </row>
    <row r="3954" spans="1:8" x14ac:dyDescent="0.25">
      <c r="A3954" s="1">
        <v>8309</v>
      </c>
      <c r="B3954" t="s">
        <v>314</v>
      </c>
      <c r="C3954" s="6">
        <v>42215</v>
      </c>
      <c r="D3954" s="6">
        <v>42215</v>
      </c>
      <c r="E3954" t="s">
        <v>3</v>
      </c>
      <c r="F3954" s="19">
        <v>1</v>
      </c>
      <c r="G3954" s="20" t="str">
        <f>IF(AND($C3954&gt;=بحث!$G$7,$C3954&lt;=بحث!$G$8,$E3954=بحث!$I$7),$F3954,"")</f>
        <v/>
      </c>
      <c r="H3954" s="20" t="str">
        <f>IF(AND($C3954&gt;=بحث!$G$7,$C3954&lt;=بحث!$G$8,$E3954=بحث!$I$7),IF(SUMPRODUCT(($G$1:$G3953&lt;&gt;"")*($B$1:$B3953=$B3954))=0,MAX($H$1:$H3953)+1,""),"")</f>
        <v/>
      </c>
    </row>
    <row r="3955" spans="1:8" x14ac:dyDescent="0.25">
      <c r="A3955" s="1">
        <v>8779</v>
      </c>
      <c r="B3955" t="s">
        <v>135</v>
      </c>
      <c r="C3955" s="6">
        <v>42215</v>
      </c>
      <c r="D3955" s="6">
        <v>42215</v>
      </c>
      <c r="E3955" t="s">
        <v>0</v>
      </c>
      <c r="F3955" s="19">
        <v>1</v>
      </c>
      <c r="G3955" s="20" t="str">
        <f>IF(AND($C3955&gt;=بحث!$G$7,$C3955&lt;=بحث!$G$8,$E3955=بحث!$I$7),$F3955,"")</f>
        <v/>
      </c>
      <c r="H3955" s="20" t="str">
        <f>IF(AND($C3955&gt;=بحث!$G$7,$C3955&lt;=بحث!$G$8,$E3955=بحث!$I$7),IF(SUMPRODUCT(($G$1:$G3954&lt;&gt;"")*($B$1:$B3954=$B3955))=0,MAX($H$1:$H3954)+1,""),"")</f>
        <v/>
      </c>
    </row>
    <row r="3956" spans="1:8" x14ac:dyDescent="0.25">
      <c r="A3956" s="1">
        <v>8866</v>
      </c>
      <c r="B3956" t="s">
        <v>239</v>
      </c>
      <c r="C3956" s="6">
        <v>42215</v>
      </c>
      <c r="D3956" s="6">
        <v>42215</v>
      </c>
      <c r="E3956" t="s">
        <v>3</v>
      </c>
      <c r="F3956" s="19">
        <v>1</v>
      </c>
      <c r="G3956" s="20" t="str">
        <f>IF(AND($C3956&gt;=بحث!$G$7,$C3956&lt;=بحث!$G$8,$E3956=بحث!$I$7),$F3956,"")</f>
        <v/>
      </c>
      <c r="H3956" s="20" t="str">
        <f>IF(AND($C3956&gt;=بحث!$G$7,$C3956&lt;=بحث!$G$8,$E3956=بحث!$I$7),IF(SUMPRODUCT(($G$1:$G3955&lt;&gt;"")*($B$1:$B3955=$B3956))=0,MAX($H$1:$H3955)+1,""),"")</f>
        <v/>
      </c>
    </row>
    <row r="3957" spans="1:8" x14ac:dyDescent="0.25">
      <c r="A3957" s="1">
        <v>4091</v>
      </c>
      <c r="B3957" t="s">
        <v>395</v>
      </c>
      <c r="C3957" s="6">
        <v>42215</v>
      </c>
      <c r="D3957" s="6">
        <v>42215</v>
      </c>
      <c r="E3957" t="s">
        <v>464</v>
      </c>
      <c r="F3957" s="19">
        <v>1</v>
      </c>
      <c r="G3957" s="20" t="str">
        <f>IF(AND($C3957&gt;=بحث!$G$7,$C3957&lt;=بحث!$G$8,$E3957=بحث!$I$7),$F3957,"")</f>
        <v/>
      </c>
      <c r="H3957" s="20" t="str">
        <f>IF(AND($C3957&gt;=بحث!$G$7,$C3957&lt;=بحث!$G$8,$E3957=بحث!$I$7),IF(SUMPRODUCT(($G$1:$G3956&lt;&gt;"")*($B$1:$B3956=$B3957))=0,MAX($H$1:$H3956)+1,""),"")</f>
        <v/>
      </c>
    </row>
    <row r="3958" spans="1:8" x14ac:dyDescent="0.25">
      <c r="A3958" s="1">
        <v>8175</v>
      </c>
      <c r="B3958" t="s">
        <v>240</v>
      </c>
      <c r="C3958" s="6">
        <v>42215</v>
      </c>
      <c r="D3958" s="6">
        <v>42215</v>
      </c>
      <c r="E3958" t="s">
        <v>0</v>
      </c>
      <c r="F3958" s="19">
        <v>1</v>
      </c>
      <c r="G3958" s="20" t="str">
        <f>IF(AND($C3958&gt;=بحث!$G$7,$C3958&lt;=بحث!$G$8,$E3958=بحث!$I$7),$F3958,"")</f>
        <v/>
      </c>
      <c r="H3958" s="20" t="str">
        <f>IF(AND($C3958&gt;=بحث!$G$7,$C3958&lt;=بحث!$G$8,$E3958=بحث!$I$7),IF(SUMPRODUCT(($G$1:$G3957&lt;&gt;"")*($B$1:$B3957=$B3958))=0,MAX($H$1:$H3957)+1,""),"")</f>
        <v/>
      </c>
    </row>
    <row r="3959" spans="1:8" x14ac:dyDescent="0.25">
      <c r="A3959" s="1">
        <v>8736</v>
      </c>
      <c r="B3959" t="s">
        <v>263</v>
      </c>
      <c r="C3959" s="6">
        <v>42218</v>
      </c>
      <c r="D3959" s="6">
        <v>42219</v>
      </c>
      <c r="E3959" t="s">
        <v>0</v>
      </c>
      <c r="F3959" s="19">
        <v>2</v>
      </c>
      <c r="G3959" s="20" t="str">
        <f>IF(AND($C3959&gt;=بحث!$G$7,$C3959&lt;=بحث!$G$8,$E3959=بحث!$I$7),$F3959,"")</f>
        <v/>
      </c>
      <c r="H3959" s="20" t="str">
        <f>IF(AND($C3959&gt;=بحث!$G$7,$C3959&lt;=بحث!$G$8,$E3959=بحث!$I$7),IF(SUMPRODUCT(($G$1:$G3958&lt;&gt;"")*($B$1:$B3958=$B3959))=0,MAX($H$1:$H3958)+1,""),"")</f>
        <v/>
      </c>
    </row>
    <row r="3960" spans="1:8" x14ac:dyDescent="0.25">
      <c r="A3960" s="1">
        <v>8175</v>
      </c>
      <c r="B3960" t="s">
        <v>240</v>
      </c>
      <c r="C3960" s="6">
        <v>42218</v>
      </c>
      <c r="D3960" s="6">
        <v>42218</v>
      </c>
      <c r="E3960" t="s">
        <v>0</v>
      </c>
      <c r="F3960" s="19">
        <v>1</v>
      </c>
      <c r="G3960" s="20" t="str">
        <f>IF(AND($C3960&gt;=بحث!$G$7,$C3960&lt;=بحث!$G$8,$E3960=بحث!$I$7),$F3960,"")</f>
        <v/>
      </c>
      <c r="H3960" s="20" t="str">
        <f>IF(AND($C3960&gt;=بحث!$G$7,$C3960&lt;=بحث!$G$8,$E3960=بحث!$I$7),IF(SUMPRODUCT(($G$1:$G3959&lt;&gt;"")*($B$1:$B3959=$B3960))=0,MAX($H$1:$H3959)+1,""),"")</f>
        <v/>
      </c>
    </row>
    <row r="3961" spans="1:8" x14ac:dyDescent="0.25">
      <c r="A3961" s="1">
        <v>8701</v>
      </c>
      <c r="B3961" t="s">
        <v>119</v>
      </c>
      <c r="C3961" s="6">
        <v>42218</v>
      </c>
      <c r="D3961" s="6">
        <v>42218</v>
      </c>
      <c r="E3961" t="s">
        <v>0</v>
      </c>
      <c r="F3961" s="19">
        <v>1</v>
      </c>
      <c r="G3961" s="20" t="str">
        <f>IF(AND($C3961&gt;=بحث!$G$7,$C3961&lt;=بحث!$G$8,$E3961=بحث!$I$7),$F3961,"")</f>
        <v/>
      </c>
      <c r="H3961" s="20" t="str">
        <f>IF(AND($C3961&gt;=بحث!$G$7,$C3961&lt;=بحث!$G$8,$E3961=بحث!$I$7),IF(SUMPRODUCT(($G$1:$G3960&lt;&gt;"")*($B$1:$B3960=$B3961))=0,MAX($H$1:$H3960)+1,""),"")</f>
        <v/>
      </c>
    </row>
    <row r="3962" spans="1:8" x14ac:dyDescent="0.25">
      <c r="A3962" s="1">
        <v>8715</v>
      </c>
      <c r="B3962" t="s">
        <v>92</v>
      </c>
      <c r="C3962" s="6">
        <v>42218</v>
      </c>
      <c r="D3962" s="6">
        <v>42219</v>
      </c>
      <c r="E3962" t="s">
        <v>0</v>
      </c>
      <c r="F3962" s="19">
        <v>2</v>
      </c>
      <c r="G3962" s="20" t="str">
        <f>IF(AND($C3962&gt;=بحث!$G$7,$C3962&lt;=بحث!$G$8,$E3962=بحث!$I$7),$F3962,"")</f>
        <v/>
      </c>
      <c r="H3962" s="20" t="str">
        <f>IF(AND($C3962&gt;=بحث!$G$7,$C3962&lt;=بحث!$G$8,$E3962=بحث!$I$7),IF(SUMPRODUCT(($G$1:$G3961&lt;&gt;"")*($B$1:$B3961=$B3962))=0,MAX($H$1:$H3961)+1,""),"")</f>
        <v/>
      </c>
    </row>
    <row r="3963" spans="1:8" x14ac:dyDescent="0.25">
      <c r="A3963" s="1">
        <v>8356</v>
      </c>
      <c r="B3963" t="s">
        <v>284</v>
      </c>
      <c r="C3963" s="6">
        <v>42218</v>
      </c>
      <c r="D3963" s="6">
        <v>42218</v>
      </c>
      <c r="E3963" t="s">
        <v>0</v>
      </c>
      <c r="F3963" s="19">
        <v>1</v>
      </c>
      <c r="G3963" s="20" t="str">
        <f>IF(AND($C3963&gt;=بحث!$G$7,$C3963&lt;=بحث!$G$8,$E3963=بحث!$I$7),$F3963,"")</f>
        <v/>
      </c>
      <c r="H3963" s="20" t="str">
        <f>IF(AND($C3963&gt;=بحث!$G$7,$C3963&lt;=بحث!$G$8,$E3963=بحث!$I$7),IF(SUMPRODUCT(($G$1:$G3962&lt;&gt;"")*($B$1:$B3962=$B3963))=0,MAX($H$1:$H3962)+1,""),"")</f>
        <v/>
      </c>
    </row>
    <row r="3964" spans="1:8" x14ac:dyDescent="0.25">
      <c r="A3964" s="1">
        <v>8734</v>
      </c>
      <c r="B3964" t="s">
        <v>313</v>
      </c>
      <c r="C3964" s="6">
        <v>42219</v>
      </c>
      <c r="D3964" s="6">
        <v>42219</v>
      </c>
      <c r="E3964" t="s">
        <v>0</v>
      </c>
      <c r="F3964" s="19">
        <v>1</v>
      </c>
      <c r="G3964" s="20" t="str">
        <f>IF(AND($C3964&gt;=بحث!$G$7,$C3964&lt;=بحث!$G$8,$E3964=بحث!$I$7),$F3964,"")</f>
        <v/>
      </c>
      <c r="H3964" s="20" t="str">
        <f>IF(AND($C3964&gt;=بحث!$G$7,$C3964&lt;=بحث!$G$8,$E3964=بحث!$I$7),IF(SUMPRODUCT(($G$1:$G3963&lt;&gt;"")*($B$1:$B3963=$B3964))=0,MAX($H$1:$H3963)+1,""),"")</f>
        <v/>
      </c>
    </row>
    <row r="3965" spans="1:8" x14ac:dyDescent="0.25">
      <c r="A3965" s="1">
        <v>4054</v>
      </c>
      <c r="B3965" t="s">
        <v>381</v>
      </c>
      <c r="C3965" s="6">
        <v>42219</v>
      </c>
      <c r="D3965" s="6">
        <v>42219</v>
      </c>
      <c r="E3965" t="s">
        <v>0</v>
      </c>
      <c r="F3965" s="19">
        <v>1</v>
      </c>
      <c r="G3965" s="20" t="str">
        <f>IF(AND($C3965&gt;=بحث!$G$7,$C3965&lt;=بحث!$G$8,$E3965=بحث!$I$7),$F3965,"")</f>
        <v/>
      </c>
      <c r="H3965" s="20" t="str">
        <f>IF(AND($C3965&gt;=بحث!$G$7,$C3965&lt;=بحث!$G$8,$E3965=بحث!$I$7),IF(SUMPRODUCT(($G$1:$G3964&lt;&gt;"")*($B$1:$B3964=$B3965))=0,MAX($H$1:$H3964)+1,""),"")</f>
        <v/>
      </c>
    </row>
    <row r="3966" spans="1:8" x14ac:dyDescent="0.25">
      <c r="A3966" s="1">
        <v>8836</v>
      </c>
      <c r="B3966" t="s">
        <v>189</v>
      </c>
      <c r="C3966" s="6">
        <v>42219</v>
      </c>
      <c r="D3966" s="6">
        <v>42219</v>
      </c>
      <c r="E3966" t="s">
        <v>0</v>
      </c>
      <c r="F3966" s="19">
        <v>1</v>
      </c>
      <c r="G3966" s="20" t="str">
        <f>IF(AND($C3966&gt;=بحث!$G$7,$C3966&lt;=بحث!$G$8,$E3966=بحث!$I$7),$F3966,"")</f>
        <v/>
      </c>
      <c r="H3966" s="20" t="str">
        <f>IF(AND($C3966&gt;=بحث!$G$7,$C3966&lt;=بحث!$G$8,$E3966=بحث!$I$7),IF(SUMPRODUCT(($G$1:$G3965&lt;&gt;"")*($B$1:$B3965=$B3966))=0,MAX($H$1:$H3965)+1,""),"")</f>
        <v/>
      </c>
    </row>
    <row r="3967" spans="1:8" x14ac:dyDescent="0.25">
      <c r="A3967" s="1">
        <v>8723</v>
      </c>
      <c r="B3967" t="s">
        <v>328</v>
      </c>
      <c r="C3967" s="6">
        <v>42219</v>
      </c>
      <c r="D3967" s="6">
        <v>42220</v>
      </c>
      <c r="E3967" t="s">
        <v>0</v>
      </c>
      <c r="F3967" s="19">
        <v>2</v>
      </c>
      <c r="G3967" s="20" t="str">
        <f>IF(AND($C3967&gt;=بحث!$G$7,$C3967&lt;=بحث!$G$8,$E3967=بحث!$I$7),$F3967,"")</f>
        <v/>
      </c>
      <c r="H3967" s="20" t="str">
        <f>IF(AND($C3967&gt;=بحث!$G$7,$C3967&lt;=بحث!$G$8,$E3967=بحث!$I$7),IF(SUMPRODUCT(($G$1:$G3966&lt;&gt;"")*($B$1:$B3966=$B3967))=0,MAX($H$1:$H3966)+1,""),"")</f>
        <v/>
      </c>
    </row>
    <row r="3968" spans="1:8" x14ac:dyDescent="0.25">
      <c r="A3968" s="1">
        <v>8320</v>
      </c>
      <c r="B3968" t="s">
        <v>163</v>
      </c>
      <c r="C3968" s="6">
        <v>42219</v>
      </c>
      <c r="D3968" s="6">
        <v>42219</v>
      </c>
      <c r="E3968" t="s">
        <v>0</v>
      </c>
      <c r="F3968" s="19">
        <v>1</v>
      </c>
      <c r="G3968" s="20" t="str">
        <f>IF(AND($C3968&gt;=بحث!$G$7,$C3968&lt;=بحث!$G$8,$E3968=بحث!$I$7),$F3968,"")</f>
        <v/>
      </c>
      <c r="H3968" s="20" t="str">
        <f>IF(AND($C3968&gt;=بحث!$G$7,$C3968&lt;=بحث!$G$8,$E3968=بحث!$I$7),IF(SUMPRODUCT(($G$1:$G3967&lt;&gt;"")*($B$1:$B3967=$B3968))=0,MAX($H$1:$H3967)+1,""),"")</f>
        <v/>
      </c>
    </row>
    <row r="3969" spans="1:8" x14ac:dyDescent="0.25">
      <c r="A3969" s="1">
        <v>8722</v>
      </c>
      <c r="B3969" t="s">
        <v>327</v>
      </c>
      <c r="C3969" s="6">
        <v>42220</v>
      </c>
      <c r="D3969" s="6">
        <v>42220</v>
      </c>
      <c r="E3969" t="s">
        <v>0</v>
      </c>
      <c r="F3969" s="19">
        <v>1</v>
      </c>
      <c r="G3969" s="20" t="str">
        <f>IF(AND($C3969&gt;=بحث!$G$7,$C3969&lt;=بحث!$G$8,$E3969=بحث!$I$7),$F3969,"")</f>
        <v/>
      </c>
      <c r="H3969" s="20" t="str">
        <f>IF(AND($C3969&gt;=بحث!$G$7,$C3969&lt;=بحث!$G$8,$E3969=بحث!$I$7),IF(SUMPRODUCT(($G$1:$G3968&lt;&gt;"")*($B$1:$B3968=$B3969))=0,MAX($H$1:$H3968)+1,""),"")</f>
        <v/>
      </c>
    </row>
    <row r="3970" spans="1:8" x14ac:dyDescent="0.25">
      <c r="A3970" s="1">
        <v>4034</v>
      </c>
      <c r="B3970" t="s">
        <v>396</v>
      </c>
      <c r="C3970" s="6">
        <v>42220</v>
      </c>
      <c r="D3970" s="6">
        <v>42221</v>
      </c>
      <c r="E3970" t="s">
        <v>0</v>
      </c>
      <c r="F3970" s="19">
        <v>2</v>
      </c>
      <c r="G3970" s="20" t="str">
        <f>IF(AND($C3970&gt;=بحث!$G$7,$C3970&lt;=بحث!$G$8,$E3970=بحث!$I$7),$F3970,"")</f>
        <v/>
      </c>
      <c r="H3970" s="20" t="str">
        <f>IF(AND($C3970&gt;=بحث!$G$7,$C3970&lt;=بحث!$G$8,$E3970=بحث!$I$7),IF(SUMPRODUCT(($G$1:$G3969&lt;&gt;"")*($B$1:$B3969=$B3970))=0,MAX($H$1:$H3969)+1,""),"")</f>
        <v/>
      </c>
    </row>
    <row r="3971" spans="1:8" x14ac:dyDescent="0.25">
      <c r="A3971" s="1">
        <v>8699</v>
      </c>
      <c r="B3971" t="s">
        <v>223</v>
      </c>
      <c r="C3971" s="6">
        <v>42219</v>
      </c>
      <c r="D3971" s="6">
        <v>42219</v>
      </c>
      <c r="E3971" t="s">
        <v>3</v>
      </c>
      <c r="F3971" s="19">
        <v>1</v>
      </c>
      <c r="G3971" s="20" t="str">
        <f>IF(AND($C3971&gt;=بحث!$G$7,$C3971&lt;=بحث!$G$8,$E3971=بحث!$I$7),$F3971,"")</f>
        <v/>
      </c>
      <c r="H3971" s="20" t="str">
        <f>IF(AND($C3971&gt;=بحث!$G$7,$C3971&lt;=بحث!$G$8,$E3971=بحث!$I$7),IF(SUMPRODUCT(($G$1:$G3970&lt;&gt;"")*($B$1:$B3970=$B3971))=0,MAX($H$1:$H3970)+1,""),"")</f>
        <v/>
      </c>
    </row>
    <row r="3972" spans="1:8" x14ac:dyDescent="0.25">
      <c r="A3972" s="1">
        <v>8762</v>
      </c>
      <c r="B3972" t="s">
        <v>268</v>
      </c>
      <c r="C3972" s="6">
        <v>42220</v>
      </c>
      <c r="D3972" s="6">
        <v>42220</v>
      </c>
      <c r="E3972" t="s">
        <v>0</v>
      </c>
      <c r="F3972" s="19">
        <v>1</v>
      </c>
      <c r="G3972" s="20" t="str">
        <f>IF(AND($C3972&gt;=بحث!$G$7,$C3972&lt;=بحث!$G$8,$E3972=بحث!$I$7),$F3972,"")</f>
        <v/>
      </c>
      <c r="H3972" s="20" t="str">
        <f>IF(AND($C3972&gt;=بحث!$G$7,$C3972&lt;=بحث!$G$8,$E3972=بحث!$I$7),IF(SUMPRODUCT(($G$1:$G3971&lt;&gt;"")*($B$1:$B3971=$B3972))=0,MAX($H$1:$H3971)+1,""),"")</f>
        <v/>
      </c>
    </row>
    <row r="3973" spans="1:8" x14ac:dyDescent="0.25">
      <c r="A3973" s="1">
        <v>8658</v>
      </c>
      <c r="B3973" t="s">
        <v>97</v>
      </c>
      <c r="C3973" s="6">
        <v>42221</v>
      </c>
      <c r="D3973" s="6">
        <v>42222</v>
      </c>
      <c r="E3973" t="s">
        <v>0</v>
      </c>
      <c r="F3973" s="19">
        <v>2</v>
      </c>
      <c r="G3973" s="20" t="str">
        <f>IF(AND($C3973&gt;=بحث!$G$7,$C3973&lt;=بحث!$G$8,$E3973=بحث!$I$7),$F3973,"")</f>
        <v/>
      </c>
      <c r="H3973" s="20" t="str">
        <f>IF(AND($C3973&gt;=بحث!$G$7,$C3973&lt;=بحث!$G$8,$E3973=بحث!$I$7),IF(SUMPRODUCT(($G$1:$G3972&lt;&gt;"")*($B$1:$B3972=$B3973))=0,MAX($H$1:$H3972)+1,""),"")</f>
        <v/>
      </c>
    </row>
    <row r="3974" spans="1:8" x14ac:dyDescent="0.25">
      <c r="A3974" s="1">
        <v>8701</v>
      </c>
      <c r="B3974" t="s">
        <v>119</v>
      </c>
      <c r="C3974" s="6">
        <v>42221</v>
      </c>
      <c r="D3974" s="6">
        <v>42221</v>
      </c>
      <c r="E3974" t="s">
        <v>0</v>
      </c>
      <c r="F3974" s="19">
        <v>0</v>
      </c>
      <c r="G3974" s="20" t="str">
        <f>IF(AND($C3974&gt;=بحث!$G$7,$C3974&lt;=بحث!$G$8,$E3974=بحث!$I$7),$F3974,"")</f>
        <v/>
      </c>
      <c r="H3974" s="20" t="str">
        <f>IF(AND($C3974&gt;=بحث!$G$7,$C3974&lt;=بحث!$G$8,$E3974=بحث!$I$7),IF(SUMPRODUCT(($G$1:$G3973&lt;&gt;"")*($B$1:$B3973=$B3974))=0,MAX($H$1:$H3973)+1,""),"")</f>
        <v/>
      </c>
    </row>
    <row r="3975" spans="1:8" x14ac:dyDescent="0.25">
      <c r="A3975" s="1">
        <v>8282</v>
      </c>
      <c r="B3975" t="s">
        <v>188</v>
      </c>
      <c r="C3975" s="6">
        <v>42221</v>
      </c>
      <c r="D3975" s="6">
        <v>42221</v>
      </c>
      <c r="E3975" t="s">
        <v>0</v>
      </c>
      <c r="F3975" s="19">
        <v>0</v>
      </c>
      <c r="G3975" s="20" t="str">
        <f>IF(AND($C3975&gt;=بحث!$G$7,$C3975&lt;=بحث!$G$8,$E3975=بحث!$I$7),$F3975,"")</f>
        <v/>
      </c>
      <c r="H3975" s="20" t="str">
        <f>IF(AND($C3975&gt;=بحث!$G$7,$C3975&lt;=بحث!$G$8,$E3975=بحث!$I$7),IF(SUMPRODUCT(($G$1:$G3974&lt;&gt;"")*($B$1:$B3974=$B3975))=0,MAX($H$1:$H3974)+1,""),"")</f>
        <v/>
      </c>
    </row>
    <row r="3976" spans="1:8" x14ac:dyDescent="0.25">
      <c r="A3976" s="1">
        <v>8873</v>
      </c>
      <c r="B3976" t="s">
        <v>261</v>
      </c>
      <c r="C3976" s="6">
        <v>42221</v>
      </c>
      <c r="D3976" s="6">
        <v>42221</v>
      </c>
      <c r="E3976" t="s">
        <v>0</v>
      </c>
      <c r="F3976" s="19">
        <v>1</v>
      </c>
      <c r="G3976" s="20" t="str">
        <f>IF(AND($C3976&gt;=بحث!$G$7,$C3976&lt;=بحث!$G$8,$E3976=بحث!$I$7),$F3976,"")</f>
        <v/>
      </c>
      <c r="H3976" s="20" t="str">
        <f>IF(AND($C3976&gt;=بحث!$G$7,$C3976&lt;=بحث!$G$8,$E3976=بحث!$I$7),IF(SUMPRODUCT(($G$1:$G3975&lt;&gt;"")*($B$1:$B3975=$B3976))=0,MAX($H$1:$H3975)+1,""),"")</f>
        <v/>
      </c>
    </row>
    <row r="3977" spans="1:8" x14ac:dyDescent="0.25">
      <c r="A3977" s="1">
        <v>8324</v>
      </c>
      <c r="B3977" t="s">
        <v>73</v>
      </c>
      <c r="C3977" s="6">
        <v>42221</v>
      </c>
      <c r="D3977" s="6">
        <v>42221</v>
      </c>
      <c r="E3977" t="s">
        <v>0</v>
      </c>
      <c r="F3977" s="19">
        <v>1</v>
      </c>
      <c r="G3977" s="20" t="str">
        <f>IF(AND($C3977&gt;=بحث!$G$7,$C3977&lt;=بحث!$G$8,$E3977=بحث!$I$7),$F3977,"")</f>
        <v/>
      </c>
      <c r="H3977" s="20" t="str">
        <f>IF(AND($C3977&gt;=بحث!$G$7,$C3977&lt;=بحث!$G$8,$E3977=بحث!$I$7),IF(SUMPRODUCT(($G$1:$G3976&lt;&gt;"")*($B$1:$B3976=$B3977))=0,MAX($H$1:$H3976)+1,""),"")</f>
        <v/>
      </c>
    </row>
    <row r="3978" spans="1:8" x14ac:dyDescent="0.25">
      <c r="A3978" s="1">
        <v>4086</v>
      </c>
      <c r="B3978" t="s">
        <v>519</v>
      </c>
      <c r="C3978" s="6">
        <v>42221</v>
      </c>
      <c r="D3978" s="6">
        <v>42221</v>
      </c>
      <c r="E3978" t="s">
        <v>0</v>
      </c>
      <c r="F3978" s="19">
        <v>1</v>
      </c>
      <c r="G3978" s="20" t="str">
        <f>IF(AND($C3978&gt;=بحث!$G$7,$C3978&lt;=بحث!$G$8,$E3978=بحث!$I$7),$F3978,"")</f>
        <v/>
      </c>
      <c r="H3978" s="20" t="str">
        <f>IF(AND($C3978&gt;=بحث!$G$7,$C3978&lt;=بحث!$G$8,$E3978=بحث!$I$7),IF(SUMPRODUCT(($G$1:$G3977&lt;&gt;"")*($B$1:$B3977=$B3978))=0,MAX($H$1:$H3977)+1,""),"")</f>
        <v/>
      </c>
    </row>
    <row r="3979" spans="1:8" x14ac:dyDescent="0.25">
      <c r="A3979" s="1">
        <v>8731</v>
      </c>
      <c r="B3979" t="s">
        <v>200</v>
      </c>
      <c r="C3979" s="6">
        <v>42221</v>
      </c>
      <c r="D3979" s="6">
        <v>42221</v>
      </c>
      <c r="E3979" t="s">
        <v>3</v>
      </c>
      <c r="F3979" s="19">
        <v>1</v>
      </c>
      <c r="G3979" s="20" t="str">
        <f>IF(AND($C3979&gt;=بحث!$G$7,$C3979&lt;=بحث!$G$8,$E3979=بحث!$I$7),$F3979,"")</f>
        <v/>
      </c>
      <c r="H3979" s="20" t="str">
        <f>IF(AND($C3979&gt;=بحث!$G$7,$C3979&lt;=بحث!$G$8,$E3979=بحث!$I$7),IF(SUMPRODUCT(($G$1:$G3978&lt;&gt;"")*($B$1:$B3978=$B3979))=0,MAX($H$1:$H3978)+1,""),"")</f>
        <v/>
      </c>
    </row>
    <row r="3980" spans="1:8" x14ac:dyDescent="0.25">
      <c r="A3980" s="1">
        <v>8862</v>
      </c>
      <c r="B3980" t="s">
        <v>238</v>
      </c>
      <c r="C3980" s="6">
        <v>42221</v>
      </c>
      <c r="D3980" s="6">
        <v>42221</v>
      </c>
      <c r="E3980" t="s">
        <v>0</v>
      </c>
      <c r="F3980" s="19">
        <v>1</v>
      </c>
      <c r="G3980" s="20" t="str">
        <f>IF(AND($C3980&gt;=بحث!$G$7,$C3980&lt;=بحث!$G$8,$E3980=بحث!$I$7),$F3980,"")</f>
        <v/>
      </c>
      <c r="H3980" s="20" t="str">
        <f>IF(AND($C3980&gt;=بحث!$G$7,$C3980&lt;=بحث!$G$8,$E3980=بحث!$I$7),IF(SUMPRODUCT(($G$1:$G3979&lt;&gt;"")*($B$1:$B3979=$B3980))=0,MAX($H$1:$H3979)+1,""),"")</f>
        <v/>
      </c>
    </row>
    <row r="3981" spans="1:8" x14ac:dyDescent="0.25">
      <c r="A3981" s="1">
        <v>4094</v>
      </c>
      <c r="B3981" t="s">
        <v>397</v>
      </c>
      <c r="C3981" s="6">
        <v>42221</v>
      </c>
      <c r="D3981" s="6">
        <v>42221</v>
      </c>
      <c r="E3981" t="s">
        <v>0</v>
      </c>
      <c r="F3981" s="19">
        <v>1</v>
      </c>
      <c r="G3981" s="20" t="str">
        <f>IF(AND($C3981&gt;=بحث!$G$7,$C3981&lt;=بحث!$G$8,$E3981=بحث!$I$7),$F3981,"")</f>
        <v/>
      </c>
      <c r="H3981" s="20" t="str">
        <f>IF(AND($C3981&gt;=بحث!$G$7,$C3981&lt;=بحث!$G$8,$E3981=بحث!$I$7),IF(SUMPRODUCT(($G$1:$G3980&lt;&gt;"")*($B$1:$B3980=$B3981))=0,MAX($H$1:$H3980)+1,""),"")</f>
        <v/>
      </c>
    </row>
    <row r="3982" spans="1:8" x14ac:dyDescent="0.25">
      <c r="A3982" s="1">
        <v>8756</v>
      </c>
      <c r="B3982" t="s">
        <v>107</v>
      </c>
      <c r="C3982" s="6">
        <v>42221</v>
      </c>
      <c r="D3982" s="6">
        <v>42221</v>
      </c>
      <c r="E3982" t="s">
        <v>3</v>
      </c>
      <c r="F3982" s="19">
        <v>1</v>
      </c>
      <c r="G3982" s="20" t="str">
        <f>IF(AND($C3982&gt;=بحث!$G$7,$C3982&lt;=بحث!$G$8,$E3982=بحث!$I$7),$F3982,"")</f>
        <v/>
      </c>
      <c r="H3982" s="20" t="str">
        <f>IF(AND($C3982&gt;=بحث!$G$7,$C3982&lt;=بحث!$G$8,$E3982=بحث!$I$7),IF(SUMPRODUCT(($G$1:$G3981&lt;&gt;"")*($B$1:$B3981=$B3982))=0,MAX($H$1:$H3981)+1,""),"")</f>
        <v/>
      </c>
    </row>
    <row r="3983" spans="1:8" x14ac:dyDescent="0.25">
      <c r="A3983" s="1">
        <v>8806</v>
      </c>
      <c r="B3983" t="s">
        <v>299</v>
      </c>
      <c r="C3983" s="6">
        <v>42221</v>
      </c>
      <c r="D3983" s="6">
        <v>42221</v>
      </c>
      <c r="E3983" t="s">
        <v>3</v>
      </c>
      <c r="F3983" s="19">
        <v>1</v>
      </c>
      <c r="G3983" s="20" t="str">
        <f>IF(AND($C3983&gt;=بحث!$G$7,$C3983&lt;=بحث!$G$8,$E3983=بحث!$I$7),$F3983,"")</f>
        <v/>
      </c>
      <c r="H3983" s="20" t="str">
        <f>IF(AND($C3983&gt;=بحث!$G$7,$C3983&lt;=بحث!$G$8,$E3983=بحث!$I$7),IF(SUMPRODUCT(($G$1:$G3982&lt;&gt;"")*($B$1:$B3982=$B3983))=0,MAX($H$1:$H3982)+1,""),"")</f>
        <v/>
      </c>
    </row>
    <row r="3984" spans="1:8" x14ac:dyDescent="0.25">
      <c r="A3984" s="1">
        <v>8815</v>
      </c>
      <c r="B3984" t="s">
        <v>483</v>
      </c>
      <c r="C3984" s="6">
        <v>42225</v>
      </c>
      <c r="D3984" s="6">
        <v>42226</v>
      </c>
      <c r="E3984" t="s">
        <v>3</v>
      </c>
      <c r="F3984" s="19">
        <v>2</v>
      </c>
      <c r="G3984" s="20" t="str">
        <f>IF(AND($C3984&gt;=بحث!$G$7,$C3984&lt;=بحث!$G$8,$E3984=بحث!$I$7),$F3984,"")</f>
        <v/>
      </c>
      <c r="H3984" s="20" t="str">
        <f>IF(AND($C3984&gt;=بحث!$G$7,$C3984&lt;=بحث!$G$8,$E3984=بحث!$I$7),IF(SUMPRODUCT(($G$1:$G3983&lt;&gt;"")*($B$1:$B3983=$B3984))=0,MAX($H$1:$H3983)+1,""),"")</f>
        <v/>
      </c>
    </row>
    <row r="3985" spans="1:8" x14ac:dyDescent="0.25">
      <c r="A3985" s="1">
        <v>8815</v>
      </c>
      <c r="B3985" t="s">
        <v>483</v>
      </c>
      <c r="C3985" s="6">
        <v>42221</v>
      </c>
      <c r="D3985" s="6">
        <v>42221</v>
      </c>
      <c r="E3985" t="s">
        <v>0</v>
      </c>
      <c r="F3985" s="19">
        <v>1</v>
      </c>
      <c r="G3985" s="20" t="str">
        <f>IF(AND($C3985&gt;=بحث!$G$7,$C3985&lt;=بحث!$G$8,$E3985=بحث!$I$7),$F3985,"")</f>
        <v/>
      </c>
      <c r="H3985" s="20" t="str">
        <f>IF(AND($C3985&gt;=بحث!$G$7,$C3985&lt;=بحث!$G$8,$E3985=بحث!$I$7),IF(SUMPRODUCT(($G$1:$G3984&lt;&gt;"")*($B$1:$B3984=$B3985))=0,MAX($H$1:$H3984)+1,""),"")</f>
        <v/>
      </c>
    </row>
    <row r="3986" spans="1:8" x14ac:dyDescent="0.25">
      <c r="A3986" s="1">
        <v>8718</v>
      </c>
      <c r="B3986" t="s">
        <v>117</v>
      </c>
      <c r="C3986" s="6">
        <v>42225</v>
      </c>
      <c r="D3986" s="6">
        <v>42225</v>
      </c>
      <c r="E3986" t="s">
        <v>3</v>
      </c>
      <c r="F3986" s="19">
        <v>1</v>
      </c>
      <c r="G3986" s="20" t="str">
        <f>IF(AND($C3986&gt;=بحث!$G$7,$C3986&lt;=بحث!$G$8,$E3986=بحث!$I$7),$F3986,"")</f>
        <v/>
      </c>
      <c r="H3986" s="20" t="str">
        <f>IF(AND($C3986&gt;=بحث!$G$7,$C3986&lt;=بحث!$G$8,$E3986=بحث!$I$7),IF(SUMPRODUCT(($G$1:$G3985&lt;&gt;"")*($B$1:$B3985=$B3986))=0,MAX($H$1:$H3985)+1,""),"")</f>
        <v/>
      </c>
    </row>
    <row r="3987" spans="1:8" x14ac:dyDescent="0.25">
      <c r="A3987" s="1">
        <v>8303</v>
      </c>
      <c r="B3987" t="s">
        <v>40</v>
      </c>
      <c r="C3987" s="6">
        <v>42225</v>
      </c>
      <c r="D3987" s="6">
        <v>42225</v>
      </c>
      <c r="E3987" t="s">
        <v>3</v>
      </c>
      <c r="F3987" s="19">
        <v>0</v>
      </c>
      <c r="G3987" s="20" t="str">
        <f>IF(AND($C3987&gt;=بحث!$G$7,$C3987&lt;=بحث!$G$8,$E3987=بحث!$I$7),$F3987,"")</f>
        <v/>
      </c>
      <c r="H3987" s="20" t="str">
        <f>IF(AND($C3987&gt;=بحث!$G$7,$C3987&lt;=بحث!$G$8,$E3987=بحث!$I$7),IF(SUMPRODUCT(($G$1:$G3986&lt;&gt;"")*($B$1:$B3986=$B3987))=0,MAX($H$1:$H3986)+1,""),"")</f>
        <v/>
      </c>
    </row>
    <row r="3988" spans="1:8" x14ac:dyDescent="0.25">
      <c r="A3988" s="1">
        <v>8377</v>
      </c>
      <c r="B3988" t="s">
        <v>384</v>
      </c>
      <c r="C3988" s="6">
        <v>42225</v>
      </c>
      <c r="D3988" s="6">
        <v>42226</v>
      </c>
      <c r="E3988" t="s">
        <v>3</v>
      </c>
      <c r="F3988" s="19">
        <v>2</v>
      </c>
      <c r="G3988" s="20" t="str">
        <f>IF(AND($C3988&gt;=بحث!$G$7,$C3988&lt;=بحث!$G$8,$E3988=بحث!$I$7),$F3988,"")</f>
        <v/>
      </c>
      <c r="H3988" s="20" t="str">
        <f>IF(AND($C3988&gt;=بحث!$G$7,$C3988&lt;=بحث!$G$8,$E3988=بحث!$I$7),IF(SUMPRODUCT(($G$1:$G3987&lt;&gt;"")*($B$1:$B3987=$B3988))=0,MAX($H$1:$H3987)+1,""),"")</f>
        <v/>
      </c>
    </row>
    <row r="3989" spans="1:8" x14ac:dyDescent="0.25">
      <c r="A3989" s="1">
        <v>8211</v>
      </c>
      <c r="B3989" t="s">
        <v>170</v>
      </c>
      <c r="C3989" s="6">
        <v>42225</v>
      </c>
      <c r="D3989" s="6">
        <v>42229</v>
      </c>
      <c r="E3989" t="s">
        <v>3</v>
      </c>
      <c r="F3989" s="19">
        <v>5</v>
      </c>
      <c r="G3989" s="20" t="str">
        <f>IF(AND($C3989&gt;=بحث!$G$7,$C3989&lt;=بحث!$G$8,$E3989=بحث!$I$7),$F3989,"")</f>
        <v/>
      </c>
      <c r="H3989" s="20" t="str">
        <f>IF(AND($C3989&gt;=بحث!$G$7,$C3989&lt;=بحث!$G$8,$E3989=بحث!$I$7),IF(SUMPRODUCT(($G$1:$G3988&lt;&gt;"")*($B$1:$B3988=$B3989))=0,MAX($H$1:$H3988)+1,""),"")</f>
        <v/>
      </c>
    </row>
    <row r="3990" spans="1:8" x14ac:dyDescent="0.25">
      <c r="A3990" s="1">
        <v>8736</v>
      </c>
      <c r="B3990" t="s">
        <v>263</v>
      </c>
      <c r="C3990" s="6">
        <v>42225</v>
      </c>
      <c r="D3990" s="6">
        <v>42225</v>
      </c>
      <c r="E3990" t="s">
        <v>0</v>
      </c>
      <c r="F3990" s="19">
        <v>1</v>
      </c>
      <c r="G3990" s="20" t="str">
        <f>IF(AND($C3990&gt;=بحث!$G$7,$C3990&lt;=بحث!$G$8,$E3990=بحث!$I$7),$F3990,"")</f>
        <v/>
      </c>
      <c r="H3990" s="20" t="str">
        <f>IF(AND($C3990&gt;=بحث!$G$7,$C3990&lt;=بحث!$G$8,$E3990=بحث!$I$7),IF(SUMPRODUCT(($G$1:$G3989&lt;&gt;"")*($B$1:$B3989=$B3990))=0,MAX($H$1:$H3989)+1,""),"")</f>
        <v/>
      </c>
    </row>
    <row r="3991" spans="1:8" x14ac:dyDescent="0.25">
      <c r="A3991" s="1">
        <v>8860</v>
      </c>
      <c r="B3991" t="s">
        <v>178</v>
      </c>
      <c r="C3991" s="6">
        <v>42225</v>
      </c>
      <c r="D3991" s="6">
        <v>42225</v>
      </c>
      <c r="E3991" t="s">
        <v>0</v>
      </c>
      <c r="F3991" s="19">
        <v>1</v>
      </c>
      <c r="G3991" s="20" t="str">
        <f>IF(AND($C3991&gt;=بحث!$G$7,$C3991&lt;=بحث!$G$8,$E3991=بحث!$I$7),$F3991,"")</f>
        <v/>
      </c>
      <c r="H3991" s="20" t="str">
        <f>IF(AND($C3991&gt;=بحث!$G$7,$C3991&lt;=بحث!$G$8,$E3991=بحث!$I$7),IF(SUMPRODUCT(($G$1:$G3990&lt;&gt;"")*($B$1:$B3990=$B3991))=0,MAX($H$1:$H3990)+1,""),"")</f>
        <v/>
      </c>
    </row>
    <row r="3992" spans="1:8" x14ac:dyDescent="0.25">
      <c r="A3992" s="1">
        <v>8683</v>
      </c>
      <c r="B3992" t="s">
        <v>39</v>
      </c>
      <c r="C3992" s="6">
        <v>42225</v>
      </c>
      <c r="D3992" s="6">
        <v>42225</v>
      </c>
      <c r="E3992" t="s">
        <v>0</v>
      </c>
      <c r="F3992" s="19">
        <v>1</v>
      </c>
      <c r="G3992" s="20" t="str">
        <f>IF(AND($C3992&gt;=بحث!$G$7,$C3992&lt;=بحث!$G$8,$E3992=بحث!$I$7),$F3992,"")</f>
        <v/>
      </c>
      <c r="H3992" s="20" t="str">
        <f>IF(AND($C3992&gt;=بحث!$G$7,$C3992&lt;=بحث!$G$8,$E3992=بحث!$I$7),IF(SUMPRODUCT(($G$1:$G3991&lt;&gt;"")*($B$1:$B3991=$B3992))=0,MAX($H$1:$H3991)+1,""),"")</f>
        <v/>
      </c>
    </row>
    <row r="3993" spans="1:8" x14ac:dyDescent="0.25">
      <c r="A3993" s="1">
        <v>8838</v>
      </c>
      <c r="B3993" t="s">
        <v>35</v>
      </c>
      <c r="C3993" s="6">
        <v>42225</v>
      </c>
      <c r="D3993" s="6">
        <v>42227</v>
      </c>
      <c r="E3993" t="s">
        <v>0</v>
      </c>
      <c r="F3993" s="19">
        <v>3</v>
      </c>
      <c r="G3993" s="20" t="str">
        <f>IF(AND($C3993&gt;=بحث!$G$7,$C3993&lt;=بحث!$G$8,$E3993=بحث!$I$7),$F3993,"")</f>
        <v/>
      </c>
      <c r="H3993" s="20" t="str">
        <f>IF(AND($C3993&gt;=بحث!$G$7,$C3993&lt;=بحث!$G$8,$E3993=بحث!$I$7),IF(SUMPRODUCT(($G$1:$G3992&lt;&gt;"")*($B$1:$B3992=$B3993))=0,MAX($H$1:$H3992)+1,""),"")</f>
        <v/>
      </c>
    </row>
    <row r="3994" spans="1:8" x14ac:dyDescent="0.25">
      <c r="A3994" s="1">
        <v>8800</v>
      </c>
      <c r="B3994" t="s">
        <v>312</v>
      </c>
      <c r="C3994" s="6">
        <v>42225</v>
      </c>
      <c r="D3994" s="6">
        <v>42225</v>
      </c>
      <c r="E3994" t="s">
        <v>3</v>
      </c>
      <c r="F3994" s="19">
        <v>1</v>
      </c>
      <c r="G3994" s="20" t="str">
        <f>IF(AND($C3994&gt;=بحث!$G$7,$C3994&lt;=بحث!$G$8,$E3994=بحث!$I$7),$F3994,"")</f>
        <v/>
      </c>
      <c r="H3994" s="20" t="str">
        <f>IF(AND($C3994&gt;=بحث!$G$7,$C3994&lt;=بحث!$G$8,$E3994=بحث!$I$7),IF(SUMPRODUCT(($G$1:$G3993&lt;&gt;"")*($B$1:$B3993=$B3994))=0,MAX($H$1:$H3993)+1,""),"")</f>
        <v/>
      </c>
    </row>
    <row r="3995" spans="1:8" x14ac:dyDescent="0.25">
      <c r="A3995" s="1">
        <v>8864</v>
      </c>
      <c r="B3995" t="s">
        <v>293</v>
      </c>
      <c r="C3995" s="6">
        <v>42225</v>
      </c>
      <c r="D3995" s="6">
        <v>42225</v>
      </c>
      <c r="E3995" t="s">
        <v>3</v>
      </c>
      <c r="F3995" s="19">
        <v>1</v>
      </c>
      <c r="G3995" s="20" t="str">
        <f>IF(AND($C3995&gt;=بحث!$G$7,$C3995&lt;=بحث!$G$8,$E3995=بحث!$I$7),$F3995,"")</f>
        <v/>
      </c>
      <c r="H3995" s="20" t="str">
        <f>IF(AND($C3995&gt;=بحث!$G$7,$C3995&lt;=بحث!$G$8,$E3995=بحث!$I$7),IF(SUMPRODUCT(($G$1:$G3994&lt;&gt;"")*($B$1:$B3994=$B3995))=0,MAX($H$1:$H3994)+1,""),"")</f>
        <v/>
      </c>
    </row>
    <row r="3996" spans="1:8" x14ac:dyDescent="0.25">
      <c r="A3996" s="1">
        <v>8686</v>
      </c>
      <c r="B3996" t="s">
        <v>111</v>
      </c>
      <c r="C3996" s="6">
        <v>42225</v>
      </c>
      <c r="D3996" s="6">
        <v>42225</v>
      </c>
      <c r="E3996" t="s">
        <v>0</v>
      </c>
      <c r="F3996" s="19">
        <v>1</v>
      </c>
      <c r="G3996" s="20" t="str">
        <f>IF(AND($C3996&gt;=بحث!$G$7,$C3996&lt;=بحث!$G$8,$E3996=بحث!$I$7),$F3996,"")</f>
        <v/>
      </c>
      <c r="H3996" s="20" t="str">
        <f>IF(AND($C3996&gt;=بحث!$G$7,$C3996&lt;=بحث!$G$8,$E3996=بحث!$I$7),IF(SUMPRODUCT(($G$1:$G3995&lt;&gt;"")*($B$1:$B3995=$B3996))=0,MAX($H$1:$H3995)+1,""),"")</f>
        <v/>
      </c>
    </row>
    <row r="3997" spans="1:8" x14ac:dyDescent="0.25">
      <c r="A3997" s="1">
        <v>8859</v>
      </c>
      <c r="B3997" t="s">
        <v>113</v>
      </c>
      <c r="C3997" s="6">
        <v>42225</v>
      </c>
      <c r="D3997" s="6">
        <v>42225</v>
      </c>
      <c r="E3997" t="s">
        <v>0</v>
      </c>
      <c r="F3997" s="19">
        <v>1</v>
      </c>
      <c r="G3997" s="20" t="str">
        <f>IF(AND($C3997&gt;=بحث!$G$7,$C3997&lt;=بحث!$G$8,$E3997=بحث!$I$7),$F3997,"")</f>
        <v/>
      </c>
      <c r="H3997" s="20" t="str">
        <f>IF(AND($C3997&gt;=بحث!$G$7,$C3997&lt;=بحث!$G$8,$E3997=بحث!$I$7),IF(SUMPRODUCT(($G$1:$G3996&lt;&gt;"")*($B$1:$B3996=$B3997))=0,MAX($H$1:$H3996)+1,""),"")</f>
        <v/>
      </c>
    </row>
    <row r="3998" spans="1:8" x14ac:dyDescent="0.25">
      <c r="A3998" s="1">
        <v>8358</v>
      </c>
      <c r="B3998" t="s">
        <v>331</v>
      </c>
      <c r="C3998" s="6">
        <v>42225</v>
      </c>
      <c r="D3998" s="6">
        <v>42226</v>
      </c>
      <c r="E3998" t="s">
        <v>0</v>
      </c>
      <c r="F3998" s="19">
        <v>2</v>
      </c>
      <c r="G3998" s="20" t="str">
        <f>IF(AND($C3998&gt;=بحث!$G$7,$C3998&lt;=بحث!$G$8,$E3998=بحث!$I$7),$F3998,"")</f>
        <v/>
      </c>
      <c r="H3998" s="20" t="str">
        <f>IF(AND($C3998&gt;=بحث!$G$7,$C3998&lt;=بحث!$G$8,$E3998=بحث!$I$7),IF(SUMPRODUCT(($G$1:$G3997&lt;&gt;"")*($B$1:$B3997=$B3998))=0,MAX($H$1:$H3997)+1,""),"")</f>
        <v/>
      </c>
    </row>
    <row r="3999" spans="1:8" x14ac:dyDescent="0.25">
      <c r="A3999" s="1">
        <v>8254</v>
      </c>
      <c r="B3999" t="s">
        <v>79</v>
      </c>
      <c r="C3999" s="6">
        <v>42225</v>
      </c>
      <c r="D3999" s="6">
        <v>42225</v>
      </c>
      <c r="E3999" t="s">
        <v>3</v>
      </c>
      <c r="F3999" s="19">
        <v>1</v>
      </c>
      <c r="G3999" s="20" t="str">
        <f>IF(AND($C3999&gt;=بحث!$G$7,$C3999&lt;=بحث!$G$8,$E3999=بحث!$I$7),$F3999,"")</f>
        <v/>
      </c>
      <c r="H3999" s="20" t="str">
        <f>IF(AND($C3999&gt;=بحث!$G$7,$C3999&lt;=بحث!$G$8,$E3999=بحث!$I$7),IF(SUMPRODUCT(($G$1:$G3998&lt;&gt;"")*($B$1:$B3998=$B3999))=0,MAX($H$1:$H3998)+1,""),"")</f>
        <v/>
      </c>
    </row>
    <row r="4000" spans="1:8" x14ac:dyDescent="0.25">
      <c r="A4000" s="1">
        <v>8866</v>
      </c>
      <c r="B4000" t="s">
        <v>239</v>
      </c>
      <c r="C4000" s="6">
        <v>42225</v>
      </c>
      <c r="D4000" s="6">
        <v>42225</v>
      </c>
      <c r="E4000" t="s">
        <v>464</v>
      </c>
      <c r="F4000" s="19">
        <v>1</v>
      </c>
      <c r="G4000" s="20" t="str">
        <f>IF(AND($C4000&gt;=بحث!$G$7,$C4000&lt;=بحث!$G$8,$E4000=بحث!$I$7),$F4000,"")</f>
        <v/>
      </c>
      <c r="H4000" s="20" t="str">
        <f>IF(AND($C4000&gt;=بحث!$G$7,$C4000&lt;=بحث!$G$8,$E4000=بحث!$I$7),IF(SUMPRODUCT(($G$1:$G3999&lt;&gt;"")*($B$1:$B3999=$B4000))=0,MAX($H$1:$H3999)+1,""),"")</f>
        <v/>
      </c>
    </row>
    <row r="4001" spans="1:8" x14ac:dyDescent="0.25">
      <c r="A4001" s="1">
        <v>8369</v>
      </c>
      <c r="B4001" t="s">
        <v>515</v>
      </c>
      <c r="C4001" s="6">
        <v>42225</v>
      </c>
      <c r="D4001" s="6">
        <v>42225</v>
      </c>
      <c r="E4001" t="s">
        <v>3</v>
      </c>
      <c r="F4001" s="19">
        <v>1</v>
      </c>
      <c r="G4001" s="20" t="str">
        <f>IF(AND($C4001&gt;=بحث!$G$7,$C4001&lt;=بحث!$G$8,$E4001=بحث!$I$7),$F4001,"")</f>
        <v/>
      </c>
      <c r="H4001" s="20" t="str">
        <f>IF(AND($C4001&gt;=بحث!$G$7,$C4001&lt;=بحث!$G$8,$E4001=بحث!$I$7),IF(SUMPRODUCT(($G$1:$G4000&lt;&gt;"")*($B$1:$B4000=$B4001))=0,MAX($H$1:$H4000)+1,""),"")</f>
        <v/>
      </c>
    </row>
    <row r="4002" spans="1:8" x14ac:dyDescent="0.25">
      <c r="A4002" s="1">
        <v>8809</v>
      </c>
      <c r="B4002" t="s">
        <v>508</v>
      </c>
      <c r="C4002" s="6">
        <v>42225</v>
      </c>
      <c r="D4002" s="6">
        <v>42226</v>
      </c>
      <c r="E4002" t="s">
        <v>3</v>
      </c>
      <c r="F4002" s="19">
        <v>2</v>
      </c>
      <c r="G4002" s="20" t="str">
        <f>IF(AND($C4002&gt;=بحث!$G$7,$C4002&lt;=بحث!$G$8,$E4002=بحث!$I$7),$F4002,"")</f>
        <v/>
      </c>
      <c r="H4002" s="20" t="str">
        <f>IF(AND($C4002&gt;=بحث!$G$7,$C4002&lt;=بحث!$G$8,$E4002=بحث!$I$7),IF(SUMPRODUCT(($G$1:$G4001&lt;&gt;"")*($B$1:$B4001=$B4002))=0,MAX($H$1:$H4001)+1,""),"")</f>
        <v/>
      </c>
    </row>
    <row r="4003" spans="1:8" x14ac:dyDescent="0.25">
      <c r="A4003" s="1">
        <v>8761</v>
      </c>
      <c r="B4003" t="s">
        <v>150</v>
      </c>
      <c r="C4003" s="6">
        <v>42225</v>
      </c>
      <c r="D4003" s="6">
        <v>42225</v>
      </c>
      <c r="E4003" t="s">
        <v>3</v>
      </c>
      <c r="F4003" s="19">
        <v>1</v>
      </c>
      <c r="G4003" s="20" t="str">
        <f>IF(AND($C4003&gt;=بحث!$G$7,$C4003&lt;=بحث!$G$8,$E4003=بحث!$I$7),$F4003,"")</f>
        <v/>
      </c>
      <c r="H4003" s="20" t="str">
        <f>IF(AND($C4003&gt;=بحث!$G$7,$C4003&lt;=بحث!$G$8,$E4003=بحث!$I$7),IF(SUMPRODUCT(($G$1:$G4002&lt;&gt;"")*($B$1:$B4002=$B4003))=0,MAX($H$1:$H4002)+1,""),"")</f>
        <v/>
      </c>
    </row>
    <row r="4004" spans="1:8" x14ac:dyDescent="0.25">
      <c r="A4004" s="1">
        <v>8623</v>
      </c>
      <c r="B4004" t="s">
        <v>125</v>
      </c>
      <c r="C4004" s="6">
        <v>42225</v>
      </c>
      <c r="D4004" s="6">
        <v>42225</v>
      </c>
      <c r="E4004" t="s">
        <v>3</v>
      </c>
      <c r="F4004" s="19">
        <v>1</v>
      </c>
      <c r="G4004" s="20" t="str">
        <f>IF(AND($C4004&gt;=بحث!$G$7,$C4004&lt;=بحث!$G$8,$E4004=بحث!$I$7),$F4004,"")</f>
        <v/>
      </c>
      <c r="H4004" s="20" t="str">
        <f>IF(AND($C4004&gt;=بحث!$G$7,$C4004&lt;=بحث!$G$8,$E4004=بحث!$I$7),IF(SUMPRODUCT(($G$1:$G4003&lt;&gt;"")*($B$1:$B4003=$B4004))=0,MAX($H$1:$H4003)+1,""),"")</f>
        <v/>
      </c>
    </row>
    <row r="4005" spans="1:8" x14ac:dyDescent="0.25">
      <c r="A4005" s="1">
        <v>8655</v>
      </c>
      <c r="B4005" t="s">
        <v>112</v>
      </c>
      <c r="C4005" s="6">
        <v>42226</v>
      </c>
      <c r="D4005" s="6">
        <v>42226</v>
      </c>
      <c r="E4005" t="s">
        <v>0</v>
      </c>
      <c r="F4005" s="19">
        <v>1</v>
      </c>
      <c r="G4005" s="20" t="str">
        <f>IF(AND($C4005&gt;=بحث!$G$7,$C4005&lt;=بحث!$G$8,$E4005=بحث!$I$7),$F4005,"")</f>
        <v/>
      </c>
      <c r="H4005" s="20" t="str">
        <f>IF(AND($C4005&gt;=بحث!$G$7,$C4005&lt;=بحث!$G$8,$E4005=بحث!$I$7),IF(SUMPRODUCT(($G$1:$G4004&lt;&gt;"")*($B$1:$B4004=$B4005))=0,MAX($H$1:$H4004)+1,""),"")</f>
        <v/>
      </c>
    </row>
    <row r="4006" spans="1:8" x14ac:dyDescent="0.25">
      <c r="A4006" s="1">
        <v>4003</v>
      </c>
      <c r="B4006" t="s">
        <v>319</v>
      </c>
      <c r="C4006" s="6">
        <v>42226</v>
      </c>
      <c r="D4006" s="6">
        <v>42226</v>
      </c>
      <c r="E4006" t="s">
        <v>0</v>
      </c>
      <c r="F4006" s="19">
        <v>1</v>
      </c>
      <c r="G4006" s="20" t="str">
        <f>IF(AND($C4006&gt;=بحث!$G$7,$C4006&lt;=بحث!$G$8,$E4006=بحث!$I$7),$F4006,"")</f>
        <v/>
      </c>
      <c r="H4006" s="20" t="str">
        <f>IF(AND($C4006&gt;=بحث!$G$7,$C4006&lt;=بحث!$G$8,$E4006=بحث!$I$7),IF(SUMPRODUCT(($G$1:$G4005&lt;&gt;"")*($B$1:$B4005=$B4006))=0,MAX($H$1:$H4005)+1,""),"")</f>
        <v/>
      </c>
    </row>
    <row r="4007" spans="1:8" x14ac:dyDescent="0.25">
      <c r="A4007" s="1">
        <v>8802</v>
      </c>
      <c r="B4007" t="s">
        <v>259</v>
      </c>
      <c r="C4007" s="6">
        <v>42226</v>
      </c>
      <c r="D4007" s="6">
        <v>42229</v>
      </c>
      <c r="E4007" t="s">
        <v>3</v>
      </c>
      <c r="F4007" s="19">
        <v>4</v>
      </c>
      <c r="G4007" s="20" t="str">
        <f>IF(AND($C4007&gt;=بحث!$G$7,$C4007&lt;=بحث!$G$8,$E4007=بحث!$I$7),$F4007,"")</f>
        <v/>
      </c>
      <c r="H4007" s="20" t="str">
        <f>IF(AND($C4007&gt;=بحث!$G$7,$C4007&lt;=بحث!$G$8,$E4007=بحث!$I$7),IF(SUMPRODUCT(($G$1:$G4006&lt;&gt;"")*($B$1:$B4006=$B4007))=0,MAX($H$1:$H4006)+1,""),"")</f>
        <v/>
      </c>
    </row>
    <row r="4008" spans="1:8" x14ac:dyDescent="0.25">
      <c r="A4008" s="1">
        <v>8742</v>
      </c>
      <c r="B4008" t="s">
        <v>54</v>
      </c>
      <c r="C4008" s="6">
        <v>42226</v>
      </c>
      <c r="D4008" s="6">
        <v>42226</v>
      </c>
      <c r="E4008" t="s">
        <v>3</v>
      </c>
      <c r="F4008" s="19">
        <v>1</v>
      </c>
      <c r="G4008" s="20" t="str">
        <f>IF(AND($C4008&gt;=بحث!$G$7,$C4008&lt;=بحث!$G$8,$E4008=بحث!$I$7),$F4008,"")</f>
        <v/>
      </c>
      <c r="H4008" s="20" t="str">
        <f>IF(AND($C4008&gt;=بحث!$G$7,$C4008&lt;=بحث!$G$8,$E4008=بحث!$I$7),IF(SUMPRODUCT(($G$1:$G4007&lt;&gt;"")*($B$1:$B4007=$B4008))=0,MAX($H$1:$H4007)+1,""),"")</f>
        <v/>
      </c>
    </row>
    <row r="4009" spans="1:8" x14ac:dyDescent="0.25">
      <c r="A4009" s="1">
        <v>8756</v>
      </c>
      <c r="B4009" t="s">
        <v>107</v>
      </c>
      <c r="C4009" s="6">
        <v>42226</v>
      </c>
      <c r="D4009" s="6">
        <v>42226</v>
      </c>
      <c r="E4009" t="s">
        <v>0</v>
      </c>
      <c r="F4009" s="19">
        <v>1</v>
      </c>
      <c r="G4009" s="20" t="str">
        <f>IF(AND($C4009&gt;=بحث!$G$7,$C4009&lt;=بحث!$G$8,$E4009=بحث!$I$7),$F4009,"")</f>
        <v/>
      </c>
      <c r="H4009" s="20" t="str">
        <f>IF(AND($C4009&gt;=بحث!$G$7,$C4009&lt;=بحث!$G$8,$E4009=بحث!$I$7),IF(SUMPRODUCT(($G$1:$G4008&lt;&gt;"")*($B$1:$B4008=$B4009))=0,MAX($H$1:$H4008)+1,""),"")</f>
        <v/>
      </c>
    </row>
    <row r="4010" spans="1:8" x14ac:dyDescent="0.25">
      <c r="A4010" s="1">
        <v>4067</v>
      </c>
      <c r="B4010" t="s">
        <v>398</v>
      </c>
      <c r="C4010" s="6">
        <v>42226</v>
      </c>
      <c r="D4010" s="6">
        <v>42226</v>
      </c>
      <c r="E4010" t="s">
        <v>464</v>
      </c>
      <c r="F4010" s="19">
        <v>1</v>
      </c>
      <c r="G4010" s="20" t="str">
        <f>IF(AND($C4010&gt;=بحث!$G$7,$C4010&lt;=بحث!$G$8,$E4010=بحث!$I$7),$F4010,"")</f>
        <v/>
      </c>
      <c r="H4010" s="20" t="str">
        <f>IF(AND($C4010&gt;=بحث!$G$7,$C4010&lt;=بحث!$G$8,$E4010=بحث!$I$7),IF(SUMPRODUCT(($G$1:$G4009&lt;&gt;"")*($B$1:$B4009=$B4010))=0,MAX($H$1:$H4009)+1,""),"")</f>
        <v/>
      </c>
    </row>
    <row r="4011" spans="1:8" x14ac:dyDescent="0.25">
      <c r="A4011" s="1">
        <v>8753</v>
      </c>
      <c r="B4011" t="s">
        <v>77</v>
      </c>
      <c r="C4011" s="6">
        <v>42226</v>
      </c>
      <c r="D4011" s="6">
        <v>42226</v>
      </c>
      <c r="E4011" t="s">
        <v>0</v>
      </c>
      <c r="F4011" s="19">
        <v>1</v>
      </c>
      <c r="G4011" s="20" t="str">
        <f>IF(AND($C4011&gt;=بحث!$G$7,$C4011&lt;=بحث!$G$8,$E4011=بحث!$I$7),$F4011,"")</f>
        <v/>
      </c>
      <c r="H4011" s="20" t="str">
        <f>IF(AND($C4011&gt;=بحث!$G$7,$C4011&lt;=بحث!$G$8,$E4011=بحث!$I$7),IF(SUMPRODUCT(($G$1:$G4010&lt;&gt;"")*($B$1:$B4010=$B4011))=0,MAX($H$1:$H4010)+1,""),"")</f>
        <v/>
      </c>
    </row>
    <row r="4012" spans="1:8" x14ac:dyDescent="0.25">
      <c r="A4012" s="1">
        <v>8778</v>
      </c>
      <c r="B4012" t="s">
        <v>298</v>
      </c>
      <c r="C4012" s="6">
        <v>42226</v>
      </c>
      <c r="D4012" s="6">
        <v>42226</v>
      </c>
      <c r="E4012" t="s">
        <v>0</v>
      </c>
      <c r="F4012" s="19">
        <v>2</v>
      </c>
      <c r="G4012" s="20" t="str">
        <f>IF(AND($C4012&gt;=بحث!$G$7,$C4012&lt;=بحث!$G$8,$E4012=بحث!$I$7),$F4012,"")</f>
        <v/>
      </c>
      <c r="H4012" s="20" t="str">
        <f>IF(AND($C4012&gt;=بحث!$G$7,$C4012&lt;=بحث!$G$8,$E4012=بحث!$I$7),IF(SUMPRODUCT(($G$1:$G4011&lt;&gt;"")*($B$1:$B4011=$B4012))=0,MAX($H$1:$H4011)+1,""),"")</f>
        <v/>
      </c>
    </row>
    <row r="4013" spans="1:8" x14ac:dyDescent="0.25">
      <c r="A4013" s="1">
        <v>8264</v>
      </c>
      <c r="B4013" t="s">
        <v>99</v>
      </c>
      <c r="C4013" s="6">
        <v>42227</v>
      </c>
      <c r="D4013" s="6">
        <v>42227</v>
      </c>
      <c r="E4013" t="s">
        <v>475</v>
      </c>
      <c r="F4013" s="19">
        <v>1</v>
      </c>
      <c r="G4013" s="20" t="str">
        <f>IF(AND($C4013&gt;=بحث!$G$7,$C4013&lt;=بحث!$G$8,$E4013=بحث!$I$7),$F4013,"")</f>
        <v/>
      </c>
      <c r="H4013" s="20" t="str">
        <f>IF(AND($C4013&gt;=بحث!$G$7,$C4013&lt;=بحث!$G$8,$E4013=بحث!$I$7),IF(SUMPRODUCT(($G$1:$G4012&lt;&gt;"")*($B$1:$B4012=$B4013))=0,MAX($H$1:$H4012)+1,""),"")</f>
        <v/>
      </c>
    </row>
    <row r="4014" spans="1:8" x14ac:dyDescent="0.25">
      <c r="A4014" s="1">
        <v>8700</v>
      </c>
      <c r="B4014" t="s">
        <v>273</v>
      </c>
      <c r="C4014" s="6">
        <v>42227</v>
      </c>
      <c r="D4014" s="6">
        <v>42227</v>
      </c>
      <c r="E4014" t="s">
        <v>3</v>
      </c>
      <c r="F4014" s="19">
        <v>1</v>
      </c>
      <c r="G4014" s="20" t="str">
        <f>IF(AND($C4014&gt;=بحث!$G$7,$C4014&lt;=بحث!$G$8,$E4014=بحث!$I$7),$F4014,"")</f>
        <v/>
      </c>
      <c r="H4014" s="20" t="str">
        <f>IF(AND($C4014&gt;=بحث!$G$7,$C4014&lt;=بحث!$G$8,$E4014=بحث!$I$7),IF(SUMPRODUCT(($G$1:$G4013&lt;&gt;"")*($B$1:$B4013=$B4014))=0,MAX($H$1:$H4013)+1,""),"")</f>
        <v/>
      </c>
    </row>
    <row r="4015" spans="1:8" x14ac:dyDescent="0.25">
      <c r="A4015" s="1">
        <v>8308</v>
      </c>
      <c r="B4015" t="s">
        <v>161</v>
      </c>
      <c r="C4015" s="6">
        <v>42227</v>
      </c>
      <c r="D4015" s="6">
        <v>42229</v>
      </c>
      <c r="E4015" t="s">
        <v>0</v>
      </c>
      <c r="F4015" s="19">
        <v>3</v>
      </c>
      <c r="G4015" s="20" t="str">
        <f>IF(AND($C4015&gt;=بحث!$G$7,$C4015&lt;=بحث!$G$8,$E4015=بحث!$I$7),$F4015,"")</f>
        <v/>
      </c>
      <c r="H4015" s="20" t="str">
        <f>IF(AND($C4015&gt;=بحث!$G$7,$C4015&lt;=بحث!$G$8,$E4015=بحث!$I$7),IF(SUMPRODUCT(($G$1:$G4014&lt;&gt;"")*($B$1:$B4014=$B4015))=0,MAX($H$1:$H4014)+1,""),"")</f>
        <v/>
      </c>
    </row>
    <row r="4016" spans="1:8" x14ac:dyDescent="0.25">
      <c r="A4016" s="1">
        <v>8817</v>
      </c>
      <c r="B4016" t="s">
        <v>484</v>
      </c>
      <c r="C4016" s="6">
        <v>42227</v>
      </c>
      <c r="D4016" s="6">
        <v>42229</v>
      </c>
      <c r="E4016" t="s">
        <v>0</v>
      </c>
      <c r="F4016" s="19">
        <v>3</v>
      </c>
      <c r="G4016" s="20" t="str">
        <f>IF(AND($C4016&gt;=بحث!$G$7,$C4016&lt;=بحث!$G$8,$E4016=بحث!$I$7),$F4016,"")</f>
        <v/>
      </c>
      <c r="H4016" s="20" t="str">
        <f>IF(AND($C4016&gt;=بحث!$G$7,$C4016&lt;=بحث!$G$8,$E4016=بحث!$I$7),IF(SUMPRODUCT(($G$1:$G4015&lt;&gt;"")*($B$1:$B4015=$B4016))=0,MAX($H$1:$H4015)+1,""),"")</f>
        <v/>
      </c>
    </row>
    <row r="4017" spans="1:8" x14ac:dyDescent="0.25">
      <c r="A4017" s="1">
        <v>8617</v>
      </c>
      <c r="B4017" t="s">
        <v>487</v>
      </c>
      <c r="C4017" s="6">
        <v>42228</v>
      </c>
      <c r="D4017" s="6">
        <v>42229</v>
      </c>
      <c r="E4017" t="s">
        <v>475</v>
      </c>
      <c r="F4017" s="19">
        <v>2</v>
      </c>
      <c r="G4017" s="20" t="str">
        <f>IF(AND($C4017&gt;=بحث!$G$7,$C4017&lt;=بحث!$G$8,$E4017=بحث!$I$7),$F4017,"")</f>
        <v/>
      </c>
      <c r="H4017" s="20" t="str">
        <f>IF(AND($C4017&gt;=بحث!$G$7,$C4017&lt;=بحث!$G$8,$E4017=بحث!$I$7),IF(SUMPRODUCT(($G$1:$G4016&lt;&gt;"")*($B$1:$B4016=$B4017))=0,MAX($H$1:$H4016)+1,""),"")</f>
        <v/>
      </c>
    </row>
    <row r="4018" spans="1:8" x14ac:dyDescent="0.25">
      <c r="A4018" s="1">
        <v>4129</v>
      </c>
      <c r="B4018" t="s">
        <v>399</v>
      </c>
      <c r="C4018" s="6">
        <v>42228</v>
      </c>
      <c r="D4018" s="6">
        <v>42228</v>
      </c>
      <c r="E4018" t="s">
        <v>0</v>
      </c>
      <c r="F4018" s="19">
        <v>1</v>
      </c>
      <c r="G4018" s="20" t="str">
        <f>IF(AND($C4018&gt;=بحث!$G$7,$C4018&lt;=بحث!$G$8,$E4018=بحث!$I$7),$F4018,"")</f>
        <v/>
      </c>
      <c r="H4018" s="20" t="str">
        <f>IF(AND($C4018&gt;=بحث!$G$7,$C4018&lt;=بحث!$G$8,$E4018=بحث!$I$7),IF(SUMPRODUCT(($G$1:$G4017&lt;&gt;"")*($B$1:$B4017=$B4018))=0,MAX($H$1:$H4017)+1,""),"")</f>
        <v/>
      </c>
    </row>
    <row r="4019" spans="1:8" x14ac:dyDescent="0.25">
      <c r="A4019" s="1">
        <v>8758</v>
      </c>
      <c r="B4019" t="s">
        <v>257</v>
      </c>
      <c r="C4019" s="6">
        <v>42228</v>
      </c>
      <c r="D4019" s="6">
        <v>42229</v>
      </c>
      <c r="E4019" t="s">
        <v>0</v>
      </c>
      <c r="F4019" s="19">
        <v>2</v>
      </c>
      <c r="G4019" s="20" t="str">
        <f>IF(AND($C4019&gt;=بحث!$G$7,$C4019&lt;=بحث!$G$8,$E4019=بحث!$I$7),$F4019,"")</f>
        <v/>
      </c>
      <c r="H4019" s="20" t="str">
        <f>IF(AND($C4019&gt;=بحث!$G$7,$C4019&lt;=بحث!$G$8,$E4019=بحث!$I$7),IF(SUMPRODUCT(($G$1:$G4018&lt;&gt;"")*($B$1:$B4018=$B4019))=0,MAX($H$1:$H4018)+1,""),"")</f>
        <v/>
      </c>
    </row>
    <row r="4020" spans="1:8" x14ac:dyDescent="0.25">
      <c r="A4020" s="1">
        <v>8762</v>
      </c>
      <c r="B4020" t="s">
        <v>268</v>
      </c>
      <c r="C4020" s="6">
        <v>42227</v>
      </c>
      <c r="D4020" s="6">
        <v>42227</v>
      </c>
      <c r="E4020" t="s">
        <v>0</v>
      </c>
      <c r="F4020" s="19">
        <v>1</v>
      </c>
      <c r="G4020" s="20" t="str">
        <f>IF(AND($C4020&gt;=بحث!$G$7,$C4020&lt;=بحث!$G$8,$E4020=بحث!$I$7),$F4020,"")</f>
        <v/>
      </c>
      <c r="H4020" s="20" t="str">
        <f>IF(AND($C4020&gt;=بحث!$G$7,$C4020&lt;=بحث!$G$8,$E4020=بحث!$I$7),IF(SUMPRODUCT(($G$1:$G4019&lt;&gt;"")*($B$1:$B4019=$B4020))=0,MAX($H$1:$H4019)+1,""),"")</f>
        <v/>
      </c>
    </row>
    <row r="4021" spans="1:8" x14ac:dyDescent="0.25">
      <c r="A4021" s="1">
        <v>8754</v>
      </c>
      <c r="B4021" t="s">
        <v>252</v>
      </c>
      <c r="C4021" s="6">
        <v>42228</v>
      </c>
      <c r="D4021" s="6">
        <v>42228</v>
      </c>
      <c r="E4021" t="s">
        <v>0</v>
      </c>
      <c r="F4021" s="19">
        <v>1</v>
      </c>
      <c r="G4021" s="20" t="str">
        <f>IF(AND($C4021&gt;=بحث!$G$7,$C4021&lt;=بحث!$G$8,$E4021=بحث!$I$7),$F4021,"")</f>
        <v/>
      </c>
      <c r="H4021" s="20" t="str">
        <f>IF(AND($C4021&gt;=بحث!$G$7,$C4021&lt;=بحث!$G$8,$E4021=بحث!$I$7),IF(SUMPRODUCT(($G$1:$G4020&lt;&gt;"")*($B$1:$B4020=$B4021))=0,MAX($H$1:$H4020)+1,""),"")</f>
        <v/>
      </c>
    </row>
    <row r="4022" spans="1:8" x14ac:dyDescent="0.25">
      <c r="A4022" s="1">
        <v>4002</v>
      </c>
      <c r="B4022" t="s">
        <v>271</v>
      </c>
      <c r="C4022" s="6">
        <v>42228</v>
      </c>
      <c r="D4022" s="6">
        <v>42228</v>
      </c>
      <c r="E4022" t="s">
        <v>0</v>
      </c>
      <c r="F4022" s="19">
        <v>1</v>
      </c>
      <c r="G4022" s="20" t="str">
        <f>IF(AND($C4022&gt;=بحث!$G$7,$C4022&lt;=بحث!$G$8,$E4022=بحث!$I$7),$F4022,"")</f>
        <v/>
      </c>
      <c r="H4022" s="20" t="str">
        <f>IF(AND($C4022&gt;=بحث!$G$7,$C4022&lt;=بحث!$G$8,$E4022=بحث!$I$7),IF(SUMPRODUCT(($G$1:$G4021&lt;&gt;"")*($B$1:$B4021=$B4022))=0,MAX($H$1:$H4021)+1,""),"")</f>
        <v/>
      </c>
    </row>
    <row r="4023" spans="1:8" x14ac:dyDescent="0.25">
      <c r="A4023" s="1">
        <v>8726</v>
      </c>
      <c r="B4023" t="s">
        <v>94</v>
      </c>
      <c r="C4023" s="6">
        <v>42228</v>
      </c>
      <c r="D4023" s="6">
        <v>42228</v>
      </c>
      <c r="E4023" t="s">
        <v>3</v>
      </c>
      <c r="F4023" s="19">
        <v>1</v>
      </c>
      <c r="G4023" s="20" t="str">
        <f>IF(AND($C4023&gt;=بحث!$G$7,$C4023&lt;=بحث!$G$8,$E4023=بحث!$I$7),$F4023,"")</f>
        <v/>
      </c>
      <c r="H4023" s="20" t="str">
        <f>IF(AND($C4023&gt;=بحث!$G$7,$C4023&lt;=بحث!$G$8,$E4023=بحث!$I$7),IF(SUMPRODUCT(($G$1:$G4022&lt;&gt;"")*($B$1:$B4022=$B4023))=0,MAX($H$1:$H4022)+1,""),"")</f>
        <v/>
      </c>
    </row>
    <row r="4024" spans="1:8" x14ac:dyDescent="0.25">
      <c r="A4024" s="1">
        <v>4069</v>
      </c>
      <c r="B4024" t="s">
        <v>400</v>
      </c>
      <c r="C4024" s="6">
        <v>42228</v>
      </c>
      <c r="D4024" s="6">
        <v>42228</v>
      </c>
      <c r="E4024" t="s">
        <v>0</v>
      </c>
      <c r="F4024" s="19">
        <v>1</v>
      </c>
      <c r="G4024" s="20" t="str">
        <f>IF(AND($C4024&gt;=بحث!$G$7,$C4024&lt;=بحث!$G$8,$E4024=بحث!$I$7),$F4024,"")</f>
        <v/>
      </c>
      <c r="H4024" s="20" t="str">
        <f>IF(AND($C4024&gt;=بحث!$G$7,$C4024&lt;=بحث!$G$8,$E4024=بحث!$I$7),IF(SUMPRODUCT(($G$1:$G4023&lt;&gt;"")*($B$1:$B4023=$B4024))=0,MAX($H$1:$H4023)+1,""),"")</f>
        <v/>
      </c>
    </row>
    <row r="4025" spans="1:8" x14ac:dyDescent="0.25">
      <c r="A4025" s="1">
        <v>8725</v>
      </c>
      <c r="B4025" t="s">
        <v>307</v>
      </c>
      <c r="C4025" s="6">
        <v>42229</v>
      </c>
      <c r="D4025" s="6">
        <v>42229</v>
      </c>
      <c r="E4025" t="s">
        <v>0</v>
      </c>
      <c r="F4025" s="19">
        <v>1</v>
      </c>
      <c r="G4025" s="20" t="str">
        <f>IF(AND($C4025&gt;=بحث!$G$7,$C4025&lt;=بحث!$G$8,$E4025=بحث!$I$7),$F4025,"")</f>
        <v/>
      </c>
      <c r="H4025" s="20" t="str">
        <f>IF(AND($C4025&gt;=بحث!$G$7,$C4025&lt;=بحث!$G$8,$E4025=بحث!$I$7),IF(SUMPRODUCT(($G$1:$G4024&lt;&gt;"")*($B$1:$B4024=$B4025))=0,MAX($H$1:$H4024)+1,""),"")</f>
        <v/>
      </c>
    </row>
    <row r="4026" spans="1:8" x14ac:dyDescent="0.25">
      <c r="A4026" s="1">
        <v>8643</v>
      </c>
      <c r="B4026" t="s">
        <v>118</v>
      </c>
      <c r="C4026" s="6">
        <v>42229</v>
      </c>
      <c r="D4026" s="6">
        <v>42229</v>
      </c>
      <c r="E4026" t="s">
        <v>3</v>
      </c>
      <c r="F4026" s="19">
        <v>1</v>
      </c>
      <c r="G4026" s="20" t="str">
        <f>IF(AND($C4026&gt;=بحث!$G$7,$C4026&lt;=بحث!$G$8,$E4026=بحث!$I$7),$F4026,"")</f>
        <v/>
      </c>
      <c r="H4026" s="20" t="str">
        <f>IF(AND($C4026&gt;=بحث!$G$7,$C4026&lt;=بحث!$G$8,$E4026=بحث!$I$7),IF(SUMPRODUCT(($G$1:$G4025&lt;&gt;"")*($B$1:$B4025=$B4026))=0,MAX($H$1:$H4025)+1,""),"")</f>
        <v/>
      </c>
    </row>
    <row r="4027" spans="1:8" x14ac:dyDescent="0.25">
      <c r="A4027" s="1">
        <v>8752</v>
      </c>
      <c r="B4027" t="s">
        <v>78</v>
      </c>
      <c r="C4027" s="6">
        <v>42229</v>
      </c>
      <c r="D4027" s="6">
        <v>42229</v>
      </c>
      <c r="E4027" t="s">
        <v>3</v>
      </c>
      <c r="F4027" s="19">
        <v>1</v>
      </c>
      <c r="G4027" s="20" t="str">
        <f>IF(AND($C4027&gt;=بحث!$G$7,$C4027&lt;=بحث!$G$8,$E4027=بحث!$I$7),$F4027,"")</f>
        <v/>
      </c>
      <c r="H4027" s="20" t="str">
        <f>IF(AND($C4027&gt;=بحث!$G$7,$C4027&lt;=بحث!$G$8,$E4027=بحث!$I$7),IF(SUMPRODUCT(($G$1:$G4026&lt;&gt;"")*($B$1:$B4026=$B4027))=0,MAX($H$1:$H4026)+1,""),"")</f>
        <v/>
      </c>
    </row>
    <row r="4028" spans="1:8" x14ac:dyDescent="0.25">
      <c r="A4028" s="1">
        <v>4059</v>
      </c>
      <c r="B4028" t="s">
        <v>365</v>
      </c>
      <c r="C4028" s="6">
        <v>42229</v>
      </c>
      <c r="D4028" s="6">
        <v>42229</v>
      </c>
      <c r="E4028" t="s">
        <v>0</v>
      </c>
      <c r="F4028" s="19">
        <v>1</v>
      </c>
      <c r="G4028" s="20" t="str">
        <f>IF(AND($C4028&gt;=بحث!$G$7,$C4028&lt;=بحث!$G$8,$E4028=بحث!$I$7),$F4028,"")</f>
        <v/>
      </c>
      <c r="H4028" s="20" t="str">
        <f>IF(AND($C4028&gt;=بحث!$G$7,$C4028&lt;=بحث!$G$8,$E4028=بحث!$I$7),IF(SUMPRODUCT(($G$1:$G4027&lt;&gt;"")*($B$1:$B4027=$B4028))=0,MAX($H$1:$H4027)+1,""),"")</f>
        <v/>
      </c>
    </row>
    <row r="4029" spans="1:8" x14ac:dyDescent="0.25">
      <c r="A4029" s="1">
        <v>8299</v>
      </c>
      <c r="B4029" t="s">
        <v>62</v>
      </c>
      <c r="C4029" s="6">
        <v>42235</v>
      </c>
      <c r="D4029" s="6">
        <v>42236</v>
      </c>
      <c r="E4029" t="s">
        <v>3</v>
      </c>
      <c r="F4029" s="19">
        <v>2</v>
      </c>
      <c r="G4029" s="20" t="str">
        <f>IF(AND($C4029&gt;=بحث!$G$7,$C4029&lt;=بحث!$G$8,$E4029=بحث!$I$7),$F4029,"")</f>
        <v/>
      </c>
      <c r="H4029" s="20" t="str">
        <f>IF(AND($C4029&gt;=بحث!$G$7,$C4029&lt;=بحث!$G$8,$E4029=بحث!$I$7),IF(SUMPRODUCT(($G$1:$G4028&lt;&gt;"")*($B$1:$B4028=$B4029))=0,MAX($H$1:$H4028)+1,""),"")</f>
        <v/>
      </c>
    </row>
    <row r="4030" spans="1:8" x14ac:dyDescent="0.25">
      <c r="A4030" s="1">
        <v>8725</v>
      </c>
      <c r="B4030" t="s">
        <v>307</v>
      </c>
      <c r="C4030" s="6">
        <v>42232</v>
      </c>
      <c r="D4030" s="6">
        <v>42236</v>
      </c>
      <c r="E4030" t="s">
        <v>3</v>
      </c>
      <c r="F4030" s="19">
        <v>5</v>
      </c>
      <c r="G4030" s="20" t="str">
        <f>IF(AND($C4030&gt;=بحث!$G$7,$C4030&lt;=بحث!$G$8,$E4030=بحث!$I$7),$F4030,"")</f>
        <v/>
      </c>
      <c r="H4030" s="20" t="str">
        <f>IF(AND($C4030&gt;=بحث!$G$7,$C4030&lt;=بحث!$G$8,$E4030=بحث!$I$7),IF(SUMPRODUCT(($G$1:$G4029&lt;&gt;"")*($B$1:$B4029=$B4030))=0,MAX($H$1:$H4029)+1,""),"")</f>
        <v/>
      </c>
    </row>
    <row r="4031" spans="1:8" x14ac:dyDescent="0.25">
      <c r="A4031" s="1">
        <v>4065</v>
      </c>
      <c r="B4031" t="s">
        <v>521</v>
      </c>
      <c r="C4031" s="6">
        <v>42229</v>
      </c>
      <c r="D4031" s="6">
        <v>42229</v>
      </c>
      <c r="E4031" t="s">
        <v>0</v>
      </c>
      <c r="F4031" s="19">
        <v>1</v>
      </c>
      <c r="G4031" s="20" t="str">
        <f>IF(AND($C4031&gt;=بحث!$G$7,$C4031&lt;=بحث!$G$8,$E4031=بحث!$I$7),$F4031,"")</f>
        <v/>
      </c>
      <c r="H4031" s="20" t="str">
        <f>IF(AND($C4031&gt;=بحث!$G$7,$C4031&lt;=بحث!$G$8,$E4031=بحث!$I$7),IF(SUMPRODUCT(($G$1:$G4030&lt;&gt;"")*($B$1:$B4030=$B4031))=0,MAX($H$1:$H4030)+1,""),"")</f>
        <v/>
      </c>
    </row>
    <row r="4032" spans="1:8" x14ac:dyDescent="0.25">
      <c r="A4032" s="1">
        <v>4102</v>
      </c>
      <c r="B4032" t="s">
        <v>363</v>
      </c>
      <c r="C4032" s="6">
        <v>42229</v>
      </c>
      <c r="D4032" s="6">
        <v>42229</v>
      </c>
      <c r="E4032" t="s">
        <v>0</v>
      </c>
      <c r="F4032" s="19">
        <v>1</v>
      </c>
      <c r="G4032" s="20" t="str">
        <f>IF(AND($C4032&gt;=بحث!$G$7,$C4032&lt;=بحث!$G$8,$E4032=بحث!$I$7),$F4032,"")</f>
        <v/>
      </c>
      <c r="H4032" s="20" t="str">
        <f>IF(AND($C4032&gt;=بحث!$G$7,$C4032&lt;=بحث!$G$8,$E4032=بحث!$I$7),IF(SUMPRODUCT(($G$1:$G4031&lt;&gt;"")*($B$1:$B4031=$B4032))=0,MAX($H$1:$H4031)+1,""),"")</f>
        <v/>
      </c>
    </row>
    <row r="4033" spans="1:8" x14ac:dyDescent="0.25">
      <c r="A4033" s="1">
        <v>8649</v>
      </c>
      <c r="B4033" t="s">
        <v>177</v>
      </c>
      <c r="C4033" s="6">
        <v>42229</v>
      </c>
      <c r="D4033" s="6">
        <v>42229</v>
      </c>
      <c r="E4033" t="s">
        <v>3</v>
      </c>
      <c r="F4033" s="19">
        <v>1</v>
      </c>
      <c r="G4033" s="20" t="str">
        <f>IF(AND($C4033&gt;=بحث!$G$7,$C4033&lt;=بحث!$G$8,$E4033=بحث!$I$7),$F4033,"")</f>
        <v/>
      </c>
      <c r="H4033" s="20" t="str">
        <f>IF(AND($C4033&gt;=بحث!$G$7,$C4033&lt;=بحث!$G$8,$E4033=بحث!$I$7),IF(SUMPRODUCT(($G$1:$G4032&lt;&gt;"")*($B$1:$B4032=$B4033))=0,MAX($H$1:$H4032)+1,""),"")</f>
        <v/>
      </c>
    </row>
    <row r="4034" spans="1:8" x14ac:dyDescent="0.25">
      <c r="A4034" s="1">
        <v>8363</v>
      </c>
      <c r="B4034" t="s">
        <v>316</v>
      </c>
      <c r="C4034" s="6">
        <v>42226</v>
      </c>
      <c r="D4034" s="6">
        <v>42226</v>
      </c>
      <c r="E4034" t="s">
        <v>0</v>
      </c>
      <c r="F4034" s="19">
        <v>1</v>
      </c>
      <c r="G4034" s="20" t="str">
        <f>IF(AND($C4034&gt;=بحث!$G$7,$C4034&lt;=بحث!$G$8,$E4034=بحث!$I$7),$F4034,"")</f>
        <v/>
      </c>
      <c r="H4034" s="20" t="str">
        <f>IF(AND($C4034&gt;=بحث!$G$7,$C4034&lt;=بحث!$G$8,$E4034=بحث!$I$7),IF(SUMPRODUCT(($G$1:$G4033&lt;&gt;"")*($B$1:$B4033=$B4034))=0,MAX($H$1:$H4033)+1,""),"")</f>
        <v/>
      </c>
    </row>
    <row r="4035" spans="1:8" x14ac:dyDescent="0.25">
      <c r="A4035" s="1">
        <v>8361</v>
      </c>
      <c r="B4035" t="s">
        <v>326</v>
      </c>
      <c r="C4035" s="6">
        <v>42226</v>
      </c>
      <c r="D4035" s="6">
        <v>42226</v>
      </c>
      <c r="E4035" t="s">
        <v>0</v>
      </c>
      <c r="F4035" s="19">
        <v>1</v>
      </c>
      <c r="G4035" s="20" t="str">
        <f>IF(AND($C4035&gt;=بحث!$G$7,$C4035&lt;=بحث!$G$8,$E4035=بحث!$I$7),$F4035,"")</f>
        <v/>
      </c>
      <c r="H4035" s="20" t="str">
        <f>IF(AND($C4035&gt;=بحث!$G$7,$C4035&lt;=بحث!$G$8,$E4035=بحث!$I$7),IF(SUMPRODUCT(($G$1:$G4034&lt;&gt;"")*($B$1:$B4034=$B4035))=0,MAX($H$1:$H4034)+1,""),"")</f>
        <v/>
      </c>
    </row>
    <row r="4036" spans="1:8" x14ac:dyDescent="0.25">
      <c r="A4036" s="1">
        <v>8364</v>
      </c>
      <c r="B4036" t="s">
        <v>317</v>
      </c>
      <c r="C4036" s="6">
        <v>42226</v>
      </c>
      <c r="D4036" s="6">
        <v>42226</v>
      </c>
      <c r="E4036" t="s">
        <v>0</v>
      </c>
      <c r="F4036" s="19">
        <v>1</v>
      </c>
      <c r="G4036" s="20" t="str">
        <f>IF(AND($C4036&gt;=بحث!$G$7,$C4036&lt;=بحث!$G$8,$E4036=بحث!$I$7),$F4036,"")</f>
        <v/>
      </c>
      <c r="H4036" s="20" t="str">
        <f>IF(AND($C4036&gt;=بحث!$G$7,$C4036&lt;=بحث!$G$8,$E4036=بحث!$I$7),IF(SUMPRODUCT(($G$1:$G4035&lt;&gt;"")*($B$1:$B4035=$B4036))=0,MAX($H$1:$H4035)+1,""),"")</f>
        <v/>
      </c>
    </row>
    <row r="4037" spans="1:8" x14ac:dyDescent="0.25">
      <c r="A4037" s="1">
        <v>8818</v>
      </c>
      <c r="B4037" t="s">
        <v>322</v>
      </c>
      <c r="C4037" s="6">
        <v>42228</v>
      </c>
      <c r="D4037" s="6">
        <v>42229</v>
      </c>
      <c r="E4037" t="s">
        <v>3</v>
      </c>
      <c r="F4037" s="19">
        <v>2</v>
      </c>
      <c r="G4037" s="20" t="str">
        <f>IF(AND($C4037&gt;=بحث!$G$7,$C4037&lt;=بحث!$G$8,$E4037=بحث!$I$7),$F4037,"")</f>
        <v/>
      </c>
      <c r="H4037" s="20" t="str">
        <f>IF(AND($C4037&gt;=بحث!$G$7,$C4037&lt;=بحث!$G$8,$E4037=بحث!$I$7),IF(SUMPRODUCT(($G$1:$G4036&lt;&gt;"")*($B$1:$B4036=$B4037))=0,MAX($H$1:$H4036)+1,""),"")</f>
        <v/>
      </c>
    </row>
    <row r="4038" spans="1:8" x14ac:dyDescent="0.25">
      <c r="A4038" s="1">
        <v>8362</v>
      </c>
      <c r="B4038" t="s">
        <v>315</v>
      </c>
      <c r="C4038" s="6">
        <v>42228</v>
      </c>
      <c r="D4038" s="6">
        <v>42228</v>
      </c>
      <c r="E4038" t="s">
        <v>3</v>
      </c>
      <c r="F4038" s="19">
        <v>1</v>
      </c>
      <c r="G4038" s="20" t="str">
        <f>IF(AND($C4038&gt;=بحث!$G$7,$C4038&lt;=بحث!$G$8,$E4038=بحث!$I$7),$F4038,"")</f>
        <v/>
      </c>
      <c r="H4038" s="20" t="str">
        <f>IF(AND($C4038&gt;=بحث!$G$7,$C4038&lt;=بحث!$G$8,$E4038=بحث!$I$7),IF(SUMPRODUCT(($G$1:$G4037&lt;&gt;"")*($B$1:$B4037=$B4038))=0,MAX($H$1:$H4037)+1,""),"")</f>
        <v/>
      </c>
    </row>
    <row r="4039" spans="1:8" x14ac:dyDescent="0.25">
      <c r="A4039" s="1">
        <v>4122</v>
      </c>
      <c r="B4039" t="s">
        <v>401</v>
      </c>
      <c r="C4039" s="6">
        <v>42229</v>
      </c>
      <c r="D4039" s="6">
        <v>42229</v>
      </c>
      <c r="E4039" t="s">
        <v>0</v>
      </c>
      <c r="F4039" s="19">
        <v>1</v>
      </c>
      <c r="G4039" s="20" t="str">
        <f>IF(AND($C4039&gt;=بحث!$G$7,$C4039&lt;=بحث!$G$8,$E4039=بحث!$I$7),$F4039,"")</f>
        <v/>
      </c>
      <c r="H4039" s="20" t="str">
        <f>IF(AND($C4039&gt;=بحث!$G$7,$C4039&lt;=بحث!$G$8,$E4039=بحث!$I$7),IF(SUMPRODUCT(($G$1:$G4038&lt;&gt;"")*($B$1:$B4038=$B4039))=0,MAX($H$1:$H4038)+1,""),"")</f>
        <v/>
      </c>
    </row>
    <row r="4040" spans="1:8" x14ac:dyDescent="0.25">
      <c r="A4040" s="1">
        <v>8700</v>
      </c>
      <c r="B4040" t="s">
        <v>273</v>
      </c>
      <c r="C4040" s="6">
        <v>42229</v>
      </c>
      <c r="D4040" s="6">
        <v>42229</v>
      </c>
      <c r="E4040" t="s">
        <v>3</v>
      </c>
      <c r="F4040" s="19">
        <v>1</v>
      </c>
      <c r="G4040" s="20" t="str">
        <f>IF(AND($C4040&gt;=بحث!$G$7,$C4040&lt;=بحث!$G$8,$E4040=بحث!$I$7),$F4040,"")</f>
        <v/>
      </c>
      <c r="H4040" s="20" t="str">
        <f>IF(AND($C4040&gt;=بحث!$G$7,$C4040&lt;=بحث!$G$8,$E4040=بحث!$I$7),IF(SUMPRODUCT(($G$1:$G4039&lt;&gt;"")*($B$1:$B4039=$B4040))=0,MAX($H$1:$H4039)+1,""),"")</f>
        <v/>
      </c>
    </row>
    <row r="4041" spans="1:8" x14ac:dyDescent="0.25">
      <c r="A4041" s="1">
        <v>8837</v>
      </c>
      <c r="B4041" t="s">
        <v>71</v>
      </c>
      <c r="C4041" s="6">
        <v>42229</v>
      </c>
      <c r="D4041" s="6">
        <v>42229</v>
      </c>
      <c r="E4041" t="s">
        <v>0</v>
      </c>
      <c r="F4041" s="19">
        <v>1</v>
      </c>
      <c r="G4041" s="20" t="str">
        <f>IF(AND($C4041&gt;=بحث!$G$7,$C4041&lt;=بحث!$G$8,$E4041=بحث!$I$7),$F4041,"")</f>
        <v/>
      </c>
      <c r="H4041" s="20" t="str">
        <f>IF(AND($C4041&gt;=بحث!$G$7,$C4041&lt;=بحث!$G$8,$E4041=بحث!$I$7),IF(SUMPRODUCT(($G$1:$G4040&lt;&gt;"")*($B$1:$B4040=$B4041))=0,MAX($H$1:$H4040)+1,""),"")</f>
        <v/>
      </c>
    </row>
    <row r="4042" spans="1:8" x14ac:dyDescent="0.25">
      <c r="A4042" s="1">
        <v>4123</v>
      </c>
      <c r="B4042" t="s">
        <v>374</v>
      </c>
      <c r="C4042" s="6">
        <v>42229</v>
      </c>
      <c r="D4042" s="6">
        <v>42229</v>
      </c>
      <c r="E4042" t="s">
        <v>0</v>
      </c>
      <c r="F4042" s="19">
        <v>1</v>
      </c>
      <c r="G4042" s="20" t="str">
        <f>IF(AND($C4042&gt;=بحث!$G$7,$C4042&lt;=بحث!$G$8,$E4042=بحث!$I$7),$F4042,"")</f>
        <v/>
      </c>
      <c r="H4042" s="20" t="str">
        <f>IF(AND($C4042&gt;=بحث!$G$7,$C4042&lt;=بحث!$G$8,$E4042=بحث!$I$7),IF(SUMPRODUCT(($G$1:$G4041&lt;&gt;"")*($B$1:$B4041=$B4042))=0,MAX($H$1:$H4041)+1,""),"")</f>
        <v/>
      </c>
    </row>
    <row r="4043" spans="1:8" x14ac:dyDescent="0.25">
      <c r="A4043" s="1">
        <v>8337</v>
      </c>
      <c r="B4043" t="s">
        <v>247</v>
      </c>
      <c r="C4043" s="6">
        <v>42229</v>
      </c>
      <c r="D4043" s="6">
        <v>42229</v>
      </c>
      <c r="E4043" t="s">
        <v>3</v>
      </c>
      <c r="F4043" s="19">
        <v>1</v>
      </c>
      <c r="G4043" s="20" t="str">
        <f>IF(AND($C4043&gt;=بحث!$G$7,$C4043&lt;=بحث!$G$8,$E4043=بحث!$I$7),$F4043,"")</f>
        <v/>
      </c>
      <c r="H4043" s="20" t="str">
        <f>IF(AND($C4043&gt;=بحث!$G$7,$C4043&lt;=بحث!$G$8,$E4043=بحث!$I$7),IF(SUMPRODUCT(($G$1:$G4042&lt;&gt;"")*($B$1:$B4042=$B4043))=0,MAX($H$1:$H4042)+1,""),"")</f>
        <v/>
      </c>
    </row>
    <row r="4044" spans="1:8" x14ac:dyDescent="0.25">
      <c r="A4044" s="1">
        <v>8622</v>
      </c>
      <c r="B4044" t="s">
        <v>128</v>
      </c>
      <c r="C4044" s="6">
        <v>42229</v>
      </c>
      <c r="D4044" s="6">
        <v>42229</v>
      </c>
      <c r="E4044" t="s">
        <v>0</v>
      </c>
      <c r="F4044" s="19">
        <v>1</v>
      </c>
      <c r="G4044" s="20" t="str">
        <f>IF(AND($C4044&gt;=بحث!$G$7,$C4044&lt;=بحث!$G$8,$E4044=بحث!$I$7),$F4044,"")</f>
        <v/>
      </c>
      <c r="H4044" s="20" t="str">
        <f>IF(AND($C4044&gt;=بحث!$G$7,$C4044&lt;=بحث!$G$8,$E4044=بحث!$I$7),IF(SUMPRODUCT(($G$1:$G4043&lt;&gt;"")*($B$1:$B4043=$B4044))=0,MAX($H$1:$H4043)+1,""),"")</f>
        <v/>
      </c>
    </row>
    <row r="4045" spans="1:8" x14ac:dyDescent="0.25">
      <c r="A4045" s="1">
        <v>8363</v>
      </c>
      <c r="B4045" t="s">
        <v>316</v>
      </c>
      <c r="C4045" s="6">
        <v>42229</v>
      </c>
      <c r="D4045" s="6">
        <v>42229</v>
      </c>
      <c r="E4045" t="s">
        <v>3</v>
      </c>
      <c r="F4045" s="19">
        <v>1</v>
      </c>
      <c r="G4045" s="20" t="str">
        <f>IF(AND($C4045&gt;=بحث!$G$7,$C4045&lt;=بحث!$G$8,$E4045=بحث!$I$7),$F4045,"")</f>
        <v/>
      </c>
      <c r="H4045" s="20" t="str">
        <f>IF(AND($C4045&gt;=بحث!$G$7,$C4045&lt;=بحث!$G$8,$E4045=بحث!$I$7),IF(SUMPRODUCT(($G$1:$G4044&lt;&gt;"")*($B$1:$B4044=$B4045))=0,MAX($H$1:$H4044)+1,""),"")</f>
        <v/>
      </c>
    </row>
    <row r="4046" spans="1:8" x14ac:dyDescent="0.25">
      <c r="A4046" s="1">
        <v>8364</v>
      </c>
      <c r="B4046" t="s">
        <v>317</v>
      </c>
      <c r="C4046" s="6">
        <v>42229</v>
      </c>
      <c r="D4046" s="6">
        <v>42229</v>
      </c>
      <c r="E4046" t="s">
        <v>3</v>
      </c>
      <c r="F4046" s="19">
        <v>1</v>
      </c>
      <c r="G4046" s="20" t="str">
        <f>IF(AND($C4046&gt;=بحث!$G$7,$C4046&lt;=بحث!$G$8,$E4046=بحث!$I$7),$F4046,"")</f>
        <v/>
      </c>
      <c r="H4046" s="20" t="str">
        <f>IF(AND($C4046&gt;=بحث!$G$7,$C4046&lt;=بحث!$G$8,$E4046=بحث!$I$7),IF(SUMPRODUCT(($G$1:$G4045&lt;&gt;"")*($B$1:$B4045=$B4046))=0,MAX($H$1:$H4045)+1,""),"")</f>
        <v/>
      </c>
    </row>
    <row r="4047" spans="1:8" x14ac:dyDescent="0.25">
      <c r="A4047" s="1">
        <v>8661</v>
      </c>
      <c r="B4047" t="s">
        <v>134</v>
      </c>
      <c r="C4047" s="6">
        <v>42226</v>
      </c>
      <c r="D4047" s="6">
        <v>42226</v>
      </c>
      <c r="E4047" t="s">
        <v>0</v>
      </c>
      <c r="F4047" s="19">
        <v>1</v>
      </c>
      <c r="G4047" s="20" t="str">
        <f>IF(AND($C4047&gt;=بحث!$G$7,$C4047&lt;=بحث!$G$8,$E4047=بحث!$I$7),$F4047,"")</f>
        <v/>
      </c>
      <c r="H4047" s="20" t="str">
        <f>IF(AND($C4047&gt;=بحث!$G$7,$C4047&lt;=بحث!$G$8,$E4047=بحث!$I$7),IF(SUMPRODUCT(($G$1:$G4046&lt;&gt;"")*($B$1:$B4046=$B4047))=0,MAX($H$1:$H4046)+1,""),"")</f>
        <v/>
      </c>
    </row>
    <row r="4048" spans="1:8" x14ac:dyDescent="0.25">
      <c r="A4048" s="1">
        <v>8801</v>
      </c>
      <c r="B4048" t="s">
        <v>182</v>
      </c>
      <c r="C4048" s="6">
        <v>42197</v>
      </c>
      <c r="D4048" s="6">
        <v>42197</v>
      </c>
      <c r="E4048" t="s">
        <v>3</v>
      </c>
      <c r="F4048" s="19">
        <v>1</v>
      </c>
      <c r="G4048" s="20" t="str">
        <f>IF(AND($C4048&gt;=بحث!$G$7,$C4048&lt;=بحث!$G$8,$E4048=بحث!$I$7),$F4048,"")</f>
        <v/>
      </c>
      <c r="H4048" s="20" t="str">
        <f>IF(AND($C4048&gt;=بحث!$G$7,$C4048&lt;=بحث!$G$8,$E4048=بحث!$I$7),IF(SUMPRODUCT(($G$1:$G4047&lt;&gt;"")*($B$1:$B4047=$B4048))=0,MAX($H$1:$H4047)+1,""),"")</f>
        <v/>
      </c>
    </row>
    <row r="4049" spans="1:8" x14ac:dyDescent="0.25">
      <c r="A4049" s="1">
        <v>8812</v>
      </c>
      <c r="B4049" t="s">
        <v>495</v>
      </c>
      <c r="C4049" s="6">
        <v>42201</v>
      </c>
      <c r="D4049" s="6">
        <v>42201</v>
      </c>
      <c r="E4049" t="s">
        <v>0</v>
      </c>
      <c r="F4049" s="19">
        <v>1</v>
      </c>
      <c r="G4049" s="20" t="str">
        <f>IF(AND($C4049&gt;=بحث!$G$7,$C4049&lt;=بحث!$G$8,$E4049=بحث!$I$7),$F4049,"")</f>
        <v/>
      </c>
      <c r="H4049" s="20" t="str">
        <f>IF(AND($C4049&gt;=بحث!$G$7,$C4049&lt;=بحث!$G$8,$E4049=بحث!$I$7),IF(SUMPRODUCT(($G$1:$G4048&lt;&gt;"")*($B$1:$B4048=$B4049))=0,MAX($H$1:$H4048)+1,""),"")</f>
        <v/>
      </c>
    </row>
    <row r="4050" spans="1:8" x14ac:dyDescent="0.25">
      <c r="A4050" s="1">
        <v>8710</v>
      </c>
      <c r="B4050" t="s">
        <v>105</v>
      </c>
      <c r="C4050" s="6">
        <v>42232</v>
      </c>
      <c r="D4050" s="6">
        <v>42232</v>
      </c>
      <c r="E4050" t="s">
        <v>3</v>
      </c>
      <c r="F4050" s="19">
        <v>1</v>
      </c>
      <c r="G4050" s="20" t="str">
        <f>IF(AND($C4050&gt;=بحث!$G$7,$C4050&lt;=بحث!$G$8,$E4050=بحث!$I$7),$F4050,"")</f>
        <v/>
      </c>
      <c r="H4050" s="20" t="str">
        <f>IF(AND($C4050&gt;=بحث!$G$7,$C4050&lt;=بحث!$G$8,$E4050=بحث!$I$7),IF(SUMPRODUCT(($G$1:$G4049&lt;&gt;"")*($B$1:$B4049=$B4050))=0,MAX($H$1:$H4049)+1,""),"")</f>
        <v/>
      </c>
    </row>
    <row r="4051" spans="1:8" x14ac:dyDescent="0.25">
      <c r="A4051" s="1">
        <v>8710</v>
      </c>
      <c r="B4051" t="s">
        <v>105</v>
      </c>
      <c r="C4051" s="6">
        <v>42227</v>
      </c>
      <c r="D4051" s="6">
        <v>42228</v>
      </c>
      <c r="E4051" t="s">
        <v>3</v>
      </c>
      <c r="F4051" s="19">
        <v>2</v>
      </c>
      <c r="G4051" s="20" t="str">
        <f>IF(AND($C4051&gt;=بحث!$G$7,$C4051&lt;=بحث!$G$8,$E4051=بحث!$I$7),$F4051,"")</f>
        <v/>
      </c>
      <c r="H4051" s="20" t="str">
        <f>IF(AND($C4051&gt;=بحث!$G$7,$C4051&lt;=بحث!$G$8,$E4051=بحث!$I$7),IF(SUMPRODUCT(($G$1:$G4050&lt;&gt;"")*($B$1:$B4050=$B4051))=0,MAX($H$1:$H4050)+1,""),"")</f>
        <v/>
      </c>
    </row>
    <row r="4052" spans="1:8" x14ac:dyDescent="0.25">
      <c r="A4052" s="1">
        <v>8869</v>
      </c>
      <c r="B4052" t="s">
        <v>225</v>
      </c>
      <c r="C4052" s="6">
        <v>42232</v>
      </c>
      <c r="D4052" s="6">
        <v>42232</v>
      </c>
      <c r="E4052" t="s">
        <v>3</v>
      </c>
      <c r="F4052" s="19">
        <v>1</v>
      </c>
      <c r="G4052" s="20" t="str">
        <f>IF(AND($C4052&gt;=بحث!$G$7,$C4052&lt;=بحث!$G$8,$E4052=بحث!$I$7),$F4052,"")</f>
        <v/>
      </c>
      <c r="H4052" s="20" t="str">
        <f>IF(AND($C4052&gt;=بحث!$G$7,$C4052&lt;=بحث!$G$8,$E4052=بحث!$I$7),IF(SUMPRODUCT(($G$1:$G4051&lt;&gt;"")*($B$1:$B4051=$B4052))=0,MAX($H$1:$H4051)+1,""),"")</f>
        <v/>
      </c>
    </row>
    <row r="4053" spans="1:8" x14ac:dyDescent="0.25">
      <c r="A4053" s="1">
        <v>8744</v>
      </c>
      <c r="B4053" t="s">
        <v>7</v>
      </c>
      <c r="C4053" s="6">
        <v>42232</v>
      </c>
      <c r="D4053" s="6">
        <v>42232</v>
      </c>
      <c r="E4053" t="s">
        <v>464</v>
      </c>
      <c r="F4053" s="19">
        <v>1</v>
      </c>
      <c r="G4053" s="20" t="str">
        <f>IF(AND($C4053&gt;=بحث!$G$7,$C4053&lt;=بحث!$G$8,$E4053=بحث!$I$7),$F4053,"")</f>
        <v/>
      </c>
      <c r="H4053" s="20" t="str">
        <f>IF(AND($C4053&gt;=بحث!$G$7,$C4053&lt;=بحث!$G$8,$E4053=بحث!$I$7),IF(SUMPRODUCT(($G$1:$G4052&lt;&gt;"")*($B$1:$B4052=$B4053))=0,MAX($H$1:$H4052)+1,""),"")</f>
        <v/>
      </c>
    </row>
    <row r="4054" spans="1:8" x14ac:dyDescent="0.25">
      <c r="A4054" s="1">
        <v>8883</v>
      </c>
      <c r="B4054" t="s">
        <v>255</v>
      </c>
      <c r="C4054" s="6">
        <v>42229</v>
      </c>
      <c r="D4054" s="6">
        <v>42229</v>
      </c>
      <c r="E4054" t="s">
        <v>3</v>
      </c>
      <c r="F4054" s="19">
        <v>1</v>
      </c>
      <c r="G4054" s="20" t="str">
        <f>IF(AND($C4054&gt;=بحث!$G$7,$C4054&lt;=بحث!$G$8,$E4054=بحث!$I$7),$F4054,"")</f>
        <v/>
      </c>
      <c r="H4054" s="20" t="str">
        <f>IF(AND($C4054&gt;=بحث!$G$7,$C4054&lt;=بحث!$G$8,$E4054=بحث!$I$7),IF(SUMPRODUCT(($G$1:$G4053&lt;&gt;"")*($B$1:$B4053=$B4054))=0,MAX($H$1:$H4053)+1,""),"")</f>
        <v/>
      </c>
    </row>
    <row r="4055" spans="1:8" x14ac:dyDescent="0.25">
      <c r="A4055" s="1">
        <v>8616</v>
      </c>
      <c r="B4055" t="s">
        <v>159</v>
      </c>
      <c r="C4055" s="6">
        <v>42206</v>
      </c>
      <c r="D4055" s="6">
        <v>42206</v>
      </c>
      <c r="E4055" t="s">
        <v>0</v>
      </c>
      <c r="F4055" s="19">
        <v>1</v>
      </c>
      <c r="G4055" s="20" t="str">
        <f>IF(AND($C4055&gt;=بحث!$G$7,$C4055&lt;=بحث!$G$8,$E4055=بحث!$I$7),$F4055,"")</f>
        <v/>
      </c>
      <c r="H4055" s="20" t="str">
        <f>IF(AND($C4055&gt;=بحث!$G$7,$C4055&lt;=بحث!$G$8,$E4055=بحث!$I$7),IF(SUMPRODUCT(($G$1:$G4054&lt;&gt;"")*($B$1:$B4054=$B4055))=0,MAX($H$1:$H4054)+1,""),"")</f>
        <v/>
      </c>
    </row>
    <row r="4056" spans="1:8" x14ac:dyDescent="0.25">
      <c r="A4056" s="1">
        <v>8616</v>
      </c>
      <c r="B4056" t="s">
        <v>159</v>
      </c>
      <c r="C4056" s="6">
        <v>42218</v>
      </c>
      <c r="D4056" s="6">
        <v>42218</v>
      </c>
      <c r="E4056" t="s">
        <v>0</v>
      </c>
      <c r="F4056" s="19">
        <v>1</v>
      </c>
      <c r="G4056" s="20" t="str">
        <f>IF(AND($C4056&gt;=بحث!$G$7,$C4056&lt;=بحث!$G$8,$E4056=بحث!$I$7),$F4056,"")</f>
        <v/>
      </c>
      <c r="H4056" s="20" t="str">
        <f>IF(AND($C4056&gt;=بحث!$G$7,$C4056&lt;=بحث!$G$8,$E4056=بحث!$I$7),IF(SUMPRODUCT(($G$1:$G4055&lt;&gt;"")*($B$1:$B4055=$B4056))=0,MAX($H$1:$H4055)+1,""),"")</f>
        <v/>
      </c>
    </row>
    <row r="4057" spans="1:8" x14ac:dyDescent="0.25">
      <c r="A4057" s="1">
        <v>8829</v>
      </c>
      <c r="B4057" t="s">
        <v>185</v>
      </c>
      <c r="C4057" s="6">
        <v>42225</v>
      </c>
      <c r="D4057" s="6">
        <v>42226</v>
      </c>
      <c r="E4057" t="s">
        <v>3</v>
      </c>
      <c r="F4057" s="19">
        <v>2</v>
      </c>
      <c r="G4057" s="20" t="str">
        <f>IF(AND($C4057&gt;=بحث!$G$7,$C4057&lt;=بحث!$G$8,$E4057=بحث!$I$7),$F4057,"")</f>
        <v/>
      </c>
      <c r="H4057" s="20" t="str">
        <f>IF(AND($C4057&gt;=بحث!$G$7,$C4057&lt;=بحث!$G$8,$E4057=بحث!$I$7),IF(SUMPRODUCT(($G$1:$G4056&lt;&gt;"")*($B$1:$B4056=$B4057))=0,MAX($H$1:$H4056)+1,""),"")</f>
        <v/>
      </c>
    </row>
    <row r="4058" spans="1:8" x14ac:dyDescent="0.25">
      <c r="A4058" s="1">
        <v>8829</v>
      </c>
      <c r="B4058" t="s">
        <v>185</v>
      </c>
      <c r="C4058" s="6">
        <v>42220</v>
      </c>
      <c r="D4058" s="6">
        <v>42221</v>
      </c>
      <c r="E4058" t="s">
        <v>3</v>
      </c>
      <c r="F4058" s="19">
        <v>2</v>
      </c>
      <c r="G4058" s="20" t="str">
        <f>IF(AND($C4058&gt;=بحث!$G$7,$C4058&lt;=بحث!$G$8,$E4058=بحث!$I$7),$F4058,"")</f>
        <v/>
      </c>
      <c r="H4058" s="20" t="str">
        <f>IF(AND($C4058&gt;=بحث!$G$7,$C4058&lt;=بحث!$G$8,$E4058=بحث!$I$7),IF(SUMPRODUCT(($G$1:$G4057&lt;&gt;"")*($B$1:$B4057=$B4058))=0,MAX($H$1:$H4057)+1,""),"")</f>
        <v/>
      </c>
    </row>
    <row r="4059" spans="1:8" x14ac:dyDescent="0.25">
      <c r="A4059" s="1">
        <v>8300</v>
      </c>
      <c r="B4059" t="s">
        <v>303</v>
      </c>
      <c r="C4059" s="6">
        <v>42218</v>
      </c>
      <c r="D4059" s="6">
        <v>42221</v>
      </c>
      <c r="E4059" t="s">
        <v>3</v>
      </c>
      <c r="F4059" s="19">
        <v>4</v>
      </c>
      <c r="G4059" s="20" t="str">
        <f>IF(AND($C4059&gt;=بحث!$G$7,$C4059&lt;=بحث!$G$8,$E4059=بحث!$I$7),$F4059,"")</f>
        <v/>
      </c>
      <c r="H4059" s="20" t="str">
        <f>IF(AND($C4059&gt;=بحث!$G$7,$C4059&lt;=بحث!$G$8,$E4059=بحث!$I$7),IF(SUMPRODUCT(($G$1:$G4058&lt;&gt;"")*($B$1:$B4058=$B4059))=0,MAX($H$1:$H4058)+1,""),"")</f>
        <v/>
      </c>
    </row>
    <row r="4060" spans="1:8" x14ac:dyDescent="0.25">
      <c r="A4060" s="1">
        <v>8659</v>
      </c>
      <c r="B4060" t="s">
        <v>138</v>
      </c>
      <c r="C4060" s="6">
        <v>42229</v>
      </c>
      <c r="D4060" s="6">
        <v>42229</v>
      </c>
      <c r="E4060" t="s">
        <v>0</v>
      </c>
      <c r="F4060" s="19">
        <v>1</v>
      </c>
      <c r="G4060" s="20" t="str">
        <f>IF(AND($C4060&gt;=بحث!$G$7,$C4060&lt;=بحث!$G$8,$E4060=بحث!$I$7),$F4060,"")</f>
        <v/>
      </c>
      <c r="H4060" s="20" t="str">
        <f>IF(AND($C4060&gt;=بحث!$G$7,$C4060&lt;=بحث!$G$8,$E4060=بحث!$I$7),IF(SUMPRODUCT(($G$1:$G4059&lt;&gt;"")*($B$1:$B4059=$B4060))=0,MAX($H$1:$H4059)+1,""),"")</f>
        <v/>
      </c>
    </row>
    <row r="4061" spans="1:8" x14ac:dyDescent="0.25">
      <c r="A4061" s="1">
        <v>8869</v>
      </c>
      <c r="B4061" t="s">
        <v>225</v>
      </c>
      <c r="C4061" s="6">
        <v>42228</v>
      </c>
      <c r="D4061" s="6">
        <v>42228</v>
      </c>
      <c r="E4061" t="s">
        <v>3</v>
      </c>
      <c r="F4061" s="19">
        <v>0</v>
      </c>
      <c r="G4061" s="20" t="str">
        <f>IF(AND($C4061&gt;=بحث!$G$7,$C4061&lt;=بحث!$G$8,$E4061=بحث!$I$7),$F4061,"")</f>
        <v/>
      </c>
      <c r="H4061" s="20" t="str">
        <f>IF(AND($C4061&gt;=بحث!$G$7,$C4061&lt;=بحث!$G$8,$E4061=بحث!$I$7),IF(SUMPRODUCT(($G$1:$G4060&lt;&gt;"")*($B$1:$B4060=$B4061))=0,MAX($H$1:$H4060)+1,""),"")</f>
        <v/>
      </c>
    </row>
    <row r="4062" spans="1:8" x14ac:dyDescent="0.25">
      <c r="A4062" s="1">
        <v>8744</v>
      </c>
      <c r="B4062" t="s">
        <v>7</v>
      </c>
      <c r="C4062" s="6">
        <v>42227</v>
      </c>
      <c r="D4062" s="6">
        <v>42227</v>
      </c>
      <c r="E4062" t="s">
        <v>464</v>
      </c>
      <c r="F4062" s="19">
        <v>1</v>
      </c>
      <c r="G4062" s="20" t="str">
        <f>IF(AND($C4062&gt;=بحث!$G$7,$C4062&lt;=بحث!$G$8,$E4062=بحث!$I$7),$F4062,"")</f>
        <v/>
      </c>
      <c r="H4062" s="20" t="str">
        <f>IF(AND($C4062&gt;=بحث!$G$7,$C4062&lt;=بحث!$G$8,$E4062=بحث!$I$7),IF(SUMPRODUCT(($G$1:$G4061&lt;&gt;"")*($B$1:$B4061=$B4062))=0,MAX($H$1:$H4061)+1,""),"")</f>
        <v/>
      </c>
    </row>
    <row r="4063" spans="1:8" x14ac:dyDescent="0.25">
      <c r="A4063" s="1">
        <v>8810</v>
      </c>
      <c r="B4063" t="s">
        <v>479</v>
      </c>
      <c r="C4063" s="6">
        <v>42229</v>
      </c>
      <c r="D4063" s="6">
        <v>42229</v>
      </c>
      <c r="E4063" t="s">
        <v>3</v>
      </c>
      <c r="F4063" s="19">
        <v>1</v>
      </c>
      <c r="G4063" s="20" t="str">
        <f>IF(AND($C4063&gt;=بحث!$G$7,$C4063&lt;=بحث!$G$8,$E4063=بحث!$I$7),$F4063,"")</f>
        <v/>
      </c>
      <c r="H4063" s="20" t="str">
        <f>IF(AND($C4063&gt;=بحث!$G$7,$C4063&lt;=بحث!$G$8,$E4063=بحث!$I$7),IF(SUMPRODUCT(($G$1:$G4062&lt;&gt;"")*($B$1:$B4062=$B4063))=0,MAX($H$1:$H4062)+1,""),"")</f>
        <v/>
      </c>
    </row>
    <row r="4064" spans="1:8" x14ac:dyDescent="0.25">
      <c r="A4064" s="1">
        <v>8616</v>
      </c>
      <c r="B4064" t="s">
        <v>159</v>
      </c>
      <c r="C4064" s="6">
        <v>42232</v>
      </c>
      <c r="D4064" s="6">
        <v>42243</v>
      </c>
      <c r="E4064" t="s">
        <v>3</v>
      </c>
      <c r="F4064" s="19">
        <v>10</v>
      </c>
      <c r="G4064" s="20" t="str">
        <f>IF(AND($C4064&gt;=بحث!$G$7,$C4064&lt;=بحث!$G$8,$E4064=بحث!$I$7),$F4064,"")</f>
        <v/>
      </c>
      <c r="H4064" s="20" t="str">
        <f>IF(AND($C4064&gt;=بحث!$G$7,$C4064&lt;=بحث!$G$8,$E4064=بحث!$I$7),IF(SUMPRODUCT(($G$1:$G4063&lt;&gt;"")*($B$1:$B4063=$B4064))=0,MAX($H$1:$H4063)+1,""),"")</f>
        <v/>
      </c>
    </row>
    <row r="4065" spans="1:8" x14ac:dyDescent="0.25">
      <c r="A4065" s="1">
        <v>8880</v>
      </c>
      <c r="B4065" t="s">
        <v>288</v>
      </c>
      <c r="C4065" s="6">
        <v>42225</v>
      </c>
      <c r="D4065" s="6">
        <v>42225</v>
      </c>
      <c r="E4065" t="s">
        <v>3</v>
      </c>
      <c r="F4065" s="19">
        <v>1</v>
      </c>
      <c r="G4065" s="20" t="str">
        <f>IF(AND($C4065&gt;=بحث!$G$7,$C4065&lt;=بحث!$G$8,$E4065=بحث!$I$7),$F4065,"")</f>
        <v/>
      </c>
      <c r="H4065" s="20" t="str">
        <f>IF(AND($C4065&gt;=بحث!$G$7,$C4065&lt;=بحث!$G$8,$E4065=بحث!$I$7),IF(SUMPRODUCT(($G$1:$G4064&lt;&gt;"")*($B$1:$B4064=$B4065))=0,MAX($H$1:$H4064)+1,""),"")</f>
        <v/>
      </c>
    </row>
    <row r="4066" spans="1:8" x14ac:dyDescent="0.25">
      <c r="A4066" s="1">
        <v>8608</v>
      </c>
      <c r="B4066" t="s">
        <v>148</v>
      </c>
      <c r="C4066" s="6">
        <v>42201</v>
      </c>
      <c r="D4066" s="6">
        <v>42201</v>
      </c>
      <c r="E4066" t="s">
        <v>475</v>
      </c>
      <c r="F4066" s="19">
        <v>1</v>
      </c>
      <c r="G4066" s="20" t="str">
        <f>IF(AND($C4066&gt;=بحث!$G$7,$C4066&lt;=بحث!$G$8,$E4066=بحث!$I$7),$F4066,"")</f>
        <v/>
      </c>
      <c r="H4066" s="20" t="str">
        <f>IF(AND($C4066&gt;=بحث!$G$7,$C4066&lt;=بحث!$G$8,$E4066=بحث!$I$7),IF(SUMPRODUCT(($G$1:$G4065&lt;&gt;"")*($B$1:$B4065=$B4066))=0,MAX($H$1:$H4065)+1,""),"")</f>
        <v/>
      </c>
    </row>
    <row r="4067" spans="1:8" x14ac:dyDescent="0.25">
      <c r="A4067" s="1">
        <v>8608</v>
      </c>
      <c r="B4067" t="s">
        <v>148</v>
      </c>
      <c r="C4067" s="6">
        <v>42207</v>
      </c>
      <c r="D4067" s="6">
        <v>42207</v>
      </c>
      <c r="E4067" t="s">
        <v>475</v>
      </c>
      <c r="F4067" s="19">
        <v>1</v>
      </c>
      <c r="G4067" s="20" t="str">
        <f>IF(AND($C4067&gt;=بحث!$G$7,$C4067&lt;=بحث!$G$8,$E4067=بحث!$I$7),$F4067,"")</f>
        <v/>
      </c>
      <c r="H4067" s="20" t="str">
        <f>IF(AND($C4067&gt;=بحث!$G$7,$C4067&lt;=بحث!$G$8,$E4067=بحث!$I$7),IF(SUMPRODUCT(($G$1:$G4066&lt;&gt;"")*($B$1:$B4066=$B4067))=0,MAX($H$1:$H4066)+1,""),"")</f>
        <v/>
      </c>
    </row>
    <row r="4068" spans="1:8" x14ac:dyDescent="0.25">
      <c r="A4068" s="1">
        <v>8608</v>
      </c>
      <c r="B4068" t="s">
        <v>148</v>
      </c>
      <c r="C4068" s="6">
        <v>42225</v>
      </c>
      <c r="D4068" s="6">
        <v>42227</v>
      </c>
      <c r="E4068" t="s">
        <v>475</v>
      </c>
      <c r="F4068" s="19">
        <v>3</v>
      </c>
      <c r="G4068" s="20" t="str">
        <f>IF(AND($C4068&gt;=بحث!$G$7,$C4068&lt;=بحث!$G$8,$E4068=بحث!$I$7),$F4068,"")</f>
        <v/>
      </c>
      <c r="H4068" s="20" t="str">
        <f>IF(AND($C4068&gt;=بحث!$G$7,$C4068&lt;=بحث!$G$8,$E4068=بحث!$I$7),IF(SUMPRODUCT(($G$1:$G4067&lt;&gt;"")*($B$1:$B4067=$B4068))=0,MAX($H$1:$H4067)+1,""),"")</f>
        <v/>
      </c>
    </row>
    <row r="4069" spans="1:8" x14ac:dyDescent="0.25">
      <c r="A4069" s="1">
        <v>8875</v>
      </c>
      <c r="B4069" t="s">
        <v>241</v>
      </c>
      <c r="C4069" s="6">
        <v>42228</v>
      </c>
      <c r="D4069" s="6">
        <v>42228</v>
      </c>
      <c r="E4069" t="s">
        <v>0</v>
      </c>
      <c r="F4069" s="19">
        <v>1</v>
      </c>
      <c r="G4069" s="20" t="str">
        <f>IF(AND($C4069&gt;=بحث!$G$7,$C4069&lt;=بحث!$G$8,$E4069=بحث!$I$7),$F4069,"")</f>
        <v/>
      </c>
      <c r="H4069" s="20" t="str">
        <f>IF(AND($C4069&gt;=بحث!$G$7,$C4069&lt;=بحث!$G$8,$E4069=بحث!$I$7),IF(SUMPRODUCT(($G$1:$G4068&lt;&gt;"")*($B$1:$B4068=$B4069))=0,MAX($H$1:$H4068)+1,""),"")</f>
        <v/>
      </c>
    </row>
    <row r="4070" spans="1:8" x14ac:dyDescent="0.25">
      <c r="A4070" s="1">
        <v>8832</v>
      </c>
      <c r="B4070" t="s">
        <v>220</v>
      </c>
      <c r="C4070" s="6">
        <v>42232</v>
      </c>
      <c r="D4070" s="6">
        <v>42232</v>
      </c>
      <c r="E4070" t="s">
        <v>0</v>
      </c>
      <c r="F4070" s="19">
        <v>1</v>
      </c>
      <c r="G4070" s="20" t="str">
        <f>IF(AND($C4070&gt;=بحث!$G$7,$C4070&lt;=بحث!$G$8,$E4070=بحث!$I$7),$F4070,"")</f>
        <v/>
      </c>
      <c r="H4070" s="20" t="str">
        <f>IF(AND($C4070&gt;=بحث!$G$7,$C4070&lt;=بحث!$G$8,$E4070=بحث!$I$7),IF(SUMPRODUCT(($G$1:$G4069&lt;&gt;"")*($B$1:$B4069=$B4070))=0,MAX($H$1:$H4069)+1,""),"")</f>
        <v/>
      </c>
    </row>
    <row r="4071" spans="1:8" x14ac:dyDescent="0.25">
      <c r="A4071" s="1">
        <v>8684</v>
      </c>
      <c r="B4071" t="s">
        <v>156</v>
      </c>
      <c r="C4071" s="6">
        <v>42236</v>
      </c>
      <c r="D4071" s="6">
        <v>42236</v>
      </c>
      <c r="E4071" t="s">
        <v>3</v>
      </c>
      <c r="F4071" s="19">
        <v>1</v>
      </c>
      <c r="G4071" s="20" t="str">
        <f>IF(AND($C4071&gt;=بحث!$G$7,$C4071&lt;=بحث!$G$8,$E4071=بحث!$I$7),$F4071,"")</f>
        <v/>
      </c>
      <c r="H4071" s="20" t="str">
        <f>IF(AND($C4071&gt;=بحث!$G$7,$C4071&lt;=بحث!$G$8,$E4071=بحث!$I$7),IF(SUMPRODUCT(($G$1:$G4070&lt;&gt;"")*($B$1:$B4070=$B4071))=0,MAX($H$1:$H4070)+1,""),"")</f>
        <v/>
      </c>
    </row>
    <row r="4072" spans="1:8" x14ac:dyDescent="0.25">
      <c r="A4072" s="1">
        <v>8816</v>
      </c>
      <c r="B4072" t="s">
        <v>507</v>
      </c>
      <c r="C4072" s="6">
        <v>42232</v>
      </c>
      <c r="D4072" s="6">
        <v>42232</v>
      </c>
      <c r="E4072" t="s">
        <v>3</v>
      </c>
      <c r="F4072" s="19">
        <v>1</v>
      </c>
      <c r="G4072" s="20" t="str">
        <f>IF(AND($C4072&gt;=بحث!$G$7,$C4072&lt;=بحث!$G$8,$E4072=بحث!$I$7),$F4072,"")</f>
        <v/>
      </c>
      <c r="H4072" s="20" t="str">
        <f>IF(AND($C4072&gt;=بحث!$G$7,$C4072&lt;=بحث!$G$8,$E4072=بحث!$I$7),IF(SUMPRODUCT(($G$1:$G4071&lt;&gt;"")*($B$1:$B4071=$B4072))=0,MAX($H$1:$H4071)+1,""),"")</f>
        <v/>
      </c>
    </row>
    <row r="4073" spans="1:8" x14ac:dyDescent="0.25">
      <c r="A4073" s="1">
        <v>8620</v>
      </c>
      <c r="B4073" t="s">
        <v>154</v>
      </c>
      <c r="C4073" s="6">
        <v>42229</v>
      </c>
      <c r="D4073" s="6">
        <v>42229</v>
      </c>
      <c r="E4073" t="s">
        <v>464</v>
      </c>
      <c r="F4073" s="19">
        <v>1</v>
      </c>
      <c r="G4073" s="20" t="str">
        <f>IF(AND($C4073&gt;=بحث!$G$7,$C4073&lt;=بحث!$G$8,$E4073=بحث!$I$7),$F4073,"")</f>
        <v/>
      </c>
      <c r="H4073" s="20" t="str">
        <f>IF(AND($C4073&gt;=بحث!$G$7,$C4073&lt;=بحث!$G$8,$E4073=بحث!$I$7),IF(SUMPRODUCT(($G$1:$G4072&lt;&gt;"")*($B$1:$B4072=$B4073))=0,MAX($H$1:$H4072)+1,""),"")</f>
        <v/>
      </c>
    </row>
    <row r="4074" spans="1:8" x14ac:dyDescent="0.25">
      <c r="A4074" s="1">
        <v>8624</v>
      </c>
      <c r="B4074" t="s">
        <v>106</v>
      </c>
      <c r="C4074" s="6">
        <v>42229</v>
      </c>
      <c r="D4074" s="6">
        <v>42229</v>
      </c>
      <c r="E4074" t="s">
        <v>0</v>
      </c>
      <c r="F4074" s="19">
        <v>1</v>
      </c>
      <c r="G4074" s="20" t="str">
        <f>IF(AND($C4074&gt;=بحث!$G$7,$C4074&lt;=بحث!$G$8,$E4074=بحث!$I$7),$F4074,"")</f>
        <v/>
      </c>
      <c r="H4074" s="20" t="str">
        <f>IF(AND($C4074&gt;=بحث!$G$7,$C4074&lt;=بحث!$G$8,$E4074=بحث!$I$7),IF(SUMPRODUCT(($G$1:$G4073&lt;&gt;"")*($B$1:$B4073=$B4074))=0,MAX($H$1:$H4073)+1,""),"")</f>
        <v/>
      </c>
    </row>
    <row r="4075" spans="1:8" x14ac:dyDescent="0.25">
      <c r="A4075" s="1">
        <v>8676</v>
      </c>
      <c r="B4075" t="s">
        <v>242</v>
      </c>
      <c r="C4075" s="6">
        <v>42234</v>
      </c>
      <c r="D4075" s="6">
        <v>42236</v>
      </c>
      <c r="E4075" t="s">
        <v>0</v>
      </c>
      <c r="F4075" s="19">
        <v>3</v>
      </c>
      <c r="G4075" s="20" t="str">
        <f>IF(AND($C4075&gt;=بحث!$G$7,$C4075&lt;=بحث!$G$8,$E4075=بحث!$I$7),$F4075,"")</f>
        <v/>
      </c>
      <c r="H4075" s="20" t="str">
        <f>IF(AND($C4075&gt;=بحث!$G$7,$C4075&lt;=بحث!$G$8,$E4075=بحث!$I$7),IF(SUMPRODUCT(($G$1:$G4074&lt;&gt;"")*($B$1:$B4074=$B4075))=0,MAX($H$1:$H4074)+1,""),"")</f>
        <v/>
      </c>
    </row>
    <row r="4076" spans="1:8" x14ac:dyDescent="0.25">
      <c r="A4076" s="1">
        <v>8736</v>
      </c>
      <c r="B4076" t="s">
        <v>263</v>
      </c>
      <c r="C4076" s="6">
        <v>42221</v>
      </c>
      <c r="D4076" s="6">
        <v>42221</v>
      </c>
      <c r="E4076" t="s">
        <v>0</v>
      </c>
      <c r="F4076" s="19">
        <v>1</v>
      </c>
      <c r="G4076" s="20" t="str">
        <f>IF(AND($C4076&gt;=بحث!$G$7,$C4076&lt;=بحث!$G$8,$E4076=بحث!$I$7),$F4076,"")</f>
        <v/>
      </c>
      <c r="H4076" s="20" t="str">
        <f>IF(AND($C4076&gt;=بحث!$G$7,$C4076&lt;=بحث!$G$8,$E4076=بحث!$I$7),IF(SUMPRODUCT(($G$1:$G4075&lt;&gt;"")*($B$1:$B4075=$B4076))=0,MAX($H$1:$H4075)+1,""),"")</f>
        <v/>
      </c>
    </row>
    <row r="4077" spans="1:8" x14ac:dyDescent="0.25">
      <c r="A4077" s="1">
        <v>8860</v>
      </c>
      <c r="B4077" t="s">
        <v>178</v>
      </c>
      <c r="C4077" s="6">
        <v>42229</v>
      </c>
      <c r="D4077" s="6">
        <v>42229</v>
      </c>
      <c r="E4077" t="s">
        <v>0</v>
      </c>
      <c r="F4077" s="19">
        <v>1</v>
      </c>
      <c r="G4077" s="20" t="str">
        <f>IF(AND($C4077&gt;=بحث!$G$7,$C4077&lt;=بحث!$G$8,$E4077=بحث!$I$7),$F4077,"")</f>
        <v/>
      </c>
      <c r="H4077" s="20" t="str">
        <f>IF(AND($C4077&gt;=بحث!$G$7,$C4077&lt;=بحث!$G$8,$E4077=بحث!$I$7),IF(SUMPRODUCT(($G$1:$G4076&lt;&gt;"")*($B$1:$B4076=$B4077))=0,MAX($H$1:$H4076)+1,""),"")</f>
        <v/>
      </c>
    </row>
    <row r="4078" spans="1:8" x14ac:dyDescent="0.25">
      <c r="A4078" s="1">
        <v>8670</v>
      </c>
      <c r="B4078" t="s">
        <v>147</v>
      </c>
      <c r="C4078" s="6">
        <v>42234</v>
      </c>
      <c r="D4078" s="6">
        <v>42234</v>
      </c>
      <c r="E4078" t="s">
        <v>3</v>
      </c>
      <c r="F4078" s="19">
        <v>1</v>
      </c>
      <c r="G4078" s="20" t="str">
        <f>IF(AND($C4078&gt;=بحث!$G$7,$C4078&lt;=بحث!$G$8,$E4078=بحث!$I$7),$F4078,"")</f>
        <v/>
      </c>
      <c r="H4078" s="20" t="str">
        <f>IF(AND($C4078&gt;=بحث!$G$7,$C4078&lt;=بحث!$G$8,$E4078=بحث!$I$7),IF(SUMPRODUCT(($G$1:$G4077&lt;&gt;"")*($B$1:$B4077=$B4078))=0,MAX($H$1:$H4077)+1,""),"")</f>
        <v/>
      </c>
    </row>
    <row r="4079" spans="1:8" x14ac:dyDescent="0.25">
      <c r="A4079" s="1">
        <v>8695</v>
      </c>
      <c r="B4079" t="s">
        <v>145</v>
      </c>
      <c r="C4079" s="6">
        <v>42232</v>
      </c>
      <c r="D4079" s="6">
        <v>42232</v>
      </c>
      <c r="E4079" t="s">
        <v>3</v>
      </c>
      <c r="F4079" s="19">
        <v>1</v>
      </c>
      <c r="G4079" s="20" t="str">
        <f>IF(AND($C4079&gt;=بحث!$G$7,$C4079&lt;=بحث!$G$8,$E4079=بحث!$I$7),$F4079,"")</f>
        <v/>
      </c>
      <c r="H4079" s="20" t="str">
        <f>IF(AND($C4079&gt;=بحث!$G$7,$C4079&lt;=بحث!$G$8,$E4079=بحث!$I$7),IF(SUMPRODUCT(($G$1:$G4078&lt;&gt;"")*($B$1:$B4078=$B4079))=0,MAX($H$1:$H4078)+1,""),"")</f>
        <v/>
      </c>
    </row>
    <row r="4080" spans="1:8" x14ac:dyDescent="0.25">
      <c r="A4080" s="1">
        <v>8640</v>
      </c>
      <c r="B4080" t="s">
        <v>522</v>
      </c>
      <c r="C4080" s="6">
        <v>42234</v>
      </c>
      <c r="D4080" s="6">
        <v>42236</v>
      </c>
      <c r="E4080" t="s">
        <v>0</v>
      </c>
      <c r="F4080" s="19">
        <v>3</v>
      </c>
      <c r="G4080" s="20" t="str">
        <f>IF(AND($C4080&gt;=بحث!$G$7,$C4080&lt;=بحث!$G$8,$E4080=بحث!$I$7),$F4080,"")</f>
        <v/>
      </c>
      <c r="H4080" s="20" t="str">
        <f>IF(AND($C4080&gt;=بحث!$G$7,$C4080&lt;=بحث!$G$8,$E4080=بحث!$I$7),IF(SUMPRODUCT(($G$1:$G4079&lt;&gt;"")*($B$1:$B4079=$B4080))=0,MAX($H$1:$H4079)+1,""),"")</f>
        <v/>
      </c>
    </row>
    <row r="4081" spans="1:8" x14ac:dyDescent="0.25">
      <c r="A4081" s="1">
        <v>8355</v>
      </c>
      <c r="B4081" t="s">
        <v>254</v>
      </c>
      <c r="C4081" s="6">
        <v>42197</v>
      </c>
      <c r="D4081" s="6">
        <v>42197</v>
      </c>
      <c r="E4081" t="s">
        <v>0</v>
      </c>
      <c r="F4081" s="19">
        <v>1</v>
      </c>
      <c r="G4081" s="20" t="str">
        <f>IF(AND($C4081&gt;=بحث!$G$7,$C4081&lt;=بحث!$G$8,$E4081=بحث!$I$7),$F4081,"")</f>
        <v/>
      </c>
      <c r="H4081" s="20" t="str">
        <f>IF(AND($C4081&gt;=بحث!$G$7,$C4081&lt;=بحث!$G$8,$E4081=بحث!$I$7),IF(SUMPRODUCT(($G$1:$G4080&lt;&gt;"")*($B$1:$B4080=$B4081))=0,MAX($H$1:$H4080)+1,""),"")</f>
        <v/>
      </c>
    </row>
    <row r="4082" spans="1:8" x14ac:dyDescent="0.25">
      <c r="A4082" s="1">
        <v>8687</v>
      </c>
      <c r="B4082" t="s">
        <v>95</v>
      </c>
      <c r="C4082" s="6">
        <v>42199</v>
      </c>
      <c r="D4082" s="6">
        <v>42199</v>
      </c>
      <c r="E4082" t="s">
        <v>0</v>
      </c>
      <c r="F4082" s="19">
        <v>1</v>
      </c>
      <c r="G4082" s="20" t="str">
        <f>IF(AND($C4082&gt;=بحث!$G$7,$C4082&lt;=بحث!$G$8,$E4082=بحث!$I$7),$F4082,"")</f>
        <v/>
      </c>
      <c r="H4082" s="20" t="str">
        <f>IF(AND($C4082&gt;=بحث!$G$7,$C4082&lt;=بحث!$G$8,$E4082=بحث!$I$7),IF(SUMPRODUCT(($G$1:$G4081&lt;&gt;"")*($B$1:$B4081=$B4082))=0,MAX($H$1:$H4081)+1,""),"")</f>
        <v/>
      </c>
    </row>
    <row r="4083" spans="1:8" x14ac:dyDescent="0.25">
      <c r="A4083" s="1">
        <v>8355</v>
      </c>
      <c r="B4083" t="s">
        <v>254</v>
      </c>
      <c r="C4083" s="6">
        <v>42200</v>
      </c>
      <c r="D4083" s="6">
        <v>42200</v>
      </c>
      <c r="E4083" t="s">
        <v>0</v>
      </c>
      <c r="F4083" s="19">
        <v>1</v>
      </c>
      <c r="G4083" s="20" t="str">
        <f>IF(AND($C4083&gt;=بحث!$G$7,$C4083&lt;=بحث!$G$8,$E4083=بحث!$I$7),$F4083,"")</f>
        <v/>
      </c>
      <c r="H4083" s="20" t="str">
        <f>IF(AND($C4083&gt;=بحث!$G$7,$C4083&lt;=بحث!$G$8,$E4083=بحث!$I$7),IF(SUMPRODUCT(($G$1:$G4082&lt;&gt;"")*($B$1:$B4082=$B4083))=0,MAX($H$1:$H4082)+1,""),"")</f>
        <v/>
      </c>
    </row>
    <row r="4084" spans="1:8" x14ac:dyDescent="0.25">
      <c r="A4084" s="1">
        <v>8064</v>
      </c>
      <c r="B4084" t="s">
        <v>67</v>
      </c>
      <c r="C4084" s="6">
        <v>42207</v>
      </c>
      <c r="D4084" s="6">
        <v>42207</v>
      </c>
      <c r="E4084" t="s">
        <v>0</v>
      </c>
      <c r="F4084" s="19">
        <v>1</v>
      </c>
      <c r="G4084" s="20" t="str">
        <f>IF(AND($C4084&gt;=بحث!$G$7,$C4084&lt;=بحث!$G$8,$E4084=بحث!$I$7),$F4084,"")</f>
        <v/>
      </c>
      <c r="H4084" s="20" t="str">
        <f>IF(AND($C4084&gt;=بحث!$G$7,$C4084&lt;=بحث!$G$8,$E4084=بحث!$I$7),IF(SUMPRODUCT(($G$1:$G4083&lt;&gt;"")*($B$1:$B4083=$B4084))=0,MAX($H$1:$H4083)+1,""),"")</f>
        <v/>
      </c>
    </row>
    <row r="4085" spans="1:8" x14ac:dyDescent="0.25">
      <c r="A4085" s="1">
        <v>8064</v>
      </c>
      <c r="B4085" t="s">
        <v>67</v>
      </c>
      <c r="C4085" s="6">
        <v>42205</v>
      </c>
      <c r="D4085" s="6">
        <v>42206</v>
      </c>
      <c r="E4085" t="s">
        <v>3</v>
      </c>
      <c r="F4085" s="19">
        <v>2</v>
      </c>
      <c r="G4085" s="20" t="str">
        <f>IF(AND($C4085&gt;=بحث!$G$7,$C4085&lt;=بحث!$G$8,$E4085=بحث!$I$7),$F4085,"")</f>
        <v/>
      </c>
      <c r="H4085" s="20" t="str">
        <f>IF(AND($C4085&gt;=بحث!$G$7,$C4085&lt;=بحث!$G$8,$E4085=بحث!$I$7),IF(SUMPRODUCT(($G$1:$G4084&lt;&gt;"")*($B$1:$B4084=$B4085))=0,MAX($H$1:$H4084)+1,""),"")</f>
        <v/>
      </c>
    </row>
    <row r="4086" spans="1:8" x14ac:dyDescent="0.25">
      <c r="A4086" s="1">
        <v>8687</v>
      </c>
      <c r="B4086" t="s">
        <v>95</v>
      </c>
      <c r="C4086" s="6">
        <v>42207</v>
      </c>
      <c r="D4086" s="6">
        <v>42207</v>
      </c>
      <c r="E4086" t="s">
        <v>3</v>
      </c>
      <c r="F4086" s="19">
        <v>1</v>
      </c>
      <c r="G4086" s="20" t="str">
        <f>IF(AND($C4086&gt;=بحث!$G$7,$C4086&lt;=بحث!$G$8,$E4086=بحث!$I$7),$F4086,"")</f>
        <v/>
      </c>
      <c r="H4086" s="20" t="str">
        <f>IF(AND($C4086&gt;=بحث!$G$7,$C4086&lt;=بحث!$G$8,$E4086=بحث!$I$7),IF(SUMPRODUCT(($G$1:$G4085&lt;&gt;"")*($B$1:$B4085=$B4086))=0,MAX($H$1:$H4085)+1,""),"")</f>
        <v/>
      </c>
    </row>
    <row r="4087" spans="1:8" x14ac:dyDescent="0.25">
      <c r="A4087" s="1">
        <v>8687</v>
      </c>
      <c r="B4087" t="s">
        <v>95</v>
      </c>
      <c r="C4087" s="6">
        <v>42211</v>
      </c>
      <c r="D4087" s="6">
        <v>42211</v>
      </c>
      <c r="E4087" t="s">
        <v>3</v>
      </c>
      <c r="F4087" s="19">
        <v>1</v>
      </c>
      <c r="G4087" s="20" t="str">
        <f>IF(AND($C4087&gt;=بحث!$G$7,$C4087&lt;=بحث!$G$8,$E4087=بحث!$I$7),$F4087,"")</f>
        <v/>
      </c>
      <c r="H4087" s="20" t="str">
        <f>IF(AND($C4087&gt;=بحث!$G$7,$C4087&lt;=بحث!$G$8,$E4087=بحث!$I$7),IF(SUMPRODUCT(($G$1:$G4086&lt;&gt;"")*($B$1:$B4086=$B4087))=0,MAX($H$1:$H4086)+1,""),"")</f>
        <v/>
      </c>
    </row>
    <row r="4088" spans="1:8" x14ac:dyDescent="0.25">
      <c r="A4088" s="1">
        <v>8687</v>
      </c>
      <c r="B4088" t="s">
        <v>95</v>
      </c>
      <c r="C4088" s="6">
        <v>42214</v>
      </c>
      <c r="D4088" s="6">
        <v>42214</v>
      </c>
      <c r="E4088" t="s">
        <v>3</v>
      </c>
      <c r="F4088" s="19">
        <v>1</v>
      </c>
      <c r="G4088" s="20" t="str">
        <f>IF(AND($C4088&gt;=بحث!$G$7,$C4088&lt;=بحث!$G$8,$E4088=بحث!$I$7),$F4088,"")</f>
        <v/>
      </c>
      <c r="H4088" s="20" t="str">
        <f>IF(AND($C4088&gt;=بحث!$G$7,$C4088&lt;=بحث!$G$8,$E4088=بحث!$I$7),IF(SUMPRODUCT(($G$1:$G4087&lt;&gt;"")*($B$1:$B4087=$B4088))=0,MAX($H$1:$H4087)+1,""),"")</f>
        <v/>
      </c>
    </row>
    <row r="4089" spans="1:8" x14ac:dyDescent="0.25">
      <c r="A4089" s="1">
        <v>8355</v>
      </c>
      <c r="B4089" t="s">
        <v>254</v>
      </c>
      <c r="C4089" s="6">
        <v>42214</v>
      </c>
      <c r="D4089" s="6">
        <v>42214</v>
      </c>
      <c r="E4089" t="s">
        <v>3</v>
      </c>
      <c r="F4089" s="19">
        <v>1</v>
      </c>
      <c r="G4089" s="20" t="str">
        <f>IF(AND($C4089&gt;=بحث!$G$7,$C4089&lt;=بحث!$G$8,$E4089=بحث!$I$7),$F4089,"")</f>
        <v/>
      </c>
      <c r="H4089" s="20" t="str">
        <f>IF(AND($C4089&gt;=بحث!$G$7,$C4089&lt;=بحث!$G$8,$E4089=بحث!$I$7),IF(SUMPRODUCT(($G$1:$G4088&lt;&gt;"")*($B$1:$B4088=$B4089))=0,MAX($H$1:$H4088)+1,""),"")</f>
        <v/>
      </c>
    </row>
    <row r="4090" spans="1:8" x14ac:dyDescent="0.25">
      <c r="A4090" s="1">
        <v>8658</v>
      </c>
      <c r="B4090" t="s">
        <v>97</v>
      </c>
      <c r="C4090" s="6">
        <v>42217</v>
      </c>
      <c r="D4090" s="6">
        <v>42217</v>
      </c>
      <c r="E4090" t="s">
        <v>0</v>
      </c>
      <c r="F4090" s="19">
        <v>1</v>
      </c>
      <c r="G4090" s="20" t="str">
        <f>IF(AND($C4090&gt;=بحث!$G$7,$C4090&lt;=بحث!$G$8,$E4090=بحث!$I$7),$F4090,"")</f>
        <v/>
      </c>
      <c r="H4090" s="20" t="str">
        <f>IF(AND($C4090&gt;=بحث!$G$7,$C4090&lt;=بحث!$G$8,$E4090=بحث!$I$7),IF(SUMPRODUCT(($G$1:$G4089&lt;&gt;"")*($B$1:$B4089=$B4090))=0,MAX($H$1:$H4089)+1,""),"")</f>
        <v/>
      </c>
    </row>
    <row r="4091" spans="1:8" x14ac:dyDescent="0.25">
      <c r="A4091" s="1">
        <v>8780</v>
      </c>
      <c r="B4091" t="s">
        <v>215</v>
      </c>
      <c r="C4091" s="6">
        <v>42219</v>
      </c>
      <c r="D4091" s="6">
        <v>42219</v>
      </c>
      <c r="E4091" t="s">
        <v>0</v>
      </c>
      <c r="F4091" s="19">
        <v>1</v>
      </c>
      <c r="G4091" s="20" t="str">
        <f>IF(AND($C4091&gt;=بحث!$G$7,$C4091&lt;=بحث!$G$8,$E4091=بحث!$I$7),$F4091,"")</f>
        <v/>
      </c>
      <c r="H4091" s="20" t="str">
        <f>IF(AND($C4091&gt;=بحث!$G$7,$C4091&lt;=بحث!$G$8,$E4091=بحث!$I$7),IF(SUMPRODUCT(($G$1:$G4090&lt;&gt;"")*($B$1:$B4090=$B4091))=0,MAX($H$1:$H4090)+1,""),"")</f>
        <v/>
      </c>
    </row>
    <row r="4092" spans="1:8" x14ac:dyDescent="0.25">
      <c r="A4092" s="1">
        <v>4097</v>
      </c>
      <c r="B4092" t="s">
        <v>379</v>
      </c>
      <c r="C4092" s="6">
        <v>42221</v>
      </c>
      <c r="D4092" s="6">
        <v>42221</v>
      </c>
      <c r="E4092" t="s">
        <v>0</v>
      </c>
      <c r="F4092" s="19">
        <v>1</v>
      </c>
      <c r="G4092" s="20" t="str">
        <f>IF(AND($C4092&gt;=بحث!$G$7,$C4092&lt;=بحث!$G$8,$E4092=بحث!$I$7),$F4092,"")</f>
        <v/>
      </c>
      <c r="H4092" s="20" t="str">
        <f>IF(AND($C4092&gt;=بحث!$G$7,$C4092&lt;=بحث!$G$8,$E4092=بحث!$I$7),IF(SUMPRODUCT(($G$1:$G4091&lt;&gt;"")*($B$1:$B4091=$B4092))=0,MAX($H$1:$H4091)+1,""),"")</f>
        <v/>
      </c>
    </row>
    <row r="4093" spans="1:8" x14ac:dyDescent="0.25">
      <c r="A4093" s="1">
        <v>8656</v>
      </c>
      <c r="B4093" t="s">
        <v>33</v>
      </c>
      <c r="C4093" s="6">
        <v>42226</v>
      </c>
      <c r="D4093" s="6">
        <v>42227</v>
      </c>
      <c r="E4093" t="s">
        <v>475</v>
      </c>
      <c r="F4093" s="19">
        <v>2</v>
      </c>
      <c r="G4093" s="20" t="str">
        <f>IF(AND($C4093&gt;=بحث!$G$7,$C4093&lt;=بحث!$G$8,$E4093=بحث!$I$7),$F4093,"")</f>
        <v/>
      </c>
      <c r="H4093" s="20" t="str">
        <f>IF(AND($C4093&gt;=بحث!$G$7,$C4093&lt;=بحث!$G$8,$E4093=بحث!$I$7),IF(SUMPRODUCT(($G$1:$G4092&lt;&gt;"")*($B$1:$B4092=$B4093))=0,MAX($H$1:$H4092)+1,""),"")</f>
        <v/>
      </c>
    </row>
    <row r="4094" spans="1:8" x14ac:dyDescent="0.25">
      <c r="A4094" s="1">
        <v>4074</v>
      </c>
      <c r="B4094" t="s">
        <v>357</v>
      </c>
      <c r="C4094" s="6">
        <v>42226</v>
      </c>
      <c r="D4094" s="6">
        <v>42226</v>
      </c>
      <c r="E4094" t="s">
        <v>0</v>
      </c>
      <c r="F4094" s="19">
        <v>1</v>
      </c>
      <c r="G4094" s="20" t="str">
        <f>IF(AND($C4094&gt;=بحث!$G$7,$C4094&lt;=بحث!$G$8,$E4094=بحث!$I$7),$F4094,"")</f>
        <v/>
      </c>
      <c r="H4094" s="20" t="str">
        <f>IF(AND($C4094&gt;=بحث!$G$7,$C4094&lt;=بحث!$G$8,$E4094=بحث!$I$7),IF(SUMPRODUCT(($G$1:$G4093&lt;&gt;"")*($B$1:$B4093=$B4094))=0,MAX($H$1:$H4093)+1,""),"")</f>
        <v/>
      </c>
    </row>
    <row r="4095" spans="1:8" x14ac:dyDescent="0.25">
      <c r="A4095" s="1">
        <v>8657</v>
      </c>
      <c r="B4095" t="s">
        <v>116</v>
      </c>
      <c r="C4095" s="6">
        <v>42226</v>
      </c>
      <c r="D4095" s="6">
        <v>42227</v>
      </c>
      <c r="E4095" t="s">
        <v>0</v>
      </c>
      <c r="F4095" s="19">
        <v>2</v>
      </c>
      <c r="G4095" s="20" t="str">
        <f>IF(AND($C4095&gt;=بحث!$G$7,$C4095&lt;=بحث!$G$8,$E4095=بحث!$I$7),$F4095,"")</f>
        <v/>
      </c>
      <c r="H4095" s="20" t="str">
        <f>IF(AND($C4095&gt;=بحث!$G$7,$C4095&lt;=بحث!$G$8,$E4095=بحث!$I$7),IF(SUMPRODUCT(($G$1:$G4094&lt;&gt;"")*($B$1:$B4094=$B4095))=0,MAX($H$1:$H4094)+1,""),"")</f>
        <v/>
      </c>
    </row>
    <row r="4096" spans="1:8" x14ac:dyDescent="0.25">
      <c r="A4096" s="1">
        <v>4006</v>
      </c>
      <c r="B4096" t="s">
        <v>277</v>
      </c>
      <c r="C4096" s="6">
        <v>42227</v>
      </c>
      <c r="D4096" s="6">
        <v>42227</v>
      </c>
      <c r="E4096" t="s">
        <v>0</v>
      </c>
      <c r="F4096" s="19">
        <v>1</v>
      </c>
      <c r="G4096" s="20" t="str">
        <f>IF(AND($C4096&gt;=بحث!$G$7,$C4096&lt;=بحث!$G$8,$E4096=بحث!$I$7),$F4096,"")</f>
        <v/>
      </c>
      <c r="H4096" s="20" t="str">
        <f>IF(AND($C4096&gt;=بحث!$G$7,$C4096&lt;=بحث!$G$8,$E4096=بحث!$I$7),IF(SUMPRODUCT(($G$1:$G4095&lt;&gt;"")*($B$1:$B4095=$B4096))=0,MAX($H$1:$H4095)+1,""),"")</f>
        <v/>
      </c>
    </row>
    <row r="4097" spans="1:8" x14ac:dyDescent="0.25">
      <c r="A4097" s="1">
        <v>8313</v>
      </c>
      <c r="B4097" t="s">
        <v>83</v>
      </c>
      <c r="C4097" s="6">
        <v>42227</v>
      </c>
      <c r="D4097" s="6">
        <v>42228</v>
      </c>
      <c r="E4097" t="s">
        <v>0</v>
      </c>
      <c r="F4097" s="19">
        <v>2</v>
      </c>
      <c r="G4097" s="20" t="str">
        <f>IF(AND($C4097&gt;=بحث!$G$7,$C4097&lt;=بحث!$G$8,$E4097=بحث!$I$7),$F4097,"")</f>
        <v/>
      </c>
      <c r="H4097" s="20" t="str">
        <f>IF(AND($C4097&gt;=بحث!$G$7,$C4097&lt;=بحث!$G$8,$E4097=بحث!$I$7),IF(SUMPRODUCT(($G$1:$G4096&lt;&gt;"")*($B$1:$B4096=$B4097))=0,MAX($H$1:$H4096)+1,""),"")</f>
        <v/>
      </c>
    </row>
    <row r="4098" spans="1:8" x14ac:dyDescent="0.25">
      <c r="A4098" s="1">
        <v>8707</v>
      </c>
      <c r="B4098" t="s">
        <v>497</v>
      </c>
      <c r="C4098" s="6">
        <v>42227</v>
      </c>
      <c r="D4098" s="6">
        <v>42227</v>
      </c>
      <c r="E4098" t="s">
        <v>3</v>
      </c>
      <c r="F4098" s="19">
        <v>1</v>
      </c>
      <c r="G4098" s="20" t="str">
        <f>IF(AND($C4098&gt;=بحث!$G$7,$C4098&lt;=بحث!$G$8,$E4098=بحث!$I$7),$F4098,"")</f>
        <v/>
      </c>
      <c r="H4098" s="20" t="str">
        <f>IF(AND($C4098&gt;=بحث!$G$7,$C4098&lt;=بحث!$G$8,$E4098=بحث!$I$7),IF(SUMPRODUCT(($G$1:$G4097&lt;&gt;"")*($B$1:$B4097=$B4098))=0,MAX($H$1:$H4097)+1,""),"")</f>
        <v/>
      </c>
    </row>
    <row r="4099" spans="1:8" x14ac:dyDescent="0.25">
      <c r="A4099" s="1">
        <v>8714</v>
      </c>
      <c r="B4099" t="s">
        <v>98</v>
      </c>
      <c r="C4099" s="6">
        <v>42227</v>
      </c>
      <c r="D4099" s="6">
        <v>42227</v>
      </c>
      <c r="E4099" t="s">
        <v>3</v>
      </c>
      <c r="F4099" s="19">
        <v>1</v>
      </c>
      <c r="G4099" s="20" t="str">
        <f>IF(AND($C4099&gt;=بحث!$G$7,$C4099&lt;=بحث!$G$8,$E4099=بحث!$I$7),$F4099,"")</f>
        <v/>
      </c>
      <c r="H4099" s="20" t="str">
        <f>IF(AND($C4099&gt;=بحث!$G$7,$C4099&lt;=بحث!$G$8,$E4099=بحث!$I$7),IF(SUMPRODUCT(($G$1:$G4098&lt;&gt;"")*($B$1:$B4098=$B4099))=0,MAX($H$1:$H4098)+1,""),"")</f>
        <v/>
      </c>
    </row>
    <row r="4100" spans="1:8" x14ac:dyDescent="0.25">
      <c r="A4100" s="1">
        <v>4098</v>
      </c>
      <c r="B4100" t="s">
        <v>360</v>
      </c>
      <c r="C4100" s="6">
        <v>42228</v>
      </c>
      <c r="D4100" s="6">
        <v>42228</v>
      </c>
      <c r="E4100" t="s">
        <v>0</v>
      </c>
      <c r="F4100" s="19">
        <v>1</v>
      </c>
      <c r="G4100" s="20" t="str">
        <f>IF(AND($C4100&gt;=بحث!$G$7,$C4100&lt;=بحث!$G$8,$E4100=بحث!$I$7),$F4100,"")</f>
        <v/>
      </c>
      <c r="H4100" s="20" t="str">
        <f>IF(AND($C4100&gt;=بحث!$G$7,$C4100&lt;=بحث!$G$8,$E4100=بحث!$I$7),IF(SUMPRODUCT(($G$1:$G4099&lt;&gt;"")*($B$1:$B4099=$B4100))=0,MAX($H$1:$H4099)+1,""),"")</f>
        <v/>
      </c>
    </row>
    <row r="4101" spans="1:8" x14ac:dyDescent="0.25">
      <c r="A4101" s="1">
        <v>8365</v>
      </c>
      <c r="B4101" t="s">
        <v>511</v>
      </c>
      <c r="C4101" s="6">
        <v>42228</v>
      </c>
      <c r="D4101" s="6">
        <v>42228</v>
      </c>
      <c r="E4101" t="s">
        <v>3</v>
      </c>
      <c r="F4101" s="19">
        <v>1</v>
      </c>
      <c r="G4101" s="20" t="str">
        <f>IF(AND($C4101&gt;=بحث!$G$7,$C4101&lt;=بحث!$G$8,$E4101=بحث!$I$7),$F4101,"")</f>
        <v/>
      </c>
      <c r="H4101" s="20" t="str">
        <f>IF(AND($C4101&gt;=بحث!$G$7,$C4101&lt;=بحث!$G$8,$E4101=بحث!$I$7),IF(SUMPRODUCT(($G$1:$G4100&lt;&gt;"")*($B$1:$B4100=$B4101))=0,MAX($H$1:$H4100)+1,""),"")</f>
        <v/>
      </c>
    </row>
    <row r="4102" spans="1:8" x14ac:dyDescent="0.25">
      <c r="A4102" s="1">
        <v>8687</v>
      </c>
      <c r="B4102" t="s">
        <v>95</v>
      </c>
      <c r="C4102" s="6">
        <v>42205</v>
      </c>
      <c r="D4102" s="6">
        <v>42205</v>
      </c>
      <c r="E4102" t="s">
        <v>3</v>
      </c>
      <c r="F4102" s="19">
        <v>1</v>
      </c>
      <c r="G4102" s="20" t="str">
        <f>IF(AND($C4102&gt;=بحث!$G$7,$C4102&lt;=بحث!$G$8,$E4102=بحث!$I$7),$F4102,"")</f>
        <v/>
      </c>
      <c r="H4102" s="20" t="str">
        <f>IF(AND($C4102&gt;=بحث!$G$7,$C4102&lt;=بحث!$G$8,$E4102=بحث!$I$7),IF(SUMPRODUCT(($G$1:$G4101&lt;&gt;"")*($B$1:$B4101=$B4102))=0,MAX($H$1:$H4101)+1,""),"")</f>
        <v/>
      </c>
    </row>
    <row r="4103" spans="1:8" x14ac:dyDescent="0.25">
      <c r="A4103" s="1">
        <v>8738</v>
      </c>
      <c r="B4103" t="s">
        <v>310</v>
      </c>
      <c r="C4103" s="6">
        <v>42229</v>
      </c>
      <c r="D4103" s="6">
        <v>42229</v>
      </c>
      <c r="E4103" t="s">
        <v>0</v>
      </c>
      <c r="F4103" s="19">
        <v>1</v>
      </c>
      <c r="G4103" s="20" t="str">
        <f>IF(AND($C4103&gt;=بحث!$G$7,$C4103&lt;=بحث!$G$8,$E4103=بحث!$I$7),$F4103,"")</f>
        <v/>
      </c>
      <c r="H4103" s="20" t="str">
        <f>IF(AND($C4103&gt;=بحث!$G$7,$C4103&lt;=بحث!$G$8,$E4103=بحث!$I$7),IF(SUMPRODUCT(($G$1:$G4102&lt;&gt;"")*($B$1:$B4102=$B4103))=0,MAX($H$1:$H4102)+1,""),"")</f>
        <v/>
      </c>
    </row>
    <row r="4104" spans="1:8" x14ac:dyDescent="0.25">
      <c r="A4104" s="1">
        <v>8698</v>
      </c>
      <c r="B4104" t="s">
        <v>109</v>
      </c>
      <c r="C4104" s="6">
        <v>42229</v>
      </c>
      <c r="D4104" s="6">
        <v>42229</v>
      </c>
      <c r="E4104" t="s">
        <v>475</v>
      </c>
      <c r="F4104" s="19">
        <v>0</v>
      </c>
      <c r="G4104" s="20" t="str">
        <f>IF(AND($C4104&gt;=بحث!$G$7,$C4104&lt;=بحث!$G$8,$E4104=بحث!$I$7),$F4104,"")</f>
        <v/>
      </c>
      <c r="H4104" s="20" t="str">
        <f>IF(AND($C4104&gt;=بحث!$G$7,$C4104&lt;=بحث!$G$8,$E4104=بحث!$I$7),IF(SUMPRODUCT(($G$1:$G4103&lt;&gt;"")*($B$1:$B4103=$B4104))=0,MAX($H$1:$H4103)+1,""),"")</f>
        <v/>
      </c>
    </row>
    <row r="4105" spans="1:8" x14ac:dyDescent="0.25">
      <c r="A4105" s="1">
        <v>8763</v>
      </c>
      <c r="B4105" t="s">
        <v>63</v>
      </c>
      <c r="C4105" s="6">
        <v>42229</v>
      </c>
      <c r="D4105" s="6">
        <v>42229</v>
      </c>
      <c r="E4105" t="s">
        <v>0</v>
      </c>
      <c r="F4105" s="19">
        <v>1</v>
      </c>
      <c r="G4105" s="20" t="str">
        <f>IF(AND($C4105&gt;=بحث!$G$7,$C4105&lt;=بحث!$G$8,$E4105=بحث!$I$7),$F4105,"")</f>
        <v/>
      </c>
      <c r="H4105" s="20" t="str">
        <f>IF(AND($C4105&gt;=بحث!$G$7,$C4105&lt;=بحث!$G$8,$E4105=بحث!$I$7),IF(SUMPRODUCT(($G$1:$G4104&lt;&gt;"")*($B$1:$B4104=$B4105))=0,MAX($H$1:$H4104)+1,""),"")</f>
        <v/>
      </c>
    </row>
    <row r="4106" spans="1:8" x14ac:dyDescent="0.25">
      <c r="A4106" s="1">
        <v>8765</v>
      </c>
      <c r="B4106" t="s">
        <v>164</v>
      </c>
      <c r="C4106" s="6">
        <v>42229</v>
      </c>
      <c r="D4106" s="6">
        <v>42229</v>
      </c>
      <c r="E4106" t="s">
        <v>0</v>
      </c>
      <c r="F4106" s="19">
        <v>1</v>
      </c>
      <c r="G4106" s="20" t="str">
        <f>IF(AND($C4106&gt;=بحث!$G$7,$C4106&lt;=بحث!$G$8,$E4106=بحث!$I$7),$F4106,"")</f>
        <v/>
      </c>
      <c r="H4106" s="20" t="str">
        <f>IF(AND($C4106&gt;=بحث!$G$7,$C4106&lt;=بحث!$G$8,$E4106=بحث!$I$7),IF(SUMPRODUCT(($G$1:$G4105&lt;&gt;"")*($B$1:$B4105=$B4106))=0,MAX($H$1:$H4105)+1,""),"")</f>
        <v/>
      </c>
    </row>
    <row r="4107" spans="1:8" x14ac:dyDescent="0.25">
      <c r="A4107" s="1">
        <v>8797</v>
      </c>
      <c r="B4107" t="s">
        <v>302</v>
      </c>
      <c r="C4107" s="6">
        <v>42229</v>
      </c>
      <c r="D4107" s="6">
        <v>42229</v>
      </c>
      <c r="E4107" t="s">
        <v>0</v>
      </c>
      <c r="F4107" s="19">
        <v>1</v>
      </c>
      <c r="G4107" s="20" t="str">
        <f>IF(AND($C4107&gt;=بحث!$G$7,$C4107&lt;=بحث!$G$8,$E4107=بحث!$I$7),$F4107,"")</f>
        <v/>
      </c>
      <c r="H4107" s="20" t="str">
        <f>IF(AND($C4107&gt;=بحث!$G$7,$C4107&lt;=بحث!$G$8,$E4107=بحث!$I$7),IF(SUMPRODUCT(($G$1:$G4106&lt;&gt;"")*($B$1:$B4106=$B4107))=0,MAX($H$1:$H4106)+1,""),"")</f>
        <v/>
      </c>
    </row>
    <row r="4108" spans="1:8" x14ac:dyDescent="0.25">
      <c r="A4108" s="1">
        <v>8835</v>
      </c>
      <c r="B4108" t="s">
        <v>190</v>
      </c>
      <c r="C4108" s="6">
        <v>42229</v>
      </c>
      <c r="D4108" s="6">
        <v>42229</v>
      </c>
      <c r="E4108" t="s">
        <v>0</v>
      </c>
      <c r="F4108" s="19">
        <v>1</v>
      </c>
      <c r="G4108" s="20" t="str">
        <f>IF(AND($C4108&gt;=بحث!$G$7,$C4108&lt;=بحث!$G$8,$E4108=بحث!$I$7),$F4108,"")</f>
        <v/>
      </c>
      <c r="H4108" s="20" t="str">
        <f>IF(AND($C4108&gt;=بحث!$G$7,$C4108&lt;=بحث!$G$8,$E4108=بحث!$I$7),IF(SUMPRODUCT(($G$1:$G4107&lt;&gt;"")*($B$1:$B4107=$B4108))=0,MAX($H$1:$H4107)+1,""),"")</f>
        <v/>
      </c>
    </row>
    <row r="4109" spans="1:8" x14ac:dyDescent="0.25">
      <c r="A4109" s="1">
        <v>8782</v>
      </c>
      <c r="B4109" t="s">
        <v>297</v>
      </c>
      <c r="C4109" s="6">
        <v>42229</v>
      </c>
      <c r="D4109" s="6">
        <v>42229</v>
      </c>
      <c r="E4109" t="s">
        <v>0</v>
      </c>
      <c r="F4109" s="19">
        <v>1</v>
      </c>
      <c r="G4109" s="20" t="str">
        <f>IF(AND($C4109&gt;=بحث!$G$7,$C4109&lt;=بحث!$G$8,$E4109=بحث!$I$7),$F4109,"")</f>
        <v/>
      </c>
      <c r="H4109" s="20" t="str">
        <f>IF(AND($C4109&gt;=بحث!$G$7,$C4109&lt;=بحث!$G$8,$E4109=بحث!$I$7),IF(SUMPRODUCT(($G$1:$G4108&lt;&gt;"")*($B$1:$B4108=$B4109))=0,MAX($H$1:$H4108)+1,""),"")</f>
        <v/>
      </c>
    </row>
    <row r="4110" spans="1:8" x14ac:dyDescent="0.25">
      <c r="A4110" s="1">
        <v>8652</v>
      </c>
      <c r="B4110" t="s">
        <v>149</v>
      </c>
      <c r="C4110" s="6">
        <v>42230</v>
      </c>
      <c r="D4110" s="6">
        <v>42230</v>
      </c>
      <c r="E4110" t="s">
        <v>0</v>
      </c>
      <c r="F4110" s="19">
        <v>1</v>
      </c>
      <c r="G4110" s="20" t="str">
        <f>IF(AND($C4110&gt;=بحث!$G$7,$C4110&lt;=بحث!$G$8,$E4110=بحث!$I$7),$F4110,"")</f>
        <v/>
      </c>
      <c r="H4110" s="20" t="str">
        <f>IF(AND($C4110&gt;=بحث!$G$7,$C4110&lt;=بحث!$G$8,$E4110=بحث!$I$7),IF(SUMPRODUCT(($G$1:$G4109&lt;&gt;"")*($B$1:$B4109=$B4110))=0,MAX($H$1:$H4109)+1,""),"")</f>
        <v/>
      </c>
    </row>
    <row r="4111" spans="1:8" x14ac:dyDescent="0.25">
      <c r="A4111" s="1">
        <v>8644</v>
      </c>
      <c r="B4111" t="s">
        <v>30</v>
      </c>
      <c r="C4111" s="6">
        <v>42232</v>
      </c>
      <c r="D4111" s="6">
        <v>42234</v>
      </c>
      <c r="E4111" t="s">
        <v>3</v>
      </c>
      <c r="F4111" s="19">
        <v>3</v>
      </c>
      <c r="G4111" s="20" t="str">
        <f>IF(AND($C4111&gt;=بحث!$G$7,$C4111&lt;=بحث!$G$8,$E4111=بحث!$I$7),$F4111,"")</f>
        <v/>
      </c>
      <c r="H4111" s="20" t="str">
        <f>IF(AND($C4111&gt;=بحث!$G$7,$C4111&lt;=بحث!$G$8,$E4111=بحث!$I$7),IF(SUMPRODUCT(($G$1:$G4110&lt;&gt;"")*($B$1:$B4110=$B4111))=0,MAX($H$1:$H4110)+1,""),"")</f>
        <v/>
      </c>
    </row>
    <row r="4112" spans="1:8" x14ac:dyDescent="0.25">
      <c r="A4112" s="1">
        <v>8303</v>
      </c>
      <c r="B4112" t="s">
        <v>40</v>
      </c>
      <c r="C4112" s="6">
        <v>42232</v>
      </c>
      <c r="D4112" s="6">
        <v>42236</v>
      </c>
      <c r="E4112" t="s">
        <v>3</v>
      </c>
      <c r="F4112" s="19">
        <v>5</v>
      </c>
      <c r="G4112" s="20" t="str">
        <f>IF(AND($C4112&gt;=بحث!$G$7,$C4112&lt;=بحث!$G$8,$E4112=بحث!$I$7),$F4112,"")</f>
        <v/>
      </c>
      <c r="H4112" s="20" t="str">
        <f>IF(AND($C4112&gt;=بحث!$G$7,$C4112&lt;=بحث!$G$8,$E4112=بحث!$I$7),IF(SUMPRODUCT(($G$1:$G4111&lt;&gt;"")*($B$1:$B4111=$B4112))=0,MAX($H$1:$H4111)+1,""),"")</f>
        <v/>
      </c>
    </row>
    <row r="4113" spans="1:8" x14ac:dyDescent="0.25">
      <c r="A4113" s="1">
        <v>8647</v>
      </c>
      <c r="B4113" t="s">
        <v>37</v>
      </c>
      <c r="C4113" s="6">
        <v>42232</v>
      </c>
      <c r="D4113" s="6">
        <v>42233</v>
      </c>
      <c r="E4113" t="s">
        <v>0</v>
      </c>
      <c r="F4113" s="19">
        <v>2</v>
      </c>
      <c r="G4113" s="20" t="str">
        <f>IF(AND($C4113&gt;=بحث!$G$7,$C4113&lt;=بحث!$G$8,$E4113=بحث!$I$7),$F4113,"")</f>
        <v/>
      </c>
      <c r="H4113" s="20" t="str">
        <f>IF(AND($C4113&gt;=بحث!$G$7,$C4113&lt;=بحث!$G$8,$E4113=بحث!$I$7),IF(SUMPRODUCT(($G$1:$G4112&lt;&gt;"")*($B$1:$B4112=$B4113))=0,MAX($H$1:$H4112)+1,""),"")</f>
        <v/>
      </c>
    </row>
    <row r="4114" spans="1:8" x14ac:dyDescent="0.25">
      <c r="A4114" s="1">
        <v>8888</v>
      </c>
      <c r="B4114" t="s">
        <v>228</v>
      </c>
      <c r="C4114" s="6">
        <v>42232</v>
      </c>
      <c r="D4114" s="6">
        <v>42232</v>
      </c>
      <c r="E4114" t="s">
        <v>0</v>
      </c>
      <c r="F4114" s="19">
        <v>1</v>
      </c>
      <c r="G4114" s="20" t="str">
        <f>IF(AND($C4114&gt;=بحث!$G$7,$C4114&lt;=بحث!$G$8,$E4114=بحث!$I$7),$F4114,"")</f>
        <v/>
      </c>
      <c r="H4114" s="20" t="str">
        <f>IF(AND($C4114&gt;=بحث!$G$7,$C4114&lt;=بحث!$G$8,$E4114=بحث!$I$7),IF(SUMPRODUCT(($G$1:$G4113&lt;&gt;"")*($B$1:$B4113=$B4114))=0,MAX($H$1:$H4113)+1,""),"")</f>
        <v/>
      </c>
    </row>
    <row r="4115" spans="1:8" x14ac:dyDescent="0.25">
      <c r="A4115" s="1">
        <v>8760</v>
      </c>
      <c r="B4115" t="s">
        <v>274</v>
      </c>
      <c r="C4115" s="6">
        <v>42232</v>
      </c>
      <c r="D4115" s="6">
        <v>42232</v>
      </c>
      <c r="E4115" t="s">
        <v>3</v>
      </c>
      <c r="F4115" s="19">
        <v>1</v>
      </c>
      <c r="G4115" s="20" t="str">
        <f>IF(AND($C4115&gt;=بحث!$G$7,$C4115&lt;=بحث!$G$8,$E4115=بحث!$I$7),$F4115,"")</f>
        <v/>
      </c>
      <c r="H4115" s="20" t="str">
        <f>IF(AND($C4115&gt;=بحث!$G$7,$C4115&lt;=بحث!$G$8,$E4115=بحث!$I$7),IF(SUMPRODUCT(($G$1:$G4114&lt;&gt;"")*($B$1:$B4114=$B4115))=0,MAX($H$1:$H4114)+1,""),"")</f>
        <v/>
      </c>
    </row>
    <row r="4116" spans="1:8" x14ac:dyDescent="0.25">
      <c r="A4116" s="1">
        <v>8722</v>
      </c>
      <c r="B4116" t="s">
        <v>327</v>
      </c>
      <c r="C4116" s="6">
        <v>42232</v>
      </c>
      <c r="D4116" s="6">
        <v>42232</v>
      </c>
      <c r="E4116" t="s">
        <v>0</v>
      </c>
      <c r="F4116" s="19">
        <v>1</v>
      </c>
      <c r="G4116" s="20" t="str">
        <f>IF(AND($C4116&gt;=بحث!$G$7,$C4116&lt;=بحث!$G$8,$E4116=بحث!$I$7),$F4116,"")</f>
        <v/>
      </c>
      <c r="H4116" s="20" t="str">
        <f>IF(AND($C4116&gt;=بحث!$G$7,$C4116&lt;=بحث!$G$8,$E4116=بحث!$I$7),IF(SUMPRODUCT(($G$1:$G4115&lt;&gt;"")*($B$1:$B4115=$B4116))=0,MAX($H$1:$H4115)+1,""),"")</f>
        <v/>
      </c>
    </row>
    <row r="4117" spans="1:8" x14ac:dyDescent="0.25">
      <c r="A4117" s="1">
        <v>8786</v>
      </c>
      <c r="B4117" t="s">
        <v>309</v>
      </c>
      <c r="C4117" s="6">
        <v>42232</v>
      </c>
      <c r="D4117" s="6">
        <v>42232</v>
      </c>
      <c r="E4117" t="s">
        <v>0</v>
      </c>
      <c r="F4117" s="19">
        <v>1</v>
      </c>
      <c r="G4117" s="20" t="str">
        <f>IF(AND($C4117&gt;=بحث!$G$7,$C4117&lt;=بحث!$G$8,$E4117=بحث!$I$7),$F4117,"")</f>
        <v/>
      </c>
      <c r="H4117" s="20" t="str">
        <f>IF(AND($C4117&gt;=بحث!$G$7,$C4117&lt;=بحث!$G$8,$E4117=بحث!$I$7),IF(SUMPRODUCT(($G$1:$G4116&lt;&gt;"")*($B$1:$B4116=$B4117))=0,MAX($H$1:$H4116)+1,""),"")</f>
        <v/>
      </c>
    </row>
    <row r="4118" spans="1:8" x14ac:dyDescent="0.25">
      <c r="A4118" s="1">
        <v>8757</v>
      </c>
      <c r="B4118" t="s">
        <v>75</v>
      </c>
      <c r="C4118" s="6">
        <v>42232</v>
      </c>
      <c r="D4118" s="6">
        <v>42232</v>
      </c>
      <c r="E4118" t="s">
        <v>0</v>
      </c>
      <c r="F4118" s="19">
        <v>1</v>
      </c>
      <c r="G4118" s="20" t="str">
        <f>IF(AND($C4118&gt;=بحث!$G$7,$C4118&lt;=بحث!$G$8,$E4118=بحث!$I$7),$F4118,"")</f>
        <v/>
      </c>
      <c r="H4118" s="20" t="str">
        <f>IF(AND($C4118&gt;=بحث!$G$7,$C4118&lt;=بحث!$G$8,$E4118=بحث!$I$7),IF(SUMPRODUCT(($G$1:$G4117&lt;&gt;"")*($B$1:$B4117=$B4118))=0,MAX($H$1:$H4117)+1,""),"")</f>
        <v/>
      </c>
    </row>
    <row r="4119" spans="1:8" x14ac:dyDescent="0.25">
      <c r="A4119" s="1">
        <v>8064</v>
      </c>
      <c r="B4119" t="s">
        <v>67</v>
      </c>
      <c r="C4119" s="6">
        <v>42232</v>
      </c>
      <c r="D4119" s="6">
        <v>42232</v>
      </c>
      <c r="E4119" t="s">
        <v>3</v>
      </c>
      <c r="F4119" s="19">
        <v>1</v>
      </c>
      <c r="G4119" s="20" t="str">
        <f>IF(AND($C4119&gt;=بحث!$G$7,$C4119&lt;=بحث!$G$8,$E4119=بحث!$I$7),$F4119,"")</f>
        <v/>
      </c>
      <c r="H4119" s="20" t="str">
        <f>IF(AND($C4119&gt;=بحث!$G$7,$C4119&lt;=بحث!$G$8,$E4119=بحث!$I$7),IF(SUMPRODUCT(($G$1:$G4118&lt;&gt;"")*($B$1:$B4118=$B4119))=0,MAX($H$1:$H4118)+1,""),"")</f>
        <v/>
      </c>
    </row>
    <row r="4120" spans="1:8" x14ac:dyDescent="0.25">
      <c r="A4120" s="1">
        <v>8707</v>
      </c>
      <c r="B4120" t="s">
        <v>497</v>
      </c>
      <c r="C4120" s="6">
        <v>42232</v>
      </c>
      <c r="D4120" s="6">
        <v>42236</v>
      </c>
      <c r="E4120" t="s">
        <v>3</v>
      </c>
      <c r="F4120" s="19">
        <v>5</v>
      </c>
      <c r="G4120" s="20" t="str">
        <f>IF(AND($C4120&gt;=بحث!$G$7,$C4120&lt;=بحث!$G$8,$E4120=بحث!$I$7),$F4120,"")</f>
        <v/>
      </c>
      <c r="H4120" s="20" t="str">
        <f>IF(AND($C4120&gt;=بحث!$G$7,$C4120&lt;=بحث!$G$8,$E4120=بحث!$I$7),IF(SUMPRODUCT(($G$1:$G4119&lt;&gt;"")*($B$1:$B4119=$B4120))=0,MAX($H$1:$H4119)+1,""),"")</f>
        <v/>
      </c>
    </row>
    <row r="4121" spans="1:8" x14ac:dyDescent="0.25">
      <c r="A4121" s="1">
        <v>8175</v>
      </c>
      <c r="B4121" t="s">
        <v>240</v>
      </c>
      <c r="C4121" s="6">
        <v>42232</v>
      </c>
      <c r="D4121" s="6">
        <v>42234</v>
      </c>
      <c r="E4121" t="s">
        <v>3</v>
      </c>
      <c r="F4121" s="19">
        <v>3</v>
      </c>
      <c r="G4121" s="20" t="str">
        <f>IF(AND($C4121&gt;=بحث!$G$7,$C4121&lt;=بحث!$G$8,$E4121=بحث!$I$7),$F4121,"")</f>
        <v/>
      </c>
      <c r="H4121" s="20" t="str">
        <f>IF(AND($C4121&gt;=بحث!$G$7,$C4121&lt;=بحث!$G$8,$E4121=بحث!$I$7),IF(SUMPRODUCT(($G$1:$G4120&lt;&gt;"")*($B$1:$B4120=$B4121))=0,MAX($H$1:$H4120)+1,""),"")</f>
        <v/>
      </c>
    </row>
    <row r="4122" spans="1:8" x14ac:dyDescent="0.25">
      <c r="A4122" s="1">
        <v>8768</v>
      </c>
      <c r="B4122" t="s">
        <v>353</v>
      </c>
      <c r="C4122" s="6">
        <v>42232</v>
      </c>
      <c r="D4122" s="6">
        <v>42232</v>
      </c>
      <c r="E4122" t="s">
        <v>0</v>
      </c>
      <c r="F4122" s="19">
        <v>1</v>
      </c>
      <c r="G4122" s="20" t="str">
        <f>IF(AND($C4122&gt;=بحث!$G$7,$C4122&lt;=بحث!$G$8,$E4122=بحث!$I$7),$F4122,"")</f>
        <v/>
      </c>
      <c r="H4122" s="20" t="str">
        <f>IF(AND($C4122&gt;=بحث!$G$7,$C4122&lt;=بحث!$G$8,$E4122=بحث!$I$7),IF(SUMPRODUCT(($G$1:$G4121&lt;&gt;"")*($B$1:$B4121=$B4122))=0,MAX($H$1:$H4121)+1,""),"")</f>
        <v/>
      </c>
    </row>
    <row r="4123" spans="1:8" x14ac:dyDescent="0.25">
      <c r="A4123">
        <v>8886</v>
      </c>
      <c r="B4123" t="s">
        <v>100</v>
      </c>
      <c r="C4123" s="6">
        <v>42233</v>
      </c>
      <c r="D4123" s="6">
        <v>42236</v>
      </c>
      <c r="E4123" t="s">
        <v>0</v>
      </c>
      <c r="F4123" s="19">
        <v>4</v>
      </c>
      <c r="G4123" s="20" t="str">
        <f>IF(AND($C4123&gt;=بحث!$G$7,$C4123&lt;=بحث!$G$8,$E4123=بحث!$I$7),$F4123,"")</f>
        <v/>
      </c>
      <c r="H4123" s="20" t="str">
        <f>IF(AND($C4123&gt;=بحث!$G$7,$C4123&lt;=بحث!$G$8,$E4123=بحث!$I$7),IF(SUMPRODUCT(($G$1:$G4122&lt;&gt;"")*($B$1:$B4122=$B4123))=0,MAX($H$1:$H4122)+1,""),"")</f>
        <v/>
      </c>
    </row>
    <row r="4124" spans="1:8" x14ac:dyDescent="0.25">
      <c r="A4124" s="1">
        <v>8623</v>
      </c>
      <c r="B4124" t="s">
        <v>125</v>
      </c>
      <c r="C4124" s="6">
        <v>42233</v>
      </c>
      <c r="D4124" s="6">
        <v>42236</v>
      </c>
      <c r="E4124" t="s">
        <v>3</v>
      </c>
      <c r="F4124" s="19">
        <v>4</v>
      </c>
      <c r="G4124" s="20" t="str">
        <f>IF(AND($C4124&gt;=بحث!$G$7,$C4124&lt;=بحث!$G$8,$E4124=بحث!$I$7),$F4124,"")</f>
        <v/>
      </c>
      <c r="H4124" s="20" t="str">
        <f>IF(AND($C4124&gt;=بحث!$G$7,$C4124&lt;=بحث!$G$8,$E4124=بحث!$I$7),IF(SUMPRODUCT(($G$1:$G4123&lt;&gt;"")*($B$1:$B4123=$B4124))=0,MAX($H$1:$H4123)+1,""),"")</f>
        <v/>
      </c>
    </row>
    <row r="4125" spans="1:8" x14ac:dyDescent="0.25">
      <c r="A4125" s="1">
        <v>8361</v>
      </c>
      <c r="B4125" t="s">
        <v>326</v>
      </c>
      <c r="C4125" s="6">
        <v>42233</v>
      </c>
      <c r="D4125" s="6">
        <v>42234</v>
      </c>
      <c r="E4125" t="s">
        <v>0</v>
      </c>
      <c r="F4125" s="19">
        <v>2</v>
      </c>
      <c r="G4125" s="20" t="str">
        <f>IF(AND($C4125&gt;=بحث!$G$7,$C4125&lt;=بحث!$G$8,$E4125=بحث!$I$7),$F4125,"")</f>
        <v/>
      </c>
      <c r="H4125" s="20" t="str">
        <f>IF(AND($C4125&gt;=بحث!$G$7,$C4125&lt;=بحث!$G$8,$E4125=بحث!$I$7),IF(SUMPRODUCT(($G$1:$G4124&lt;&gt;"")*($B$1:$B4124=$B4125))=0,MAX($H$1:$H4124)+1,""),"")</f>
        <v/>
      </c>
    </row>
    <row r="4126" spans="1:8" x14ac:dyDescent="0.25">
      <c r="A4126" s="1">
        <v>8753</v>
      </c>
      <c r="B4126" t="s">
        <v>77</v>
      </c>
      <c r="C4126" s="6">
        <v>42233</v>
      </c>
      <c r="D4126" s="6">
        <v>42233</v>
      </c>
      <c r="E4126" t="s">
        <v>0</v>
      </c>
      <c r="F4126" s="19">
        <v>1</v>
      </c>
      <c r="G4126" s="20" t="str">
        <f>IF(AND($C4126&gt;=بحث!$G$7,$C4126&lt;=بحث!$G$8,$E4126=بحث!$I$7),$F4126,"")</f>
        <v/>
      </c>
      <c r="H4126" s="20" t="str">
        <f>IF(AND($C4126&gt;=بحث!$G$7,$C4126&lt;=بحث!$G$8,$E4126=بحث!$I$7),IF(SUMPRODUCT(($G$1:$G4125&lt;&gt;"")*($B$1:$B4125=$B4126))=0,MAX($H$1:$H4125)+1,""),"")</f>
        <v/>
      </c>
    </row>
    <row r="4127" spans="1:8" x14ac:dyDescent="0.25">
      <c r="A4127" s="1">
        <v>8785</v>
      </c>
      <c r="B4127" t="s">
        <v>301</v>
      </c>
      <c r="C4127" s="6">
        <v>42233</v>
      </c>
      <c r="D4127" s="6">
        <v>42233</v>
      </c>
      <c r="E4127" t="s">
        <v>0</v>
      </c>
      <c r="F4127" s="19">
        <v>1</v>
      </c>
      <c r="G4127" s="20" t="str">
        <f>IF(AND($C4127&gt;=بحث!$G$7,$C4127&lt;=بحث!$G$8,$E4127=بحث!$I$7),$F4127,"")</f>
        <v/>
      </c>
      <c r="H4127" s="20" t="str">
        <f>IF(AND($C4127&gt;=بحث!$G$7,$C4127&lt;=بحث!$G$8,$E4127=بحث!$I$7),IF(SUMPRODUCT(($G$1:$G4126&lt;&gt;"")*($B$1:$B4126=$B4127))=0,MAX($H$1:$H4126)+1,""),"")</f>
        <v/>
      </c>
    </row>
    <row r="4128" spans="1:8" x14ac:dyDescent="0.25">
      <c r="A4128" s="1">
        <v>4103</v>
      </c>
      <c r="B4128" t="s">
        <v>402</v>
      </c>
      <c r="C4128" s="6">
        <v>42234</v>
      </c>
      <c r="D4128" s="6">
        <v>42234</v>
      </c>
      <c r="E4128" t="s">
        <v>0</v>
      </c>
      <c r="F4128" s="19">
        <v>0</v>
      </c>
      <c r="G4128" s="20" t="str">
        <f>IF(AND($C4128&gt;=بحث!$G$7,$C4128&lt;=بحث!$G$8,$E4128=بحث!$I$7),$F4128,"")</f>
        <v/>
      </c>
      <c r="H4128" s="20" t="str">
        <f>IF(AND($C4128&gt;=بحث!$G$7,$C4128&lt;=بحث!$G$8,$E4128=بحث!$I$7),IF(SUMPRODUCT(($G$1:$G4127&lt;&gt;"")*($B$1:$B4127=$B4128))=0,MAX($H$1:$H4127)+1,""),"")</f>
        <v/>
      </c>
    </row>
    <row r="4129" spans="1:8" x14ac:dyDescent="0.25">
      <c r="A4129" s="1">
        <v>8703</v>
      </c>
      <c r="B4129" t="s">
        <v>44</v>
      </c>
      <c r="C4129" s="6">
        <v>42235</v>
      </c>
      <c r="D4129" s="6">
        <v>42236</v>
      </c>
      <c r="E4129" t="s">
        <v>0</v>
      </c>
      <c r="F4129" s="19">
        <v>2</v>
      </c>
      <c r="G4129" s="20" t="str">
        <f>IF(AND($C4129&gt;=بحث!$G$7,$C4129&lt;=بحث!$G$8,$E4129=بحث!$I$7),$F4129,"")</f>
        <v/>
      </c>
      <c r="H4129" s="20" t="str">
        <f>IF(AND($C4129&gt;=بحث!$G$7,$C4129&lt;=بحث!$G$8,$E4129=بحث!$I$7),IF(SUMPRODUCT(($G$1:$G4128&lt;&gt;"")*($B$1:$B4128=$B4129))=0,MAX($H$1:$H4128)+1,""),"")</f>
        <v/>
      </c>
    </row>
    <row r="4130" spans="1:8" x14ac:dyDescent="0.25">
      <c r="A4130" s="1">
        <v>8647</v>
      </c>
      <c r="B4130" t="s">
        <v>37</v>
      </c>
      <c r="C4130" s="6">
        <v>42236</v>
      </c>
      <c r="D4130" s="6">
        <v>42237</v>
      </c>
      <c r="E4130" t="s">
        <v>0</v>
      </c>
      <c r="F4130" s="19">
        <v>2</v>
      </c>
      <c r="G4130" s="20" t="str">
        <f>IF(AND($C4130&gt;=بحث!$G$7,$C4130&lt;=بحث!$G$8,$E4130=بحث!$I$7),$F4130,"")</f>
        <v/>
      </c>
      <c r="H4130" s="20" t="str">
        <f>IF(AND($C4130&gt;=بحث!$G$7,$C4130&lt;=بحث!$G$8,$E4130=بحث!$I$7),IF(SUMPRODUCT(($G$1:$G4129&lt;&gt;"")*($B$1:$B4129=$B4130))=0,MAX($H$1:$H4129)+1,""),"")</f>
        <v/>
      </c>
    </row>
    <row r="4131" spans="1:8" x14ac:dyDescent="0.25">
      <c r="A4131" s="1">
        <v>8703</v>
      </c>
      <c r="B4131" t="s">
        <v>44</v>
      </c>
      <c r="C4131" s="6">
        <v>42239</v>
      </c>
      <c r="D4131" s="6">
        <v>42240</v>
      </c>
      <c r="E4131" t="s">
        <v>475</v>
      </c>
      <c r="F4131" s="19">
        <v>2</v>
      </c>
      <c r="G4131" s="20" t="str">
        <f>IF(AND($C4131&gt;=بحث!$G$7,$C4131&lt;=بحث!$G$8,$E4131=بحث!$I$7),$F4131,"")</f>
        <v/>
      </c>
      <c r="H4131" s="20" t="str">
        <f>IF(AND($C4131&gt;=بحث!$G$7,$C4131&lt;=بحث!$G$8,$E4131=بحث!$I$7),IF(SUMPRODUCT(($G$1:$G4130&lt;&gt;"")*($B$1:$B4130=$B4131))=0,MAX($H$1:$H4130)+1,""),"")</f>
        <v/>
      </c>
    </row>
    <row r="4132" spans="1:8" x14ac:dyDescent="0.25">
      <c r="A4132" s="1">
        <v>8369</v>
      </c>
      <c r="B4132" t="s">
        <v>515</v>
      </c>
      <c r="C4132" s="6">
        <v>42248</v>
      </c>
      <c r="D4132" s="6">
        <v>42250</v>
      </c>
      <c r="E4132" t="s">
        <v>3</v>
      </c>
      <c r="F4132" s="19">
        <v>3</v>
      </c>
      <c r="G4132" s="20" t="str">
        <f>IF(AND($C4132&gt;=بحث!$G$7,$C4132&lt;=بحث!$G$8,$E4132=بحث!$I$7),$F4132,"")</f>
        <v/>
      </c>
      <c r="H4132" s="20" t="str">
        <f>IF(AND($C4132&gt;=بحث!$G$7,$C4132&lt;=بحث!$G$8,$E4132=بحث!$I$7),IF(SUMPRODUCT(($G$1:$G4131&lt;&gt;"")*($B$1:$B4131=$B4132))=0,MAX($H$1:$H4131)+1,""),"")</f>
        <v/>
      </c>
    </row>
    <row r="4133" spans="1:8" x14ac:dyDescent="0.25">
      <c r="A4133" s="1">
        <v>8652</v>
      </c>
      <c r="B4133" t="s">
        <v>149</v>
      </c>
      <c r="C4133" s="6">
        <v>42223</v>
      </c>
      <c r="D4133" s="6">
        <v>42223</v>
      </c>
      <c r="E4133" t="s">
        <v>0</v>
      </c>
      <c r="F4133" s="19">
        <v>1</v>
      </c>
      <c r="G4133" s="20" t="str">
        <f>IF(AND($C4133&gt;=بحث!$G$7,$C4133&lt;=بحث!$G$8,$E4133=بحث!$I$7),$F4133,"")</f>
        <v/>
      </c>
      <c r="H4133" s="20" t="str">
        <f>IF(AND($C4133&gt;=بحث!$G$7,$C4133&lt;=بحث!$G$8,$E4133=بحث!$I$7),IF(SUMPRODUCT(($G$1:$G4132&lt;&gt;"")*($B$1:$B4132=$B4133))=0,MAX($H$1:$H4132)+1,""),"")</f>
        <v/>
      </c>
    </row>
    <row r="4134" spans="1:8" x14ac:dyDescent="0.25">
      <c r="A4134" s="1">
        <v>8858</v>
      </c>
      <c r="B4134" t="s">
        <v>72</v>
      </c>
      <c r="C4134" s="6">
        <v>42224</v>
      </c>
      <c r="D4134" s="6">
        <v>42225</v>
      </c>
      <c r="E4134" t="s">
        <v>3</v>
      </c>
      <c r="F4134" s="19">
        <v>2</v>
      </c>
      <c r="G4134" s="20" t="str">
        <f>IF(AND($C4134&gt;=بحث!$G$7,$C4134&lt;=بحث!$G$8,$E4134=بحث!$I$7),$F4134,"")</f>
        <v/>
      </c>
      <c r="H4134" s="20" t="str">
        <f>IF(AND($C4134&gt;=بحث!$G$7,$C4134&lt;=بحث!$G$8,$E4134=بحث!$I$7),IF(SUMPRODUCT(($G$1:$G4133&lt;&gt;"")*($B$1:$B4133=$B4134))=0,MAX($H$1:$H4133)+1,""),"")</f>
        <v/>
      </c>
    </row>
    <row r="4135" spans="1:8" x14ac:dyDescent="0.25">
      <c r="A4135" s="1">
        <v>4003</v>
      </c>
      <c r="B4135" t="s">
        <v>319</v>
      </c>
      <c r="C4135" s="6">
        <v>42232</v>
      </c>
      <c r="D4135" s="6">
        <v>42232</v>
      </c>
      <c r="E4135" t="s">
        <v>0</v>
      </c>
      <c r="F4135" s="19">
        <v>1</v>
      </c>
      <c r="G4135" s="20" t="str">
        <f>IF(AND($C4135&gt;=بحث!$G$7,$C4135&lt;=بحث!$G$8,$E4135=بحث!$I$7),$F4135,"")</f>
        <v/>
      </c>
      <c r="H4135" s="20" t="str">
        <f>IF(AND($C4135&gt;=بحث!$G$7,$C4135&lt;=بحث!$G$8,$E4135=بحث!$I$7),IF(SUMPRODUCT(($G$1:$G4134&lt;&gt;"")*($B$1:$B4134=$B4135))=0,MAX($H$1:$H4134)+1,""),"")</f>
        <v/>
      </c>
    </row>
    <row r="4136" spans="1:8" x14ac:dyDescent="0.25">
      <c r="A4136" s="1">
        <v>8646</v>
      </c>
      <c r="B4136" t="s">
        <v>196</v>
      </c>
      <c r="C4136" s="6">
        <v>42232</v>
      </c>
      <c r="D4136" s="6">
        <v>42232</v>
      </c>
      <c r="E4136" t="s">
        <v>0</v>
      </c>
      <c r="F4136" s="19">
        <v>1</v>
      </c>
      <c r="G4136" s="20" t="str">
        <f>IF(AND($C4136&gt;=بحث!$G$7,$C4136&lt;=بحث!$G$8,$E4136=بحث!$I$7),$F4136,"")</f>
        <v/>
      </c>
      <c r="H4136" s="20" t="str">
        <f>IF(AND($C4136&gt;=بحث!$G$7,$C4136&lt;=بحث!$G$8,$E4136=بحث!$I$7),IF(SUMPRODUCT(($G$1:$G4135&lt;&gt;"")*($B$1:$B4135=$B4136))=0,MAX($H$1:$H4135)+1,""),"")</f>
        <v/>
      </c>
    </row>
    <row r="4137" spans="1:8" x14ac:dyDescent="0.25">
      <c r="A4137" s="1">
        <v>8852</v>
      </c>
      <c r="B4137" t="s">
        <v>102</v>
      </c>
      <c r="C4137" s="6">
        <v>42232</v>
      </c>
      <c r="D4137" s="6">
        <v>42232</v>
      </c>
      <c r="E4137" t="s">
        <v>0</v>
      </c>
      <c r="F4137" s="19">
        <v>1</v>
      </c>
      <c r="G4137" s="20" t="str">
        <f>IF(AND($C4137&gt;=بحث!$G$7,$C4137&lt;=بحث!$G$8,$E4137=بحث!$I$7),$F4137,"")</f>
        <v/>
      </c>
      <c r="H4137" s="20" t="str">
        <f>IF(AND($C4137&gt;=بحث!$G$7,$C4137&lt;=بحث!$G$8,$E4137=بحث!$I$7),IF(SUMPRODUCT(($G$1:$G4136&lt;&gt;"")*($B$1:$B4136=$B4137))=0,MAX($H$1:$H4136)+1,""),"")</f>
        <v/>
      </c>
    </row>
    <row r="4138" spans="1:8" x14ac:dyDescent="0.25">
      <c r="A4138" s="1">
        <v>8699</v>
      </c>
      <c r="B4138" t="s">
        <v>223</v>
      </c>
      <c r="C4138" s="6">
        <v>42233</v>
      </c>
      <c r="D4138" s="6">
        <v>42236</v>
      </c>
      <c r="E4138" t="s">
        <v>3</v>
      </c>
      <c r="F4138" s="19">
        <v>4</v>
      </c>
      <c r="G4138" s="20" t="str">
        <f>IF(AND($C4138&gt;=بحث!$G$7,$C4138&lt;=بحث!$G$8,$E4138=بحث!$I$7),$F4138,"")</f>
        <v/>
      </c>
      <c r="H4138" s="20" t="str">
        <f>IF(AND($C4138&gt;=بحث!$G$7,$C4138&lt;=بحث!$G$8,$E4138=بحث!$I$7),IF(SUMPRODUCT(($G$1:$G4137&lt;&gt;"")*($B$1:$B4137=$B4138))=0,MAX($H$1:$H4137)+1,""),"")</f>
        <v/>
      </c>
    </row>
    <row r="4139" spans="1:8" x14ac:dyDescent="0.25">
      <c r="A4139" s="1">
        <v>8860</v>
      </c>
      <c r="B4139" t="s">
        <v>178</v>
      </c>
      <c r="C4139" s="6">
        <v>42233</v>
      </c>
      <c r="D4139" s="6">
        <v>42234</v>
      </c>
      <c r="E4139" t="s">
        <v>3</v>
      </c>
      <c r="F4139" s="19">
        <v>2</v>
      </c>
      <c r="G4139" s="20" t="str">
        <f>IF(AND($C4139&gt;=بحث!$G$7,$C4139&lt;=بحث!$G$8,$E4139=بحث!$I$7),$F4139,"")</f>
        <v/>
      </c>
      <c r="H4139" s="20" t="str">
        <f>IF(AND($C4139&gt;=بحث!$G$7,$C4139&lt;=بحث!$G$8,$E4139=بحث!$I$7),IF(SUMPRODUCT(($G$1:$G4138&lt;&gt;"")*($B$1:$B4138=$B4139))=0,MAX($H$1:$H4138)+1,""),"")</f>
        <v/>
      </c>
    </row>
    <row r="4140" spans="1:8" x14ac:dyDescent="0.25">
      <c r="A4140" s="1">
        <v>8306</v>
      </c>
      <c r="B4140" t="s">
        <v>87</v>
      </c>
      <c r="C4140" s="6">
        <v>42233</v>
      </c>
      <c r="D4140" s="6">
        <v>42233</v>
      </c>
      <c r="E4140" t="s">
        <v>3</v>
      </c>
      <c r="F4140" s="19">
        <v>1</v>
      </c>
      <c r="G4140" s="20" t="str">
        <f>IF(AND($C4140&gt;=بحث!$G$7,$C4140&lt;=بحث!$G$8,$E4140=بحث!$I$7),$F4140,"")</f>
        <v/>
      </c>
      <c r="H4140" s="20" t="str">
        <f>IF(AND($C4140&gt;=بحث!$G$7,$C4140&lt;=بحث!$G$8,$E4140=بحث!$I$7),IF(SUMPRODUCT(($G$1:$G4139&lt;&gt;"")*($B$1:$B4139=$B4140))=0,MAX($H$1:$H4139)+1,""),"")</f>
        <v/>
      </c>
    </row>
    <row r="4141" spans="1:8" x14ac:dyDescent="0.25">
      <c r="A4141" s="1">
        <v>8282</v>
      </c>
      <c r="B4141" t="s">
        <v>188</v>
      </c>
      <c r="C4141" s="6">
        <v>42233</v>
      </c>
      <c r="D4141" s="6">
        <v>42233</v>
      </c>
      <c r="E4141" t="s">
        <v>3</v>
      </c>
      <c r="F4141" s="19">
        <v>1</v>
      </c>
      <c r="G4141" s="20" t="str">
        <f>IF(AND($C4141&gt;=بحث!$G$7,$C4141&lt;=بحث!$G$8,$E4141=بحث!$I$7),$F4141,"")</f>
        <v/>
      </c>
      <c r="H4141" s="20" t="str">
        <f>IF(AND($C4141&gt;=بحث!$G$7,$C4141&lt;=بحث!$G$8,$E4141=بحث!$I$7),IF(SUMPRODUCT(($G$1:$G4140&lt;&gt;"")*($B$1:$B4140=$B4141))=0,MAX($H$1:$H4140)+1,""),"")</f>
        <v/>
      </c>
    </row>
    <row r="4142" spans="1:8" x14ac:dyDescent="0.25">
      <c r="A4142" s="1">
        <v>8324</v>
      </c>
      <c r="B4142" t="s">
        <v>73</v>
      </c>
      <c r="C4142" s="6">
        <v>42233</v>
      </c>
      <c r="D4142" s="6">
        <v>42233</v>
      </c>
      <c r="E4142" t="s">
        <v>0</v>
      </c>
      <c r="F4142" s="19">
        <v>1</v>
      </c>
      <c r="G4142" s="20" t="str">
        <f>IF(AND($C4142&gt;=بحث!$G$7,$C4142&lt;=بحث!$G$8,$E4142=بحث!$I$7),$F4142,"")</f>
        <v/>
      </c>
      <c r="H4142" s="20" t="str">
        <f>IF(AND($C4142&gt;=بحث!$G$7,$C4142&lt;=بحث!$G$8,$E4142=بحث!$I$7),IF(SUMPRODUCT(($G$1:$G4141&lt;&gt;"")*($B$1:$B4141=$B4142))=0,MAX($H$1:$H4141)+1,""),"")</f>
        <v/>
      </c>
    </row>
    <row r="4143" spans="1:8" x14ac:dyDescent="0.25">
      <c r="A4143" s="1">
        <v>8314</v>
      </c>
      <c r="B4143" t="s">
        <v>133</v>
      </c>
      <c r="C4143" s="6">
        <v>42234</v>
      </c>
      <c r="D4143" s="6">
        <v>42234</v>
      </c>
      <c r="E4143" t="s">
        <v>0</v>
      </c>
      <c r="F4143" s="19">
        <v>1</v>
      </c>
      <c r="G4143" s="20" t="str">
        <f>IF(AND($C4143&gt;=بحث!$G$7,$C4143&lt;=بحث!$G$8,$E4143=بحث!$I$7),$F4143,"")</f>
        <v/>
      </c>
      <c r="H4143" s="20" t="str">
        <f>IF(AND($C4143&gt;=بحث!$G$7,$C4143&lt;=بحث!$G$8,$E4143=بحث!$I$7),IF(SUMPRODUCT(($G$1:$G4142&lt;&gt;"")*($B$1:$B4142=$B4143))=0,MAX($H$1:$H4142)+1,""),"")</f>
        <v/>
      </c>
    </row>
    <row r="4144" spans="1:8" x14ac:dyDescent="0.25">
      <c r="A4144" s="1">
        <v>8714</v>
      </c>
      <c r="B4144" t="s">
        <v>98</v>
      </c>
      <c r="C4144" s="6">
        <v>42234</v>
      </c>
      <c r="D4144" s="6">
        <v>42234</v>
      </c>
      <c r="E4144" t="s">
        <v>3</v>
      </c>
      <c r="F4144" s="19">
        <v>1</v>
      </c>
      <c r="G4144" s="20" t="str">
        <f>IF(AND($C4144&gt;=بحث!$G$7,$C4144&lt;=بحث!$G$8,$E4144=بحث!$I$7),$F4144,"")</f>
        <v/>
      </c>
      <c r="H4144" s="20" t="str">
        <f>IF(AND($C4144&gt;=بحث!$G$7,$C4144&lt;=بحث!$G$8,$E4144=بحث!$I$7),IF(SUMPRODUCT(($G$1:$G4143&lt;&gt;"")*($B$1:$B4143=$B4144))=0,MAX($H$1:$H4143)+1,""),"")</f>
        <v/>
      </c>
    </row>
    <row r="4145" spans="1:8" x14ac:dyDescent="0.25">
      <c r="A4145" s="1">
        <v>8658</v>
      </c>
      <c r="B4145" t="s">
        <v>97</v>
      </c>
      <c r="C4145" s="6">
        <v>42234</v>
      </c>
      <c r="D4145" s="6">
        <v>42234</v>
      </c>
      <c r="E4145" t="s">
        <v>0</v>
      </c>
      <c r="F4145" s="19">
        <v>1</v>
      </c>
      <c r="G4145" s="20" t="str">
        <f>IF(AND($C4145&gt;=بحث!$G$7,$C4145&lt;=بحث!$G$8,$E4145=بحث!$I$7),$F4145,"")</f>
        <v/>
      </c>
      <c r="H4145" s="20" t="str">
        <f>IF(AND($C4145&gt;=بحث!$G$7,$C4145&lt;=بحث!$G$8,$E4145=بحث!$I$7),IF(SUMPRODUCT(($G$1:$G4144&lt;&gt;"")*($B$1:$B4144=$B4145))=0,MAX($H$1:$H4144)+1,""),"")</f>
        <v/>
      </c>
    </row>
    <row r="4146" spans="1:8" x14ac:dyDescent="0.25">
      <c r="A4146" s="1">
        <v>8617</v>
      </c>
      <c r="B4146" t="s">
        <v>487</v>
      </c>
      <c r="C4146" s="6">
        <v>42235</v>
      </c>
      <c r="D4146" s="6">
        <v>42236</v>
      </c>
      <c r="E4146" t="s">
        <v>475</v>
      </c>
      <c r="F4146" s="19">
        <v>2</v>
      </c>
      <c r="G4146" s="20" t="str">
        <f>IF(AND($C4146&gt;=بحث!$G$7,$C4146&lt;=بحث!$G$8,$E4146=بحث!$I$7),$F4146,"")</f>
        <v/>
      </c>
      <c r="H4146" s="20" t="str">
        <f>IF(AND($C4146&gt;=بحث!$G$7,$C4146&lt;=بحث!$G$8,$E4146=بحث!$I$7),IF(SUMPRODUCT(($G$1:$G4145&lt;&gt;"")*($B$1:$B4145=$B4146))=0,MAX($H$1:$H4145)+1,""),"")</f>
        <v/>
      </c>
    </row>
    <row r="4147" spans="1:8" x14ac:dyDescent="0.25">
      <c r="A4147" s="1">
        <v>8737</v>
      </c>
      <c r="B4147" t="s">
        <v>269</v>
      </c>
      <c r="C4147" s="6">
        <v>42235</v>
      </c>
      <c r="D4147" s="6">
        <v>42236</v>
      </c>
      <c r="E4147" t="s">
        <v>0</v>
      </c>
      <c r="F4147" s="19">
        <v>2</v>
      </c>
      <c r="G4147" s="20" t="str">
        <f>IF(AND($C4147&gt;=بحث!$G$7,$C4147&lt;=بحث!$G$8,$E4147=بحث!$I$7),$F4147,"")</f>
        <v/>
      </c>
      <c r="H4147" s="20" t="str">
        <f>IF(AND($C4147&gt;=بحث!$G$7,$C4147&lt;=بحث!$G$8,$E4147=بحث!$I$7),IF(SUMPRODUCT(($G$1:$G4146&lt;&gt;"")*($B$1:$B4146=$B4147))=0,MAX($H$1:$H4146)+1,""),"")</f>
        <v/>
      </c>
    </row>
    <row r="4148" spans="1:8" x14ac:dyDescent="0.25">
      <c r="A4148" s="1">
        <v>8698</v>
      </c>
      <c r="B4148" t="s">
        <v>109</v>
      </c>
      <c r="C4148" s="6">
        <v>42235</v>
      </c>
      <c r="D4148" s="6">
        <v>42236</v>
      </c>
      <c r="E4148" t="s">
        <v>3</v>
      </c>
      <c r="F4148" s="19">
        <v>2</v>
      </c>
      <c r="G4148" s="20" t="str">
        <f>IF(AND($C4148&gt;=بحث!$G$7,$C4148&lt;=بحث!$G$8,$E4148=بحث!$I$7),$F4148,"")</f>
        <v/>
      </c>
      <c r="H4148" s="20" t="str">
        <f>IF(AND($C4148&gt;=بحث!$G$7,$C4148&lt;=بحث!$G$8,$E4148=بحث!$I$7),IF(SUMPRODUCT(($G$1:$G4147&lt;&gt;"")*($B$1:$B4147=$B4148))=0,MAX($H$1:$H4147)+1,""),"")</f>
        <v/>
      </c>
    </row>
    <row r="4149" spans="1:8" x14ac:dyDescent="0.25">
      <c r="A4149" s="1">
        <v>4015</v>
      </c>
      <c r="B4149" t="s">
        <v>403</v>
      </c>
      <c r="C4149" s="6">
        <v>42236</v>
      </c>
      <c r="D4149" s="6">
        <v>42236</v>
      </c>
      <c r="E4149" t="s">
        <v>0</v>
      </c>
      <c r="F4149" s="19">
        <v>1</v>
      </c>
      <c r="G4149" s="20" t="str">
        <f>IF(AND($C4149&gt;=بحث!$G$7,$C4149&lt;=بحث!$G$8,$E4149=بحث!$I$7),$F4149,"")</f>
        <v/>
      </c>
      <c r="H4149" s="20" t="str">
        <f>IF(AND($C4149&gt;=بحث!$G$7,$C4149&lt;=بحث!$G$8,$E4149=بحث!$I$7),IF(SUMPRODUCT(($G$1:$G4148&lt;&gt;"")*($B$1:$B4148=$B4149))=0,MAX($H$1:$H4148)+1,""),"")</f>
        <v/>
      </c>
    </row>
    <row r="4150" spans="1:8" x14ac:dyDescent="0.25">
      <c r="A4150" s="1">
        <v>8876</v>
      </c>
      <c r="B4150" t="s">
        <v>286</v>
      </c>
      <c r="C4150" s="6">
        <v>42236</v>
      </c>
      <c r="D4150" s="6">
        <v>42236</v>
      </c>
      <c r="E4150" t="s">
        <v>3</v>
      </c>
      <c r="F4150" s="19">
        <v>1</v>
      </c>
      <c r="G4150" s="20" t="str">
        <f>IF(AND($C4150&gt;=بحث!$G$7,$C4150&lt;=بحث!$G$8,$E4150=بحث!$I$7),$F4150,"")</f>
        <v/>
      </c>
      <c r="H4150" s="20" t="str">
        <f>IF(AND($C4150&gt;=بحث!$G$7,$C4150&lt;=بحث!$G$8,$E4150=بحث!$I$7),IF(SUMPRODUCT(($G$1:$G4149&lt;&gt;"")*($B$1:$B4149=$B4150))=0,MAX($H$1:$H4149)+1,""),"")</f>
        <v/>
      </c>
    </row>
    <row r="4151" spans="1:8" x14ac:dyDescent="0.25">
      <c r="A4151" s="1">
        <v>8845</v>
      </c>
      <c r="B4151" t="s">
        <v>219</v>
      </c>
      <c r="C4151" s="6">
        <v>42236</v>
      </c>
      <c r="D4151" s="6">
        <v>42236</v>
      </c>
      <c r="E4151" t="s">
        <v>3</v>
      </c>
      <c r="F4151" s="19">
        <v>1</v>
      </c>
      <c r="G4151" s="20" t="str">
        <f>IF(AND($C4151&gt;=بحث!$G$7,$C4151&lt;=بحث!$G$8,$E4151=بحث!$I$7),$F4151,"")</f>
        <v/>
      </c>
      <c r="H4151" s="20" t="str">
        <f>IF(AND($C4151&gt;=بحث!$G$7,$C4151&lt;=بحث!$G$8,$E4151=بحث!$I$7),IF(SUMPRODUCT(($G$1:$G4150&lt;&gt;"")*($B$1:$B4150=$B4151))=0,MAX($H$1:$H4150)+1,""),"")</f>
        <v/>
      </c>
    </row>
    <row r="4152" spans="1:8" x14ac:dyDescent="0.25">
      <c r="A4152" s="1">
        <v>8710</v>
      </c>
      <c r="B4152" t="s">
        <v>105</v>
      </c>
      <c r="C4152" s="6">
        <v>42235</v>
      </c>
      <c r="D4152" s="6">
        <v>42235</v>
      </c>
      <c r="E4152" t="s">
        <v>0</v>
      </c>
      <c r="F4152" s="19">
        <v>1</v>
      </c>
      <c r="G4152" s="20" t="str">
        <f>IF(AND($C4152&gt;=بحث!$G$7,$C4152&lt;=بحث!$G$8,$E4152=بحث!$I$7),$F4152,"")</f>
        <v/>
      </c>
      <c r="H4152" s="20" t="str">
        <f>IF(AND($C4152&gt;=بحث!$G$7,$C4152&lt;=بحث!$G$8,$E4152=بحث!$I$7),IF(SUMPRODUCT(($G$1:$G4151&lt;&gt;"")*($B$1:$B4151=$B4152))=0,MAX($H$1:$H4151)+1,""),"")</f>
        <v/>
      </c>
    </row>
    <row r="4153" spans="1:8" x14ac:dyDescent="0.25">
      <c r="A4153" s="1">
        <v>8628</v>
      </c>
      <c r="B4153" t="s">
        <v>10</v>
      </c>
      <c r="C4153" s="6">
        <v>42236</v>
      </c>
      <c r="D4153" s="6">
        <v>42236</v>
      </c>
      <c r="E4153" t="s">
        <v>0</v>
      </c>
      <c r="F4153" s="19">
        <v>1</v>
      </c>
      <c r="G4153" s="20" t="str">
        <f>IF(AND($C4153&gt;=بحث!$G$7,$C4153&lt;=بحث!$G$8,$E4153=بحث!$I$7),$F4153,"")</f>
        <v/>
      </c>
      <c r="H4153" s="20" t="str">
        <f>IF(AND($C4153&gt;=بحث!$G$7,$C4153&lt;=بحث!$G$8,$E4153=بحث!$I$7),IF(SUMPRODUCT(($G$1:$G4152&lt;&gt;"")*($B$1:$B4152=$B4153))=0,MAX($H$1:$H4152)+1,""),"")</f>
        <v/>
      </c>
    </row>
    <row r="4154" spans="1:8" x14ac:dyDescent="0.25">
      <c r="A4154" s="1">
        <v>8627</v>
      </c>
      <c r="B4154" t="s">
        <v>55</v>
      </c>
      <c r="C4154" s="6">
        <v>42236</v>
      </c>
      <c r="D4154" s="6">
        <v>42236</v>
      </c>
      <c r="E4154" t="s">
        <v>0</v>
      </c>
      <c r="F4154" s="19">
        <v>1</v>
      </c>
      <c r="G4154" s="20" t="str">
        <f>IF(AND($C4154&gt;=بحث!$G$7,$C4154&lt;=بحث!$G$8,$E4154=بحث!$I$7),$F4154,"")</f>
        <v/>
      </c>
      <c r="H4154" s="20" t="str">
        <f>IF(AND($C4154&gt;=بحث!$G$7,$C4154&lt;=بحث!$G$8,$E4154=بحث!$I$7),IF(SUMPRODUCT(($G$1:$G4153&lt;&gt;"")*($B$1:$B4153=$B4154))=0,MAX($H$1:$H4153)+1,""),"")</f>
        <v/>
      </c>
    </row>
    <row r="4155" spans="1:8" x14ac:dyDescent="0.25">
      <c r="A4155" s="1">
        <v>8883</v>
      </c>
      <c r="B4155" t="s">
        <v>255</v>
      </c>
      <c r="C4155" s="6">
        <v>42235</v>
      </c>
      <c r="D4155" s="6">
        <v>42235</v>
      </c>
      <c r="E4155" t="s">
        <v>3</v>
      </c>
      <c r="F4155" s="19">
        <v>1</v>
      </c>
      <c r="G4155" s="20" t="str">
        <f>IF(AND($C4155&gt;=بحث!$G$7,$C4155&lt;=بحث!$G$8,$E4155=بحث!$I$7),$F4155,"")</f>
        <v/>
      </c>
      <c r="H4155" s="20" t="str">
        <f>IF(AND($C4155&gt;=بحث!$G$7,$C4155&lt;=بحث!$G$8,$E4155=بحث!$I$7),IF(SUMPRODUCT(($G$1:$G4154&lt;&gt;"")*($B$1:$B4154=$B4155))=0,MAX($H$1:$H4154)+1,""),"")</f>
        <v/>
      </c>
    </row>
    <row r="4156" spans="1:8" x14ac:dyDescent="0.25">
      <c r="A4156" s="1">
        <v>8330</v>
      </c>
      <c r="B4156" t="s">
        <v>120</v>
      </c>
      <c r="C4156" s="6">
        <v>42235</v>
      </c>
      <c r="D4156" s="6">
        <v>42236</v>
      </c>
      <c r="E4156" t="s">
        <v>3</v>
      </c>
      <c r="F4156" s="19">
        <v>2</v>
      </c>
      <c r="G4156" s="20" t="str">
        <f>IF(AND($C4156&gt;=بحث!$G$7,$C4156&lt;=بحث!$G$8,$E4156=بحث!$I$7),$F4156,"")</f>
        <v/>
      </c>
      <c r="H4156" s="20" t="str">
        <f>IF(AND($C4156&gt;=بحث!$G$7,$C4156&lt;=بحث!$G$8,$E4156=بحث!$I$7),IF(SUMPRODUCT(($G$1:$G4155&lt;&gt;"")*($B$1:$B4155=$B4156))=0,MAX($H$1:$H4155)+1,""),"")</f>
        <v/>
      </c>
    </row>
    <row r="4157" spans="1:8" x14ac:dyDescent="0.25">
      <c r="A4157" s="1">
        <v>8880</v>
      </c>
      <c r="B4157" t="s">
        <v>288</v>
      </c>
      <c r="C4157" s="6">
        <v>42229</v>
      </c>
      <c r="D4157" s="6">
        <v>42229</v>
      </c>
      <c r="E4157" t="s">
        <v>3</v>
      </c>
      <c r="F4157" s="19">
        <v>1</v>
      </c>
      <c r="G4157" s="20" t="str">
        <f>IF(AND($C4157&gt;=بحث!$G$7,$C4157&lt;=بحث!$G$8,$E4157=بحث!$I$7),$F4157,"")</f>
        <v/>
      </c>
      <c r="H4157" s="20" t="str">
        <f>IF(AND($C4157&gt;=بحث!$G$7,$C4157&lt;=بحث!$G$8,$E4157=بحث!$I$7),IF(SUMPRODUCT(($G$1:$G4156&lt;&gt;"")*($B$1:$B4156=$B4157))=0,MAX($H$1:$H4156)+1,""),"")</f>
        <v/>
      </c>
    </row>
    <row r="4158" spans="1:8" x14ac:dyDescent="0.25">
      <c r="A4158" s="1">
        <v>8631</v>
      </c>
      <c r="B4158" t="s">
        <v>195</v>
      </c>
      <c r="C4158" s="6">
        <v>42235</v>
      </c>
      <c r="D4158" s="6">
        <v>42240</v>
      </c>
      <c r="E4158" t="s">
        <v>3</v>
      </c>
      <c r="F4158" s="19">
        <v>4</v>
      </c>
      <c r="G4158" s="20" t="str">
        <f>IF(AND($C4158&gt;=بحث!$G$7,$C4158&lt;=بحث!$G$8,$E4158=بحث!$I$7),$F4158,"")</f>
        <v/>
      </c>
      <c r="H4158" s="20" t="str">
        <f>IF(AND($C4158&gt;=بحث!$G$7,$C4158&lt;=بحث!$G$8,$E4158=بحث!$I$7),IF(SUMPRODUCT(($G$1:$G4157&lt;&gt;"")*($B$1:$B4157=$B4158))=0,MAX($H$1:$H4157)+1,""),"")</f>
        <v/>
      </c>
    </row>
    <row r="4159" spans="1:8" x14ac:dyDescent="0.25">
      <c r="A4159" s="1">
        <v>4004</v>
      </c>
      <c r="B4159" t="s">
        <v>337</v>
      </c>
      <c r="C4159" s="6">
        <v>42229</v>
      </c>
      <c r="D4159" s="6">
        <v>42229</v>
      </c>
      <c r="E4159" t="s">
        <v>0</v>
      </c>
      <c r="F4159" s="19">
        <v>1</v>
      </c>
      <c r="G4159" s="20" t="str">
        <f>IF(AND($C4159&gt;=بحث!$G$7,$C4159&lt;=بحث!$G$8,$E4159=بحث!$I$7),$F4159,"")</f>
        <v/>
      </c>
      <c r="H4159" s="20" t="str">
        <f>IF(AND($C4159&gt;=بحث!$G$7,$C4159&lt;=بحث!$G$8,$E4159=بحث!$I$7),IF(SUMPRODUCT(($G$1:$G4158&lt;&gt;"")*($B$1:$B4158=$B4159))=0,MAX($H$1:$H4158)+1,""),"")</f>
        <v/>
      </c>
    </row>
    <row r="4160" spans="1:8" x14ac:dyDescent="0.25">
      <c r="A4160" s="1">
        <v>8191</v>
      </c>
      <c r="B4160" t="s">
        <v>132</v>
      </c>
      <c r="C4160" s="6">
        <v>42236</v>
      </c>
      <c r="D4160" s="6">
        <v>42236</v>
      </c>
      <c r="E4160" t="s">
        <v>3</v>
      </c>
      <c r="F4160" s="19">
        <v>1</v>
      </c>
      <c r="G4160" s="20" t="str">
        <f>IF(AND($C4160&gt;=بحث!$G$7,$C4160&lt;=بحث!$G$8,$E4160=بحث!$I$7),$F4160,"")</f>
        <v/>
      </c>
      <c r="H4160" s="20" t="str">
        <f>IF(AND($C4160&gt;=بحث!$G$7,$C4160&lt;=بحث!$G$8,$E4160=بحث!$I$7),IF(SUMPRODUCT(($G$1:$G4159&lt;&gt;"")*($B$1:$B4159=$B4160))=0,MAX($H$1:$H4159)+1,""),"")</f>
        <v/>
      </c>
    </row>
    <row r="4161" spans="1:8" x14ac:dyDescent="0.25">
      <c r="A4161">
        <v>8894</v>
      </c>
      <c r="B4161" t="s">
        <v>76</v>
      </c>
      <c r="C4161" s="6">
        <v>42236</v>
      </c>
      <c r="D4161" s="6">
        <v>42236</v>
      </c>
      <c r="E4161" t="s">
        <v>0</v>
      </c>
      <c r="F4161" s="19">
        <v>1</v>
      </c>
      <c r="G4161" s="20" t="str">
        <f>IF(AND($C4161&gt;=بحث!$G$7,$C4161&lt;=بحث!$G$8,$E4161=بحث!$I$7),$F4161,"")</f>
        <v/>
      </c>
      <c r="H4161" s="20" t="str">
        <f>IF(AND($C4161&gt;=بحث!$G$7,$C4161&lt;=بحث!$G$8,$E4161=بحث!$I$7),IF(SUMPRODUCT(($G$1:$G4160&lt;&gt;"")*($B$1:$B4160=$B4161))=0,MAX($H$1:$H4160)+1,""),"")</f>
        <v/>
      </c>
    </row>
    <row r="4162" spans="1:8" x14ac:dyDescent="0.25">
      <c r="A4162" s="1">
        <v>8840</v>
      </c>
      <c r="B4162" t="s">
        <v>155</v>
      </c>
      <c r="C4162" s="6">
        <v>42236</v>
      </c>
      <c r="D4162" s="6">
        <v>42236</v>
      </c>
      <c r="E4162" t="s">
        <v>464</v>
      </c>
      <c r="F4162" s="19">
        <v>1</v>
      </c>
      <c r="G4162" s="20" t="str">
        <f>IF(AND($C4162&gt;=بحث!$G$7,$C4162&lt;=بحث!$G$8,$E4162=بحث!$I$7),$F4162,"")</f>
        <v/>
      </c>
      <c r="H4162" s="20" t="str">
        <f>IF(AND($C4162&gt;=بحث!$G$7,$C4162&lt;=بحث!$G$8,$E4162=بحث!$I$7),IF(SUMPRODUCT(($G$1:$G4161&lt;&gt;"")*($B$1:$B4161=$B4162))=0,MAX($H$1:$H4161)+1,""),"")</f>
        <v/>
      </c>
    </row>
    <row r="4163" spans="1:8" x14ac:dyDescent="0.25">
      <c r="A4163" s="1">
        <v>8711</v>
      </c>
      <c r="B4163" t="s">
        <v>121</v>
      </c>
      <c r="C4163" s="6">
        <v>42239</v>
      </c>
      <c r="D4163" s="6">
        <v>42239</v>
      </c>
      <c r="E4163" t="s">
        <v>3</v>
      </c>
      <c r="F4163" s="19">
        <v>1</v>
      </c>
      <c r="G4163" s="20" t="str">
        <f>IF(AND($C4163&gt;=بحث!$G$7,$C4163&lt;=بحث!$G$8,$E4163=بحث!$I$7),$F4163,"")</f>
        <v/>
      </c>
      <c r="H4163" s="20" t="str">
        <f>IF(AND($C4163&gt;=بحث!$G$7,$C4163&lt;=بحث!$G$8,$E4163=بحث!$I$7),IF(SUMPRODUCT(($G$1:$G4162&lt;&gt;"")*($B$1:$B4162=$B4163))=0,MAX($H$1:$H4162)+1,""),"")</f>
        <v/>
      </c>
    </row>
    <row r="4164" spans="1:8" x14ac:dyDescent="0.25">
      <c r="A4164" s="1">
        <v>4068</v>
      </c>
      <c r="B4164" t="s">
        <v>336</v>
      </c>
      <c r="C4164" s="6">
        <v>42235</v>
      </c>
      <c r="D4164" s="6">
        <v>42235</v>
      </c>
      <c r="E4164" t="s">
        <v>464</v>
      </c>
      <c r="F4164" s="19">
        <v>1</v>
      </c>
      <c r="G4164" s="20" t="str">
        <f>IF(AND($C4164&gt;=بحث!$G$7,$C4164&lt;=بحث!$G$8,$E4164=بحث!$I$7),$F4164,"")</f>
        <v/>
      </c>
      <c r="H4164" s="20" t="str">
        <f>IF(AND($C4164&gt;=بحث!$G$7,$C4164&lt;=بحث!$G$8,$E4164=بحث!$I$7),IF(SUMPRODUCT(($G$1:$G4163&lt;&gt;"")*($B$1:$B4163=$B4164))=0,MAX($H$1:$H4163)+1,""),"")</f>
        <v/>
      </c>
    </row>
    <row r="4165" spans="1:8" x14ac:dyDescent="0.25">
      <c r="A4165" s="1">
        <v>8373</v>
      </c>
      <c r="B4165" t="s">
        <v>380</v>
      </c>
      <c r="C4165" s="6">
        <v>42233</v>
      </c>
      <c r="D4165" s="6">
        <v>42233</v>
      </c>
      <c r="E4165" t="s">
        <v>0</v>
      </c>
      <c r="F4165" s="19">
        <v>1</v>
      </c>
      <c r="G4165" s="20" t="str">
        <f>IF(AND($C4165&gt;=بحث!$G$7,$C4165&lt;=بحث!$G$8,$E4165=بحث!$I$7),$F4165,"")</f>
        <v/>
      </c>
      <c r="H4165" s="20" t="str">
        <f>IF(AND($C4165&gt;=بحث!$G$7,$C4165&lt;=بحث!$G$8,$E4165=بحث!$I$7),IF(SUMPRODUCT(($G$1:$G4164&lt;&gt;"")*($B$1:$B4164=$B4165))=0,MAX($H$1:$H4164)+1,""),"")</f>
        <v/>
      </c>
    </row>
    <row r="4166" spans="1:8" x14ac:dyDescent="0.25">
      <c r="A4166" s="1">
        <v>4061</v>
      </c>
      <c r="B4166" t="s">
        <v>404</v>
      </c>
      <c r="C4166" s="6">
        <v>42234</v>
      </c>
      <c r="D4166" s="6">
        <v>42234</v>
      </c>
      <c r="E4166" t="s">
        <v>0</v>
      </c>
      <c r="F4166" s="19">
        <v>1</v>
      </c>
      <c r="G4166" s="20" t="str">
        <f>IF(AND($C4166&gt;=بحث!$G$7,$C4166&lt;=بحث!$G$8,$E4166=بحث!$I$7),$F4166,"")</f>
        <v/>
      </c>
      <c r="H4166" s="20" t="str">
        <f>IF(AND($C4166&gt;=بحث!$G$7,$C4166&lt;=بحث!$G$8,$E4166=بحث!$I$7),IF(SUMPRODUCT(($G$1:$G4165&lt;&gt;"")*($B$1:$B4165=$B4166))=0,MAX($H$1:$H4165)+1,""),"")</f>
        <v/>
      </c>
    </row>
    <row r="4167" spans="1:8" x14ac:dyDescent="0.25">
      <c r="A4167" s="1">
        <v>8651</v>
      </c>
      <c r="B4167" t="s">
        <v>130</v>
      </c>
      <c r="C4167" s="6">
        <v>42234</v>
      </c>
      <c r="D4167" s="6">
        <v>42234</v>
      </c>
      <c r="E4167" t="s">
        <v>0</v>
      </c>
      <c r="F4167" s="19">
        <v>1</v>
      </c>
      <c r="G4167" s="20" t="str">
        <f>IF(AND($C4167&gt;=بحث!$G$7,$C4167&lt;=بحث!$G$8,$E4167=بحث!$I$7),$F4167,"")</f>
        <v/>
      </c>
      <c r="H4167" s="20" t="str">
        <f>IF(AND($C4167&gt;=بحث!$G$7,$C4167&lt;=بحث!$G$8,$E4167=بحث!$I$7),IF(SUMPRODUCT(($G$1:$G4166&lt;&gt;"")*($B$1:$B4166=$B4167))=0,MAX($H$1:$H4166)+1,""),"")</f>
        <v/>
      </c>
    </row>
    <row r="4168" spans="1:8" x14ac:dyDescent="0.25">
      <c r="A4168" s="1">
        <v>8373</v>
      </c>
      <c r="B4168" t="s">
        <v>380</v>
      </c>
      <c r="C4168" s="6">
        <v>42234</v>
      </c>
      <c r="D4168" s="6">
        <v>42235</v>
      </c>
      <c r="E4168" t="s">
        <v>3</v>
      </c>
      <c r="F4168" s="19">
        <v>2</v>
      </c>
      <c r="G4168" s="20" t="str">
        <f>IF(AND($C4168&gt;=بحث!$G$7,$C4168&lt;=بحث!$G$8,$E4168=بحث!$I$7),$F4168,"")</f>
        <v/>
      </c>
      <c r="H4168" s="20" t="str">
        <f>IF(AND($C4168&gt;=بحث!$G$7,$C4168&lt;=بحث!$G$8,$E4168=بحث!$I$7),IF(SUMPRODUCT(($G$1:$G4167&lt;&gt;"")*($B$1:$B4167=$B4168))=0,MAX($H$1:$H4167)+1,""),"")</f>
        <v/>
      </c>
    </row>
    <row r="4169" spans="1:8" x14ac:dyDescent="0.25">
      <c r="A4169" s="1">
        <v>4067</v>
      </c>
      <c r="B4169" t="s">
        <v>398</v>
      </c>
      <c r="C4169" s="6">
        <v>42235</v>
      </c>
      <c r="D4169" s="6">
        <v>42235</v>
      </c>
      <c r="E4169" t="s">
        <v>0</v>
      </c>
      <c r="F4169" s="19">
        <v>1</v>
      </c>
      <c r="G4169" s="20" t="str">
        <f>IF(AND($C4169&gt;=بحث!$G$7,$C4169&lt;=بحث!$G$8,$E4169=بحث!$I$7),$F4169,"")</f>
        <v/>
      </c>
      <c r="H4169" s="20" t="str">
        <f>IF(AND($C4169&gt;=بحث!$G$7,$C4169&lt;=بحث!$G$8,$E4169=بحث!$I$7),IF(SUMPRODUCT(($G$1:$G4168&lt;&gt;"")*($B$1:$B4168=$B4169))=0,MAX($H$1:$H4168)+1,""),"")</f>
        <v/>
      </c>
    </row>
    <row r="4170" spans="1:8" x14ac:dyDescent="0.25">
      <c r="A4170" s="1">
        <v>4064</v>
      </c>
      <c r="B4170" t="s">
        <v>405</v>
      </c>
      <c r="C4170" s="6">
        <v>42235</v>
      </c>
      <c r="D4170" s="6">
        <v>42235</v>
      </c>
      <c r="E4170" t="s">
        <v>0</v>
      </c>
      <c r="F4170" s="19">
        <v>1</v>
      </c>
      <c r="G4170" s="20" t="str">
        <f>IF(AND($C4170&gt;=بحث!$G$7,$C4170&lt;=بحث!$G$8,$E4170=بحث!$I$7),$F4170,"")</f>
        <v/>
      </c>
      <c r="H4170" s="20" t="str">
        <f>IF(AND($C4170&gt;=بحث!$G$7,$C4170&lt;=بحث!$G$8,$E4170=بحث!$I$7),IF(SUMPRODUCT(($G$1:$G4169&lt;&gt;"")*($B$1:$B4169=$B4170))=0,MAX($H$1:$H4169)+1,""),"")</f>
        <v/>
      </c>
    </row>
    <row r="4171" spans="1:8" x14ac:dyDescent="0.25">
      <c r="A4171" s="1">
        <v>4062</v>
      </c>
      <c r="B4171" t="s">
        <v>366</v>
      </c>
      <c r="C4171" s="6">
        <v>42235</v>
      </c>
      <c r="D4171" s="6">
        <v>42235</v>
      </c>
      <c r="E4171" t="s">
        <v>0</v>
      </c>
      <c r="F4171" s="19">
        <v>1</v>
      </c>
      <c r="G4171" s="20" t="str">
        <f>IF(AND($C4171&gt;=بحث!$G$7,$C4171&lt;=بحث!$G$8,$E4171=بحث!$I$7),$F4171,"")</f>
        <v/>
      </c>
      <c r="H4171" s="20" t="str">
        <f>IF(AND($C4171&gt;=بحث!$G$7,$C4171&lt;=بحث!$G$8,$E4171=بحث!$I$7),IF(SUMPRODUCT(($G$1:$G4170&lt;&gt;"")*($B$1:$B4170=$B4171))=0,MAX($H$1:$H4170)+1,""),"")</f>
        <v/>
      </c>
    </row>
    <row r="4172" spans="1:8" x14ac:dyDescent="0.25">
      <c r="A4172" s="1">
        <v>8609</v>
      </c>
      <c r="B4172" t="s">
        <v>226</v>
      </c>
      <c r="C4172" s="6">
        <v>42233</v>
      </c>
      <c r="D4172" s="6">
        <v>42233</v>
      </c>
      <c r="E4172" t="s">
        <v>0</v>
      </c>
      <c r="F4172" s="19">
        <v>1</v>
      </c>
      <c r="G4172" s="20" t="str">
        <f>IF(AND($C4172&gt;=بحث!$G$7,$C4172&lt;=بحث!$G$8,$E4172=بحث!$I$7),$F4172,"")</f>
        <v/>
      </c>
      <c r="H4172" s="20" t="str">
        <f>IF(AND($C4172&gt;=بحث!$G$7,$C4172&lt;=بحث!$G$8,$E4172=بحث!$I$7),IF(SUMPRODUCT(($G$1:$G4171&lt;&gt;"")*($B$1:$B4171=$B4172))=0,MAX($H$1:$H4171)+1,""),"")</f>
        <v/>
      </c>
    </row>
    <row r="4173" spans="1:8" x14ac:dyDescent="0.25">
      <c r="A4173" s="1">
        <v>8679</v>
      </c>
      <c r="B4173" t="s">
        <v>171</v>
      </c>
      <c r="C4173" s="6">
        <v>42234</v>
      </c>
      <c r="D4173" s="6">
        <v>42234</v>
      </c>
      <c r="E4173" t="s">
        <v>3</v>
      </c>
      <c r="F4173" s="19">
        <v>1</v>
      </c>
      <c r="G4173" s="20" t="str">
        <f>IF(AND($C4173&gt;=بحث!$G$7,$C4173&lt;=بحث!$G$8,$E4173=بحث!$I$7),$F4173,"")</f>
        <v/>
      </c>
      <c r="H4173" s="20" t="str">
        <f>IF(AND($C4173&gt;=بحث!$G$7,$C4173&lt;=بحث!$G$8,$E4173=بحث!$I$7),IF(SUMPRODUCT(($G$1:$G4172&lt;&gt;"")*($B$1:$B4172=$B4173))=0,MAX($H$1:$H4172)+1,""),"")</f>
        <v/>
      </c>
    </row>
    <row r="4174" spans="1:8" x14ac:dyDescent="0.25">
      <c r="A4174" s="1">
        <v>8601</v>
      </c>
      <c r="B4174" t="s">
        <v>29</v>
      </c>
      <c r="C4174" s="6">
        <v>42030</v>
      </c>
      <c r="D4174" s="6">
        <v>42030</v>
      </c>
      <c r="E4174" t="s">
        <v>0</v>
      </c>
      <c r="F4174" s="19">
        <v>1</v>
      </c>
      <c r="G4174" s="20" t="str">
        <f>IF(AND($C4174&gt;=بحث!$G$7,$C4174&lt;=بحث!$G$8,$E4174=بحث!$I$7),$F4174,"")</f>
        <v/>
      </c>
      <c r="H4174" s="20" t="str">
        <f>IF(AND($C4174&gt;=بحث!$G$7,$C4174&lt;=بحث!$G$8,$E4174=بحث!$I$7),IF(SUMPRODUCT(($G$1:$G4173&lt;&gt;"")*($B$1:$B4173=$B4174))=0,MAX($H$1:$H4173)+1,""),"")</f>
        <v/>
      </c>
    </row>
    <row r="4175" spans="1:8" x14ac:dyDescent="0.25">
      <c r="A4175" s="1">
        <v>8601</v>
      </c>
      <c r="B4175" t="s">
        <v>29</v>
      </c>
      <c r="C4175" s="6">
        <v>42177</v>
      </c>
      <c r="D4175" s="6">
        <v>42177</v>
      </c>
      <c r="E4175" t="s">
        <v>3</v>
      </c>
      <c r="F4175" s="19">
        <v>1</v>
      </c>
      <c r="G4175" s="20" t="str">
        <f>IF(AND($C4175&gt;=بحث!$G$7,$C4175&lt;=بحث!$G$8,$E4175=بحث!$I$7),$F4175,"")</f>
        <v/>
      </c>
      <c r="H4175" s="20" t="str">
        <f>IF(AND($C4175&gt;=بحث!$G$7,$C4175&lt;=بحث!$G$8,$E4175=بحث!$I$7),IF(SUMPRODUCT(($G$1:$G4174&lt;&gt;"")*($B$1:$B4174=$B4175))=0,MAX($H$1:$H4174)+1,""),"")</f>
        <v/>
      </c>
    </row>
    <row r="4176" spans="1:8" x14ac:dyDescent="0.25">
      <c r="A4176" s="1">
        <v>8601</v>
      </c>
      <c r="B4176" t="s">
        <v>29</v>
      </c>
      <c r="C4176" s="6">
        <v>42181</v>
      </c>
      <c r="D4176" s="6">
        <v>42181</v>
      </c>
      <c r="E4176" t="s">
        <v>3</v>
      </c>
      <c r="F4176" s="19">
        <v>1</v>
      </c>
      <c r="G4176" s="20" t="str">
        <f>IF(AND($C4176&gt;=بحث!$G$7,$C4176&lt;=بحث!$G$8,$E4176=بحث!$I$7),$F4176,"")</f>
        <v/>
      </c>
      <c r="H4176" s="20" t="str">
        <f>IF(AND($C4176&gt;=بحث!$G$7,$C4176&lt;=بحث!$G$8,$E4176=بحث!$I$7),IF(SUMPRODUCT(($G$1:$G4175&lt;&gt;"")*($B$1:$B4175=$B4176))=0,MAX($H$1:$H4175)+1,""),"")</f>
        <v/>
      </c>
    </row>
    <row r="4177" spans="1:8" x14ac:dyDescent="0.25">
      <c r="A4177" s="1">
        <v>8811</v>
      </c>
      <c r="B4177" t="s">
        <v>476</v>
      </c>
      <c r="C4177" s="6">
        <v>42241</v>
      </c>
      <c r="D4177" s="6">
        <v>42243</v>
      </c>
      <c r="E4177" t="s">
        <v>3</v>
      </c>
      <c r="F4177" s="19">
        <v>3</v>
      </c>
      <c r="G4177" s="20" t="str">
        <f>IF(AND($C4177&gt;=بحث!$G$7,$C4177&lt;=بحث!$G$8,$E4177=بحث!$I$7),$F4177,"")</f>
        <v/>
      </c>
      <c r="H4177" s="20" t="str">
        <f>IF(AND($C4177&gt;=بحث!$G$7,$C4177&lt;=بحث!$G$8,$E4177=بحث!$I$7),IF(SUMPRODUCT(($G$1:$G4176&lt;&gt;"")*($B$1:$B4176=$B4177))=0,MAX($H$1:$H4176)+1,""),"")</f>
        <v/>
      </c>
    </row>
    <row r="4178" spans="1:8" x14ac:dyDescent="0.25">
      <c r="A4178" s="1">
        <v>8602</v>
      </c>
      <c r="B4178" t="s">
        <v>41</v>
      </c>
      <c r="C4178" s="6">
        <v>42234</v>
      </c>
      <c r="D4178" s="6">
        <v>42236</v>
      </c>
      <c r="E4178" t="s">
        <v>3</v>
      </c>
      <c r="F4178" s="19">
        <v>3</v>
      </c>
      <c r="G4178" s="20" t="str">
        <f>IF(AND($C4178&gt;=بحث!$G$7,$C4178&lt;=بحث!$G$8,$E4178=بحث!$I$7),$F4178,"")</f>
        <v/>
      </c>
      <c r="H4178" s="20" t="str">
        <f>IF(AND($C4178&gt;=بحث!$G$7,$C4178&lt;=بحث!$G$8,$E4178=بحث!$I$7),IF(SUMPRODUCT(($G$1:$G4177&lt;&gt;"")*($B$1:$B4177=$B4178))=0,MAX($H$1:$H4177)+1,""),"")</f>
        <v/>
      </c>
    </row>
    <row r="4179" spans="1:8" x14ac:dyDescent="0.25">
      <c r="A4179" s="1">
        <v>8745</v>
      </c>
      <c r="B4179" t="s">
        <v>23</v>
      </c>
      <c r="C4179" s="6">
        <v>42236</v>
      </c>
      <c r="D4179" s="6">
        <v>42236</v>
      </c>
      <c r="E4179" t="s">
        <v>3</v>
      </c>
      <c r="F4179" s="19">
        <v>1</v>
      </c>
      <c r="G4179" s="20" t="str">
        <f>IF(AND($C4179&gt;=بحث!$G$7,$C4179&lt;=بحث!$G$8,$E4179=بحث!$I$7),$F4179,"")</f>
        <v/>
      </c>
      <c r="H4179" s="20" t="str">
        <f>IF(AND($C4179&gt;=بحث!$G$7,$C4179&lt;=بحث!$G$8,$E4179=بحث!$I$7),IF(SUMPRODUCT(($G$1:$G4178&lt;&gt;"")*($B$1:$B4178=$B4179))=0,MAX($H$1:$H4178)+1,""),"")</f>
        <v/>
      </c>
    </row>
    <row r="4180" spans="1:8" x14ac:dyDescent="0.25">
      <c r="A4180" s="1">
        <v>8213</v>
      </c>
      <c r="B4180" t="s">
        <v>46</v>
      </c>
      <c r="C4180" s="6">
        <v>42236</v>
      </c>
      <c r="D4180" s="6">
        <v>42236</v>
      </c>
      <c r="E4180" t="s">
        <v>6</v>
      </c>
      <c r="F4180" s="19">
        <v>1</v>
      </c>
      <c r="G4180" s="20" t="str">
        <f>IF(AND($C4180&gt;=بحث!$G$7,$C4180&lt;=بحث!$G$8,$E4180=بحث!$I$7),$F4180,"")</f>
        <v/>
      </c>
      <c r="H4180" s="20" t="str">
        <f>IF(AND($C4180&gt;=بحث!$G$7,$C4180&lt;=بحث!$G$8,$E4180=بحث!$I$7),IF(SUMPRODUCT(($G$1:$G4179&lt;&gt;"")*($B$1:$B4179=$B4180))=0,MAX($H$1:$H4179)+1,""),"")</f>
        <v/>
      </c>
    </row>
    <row r="4181" spans="1:8" x14ac:dyDescent="0.25">
      <c r="A4181" s="1">
        <v>8831</v>
      </c>
      <c r="B4181" t="s">
        <v>25</v>
      </c>
      <c r="C4181" s="6">
        <v>42239</v>
      </c>
      <c r="D4181" s="6">
        <v>42239</v>
      </c>
      <c r="E4181" t="s">
        <v>3</v>
      </c>
      <c r="F4181" s="19">
        <v>1</v>
      </c>
      <c r="G4181" s="20" t="str">
        <f>IF(AND($C4181&gt;=بحث!$G$7,$C4181&lt;=بحث!$G$8,$E4181=بحث!$I$7),$F4181,"")</f>
        <v/>
      </c>
      <c r="H4181" s="20" t="str">
        <f>IF(AND($C4181&gt;=بحث!$G$7,$C4181&lt;=بحث!$G$8,$E4181=بحث!$I$7),IF(SUMPRODUCT(($G$1:$G4180&lt;&gt;"")*($B$1:$B4180=$B4181))=0,MAX($H$1:$H4180)+1,""),"")</f>
        <v/>
      </c>
    </row>
    <row r="4182" spans="1:8" x14ac:dyDescent="0.25">
      <c r="A4182">
        <v>8892</v>
      </c>
      <c r="B4182" t="s">
        <v>24</v>
      </c>
      <c r="C4182" s="6">
        <v>42246</v>
      </c>
      <c r="D4182" s="6">
        <v>42250</v>
      </c>
      <c r="E4182" t="s">
        <v>3</v>
      </c>
      <c r="F4182" s="19">
        <v>5</v>
      </c>
      <c r="G4182" s="20" t="str">
        <f>IF(AND($C4182&gt;=بحث!$G$7,$C4182&lt;=بحث!$G$8,$E4182=بحث!$I$7),$F4182,"")</f>
        <v/>
      </c>
      <c r="H4182" s="20" t="str">
        <f>IF(AND($C4182&gt;=بحث!$G$7,$C4182&lt;=بحث!$G$8,$E4182=بحث!$I$7),IF(SUMPRODUCT(($G$1:$G4181&lt;&gt;"")*($B$1:$B4181=$B4182))=0,MAX($H$1:$H4181)+1,""),"")</f>
        <v/>
      </c>
    </row>
    <row r="4183" spans="1:8" x14ac:dyDescent="0.25">
      <c r="A4183" s="1">
        <v>8616</v>
      </c>
      <c r="B4183" t="s">
        <v>159</v>
      </c>
      <c r="C4183" s="6">
        <v>42088</v>
      </c>
      <c r="D4183" s="6">
        <v>42088</v>
      </c>
      <c r="E4183" t="s">
        <v>3</v>
      </c>
      <c r="F4183" s="19">
        <v>1</v>
      </c>
      <c r="G4183" s="20" t="str">
        <f>IF(AND($C4183&gt;=بحث!$G$7,$C4183&lt;=بحث!$G$8,$E4183=بحث!$I$7),$F4183,"")</f>
        <v/>
      </c>
      <c r="H4183" s="20" t="str">
        <f>IF(AND($C4183&gt;=بحث!$G$7,$C4183&lt;=بحث!$G$8,$E4183=بحث!$I$7),IF(SUMPRODUCT(($G$1:$G4182&lt;&gt;"")*($B$1:$B4182=$B4183))=0,MAX($H$1:$H4182)+1,""),"")</f>
        <v/>
      </c>
    </row>
    <row r="4184" spans="1:8" x14ac:dyDescent="0.25">
      <c r="A4184" s="1">
        <v>8616</v>
      </c>
      <c r="B4184" t="s">
        <v>159</v>
      </c>
      <c r="C4184" s="6">
        <v>42089</v>
      </c>
      <c r="D4184" s="6">
        <v>42089</v>
      </c>
      <c r="E4184" t="s">
        <v>0</v>
      </c>
      <c r="F4184" s="19">
        <v>1</v>
      </c>
      <c r="G4184" s="20" t="str">
        <f>IF(AND($C4184&gt;=بحث!$G$7,$C4184&lt;=بحث!$G$8,$E4184=بحث!$I$7),$F4184,"")</f>
        <v/>
      </c>
      <c r="H4184" s="20" t="str">
        <f>IF(AND($C4184&gt;=بحث!$G$7,$C4184&lt;=بحث!$G$8,$E4184=بحث!$I$7),IF(SUMPRODUCT(($G$1:$G4183&lt;&gt;"")*($B$1:$B4183=$B4184))=0,MAX($H$1:$H4183)+1,""),"")</f>
        <v/>
      </c>
    </row>
    <row r="4185" spans="1:8" x14ac:dyDescent="0.25">
      <c r="A4185" s="1">
        <v>8633</v>
      </c>
      <c r="B4185" t="s">
        <v>493</v>
      </c>
      <c r="C4185" s="6">
        <v>42029</v>
      </c>
      <c r="D4185" s="6">
        <v>42029</v>
      </c>
      <c r="E4185" t="s">
        <v>3</v>
      </c>
      <c r="F4185" s="19">
        <v>1</v>
      </c>
      <c r="G4185" s="20" t="str">
        <f>IF(AND($C4185&gt;=بحث!$G$7,$C4185&lt;=بحث!$G$8,$E4185=بحث!$I$7),$F4185,"")</f>
        <v/>
      </c>
      <c r="H4185" s="20" t="str">
        <f>IF(AND($C4185&gt;=بحث!$G$7,$C4185&lt;=بحث!$G$8,$E4185=بحث!$I$7),IF(SUMPRODUCT(($G$1:$G4184&lt;&gt;"")*($B$1:$B4184=$B4185))=0,MAX($H$1:$H4184)+1,""),"")</f>
        <v/>
      </c>
    </row>
    <row r="4186" spans="1:8" x14ac:dyDescent="0.25">
      <c r="A4186" s="1">
        <v>8061</v>
      </c>
      <c r="B4186" t="s">
        <v>88</v>
      </c>
      <c r="C4186" s="6">
        <v>42152</v>
      </c>
      <c r="D4186" s="6">
        <v>42152</v>
      </c>
      <c r="E4186" t="s">
        <v>0</v>
      </c>
      <c r="F4186" s="19">
        <v>0</v>
      </c>
      <c r="G4186" s="20" t="str">
        <f>IF(AND($C4186&gt;=بحث!$G$7,$C4186&lt;=بحث!$G$8,$E4186=بحث!$I$7),$F4186,"")</f>
        <v/>
      </c>
      <c r="H4186" s="20" t="str">
        <f>IF(AND($C4186&gt;=بحث!$G$7,$C4186&lt;=بحث!$G$8,$E4186=بحث!$I$7),IF(SUMPRODUCT(($G$1:$G4185&lt;&gt;"")*($B$1:$B4185=$B4186))=0,MAX($H$1:$H4185)+1,""),"")</f>
        <v/>
      </c>
    </row>
    <row r="4187" spans="1:8" x14ac:dyDescent="0.25">
      <c r="A4187" s="1">
        <v>8061</v>
      </c>
      <c r="B4187" t="s">
        <v>88</v>
      </c>
      <c r="C4187" s="6">
        <v>42159</v>
      </c>
      <c r="D4187" s="6">
        <v>42159</v>
      </c>
      <c r="E4187" t="s">
        <v>0</v>
      </c>
      <c r="F4187" s="19">
        <v>0</v>
      </c>
      <c r="G4187" s="20" t="str">
        <f>IF(AND($C4187&gt;=بحث!$G$7,$C4187&lt;=بحث!$G$8,$E4187=بحث!$I$7),$F4187,"")</f>
        <v/>
      </c>
      <c r="H4187" s="20" t="str">
        <f>IF(AND($C4187&gt;=بحث!$G$7,$C4187&lt;=بحث!$G$8,$E4187=بحث!$I$7),IF(SUMPRODUCT(($G$1:$G4186&lt;&gt;"")*($B$1:$B4186=$B4187))=0,MAX($H$1:$H4186)+1,""),"")</f>
        <v/>
      </c>
    </row>
    <row r="4188" spans="1:8" x14ac:dyDescent="0.25">
      <c r="A4188" s="1">
        <v>8061</v>
      </c>
      <c r="B4188" t="s">
        <v>88</v>
      </c>
      <c r="C4188" s="6">
        <v>42180</v>
      </c>
      <c r="D4188" s="6">
        <v>42180</v>
      </c>
      <c r="E4188" t="s">
        <v>0</v>
      </c>
      <c r="F4188" s="19">
        <v>0</v>
      </c>
      <c r="G4188" s="20" t="str">
        <f>IF(AND($C4188&gt;=بحث!$G$7,$C4188&lt;=بحث!$G$8,$E4188=بحث!$I$7),$F4188,"")</f>
        <v/>
      </c>
      <c r="H4188" s="20" t="str">
        <f>IF(AND($C4188&gt;=بحث!$G$7,$C4188&lt;=بحث!$G$8,$E4188=بحث!$I$7),IF(SUMPRODUCT(($G$1:$G4187&lt;&gt;"")*($B$1:$B4187=$B4188))=0,MAX($H$1:$H4187)+1,""),"")</f>
        <v/>
      </c>
    </row>
    <row r="4189" spans="1:8" x14ac:dyDescent="0.25">
      <c r="A4189" s="1">
        <v>8320</v>
      </c>
      <c r="B4189" t="s">
        <v>163</v>
      </c>
      <c r="C4189" s="6">
        <v>42172</v>
      </c>
      <c r="D4189" s="6">
        <v>42172</v>
      </c>
      <c r="E4189" t="s">
        <v>0</v>
      </c>
      <c r="F4189" s="19">
        <v>1</v>
      </c>
      <c r="G4189" s="20" t="str">
        <f>IF(AND($C4189&gt;=بحث!$G$7,$C4189&lt;=بحث!$G$8,$E4189=بحث!$I$7),$F4189,"")</f>
        <v/>
      </c>
      <c r="H4189" s="20" t="str">
        <f>IF(AND($C4189&gt;=بحث!$G$7,$C4189&lt;=بحث!$G$8,$E4189=بحث!$I$7),IF(SUMPRODUCT(($G$1:$G4188&lt;&gt;"")*($B$1:$B4188=$B4189))=0,MAX($H$1:$H4188)+1,""),"")</f>
        <v/>
      </c>
    </row>
    <row r="4190" spans="1:8" x14ac:dyDescent="0.25">
      <c r="A4190" s="1">
        <v>8619</v>
      </c>
      <c r="B4190" t="s">
        <v>194</v>
      </c>
      <c r="C4190" s="6">
        <v>42108</v>
      </c>
      <c r="D4190" s="6">
        <v>42108</v>
      </c>
      <c r="E4190" t="s">
        <v>0</v>
      </c>
      <c r="F4190" s="19">
        <v>1</v>
      </c>
      <c r="G4190" s="20" t="str">
        <f>IF(AND($C4190&gt;=بحث!$G$7,$C4190&lt;=بحث!$G$8,$E4190=بحث!$I$7),$F4190,"")</f>
        <v/>
      </c>
      <c r="H4190" s="20" t="str">
        <f>IF(AND($C4190&gt;=بحث!$G$7,$C4190&lt;=بحث!$G$8,$E4190=بحث!$I$7),IF(SUMPRODUCT(($G$1:$G4189&lt;&gt;"")*($B$1:$B4189=$B4190))=0,MAX($H$1:$H4189)+1,""),"")</f>
        <v/>
      </c>
    </row>
    <row r="4191" spans="1:8" x14ac:dyDescent="0.25">
      <c r="A4191" s="1">
        <v>8623</v>
      </c>
      <c r="B4191" t="s">
        <v>125</v>
      </c>
      <c r="C4191" s="6">
        <v>42064</v>
      </c>
      <c r="D4191" s="6">
        <v>42064</v>
      </c>
      <c r="E4191" t="s">
        <v>3</v>
      </c>
      <c r="F4191" s="19">
        <v>1</v>
      </c>
      <c r="G4191" s="20" t="str">
        <f>IF(AND($C4191&gt;=بحث!$G$7,$C4191&lt;=بحث!$G$8,$E4191=بحث!$I$7),$F4191,"")</f>
        <v/>
      </c>
      <c r="H4191" s="20" t="str">
        <f>IF(AND($C4191&gt;=بحث!$G$7,$C4191&lt;=بحث!$G$8,$E4191=بحث!$I$7),IF(SUMPRODUCT(($G$1:$G4190&lt;&gt;"")*($B$1:$B4190=$B4191))=0,MAX($H$1:$H4190)+1,""),"")</f>
        <v/>
      </c>
    </row>
    <row r="4192" spans="1:8" x14ac:dyDescent="0.25">
      <c r="A4192" s="1">
        <v>8636</v>
      </c>
      <c r="B4192" t="s">
        <v>64</v>
      </c>
      <c r="C4192" s="6">
        <v>42173</v>
      </c>
      <c r="D4192" s="6">
        <v>42173</v>
      </c>
      <c r="E4192" t="s">
        <v>0</v>
      </c>
      <c r="F4192" s="19">
        <v>1</v>
      </c>
      <c r="G4192" s="20" t="str">
        <f>IF(AND($C4192&gt;=بحث!$G$7,$C4192&lt;=بحث!$G$8,$E4192=بحث!$I$7),$F4192,"")</f>
        <v/>
      </c>
      <c r="H4192" s="20" t="str">
        <f>IF(AND($C4192&gt;=بحث!$G$7,$C4192&lt;=بحث!$G$8,$E4192=بحث!$I$7),IF(SUMPRODUCT(($G$1:$G4191&lt;&gt;"")*($B$1:$B4191=$B4192))=0,MAX($H$1:$H4191)+1,""),"")</f>
        <v/>
      </c>
    </row>
    <row r="4193" spans="1:8" x14ac:dyDescent="0.25">
      <c r="A4193" s="1">
        <v>8731</v>
      </c>
      <c r="B4193" t="s">
        <v>200</v>
      </c>
      <c r="C4193" s="6">
        <v>42127</v>
      </c>
      <c r="D4193" s="6">
        <v>42128</v>
      </c>
      <c r="E4193" t="s">
        <v>3</v>
      </c>
      <c r="F4193" s="19">
        <v>2</v>
      </c>
      <c r="G4193" s="20" t="str">
        <f>IF(AND($C4193&gt;=بحث!$G$7,$C4193&lt;=بحث!$G$8,$E4193=بحث!$I$7),$F4193,"")</f>
        <v/>
      </c>
      <c r="H4193" s="20" t="str">
        <f>IF(AND($C4193&gt;=بحث!$G$7,$C4193&lt;=بحث!$G$8,$E4193=بحث!$I$7),IF(SUMPRODUCT(($G$1:$G4192&lt;&gt;"")*($B$1:$B4192=$B4193))=0,MAX($H$1:$H4192)+1,""),"")</f>
        <v/>
      </c>
    </row>
    <row r="4194" spans="1:8" x14ac:dyDescent="0.25">
      <c r="A4194" s="1">
        <v>8332</v>
      </c>
      <c r="B4194" t="s">
        <v>65</v>
      </c>
      <c r="C4194" s="6">
        <v>42166</v>
      </c>
      <c r="D4194" s="6">
        <v>42166</v>
      </c>
      <c r="E4194" t="s">
        <v>0</v>
      </c>
      <c r="F4194" s="19">
        <v>1</v>
      </c>
      <c r="G4194" s="20" t="str">
        <f>IF(AND($C4194&gt;=بحث!$G$7,$C4194&lt;=بحث!$G$8,$E4194=بحث!$I$7),$F4194,"")</f>
        <v/>
      </c>
      <c r="H4194" s="20" t="str">
        <f>IF(AND($C4194&gt;=بحث!$G$7,$C4194&lt;=بحث!$G$8,$E4194=بحث!$I$7),IF(SUMPRODUCT(($G$1:$G4193&lt;&gt;"")*($B$1:$B4193=$B4194))=0,MAX($H$1:$H4193)+1,""),"")</f>
        <v/>
      </c>
    </row>
    <row r="4195" spans="1:8" x14ac:dyDescent="0.25">
      <c r="A4195" s="1">
        <v>8864</v>
      </c>
      <c r="B4195" t="s">
        <v>293</v>
      </c>
      <c r="C4195" s="6">
        <v>42031</v>
      </c>
      <c r="D4195" s="6">
        <v>42033</v>
      </c>
      <c r="E4195" t="s">
        <v>0</v>
      </c>
      <c r="F4195" s="19">
        <v>5</v>
      </c>
      <c r="G4195" s="20" t="str">
        <f>IF(AND($C4195&gt;=بحث!$G$7,$C4195&lt;=بحث!$G$8,$E4195=بحث!$I$7),$F4195,"")</f>
        <v/>
      </c>
      <c r="H4195" s="20" t="str">
        <f>IF(AND($C4195&gt;=بحث!$G$7,$C4195&lt;=بحث!$G$8,$E4195=بحث!$I$7),IF(SUMPRODUCT(($G$1:$G4194&lt;&gt;"")*($B$1:$B4194=$B4195))=0,MAX($H$1:$H4194)+1,""),"")</f>
        <v/>
      </c>
    </row>
    <row r="4196" spans="1:8" x14ac:dyDescent="0.25">
      <c r="A4196" s="1">
        <v>8661</v>
      </c>
      <c r="B4196" t="s">
        <v>134</v>
      </c>
      <c r="C4196" s="6">
        <v>42099</v>
      </c>
      <c r="D4196" s="6">
        <v>42099</v>
      </c>
      <c r="E4196" t="s">
        <v>0</v>
      </c>
      <c r="F4196" s="19">
        <v>1</v>
      </c>
      <c r="G4196" s="20" t="str">
        <f>IF(AND($C4196&gt;=بحث!$G$7,$C4196&lt;=بحث!$G$8,$E4196=بحث!$I$7),$F4196,"")</f>
        <v/>
      </c>
      <c r="H4196" s="20" t="str">
        <f>IF(AND($C4196&gt;=بحث!$G$7,$C4196&lt;=بحث!$G$8,$E4196=بحث!$I$7),IF(SUMPRODUCT(($G$1:$G4195&lt;&gt;"")*($B$1:$B4195=$B4196))=0,MAX($H$1:$H4195)+1,""),"")</f>
        <v/>
      </c>
    </row>
    <row r="4197" spans="1:8" x14ac:dyDescent="0.25">
      <c r="A4197" s="1">
        <v>8679</v>
      </c>
      <c r="B4197" t="s">
        <v>171</v>
      </c>
      <c r="C4197" s="6">
        <v>42134</v>
      </c>
      <c r="D4197" s="6">
        <v>42134</v>
      </c>
      <c r="E4197" t="s">
        <v>464</v>
      </c>
      <c r="F4197" s="19">
        <v>1</v>
      </c>
      <c r="G4197" s="20" t="str">
        <f>IF(AND($C4197&gt;=بحث!$G$7,$C4197&lt;=بحث!$G$8,$E4197=بحث!$I$7),$F4197,"")</f>
        <v/>
      </c>
      <c r="H4197" s="20" t="str">
        <f>IF(AND($C4197&gt;=بحث!$G$7,$C4197&lt;=بحث!$G$8,$E4197=بحث!$I$7),IF(SUMPRODUCT(($G$1:$G4196&lt;&gt;"")*($B$1:$B4196=$B4197))=0,MAX($H$1:$H4196)+1,""),"")</f>
        <v/>
      </c>
    </row>
    <row r="4198" spans="1:8" x14ac:dyDescent="0.25">
      <c r="A4198" s="1">
        <v>8679</v>
      </c>
      <c r="B4198" t="s">
        <v>171</v>
      </c>
      <c r="C4198" s="6">
        <v>42190</v>
      </c>
      <c r="D4198" s="6">
        <v>42190</v>
      </c>
      <c r="E4198" t="s">
        <v>3</v>
      </c>
      <c r="F4198" s="19">
        <v>1</v>
      </c>
      <c r="G4198" s="20" t="str">
        <f>IF(AND($C4198&gt;=بحث!$G$7,$C4198&lt;=بحث!$G$8,$E4198=بحث!$I$7),$F4198,"")</f>
        <v/>
      </c>
      <c r="H4198" s="20" t="str">
        <f>IF(AND($C4198&gt;=بحث!$G$7,$C4198&lt;=بحث!$G$8,$E4198=بحث!$I$7),IF(SUMPRODUCT(($G$1:$G4197&lt;&gt;"")*($B$1:$B4197=$B4198))=0,MAX($H$1:$H4197)+1,""),"")</f>
        <v/>
      </c>
    </row>
    <row r="4199" spans="1:8" x14ac:dyDescent="0.25">
      <c r="A4199" s="1">
        <v>8825</v>
      </c>
      <c r="B4199" t="s">
        <v>151</v>
      </c>
      <c r="C4199" s="6">
        <v>42005</v>
      </c>
      <c r="D4199" s="6">
        <v>42005</v>
      </c>
      <c r="E4199" t="s">
        <v>0</v>
      </c>
      <c r="F4199" s="19">
        <v>1</v>
      </c>
      <c r="G4199" s="20" t="str">
        <f>IF(AND($C4199&gt;=بحث!$G$7,$C4199&lt;=بحث!$G$8,$E4199=بحث!$I$7),$F4199,"")</f>
        <v/>
      </c>
      <c r="H4199" s="20" t="str">
        <f>IF(AND($C4199&gt;=بحث!$G$7,$C4199&lt;=بحث!$G$8,$E4199=بحث!$I$7),IF(SUMPRODUCT(($G$1:$G4198&lt;&gt;"")*($B$1:$B4198=$B4199))=0,MAX($H$1:$H4198)+1,""),"")</f>
        <v/>
      </c>
    </row>
    <row r="4200" spans="1:8" x14ac:dyDescent="0.25">
      <c r="A4200" s="1">
        <v>8825</v>
      </c>
      <c r="B4200" t="s">
        <v>151</v>
      </c>
      <c r="C4200" s="6">
        <v>42065</v>
      </c>
      <c r="D4200" s="6">
        <v>42065</v>
      </c>
      <c r="E4200" t="s">
        <v>0</v>
      </c>
      <c r="F4200" s="19">
        <v>1</v>
      </c>
      <c r="G4200" s="20" t="str">
        <f>IF(AND($C4200&gt;=بحث!$G$7,$C4200&lt;=بحث!$G$8,$E4200=بحث!$I$7),$F4200,"")</f>
        <v/>
      </c>
      <c r="H4200" s="20" t="str">
        <f>IF(AND($C4200&gt;=بحث!$G$7,$C4200&lt;=بحث!$G$8,$E4200=بحث!$I$7),IF(SUMPRODUCT(($G$1:$G4199&lt;&gt;"")*($B$1:$B4199=$B4200))=0,MAX($H$1:$H4199)+1,""),"")</f>
        <v/>
      </c>
    </row>
    <row r="4201" spans="1:8" x14ac:dyDescent="0.25">
      <c r="A4201" s="1">
        <v>8825</v>
      </c>
      <c r="B4201" t="s">
        <v>151</v>
      </c>
      <c r="C4201" s="6">
        <v>42104</v>
      </c>
      <c r="D4201" s="6">
        <v>42115</v>
      </c>
      <c r="E4201" t="s">
        <v>6</v>
      </c>
      <c r="F4201" s="19">
        <v>11</v>
      </c>
      <c r="G4201" s="20" t="str">
        <f>IF(AND($C4201&gt;=بحث!$G$7,$C4201&lt;=بحث!$G$8,$E4201=بحث!$I$7),$F4201,"")</f>
        <v/>
      </c>
      <c r="H4201" s="20" t="str">
        <f>IF(AND($C4201&gt;=بحث!$G$7,$C4201&lt;=بحث!$G$8,$E4201=بحث!$I$7),IF(SUMPRODUCT(($G$1:$G4200&lt;&gt;"")*($B$1:$B4200=$B4201))=0,MAX($H$1:$H4200)+1,""),"")</f>
        <v/>
      </c>
    </row>
    <row r="4202" spans="1:8" x14ac:dyDescent="0.25">
      <c r="A4202" s="1">
        <v>8613</v>
      </c>
      <c r="B4202" t="s">
        <v>58</v>
      </c>
      <c r="C4202" s="6">
        <v>42232</v>
      </c>
      <c r="D4202" s="6">
        <v>42240</v>
      </c>
      <c r="E4202" t="s">
        <v>3</v>
      </c>
      <c r="F4202" s="19">
        <v>7</v>
      </c>
      <c r="G4202" s="20" t="str">
        <f>IF(AND($C4202&gt;=بحث!$G$7,$C4202&lt;=بحث!$G$8,$E4202=بحث!$I$7),$F4202,"")</f>
        <v/>
      </c>
      <c r="H4202" s="20" t="str">
        <f>IF(AND($C4202&gt;=بحث!$G$7,$C4202&lt;=بحث!$G$8,$E4202=بحث!$I$7),IF(SUMPRODUCT(($G$1:$G4201&lt;&gt;"")*($B$1:$B4201=$B4202))=0,MAX($H$1:$H4201)+1,""),"")</f>
        <v/>
      </c>
    </row>
    <row r="4203" spans="1:8" x14ac:dyDescent="0.25">
      <c r="A4203" s="1">
        <v>8706</v>
      </c>
      <c r="B4203" t="s">
        <v>28</v>
      </c>
      <c r="C4203" s="6">
        <v>42243</v>
      </c>
      <c r="D4203" s="6">
        <v>42243</v>
      </c>
      <c r="E4203" t="s">
        <v>3</v>
      </c>
      <c r="F4203" s="19">
        <v>1</v>
      </c>
      <c r="G4203" s="20" t="str">
        <f>IF(AND($C4203&gt;=بحث!$G$7,$C4203&lt;=بحث!$G$8,$E4203=بحث!$I$7),$F4203,"")</f>
        <v/>
      </c>
      <c r="H4203" s="20" t="str">
        <f>IF(AND($C4203&gt;=بحث!$G$7,$C4203&lt;=بحث!$G$8,$E4203=بحث!$I$7),IF(SUMPRODUCT(($G$1:$G4202&lt;&gt;"")*($B$1:$B4202=$B4203))=0,MAX($H$1:$H4202)+1,""),"")</f>
        <v/>
      </c>
    </row>
    <row r="4204" spans="1:8" x14ac:dyDescent="0.25">
      <c r="A4204" s="1">
        <v>8610</v>
      </c>
      <c r="B4204" t="s">
        <v>291</v>
      </c>
      <c r="C4204" s="6">
        <v>42243</v>
      </c>
      <c r="D4204" s="6">
        <v>42243</v>
      </c>
      <c r="E4204" t="s">
        <v>0</v>
      </c>
      <c r="F4204" s="19">
        <v>1</v>
      </c>
      <c r="G4204" s="20" t="str">
        <f>IF(AND($C4204&gt;=بحث!$G$7,$C4204&lt;=بحث!$G$8,$E4204=بحث!$I$7),$F4204,"")</f>
        <v/>
      </c>
      <c r="H4204" s="20" t="str">
        <f>IF(AND($C4204&gt;=بحث!$G$7,$C4204&lt;=بحث!$G$8,$E4204=بحث!$I$7),IF(SUMPRODUCT(($G$1:$G4203&lt;&gt;"")*($B$1:$B4203=$B4204))=0,MAX($H$1:$H4203)+1,""),"")</f>
        <v/>
      </c>
    </row>
    <row r="4205" spans="1:8" x14ac:dyDescent="0.25">
      <c r="A4205" s="1">
        <v>8322</v>
      </c>
      <c r="B4205" t="s">
        <v>275</v>
      </c>
      <c r="C4205" s="6">
        <v>42242</v>
      </c>
      <c r="D4205" s="6">
        <v>42243</v>
      </c>
      <c r="E4205" t="s">
        <v>3</v>
      </c>
      <c r="F4205" s="19">
        <v>2</v>
      </c>
      <c r="G4205" s="20" t="str">
        <f>IF(AND($C4205&gt;=بحث!$G$7,$C4205&lt;=بحث!$G$8,$E4205=بحث!$I$7),$F4205,"")</f>
        <v/>
      </c>
      <c r="H4205" s="20" t="str">
        <f>IF(AND($C4205&gt;=بحث!$G$7,$C4205&lt;=بحث!$G$8,$E4205=بحث!$I$7),IF(SUMPRODUCT(($G$1:$G4204&lt;&gt;"")*($B$1:$B4204=$B4205))=0,MAX($H$1:$H4204)+1,""),"")</f>
        <v/>
      </c>
    </row>
    <row r="4206" spans="1:8" x14ac:dyDescent="0.25">
      <c r="A4206" s="1">
        <v>8375</v>
      </c>
      <c r="B4206" t="s">
        <v>383</v>
      </c>
      <c r="C4206" s="6">
        <v>42246</v>
      </c>
      <c r="D4206" s="6">
        <v>42250</v>
      </c>
      <c r="E4206" t="s">
        <v>3</v>
      </c>
      <c r="F4206" s="19">
        <v>5</v>
      </c>
      <c r="G4206" s="20" t="str">
        <f>IF(AND($C4206&gt;=بحث!$G$7,$C4206&lt;=بحث!$G$8,$E4206=بحث!$I$7),$F4206,"")</f>
        <v/>
      </c>
      <c r="H4206" s="20" t="str">
        <f>IF(AND($C4206&gt;=بحث!$G$7,$C4206&lt;=بحث!$G$8,$E4206=بحث!$I$7),IF(SUMPRODUCT(($G$1:$G4205&lt;&gt;"")*($B$1:$B4205=$B4206))=0,MAX($H$1:$H4205)+1,""),"")</f>
        <v/>
      </c>
    </row>
    <row r="4207" spans="1:8" x14ac:dyDescent="0.25">
      <c r="A4207" s="1">
        <v>8821</v>
      </c>
      <c r="B4207" t="s">
        <v>59</v>
      </c>
      <c r="C4207" s="6">
        <v>42241</v>
      </c>
      <c r="D4207" s="6">
        <v>42241</v>
      </c>
      <c r="E4207" t="s">
        <v>3</v>
      </c>
      <c r="F4207" s="19">
        <v>0</v>
      </c>
      <c r="G4207" s="20" t="str">
        <f>IF(AND($C4207&gt;=بحث!$G$7,$C4207&lt;=بحث!$G$8,$E4207=بحث!$I$7),$F4207,"")</f>
        <v/>
      </c>
      <c r="H4207" s="20" t="str">
        <f>IF(AND($C4207&gt;=بحث!$G$7,$C4207&lt;=بحث!$G$8,$E4207=بحث!$I$7),IF(SUMPRODUCT(($G$1:$G4206&lt;&gt;"")*($B$1:$B4206=$B4207))=0,MAX($H$1:$H4206)+1,""),"")</f>
        <v/>
      </c>
    </row>
    <row r="4208" spans="1:8" x14ac:dyDescent="0.25">
      <c r="A4208" s="1">
        <v>8666</v>
      </c>
      <c r="B4208" t="s">
        <v>160</v>
      </c>
      <c r="C4208" s="6">
        <v>42238</v>
      </c>
      <c r="D4208" s="6">
        <v>42238</v>
      </c>
      <c r="E4208" t="s">
        <v>0</v>
      </c>
      <c r="F4208" s="19">
        <v>1</v>
      </c>
      <c r="G4208" s="20" t="str">
        <f>IF(AND($C4208&gt;=بحث!$G$7,$C4208&lt;=بحث!$G$8,$E4208=بحث!$I$7),$F4208,"")</f>
        <v/>
      </c>
      <c r="H4208" s="20" t="str">
        <f>IF(AND($C4208&gt;=بحث!$G$7,$C4208&lt;=بحث!$G$8,$E4208=بحث!$I$7),IF(SUMPRODUCT(($G$1:$G4207&lt;&gt;"")*($B$1:$B4207=$B4208))=0,MAX($H$1:$H4207)+1,""),"")</f>
        <v/>
      </c>
    </row>
    <row r="4209" spans="1:8" x14ac:dyDescent="0.25">
      <c r="A4209" s="1">
        <v>8666</v>
      </c>
      <c r="B4209" t="s">
        <v>160</v>
      </c>
      <c r="C4209" s="6">
        <v>42246</v>
      </c>
      <c r="D4209" s="6">
        <v>42246</v>
      </c>
      <c r="E4209" t="s">
        <v>0</v>
      </c>
      <c r="F4209" s="19">
        <v>1</v>
      </c>
      <c r="G4209" s="20" t="str">
        <f>IF(AND($C4209&gt;=بحث!$G$7,$C4209&lt;=بحث!$G$8,$E4209=بحث!$I$7),$F4209,"")</f>
        <v/>
      </c>
      <c r="H4209" s="20" t="str">
        <f>IF(AND($C4209&gt;=بحث!$G$7,$C4209&lt;=بحث!$G$8,$E4209=بحث!$I$7),IF(SUMPRODUCT(($G$1:$G4208&lt;&gt;"")*($B$1:$B4208=$B4209))=0,MAX($H$1:$H4208)+1,""),"")</f>
        <v/>
      </c>
    </row>
    <row r="4210" spans="1:8" x14ac:dyDescent="0.25">
      <c r="A4210" s="1">
        <v>8871</v>
      </c>
      <c r="B4210" t="s">
        <v>321</v>
      </c>
      <c r="C4210" s="6">
        <v>42236</v>
      </c>
      <c r="D4210" s="6">
        <v>42236</v>
      </c>
      <c r="E4210" t="s">
        <v>3</v>
      </c>
      <c r="F4210" s="19">
        <v>1</v>
      </c>
      <c r="G4210" s="20" t="str">
        <f>IF(AND($C4210&gt;=بحث!$G$7,$C4210&lt;=بحث!$G$8,$E4210=بحث!$I$7),$F4210,"")</f>
        <v/>
      </c>
      <c r="H4210" s="20" t="str">
        <f>IF(AND($C4210&gt;=بحث!$G$7,$C4210&lt;=بحث!$G$8,$E4210=بحث!$I$7),IF(SUMPRODUCT(($G$1:$G4209&lt;&gt;"")*($B$1:$B4209=$B4210))=0,MAX($H$1:$H4209)+1,""),"")</f>
        <v/>
      </c>
    </row>
    <row r="4211" spans="1:8" x14ac:dyDescent="0.25">
      <c r="A4211" s="1">
        <v>8679</v>
      </c>
      <c r="B4211" t="s">
        <v>171</v>
      </c>
      <c r="C4211" s="6">
        <v>42240</v>
      </c>
      <c r="D4211" s="6">
        <v>42240</v>
      </c>
      <c r="E4211" t="s">
        <v>0</v>
      </c>
      <c r="F4211" s="19">
        <v>1</v>
      </c>
      <c r="G4211" s="20" t="str">
        <f>IF(AND($C4211&gt;=بحث!$G$7,$C4211&lt;=بحث!$G$8,$E4211=بحث!$I$7),$F4211,"")</f>
        <v/>
      </c>
      <c r="H4211" s="20" t="str">
        <f>IF(AND($C4211&gt;=بحث!$G$7,$C4211&lt;=بحث!$G$8,$E4211=بحث!$I$7),IF(SUMPRODUCT(($G$1:$G4210&lt;&gt;"")*($B$1:$B4210=$B4211))=0,MAX($H$1:$H4210)+1,""),"")</f>
        <v/>
      </c>
    </row>
    <row r="4212" spans="1:8" x14ac:dyDescent="0.25">
      <c r="A4212" s="1">
        <v>8694</v>
      </c>
      <c r="B4212" t="s">
        <v>104</v>
      </c>
      <c r="C4212" s="6">
        <v>42239</v>
      </c>
      <c r="D4212" s="6">
        <v>42239</v>
      </c>
      <c r="E4212" t="s">
        <v>0</v>
      </c>
      <c r="F4212" s="19">
        <v>1</v>
      </c>
      <c r="G4212" s="20" t="str">
        <f>IF(AND($C4212&gt;=بحث!$G$7,$C4212&lt;=بحث!$G$8,$E4212=بحث!$I$7),$F4212,"")</f>
        <v/>
      </c>
      <c r="H4212" s="20" t="str">
        <f>IF(AND($C4212&gt;=بحث!$G$7,$C4212&lt;=بحث!$G$8,$E4212=بحث!$I$7),IF(SUMPRODUCT(($G$1:$G4211&lt;&gt;"")*($B$1:$B4211=$B4212))=0,MAX($H$1:$H4211)+1,""),"")</f>
        <v/>
      </c>
    </row>
    <row r="4213" spans="1:8" x14ac:dyDescent="0.25">
      <c r="A4213" s="1">
        <v>8857</v>
      </c>
      <c r="B4213" t="s">
        <v>60</v>
      </c>
      <c r="C4213" s="6">
        <v>42241</v>
      </c>
      <c r="D4213" s="6">
        <v>42241</v>
      </c>
      <c r="E4213" t="s">
        <v>3</v>
      </c>
      <c r="F4213" s="19">
        <v>1</v>
      </c>
      <c r="G4213" s="20" t="str">
        <f>IF(AND($C4213&gt;=بحث!$G$7,$C4213&lt;=بحث!$G$8,$E4213=بحث!$I$7),$F4213,"")</f>
        <v/>
      </c>
      <c r="H4213" s="20" t="str">
        <f>IF(AND($C4213&gt;=بحث!$G$7,$C4213&lt;=بحث!$G$8,$E4213=بحث!$I$7),IF(SUMPRODUCT(($G$1:$G4212&lt;&gt;"")*($B$1:$B4212=$B4213))=0,MAX($H$1:$H4212)+1,""),"")</f>
        <v/>
      </c>
    </row>
    <row r="4214" spans="1:8" x14ac:dyDescent="0.25">
      <c r="A4214" s="1">
        <v>8846</v>
      </c>
      <c r="B4214" t="s">
        <v>518</v>
      </c>
      <c r="C4214" s="6">
        <v>42236</v>
      </c>
      <c r="D4214" s="6">
        <v>42236</v>
      </c>
      <c r="E4214" t="s">
        <v>3</v>
      </c>
      <c r="F4214" s="19">
        <v>1</v>
      </c>
      <c r="G4214" s="20" t="str">
        <f>IF(AND($C4214&gt;=بحث!$G$7,$C4214&lt;=بحث!$G$8,$E4214=بحث!$I$7),$F4214,"")</f>
        <v/>
      </c>
      <c r="H4214" s="20" t="str">
        <f>IF(AND($C4214&gt;=بحث!$G$7,$C4214&lt;=بحث!$G$8,$E4214=بحث!$I$7),IF(SUMPRODUCT(($G$1:$G4213&lt;&gt;"")*($B$1:$B4213=$B4214))=0,MAX($H$1:$H4213)+1,""),"")</f>
        <v/>
      </c>
    </row>
    <row r="4215" spans="1:8" x14ac:dyDescent="0.25">
      <c r="A4215" s="1">
        <v>8366</v>
      </c>
      <c r="B4215" t="s">
        <v>514</v>
      </c>
      <c r="C4215" s="6">
        <v>42243</v>
      </c>
      <c r="D4215" s="6">
        <v>42248</v>
      </c>
      <c r="E4215" t="s">
        <v>3</v>
      </c>
      <c r="F4215" s="19">
        <v>4</v>
      </c>
      <c r="G4215" s="20" t="str">
        <f>IF(AND($C4215&gt;=بحث!$G$7,$C4215&lt;=بحث!$G$8,$E4215=بحث!$I$7),$F4215,"")</f>
        <v/>
      </c>
      <c r="H4215" s="20" t="str">
        <f>IF(AND($C4215&gt;=بحث!$G$7,$C4215&lt;=بحث!$G$8,$E4215=بحث!$I$7),IF(SUMPRODUCT(($G$1:$G4214&lt;&gt;"")*($B$1:$B4214=$B4215))=0,MAX($H$1:$H4214)+1,""),"")</f>
        <v/>
      </c>
    </row>
    <row r="4216" spans="1:8" x14ac:dyDescent="0.25">
      <c r="A4216" s="1">
        <v>8847</v>
      </c>
      <c r="B4216" t="s">
        <v>21</v>
      </c>
      <c r="C4216" s="6">
        <v>42236</v>
      </c>
      <c r="D4216" s="6">
        <v>42236</v>
      </c>
      <c r="E4216" t="s">
        <v>3</v>
      </c>
      <c r="F4216" s="19">
        <v>1</v>
      </c>
      <c r="G4216" s="20" t="str">
        <f>IF(AND($C4216&gt;=بحث!$G$7,$C4216&lt;=بحث!$G$8,$E4216=بحث!$I$7),$F4216,"")</f>
        <v/>
      </c>
      <c r="H4216" s="20" t="str">
        <f>IF(AND($C4216&gt;=بحث!$G$7,$C4216&lt;=بحث!$G$8,$E4216=بحث!$I$7),IF(SUMPRODUCT(($G$1:$G4215&lt;&gt;"")*($B$1:$B4215=$B4216))=0,MAX($H$1:$H4215)+1,""),"")</f>
        <v/>
      </c>
    </row>
    <row r="4217" spans="1:8" x14ac:dyDescent="0.25">
      <c r="A4217" s="1">
        <v>8756</v>
      </c>
      <c r="B4217" t="s">
        <v>107</v>
      </c>
      <c r="C4217" s="6">
        <v>42200</v>
      </c>
      <c r="D4217" s="6">
        <v>42207</v>
      </c>
      <c r="E4217" t="s">
        <v>0</v>
      </c>
      <c r="F4217" s="19">
        <v>5</v>
      </c>
      <c r="G4217" s="20" t="str">
        <f>IF(AND($C4217&gt;=بحث!$G$7,$C4217&lt;=بحث!$G$8,$E4217=بحث!$I$7),$F4217,"")</f>
        <v/>
      </c>
      <c r="H4217" s="20" t="str">
        <f>IF(AND($C4217&gt;=بحث!$G$7,$C4217&lt;=بحث!$G$8,$E4217=بحث!$I$7),IF(SUMPRODUCT(($G$1:$G4216&lt;&gt;"")*($B$1:$B4216=$B4217))=0,MAX($H$1:$H4216)+1,""),"")</f>
        <v/>
      </c>
    </row>
    <row r="4218" spans="1:8" x14ac:dyDescent="0.25">
      <c r="A4218" s="1">
        <v>8772</v>
      </c>
      <c r="B4218" t="s">
        <v>260</v>
      </c>
      <c r="C4218" s="6">
        <v>42236</v>
      </c>
      <c r="D4218" s="6">
        <v>42236</v>
      </c>
      <c r="E4218" t="s">
        <v>0</v>
      </c>
      <c r="F4218" s="19">
        <v>1</v>
      </c>
      <c r="G4218" s="20" t="str">
        <f>IF(AND($C4218&gt;=بحث!$G$7,$C4218&lt;=بحث!$G$8,$E4218=بحث!$I$7),$F4218,"")</f>
        <v/>
      </c>
      <c r="H4218" s="20" t="str">
        <f>IF(AND($C4218&gt;=بحث!$G$7,$C4218&lt;=بحث!$G$8,$E4218=بحث!$I$7),IF(SUMPRODUCT(($G$1:$G4217&lt;&gt;"")*($B$1:$B4217=$B4218))=0,MAX($H$1:$H4217)+1,""),"")</f>
        <v/>
      </c>
    </row>
    <row r="4219" spans="1:8" x14ac:dyDescent="0.25">
      <c r="A4219" s="1">
        <v>8888</v>
      </c>
      <c r="B4219" t="s">
        <v>228</v>
      </c>
      <c r="C4219" s="6">
        <v>42215</v>
      </c>
      <c r="D4219" s="6">
        <v>42215</v>
      </c>
      <c r="E4219" t="s">
        <v>0</v>
      </c>
      <c r="F4219" s="19">
        <v>1</v>
      </c>
      <c r="G4219" s="20" t="str">
        <f>IF(AND($C4219&gt;=بحث!$G$7,$C4219&lt;=بحث!$G$8,$E4219=بحث!$I$7),$F4219,"")</f>
        <v/>
      </c>
      <c r="H4219" s="20" t="str">
        <f>IF(AND($C4219&gt;=بحث!$G$7,$C4219&lt;=بحث!$G$8,$E4219=بحث!$I$7),IF(SUMPRODUCT(($G$1:$G4218&lt;&gt;"")*($B$1:$B4218=$B4219))=0,MAX($H$1:$H4218)+1,""),"")</f>
        <v/>
      </c>
    </row>
    <row r="4220" spans="1:8" x14ac:dyDescent="0.25">
      <c r="A4220" s="1">
        <v>8881</v>
      </c>
      <c r="B4220" t="s">
        <v>192</v>
      </c>
      <c r="C4220" s="6">
        <v>42225</v>
      </c>
      <c r="D4220" s="6">
        <v>42229</v>
      </c>
      <c r="E4220" t="s">
        <v>0</v>
      </c>
      <c r="F4220" s="19">
        <v>5</v>
      </c>
      <c r="G4220" s="20" t="str">
        <f>IF(AND($C4220&gt;=بحث!$G$7,$C4220&lt;=بحث!$G$8,$E4220=بحث!$I$7),$F4220,"")</f>
        <v/>
      </c>
      <c r="H4220" s="20" t="str">
        <f>IF(AND($C4220&gt;=بحث!$G$7,$C4220&lt;=بحث!$G$8,$E4220=بحث!$I$7),IF(SUMPRODUCT(($G$1:$G4219&lt;&gt;"")*($B$1:$B4219=$B4220))=0,MAX($H$1:$H4219)+1,""),"")</f>
        <v/>
      </c>
    </row>
    <row r="4221" spans="1:8" x14ac:dyDescent="0.25">
      <c r="A4221" s="1">
        <v>8650</v>
      </c>
      <c r="B4221" t="s">
        <v>262</v>
      </c>
      <c r="C4221" s="6">
        <v>42230</v>
      </c>
      <c r="D4221" s="6">
        <v>42230</v>
      </c>
      <c r="E4221" t="s">
        <v>0</v>
      </c>
      <c r="F4221" s="19">
        <v>1</v>
      </c>
      <c r="G4221" s="20" t="str">
        <f>IF(AND($C4221&gt;=بحث!$G$7,$C4221&lt;=بحث!$G$8,$E4221=بحث!$I$7),$F4221,"")</f>
        <v/>
      </c>
      <c r="H4221" s="20" t="str">
        <f>IF(AND($C4221&gt;=بحث!$G$7,$C4221&lt;=بحث!$G$8,$E4221=بحث!$I$7),IF(SUMPRODUCT(($G$1:$G4220&lt;&gt;"")*($B$1:$B4220=$B4221))=0,MAX($H$1:$H4220)+1,""),"")</f>
        <v/>
      </c>
    </row>
    <row r="4222" spans="1:8" x14ac:dyDescent="0.25">
      <c r="A4222" s="1">
        <v>8879</v>
      </c>
      <c r="B4222" t="s">
        <v>86</v>
      </c>
      <c r="C4222" s="6">
        <v>42232</v>
      </c>
      <c r="D4222" s="6">
        <v>42232</v>
      </c>
      <c r="E4222" t="s">
        <v>3</v>
      </c>
      <c r="F4222" s="19">
        <v>1</v>
      </c>
      <c r="G4222" s="20" t="str">
        <f>IF(AND($C4222&gt;=بحث!$G$7,$C4222&lt;=بحث!$G$8,$E4222=بحث!$I$7),$F4222,"")</f>
        <v/>
      </c>
      <c r="H4222" s="20" t="str">
        <f>IF(AND($C4222&gt;=بحث!$G$7,$C4222&lt;=بحث!$G$8,$E4222=بحث!$I$7),IF(SUMPRODUCT(($G$1:$G4221&lt;&gt;"")*($B$1:$B4221=$B4222))=0,MAX($H$1:$H4221)+1,""),"")</f>
        <v/>
      </c>
    </row>
    <row r="4223" spans="1:8" x14ac:dyDescent="0.25">
      <c r="A4223" s="1">
        <v>8688</v>
      </c>
      <c r="B4223" t="s">
        <v>266</v>
      </c>
      <c r="C4223" s="6">
        <v>42232</v>
      </c>
      <c r="D4223" s="6">
        <v>42234</v>
      </c>
      <c r="E4223" t="s">
        <v>3</v>
      </c>
      <c r="F4223" s="19">
        <v>3</v>
      </c>
      <c r="G4223" s="20" t="str">
        <f>IF(AND($C4223&gt;=بحث!$G$7,$C4223&lt;=بحث!$G$8,$E4223=بحث!$I$7),$F4223,"")</f>
        <v/>
      </c>
      <c r="H4223" s="20" t="str">
        <f>IF(AND($C4223&gt;=بحث!$G$7,$C4223&lt;=بحث!$G$8,$E4223=بحث!$I$7),IF(SUMPRODUCT(($G$1:$G4222&lt;&gt;"")*($B$1:$B4222=$B4223))=0,MAX($H$1:$H4222)+1,""),"")</f>
        <v/>
      </c>
    </row>
    <row r="4224" spans="1:8" x14ac:dyDescent="0.25">
      <c r="A4224" s="1">
        <v>8765</v>
      </c>
      <c r="B4224" t="s">
        <v>164</v>
      </c>
      <c r="C4224" s="6">
        <v>42232</v>
      </c>
      <c r="D4224" s="6">
        <v>42232</v>
      </c>
      <c r="E4224" t="s">
        <v>3</v>
      </c>
      <c r="F4224" s="19">
        <v>1</v>
      </c>
      <c r="G4224" s="20" t="str">
        <f>IF(AND($C4224&gt;=بحث!$G$7,$C4224&lt;=بحث!$G$8,$E4224=بحث!$I$7),$F4224,"")</f>
        <v/>
      </c>
      <c r="H4224" s="20" t="str">
        <f>IF(AND($C4224&gt;=بحث!$G$7,$C4224&lt;=بحث!$G$8,$E4224=بحث!$I$7),IF(SUMPRODUCT(($G$1:$G4223&lt;&gt;"")*($B$1:$B4223=$B4224))=0,MAX($H$1:$H4223)+1,""),"")</f>
        <v/>
      </c>
    </row>
    <row r="4225" spans="1:8" x14ac:dyDescent="0.25">
      <c r="A4225" s="1">
        <v>8712</v>
      </c>
      <c r="B4225" t="s">
        <v>27</v>
      </c>
      <c r="C4225" s="6">
        <v>42232</v>
      </c>
      <c r="D4225" s="6">
        <v>42232</v>
      </c>
      <c r="E4225" t="s">
        <v>464</v>
      </c>
      <c r="F4225" s="19">
        <v>1</v>
      </c>
      <c r="G4225" s="20" t="str">
        <f>IF(AND($C4225&gt;=بحث!$G$7,$C4225&lt;=بحث!$G$8,$E4225=بحث!$I$7),$F4225,"")</f>
        <v/>
      </c>
      <c r="H4225" s="20" t="str">
        <f>IF(AND($C4225&gt;=بحث!$G$7,$C4225&lt;=بحث!$G$8,$E4225=بحث!$I$7),IF(SUMPRODUCT(($G$1:$G4224&lt;&gt;"")*($B$1:$B4224=$B4225))=0,MAX($H$1:$H4224)+1,""),"")</f>
        <v/>
      </c>
    </row>
    <row r="4226" spans="1:8" x14ac:dyDescent="0.25">
      <c r="A4226" s="1">
        <v>8302</v>
      </c>
      <c r="B4226" t="s">
        <v>66</v>
      </c>
      <c r="C4226" s="6">
        <v>42233</v>
      </c>
      <c r="D4226" s="6">
        <v>42233</v>
      </c>
      <c r="E4226" t="s">
        <v>3</v>
      </c>
      <c r="F4226" s="19">
        <v>1</v>
      </c>
      <c r="G4226" s="20" t="str">
        <f>IF(AND($C4226&gt;=بحث!$G$7,$C4226&lt;=بحث!$G$8,$E4226=بحث!$I$7),$F4226,"")</f>
        <v/>
      </c>
      <c r="H4226" s="20" t="str">
        <f>IF(AND($C4226&gt;=بحث!$G$7,$C4226&lt;=بحث!$G$8,$E4226=بحث!$I$7),IF(SUMPRODUCT(($G$1:$G4225&lt;&gt;"")*($B$1:$B4225=$B4226))=0,MAX($H$1:$H4225)+1,""),"")</f>
        <v/>
      </c>
    </row>
    <row r="4227" spans="1:8" x14ac:dyDescent="0.25">
      <c r="A4227" s="1">
        <v>8365</v>
      </c>
      <c r="B4227" t="s">
        <v>511</v>
      </c>
      <c r="C4227" s="6">
        <v>42233</v>
      </c>
      <c r="D4227" s="6">
        <v>42233</v>
      </c>
      <c r="E4227" t="s">
        <v>3</v>
      </c>
      <c r="F4227" s="19">
        <v>1</v>
      </c>
      <c r="G4227" s="20" t="str">
        <f>IF(AND($C4227&gt;=بحث!$G$7,$C4227&lt;=بحث!$G$8,$E4227=بحث!$I$7),$F4227,"")</f>
        <v/>
      </c>
      <c r="H4227" s="20" t="str">
        <f>IF(AND($C4227&gt;=بحث!$G$7,$C4227&lt;=بحث!$G$8,$E4227=بحث!$I$7),IF(SUMPRODUCT(($G$1:$G4226&lt;&gt;"")*($B$1:$B4226=$B4227))=0,MAX($H$1:$H4226)+1,""),"")</f>
        <v/>
      </c>
    </row>
    <row r="4228" spans="1:8" x14ac:dyDescent="0.25">
      <c r="A4228" s="1">
        <v>4101</v>
      </c>
      <c r="B4228" t="s">
        <v>406</v>
      </c>
      <c r="C4228" s="6">
        <v>42233</v>
      </c>
      <c r="D4228" s="6">
        <v>42233</v>
      </c>
      <c r="E4228" t="s">
        <v>0</v>
      </c>
      <c r="F4228" s="19">
        <v>1</v>
      </c>
      <c r="G4228" s="20" t="str">
        <f>IF(AND($C4228&gt;=بحث!$G$7,$C4228&lt;=بحث!$G$8,$E4228=بحث!$I$7),$F4228,"")</f>
        <v/>
      </c>
      <c r="H4228" s="20" t="str">
        <f>IF(AND($C4228&gt;=بحث!$G$7,$C4228&lt;=بحث!$G$8,$E4228=بحث!$I$7),IF(SUMPRODUCT(($G$1:$G4227&lt;&gt;"")*($B$1:$B4227=$B4228))=0,MAX($H$1:$H4227)+1,""),"")</f>
        <v/>
      </c>
    </row>
    <row r="4229" spans="1:8" x14ac:dyDescent="0.25">
      <c r="A4229" s="1">
        <v>8723</v>
      </c>
      <c r="B4229" t="s">
        <v>328</v>
      </c>
      <c r="C4229" s="6">
        <v>42233</v>
      </c>
      <c r="D4229" s="6">
        <v>42233</v>
      </c>
      <c r="E4229" t="s">
        <v>0</v>
      </c>
      <c r="F4229" s="19">
        <v>1</v>
      </c>
      <c r="G4229" s="20" t="str">
        <f>IF(AND($C4229&gt;=بحث!$G$7,$C4229&lt;=بحث!$G$8,$E4229=بحث!$I$7),$F4229,"")</f>
        <v/>
      </c>
      <c r="H4229" s="20" t="str">
        <f>IF(AND($C4229&gt;=بحث!$G$7,$C4229&lt;=بحث!$G$8,$E4229=بحث!$I$7),IF(SUMPRODUCT(($G$1:$G4228&lt;&gt;"")*($B$1:$B4228=$B4229))=0,MAX($H$1:$H4228)+1,""),"")</f>
        <v/>
      </c>
    </row>
    <row r="4230" spans="1:8" x14ac:dyDescent="0.25">
      <c r="A4230" s="1">
        <v>4087</v>
      </c>
      <c r="B4230" t="s">
        <v>358</v>
      </c>
      <c r="C4230" s="6">
        <v>42234</v>
      </c>
      <c r="D4230" s="6">
        <v>42234</v>
      </c>
      <c r="E4230" t="s">
        <v>0</v>
      </c>
      <c r="F4230" s="19">
        <v>1</v>
      </c>
      <c r="G4230" s="20" t="str">
        <f>IF(AND($C4230&gt;=بحث!$G$7,$C4230&lt;=بحث!$G$8,$E4230=بحث!$I$7),$F4230,"")</f>
        <v/>
      </c>
      <c r="H4230" s="20" t="str">
        <f>IF(AND($C4230&gt;=بحث!$G$7,$C4230&lt;=بحث!$G$8,$E4230=بحث!$I$7),IF(SUMPRODUCT(($G$1:$G4229&lt;&gt;"")*($B$1:$B4229=$B4230))=0,MAX($H$1:$H4229)+1,""),"")</f>
        <v/>
      </c>
    </row>
    <row r="4231" spans="1:8" x14ac:dyDescent="0.25">
      <c r="A4231" s="1">
        <v>8333</v>
      </c>
      <c r="B4231" t="s">
        <v>168</v>
      </c>
      <c r="C4231" s="6">
        <v>42234</v>
      </c>
      <c r="D4231" s="6">
        <v>42234</v>
      </c>
      <c r="E4231" t="s">
        <v>0</v>
      </c>
      <c r="F4231" s="19">
        <v>1</v>
      </c>
      <c r="G4231" s="20" t="str">
        <f>IF(AND($C4231&gt;=بحث!$G$7,$C4231&lt;=بحث!$G$8,$E4231=بحث!$I$7),$F4231,"")</f>
        <v/>
      </c>
      <c r="H4231" s="20" t="str">
        <f>IF(AND($C4231&gt;=بحث!$G$7,$C4231&lt;=بحث!$G$8,$E4231=بحث!$I$7),IF(SUMPRODUCT(($G$1:$G4230&lt;&gt;"")*($B$1:$B4230=$B4231))=0,MAX($H$1:$H4230)+1,""),"")</f>
        <v/>
      </c>
    </row>
    <row r="4232" spans="1:8" x14ac:dyDescent="0.25">
      <c r="A4232" s="1">
        <v>4054</v>
      </c>
      <c r="B4232" t="s">
        <v>381</v>
      </c>
      <c r="C4232" s="6">
        <v>42234</v>
      </c>
      <c r="D4232" s="6">
        <v>42234</v>
      </c>
      <c r="E4232" t="s">
        <v>0</v>
      </c>
      <c r="F4232" s="19">
        <v>1</v>
      </c>
      <c r="G4232" s="20" t="str">
        <f>IF(AND($C4232&gt;=بحث!$G$7,$C4232&lt;=بحث!$G$8,$E4232=بحث!$I$7),$F4232,"")</f>
        <v/>
      </c>
      <c r="H4232" s="20" t="str">
        <f>IF(AND($C4232&gt;=بحث!$G$7,$C4232&lt;=بحث!$G$8,$E4232=بحث!$I$7),IF(SUMPRODUCT(($G$1:$G4231&lt;&gt;"")*($B$1:$B4231=$B4232))=0,MAX($H$1:$H4231)+1,""),"")</f>
        <v/>
      </c>
    </row>
    <row r="4233" spans="1:8" x14ac:dyDescent="0.25">
      <c r="A4233" s="1">
        <v>4043</v>
      </c>
      <c r="B4233" t="s">
        <v>407</v>
      </c>
      <c r="C4233" s="6">
        <v>42234</v>
      </c>
      <c r="D4233" s="6">
        <v>42234</v>
      </c>
      <c r="E4233" t="s">
        <v>0</v>
      </c>
      <c r="F4233" s="19">
        <v>1</v>
      </c>
      <c r="G4233" s="20" t="str">
        <f>IF(AND($C4233&gt;=بحث!$G$7,$C4233&lt;=بحث!$G$8,$E4233=بحث!$I$7),$F4233,"")</f>
        <v/>
      </c>
      <c r="H4233" s="20" t="str">
        <f>IF(AND($C4233&gt;=بحث!$G$7,$C4233&lt;=بحث!$G$8,$E4233=بحث!$I$7),IF(SUMPRODUCT(($G$1:$G4232&lt;&gt;"")*($B$1:$B4232=$B4233))=0,MAX($H$1:$H4232)+1,""),"")</f>
        <v/>
      </c>
    </row>
    <row r="4234" spans="1:8" x14ac:dyDescent="0.25">
      <c r="A4234" s="1">
        <v>4044</v>
      </c>
      <c r="B4234" t="s">
        <v>408</v>
      </c>
      <c r="C4234" s="6">
        <v>42234</v>
      </c>
      <c r="D4234" s="6">
        <v>42234</v>
      </c>
      <c r="E4234" t="s">
        <v>0</v>
      </c>
      <c r="F4234" s="19">
        <v>1</v>
      </c>
      <c r="G4234" s="20" t="str">
        <f>IF(AND($C4234&gt;=بحث!$G$7,$C4234&lt;=بحث!$G$8,$E4234=بحث!$I$7),$F4234,"")</f>
        <v/>
      </c>
      <c r="H4234" s="20" t="str">
        <f>IF(AND($C4234&gt;=بحث!$G$7,$C4234&lt;=بحث!$G$8,$E4234=بحث!$I$7),IF(SUMPRODUCT(($G$1:$G4233&lt;&gt;"")*($B$1:$B4233=$B4234))=0,MAX($H$1:$H4233)+1,""),"")</f>
        <v/>
      </c>
    </row>
    <row r="4235" spans="1:8" x14ac:dyDescent="0.25">
      <c r="A4235" s="1">
        <v>4104</v>
      </c>
      <c r="B4235" t="s">
        <v>409</v>
      </c>
      <c r="C4235" s="6">
        <v>42234</v>
      </c>
      <c r="D4235" s="6">
        <v>42234</v>
      </c>
      <c r="E4235" t="s">
        <v>0</v>
      </c>
      <c r="F4235" s="19">
        <v>1</v>
      </c>
      <c r="G4235" s="20" t="str">
        <f>IF(AND($C4235&gt;=بحث!$G$7,$C4235&lt;=بحث!$G$8,$E4235=بحث!$I$7),$F4235,"")</f>
        <v/>
      </c>
      <c r="H4235" s="20" t="str">
        <f>IF(AND($C4235&gt;=بحث!$G$7,$C4235&lt;=بحث!$G$8,$E4235=بحث!$I$7),IF(SUMPRODUCT(($G$1:$G4234&lt;&gt;"")*($B$1:$B4234=$B4235))=0,MAX($H$1:$H4234)+1,""),"")</f>
        <v/>
      </c>
    </row>
    <row r="4236" spans="1:8" x14ac:dyDescent="0.25">
      <c r="A4236" s="1">
        <v>8363</v>
      </c>
      <c r="B4236" t="s">
        <v>316</v>
      </c>
      <c r="C4236" s="6">
        <v>42234</v>
      </c>
      <c r="D4236" s="6">
        <v>42234</v>
      </c>
      <c r="E4236" t="s">
        <v>3</v>
      </c>
      <c r="F4236" s="19">
        <v>1</v>
      </c>
      <c r="G4236" s="20" t="str">
        <f>IF(AND($C4236&gt;=بحث!$G$7,$C4236&lt;=بحث!$G$8,$E4236=بحث!$I$7),$F4236,"")</f>
        <v/>
      </c>
      <c r="H4236" s="20" t="str">
        <f>IF(AND($C4236&gt;=بحث!$G$7,$C4236&lt;=بحث!$G$8,$E4236=بحث!$I$7),IF(SUMPRODUCT(($G$1:$G4235&lt;&gt;"")*($B$1:$B4235=$B4236))=0,MAX($H$1:$H4235)+1,""),"")</f>
        <v/>
      </c>
    </row>
    <row r="4237" spans="1:8" x14ac:dyDescent="0.25">
      <c r="A4237" s="1">
        <v>8750</v>
      </c>
      <c r="B4237" t="s">
        <v>340</v>
      </c>
      <c r="C4237" s="6">
        <v>42234</v>
      </c>
      <c r="D4237" s="6">
        <v>42235</v>
      </c>
      <c r="E4237" t="s">
        <v>3</v>
      </c>
      <c r="F4237" s="19">
        <v>2</v>
      </c>
      <c r="G4237" s="20" t="str">
        <f>IF(AND($C4237&gt;=بحث!$G$7,$C4237&lt;=بحث!$G$8,$E4237=بحث!$I$7),$F4237,"")</f>
        <v/>
      </c>
      <c r="H4237" s="20" t="str">
        <f>IF(AND($C4237&gt;=بحث!$G$7,$C4237&lt;=بحث!$G$8,$E4237=بحث!$I$7),IF(SUMPRODUCT(($G$1:$G4236&lt;&gt;"")*($B$1:$B4236=$B4237))=0,MAX($H$1:$H4236)+1,""),"")</f>
        <v/>
      </c>
    </row>
    <row r="4238" spans="1:8" x14ac:dyDescent="0.25">
      <c r="A4238" s="1">
        <v>8750</v>
      </c>
      <c r="B4238" t="s">
        <v>340</v>
      </c>
      <c r="C4238" s="6">
        <v>42236</v>
      </c>
      <c r="D4238" s="6">
        <v>42236</v>
      </c>
      <c r="E4238" t="s">
        <v>0</v>
      </c>
      <c r="F4238" s="19">
        <v>1</v>
      </c>
      <c r="G4238" s="20" t="str">
        <f>IF(AND($C4238&gt;=بحث!$G$7,$C4238&lt;=بحث!$G$8,$E4238=بحث!$I$7),$F4238,"")</f>
        <v/>
      </c>
      <c r="H4238" s="20" t="str">
        <f>IF(AND($C4238&gt;=بحث!$G$7,$C4238&lt;=بحث!$G$8,$E4238=بحث!$I$7),IF(SUMPRODUCT(($G$1:$G4237&lt;&gt;"")*($B$1:$B4237=$B4238))=0,MAX($H$1:$H4237)+1,""),"")</f>
        <v/>
      </c>
    </row>
    <row r="4239" spans="1:8" x14ac:dyDescent="0.25">
      <c r="A4239">
        <v>8896</v>
      </c>
      <c r="B4239" t="s">
        <v>410</v>
      </c>
      <c r="C4239" s="6">
        <v>42235</v>
      </c>
      <c r="D4239" s="6">
        <v>42235</v>
      </c>
      <c r="E4239" t="s">
        <v>3</v>
      </c>
      <c r="F4239" s="19">
        <v>1</v>
      </c>
      <c r="G4239" s="20" t="str">
        <f>IF(AND($C4239&gt;=بحث!$G$7,$C4239&lt;=بحث!$G$8,$E4239=بحث!$I$7),$F4239,"")</f>
        <v/>
      </c>
      <c r="H4239" s="20" t="str">
        <f>IF(AND($C4239&gt;=بحث!$G$7,$C4239&lt;=بحث!$G$8,$E4239=بحث!$I$7),IF(SUMPRODUCT(($G$1:$G4238&lt;&gt;"")*($B$1:$B4238=$B4239))=0,MAX($H$1:$H4238)+1,""),"")</f>
        <v/>
      </c>
    </row>
    <row r="4240" spans="1:8" x14ac:dyDescent="0.25">
      <c r="A4240" s="1">
        <v>8762</v>
      </c>
      <c r="B4240" t="s">
        <v>268</v>
      </c>
      <c r="C4240" s="6">
        <v>42235</v>
      </c>
      <c r="D4240" s="6">
        <v>42235</v>
      </c>
      <c r="E4240" t="s">
        <v>0</v>
      </c>
      <c r="F4240" s="19">
        <v>1</v>
      </c>
      <c r="G4240" s="20" t="str">
        <f>IF(AND($C4240&gt;=بحث!$G$7,$C4240&lt;=بحث!$G$8,$E4240=بحث!$I$7),$F4240,"")</f>
        <v/>
      </c>
      <c r="H4240" s="20" t="str">
        <f>IF(AND($C4240&gt;=بحث!$G$7,$C4240&lt;=بحث!$G$8,$E4240=بحث!$I$7),IF(SUMPRODUCT(($G$1:$G4239&lt;&gt;"")*($B$1:$B4239=$B4240))=0,MAX($H$1:$H4239)+1,""),"")</f>
        <v/>
      </c>
    </row>
    <row r="4241" spans="1:8" x14ac:dyDescent="0.25">
      <c r="A4241" s="1">
        <v>8860</v>
      </c>
      <c r="B4241" t="s">
        <v>178</v>
      </c>
      <c r="C4241" s="6">
        <v>42235</v>
      </c>
      <c r="D4241" s="6">
        <v>42235</v>
      </c>
      <c r="E4241" t="s">
        <v>475</v>
      </c>
      <c r="F4241" s="19">
        <v>1</v>
      </c>
      <c r="G4241" s="20" t="str">
        <f>IF(AND($C4241&gt;=بحث!$G$7,$C4241&lt;=بحث!$G$8,$E4241=بحث!$I$7),$F4241,"")</f>
        <v/>
      </c>
      <c r="H4241" s="20" t="str">
        <f>IF(AND($C4241&gt;=بحث!$G$7,$C4241&lt;=بحث!$G$8,$E4241=بحث!$I$7),IF(SUMPRODUCT(($G$1:$G4240&lt;&gt;"")*($B$1:$B4240=$B4241))=0,MAX($H$1:$H4240)+1,""),"")</f>
        <v/>
      </c>
    </row>
    <row r="4242" spans="1:8" x14ac:dyDescent="0.25">
      <c r="A4242" s="1">
        <v>8658</v>
      </c>
      <c r="B4242" t="s">
        <v>97</v>
      </c>
      <c r="C4242" s="6">
        <v>42235</v>
      </c>
      <c r="D4242" s="6">
        <v>42235</v>
      </c>
      <c r="E4242" t="s">
        <v>0</v>
      </c>
      <c r="F4242" s="19">
        <v>1</v>
      </c>
      <c r="G4242" s="20" t="str">
        <f>IF(AND($C4242&gt;=بحث!$G$7,$C4242&lt;=بحث!$G$8,$E4242=بحث!$I$7),$F4242,"")</f>
        <v/>
      </c>
      <c r="H4242" s="20" t="str">
        <f>IF(AND($C4242&gt;=بحث!$G$7,$C4242&lt;=بحث!$G$8,$E4242=بحث!$I$7),IF(SUMPRODUCT(($G$1:$G4241&lt;&gt;"")*($B$1:$B4241=$B4242))=0,MAX($H$1:$H4241)+1,""),"")</f>
        <v/>
      </c>
    </row>
    <row r="4243" spans="1:8" x14ac:dyDescent="0.25">
      <c r="A4243" s="1">
        <v>8859</v>
      </c>
      <c r="B4243" t="s">
        <v>113</v>
      </c>
      <c r="C4243" s="6">
        <v>42235</v>
      </c>
      <c r="D4243" s="6">
        <v>42235</v>
      </c>
      <c r="E4243" t="s">
        <v>0</v>
      </c>
      <c r="F4243" s="19">
        <v>1</v>
      </c>
      <c r="G4243" s="20" t="str">
        <f>IF(AND($C4243&gt;=بحث!$G$7,$C4243&lt;=بحث!$G$8,$E4243=بحث!$I$7),$F4243,"")</f>
        <v/>
      </c>
      <c r="H4243" s="20" t="str">
        <f>IF(AND($C4243&gt;=بحث!$G$7,$C4243&lt;=بحث!$G$8,$E4243=بحث!$I$7),IF(SUMPRODUCT(($G$1:$G4242&lt;&gt;"")*($B$1:$B4242=$B4243))=0,MAX($H$1:$H4242)+1,""),"")</f>
        <v/>
      </c>
    </row>
    <row r="4244" spans="1:8" x14ac:dyDescent="0.25">
      <c r="A4244" s="1">
        <v>8654</v>
      </c>
      <c r="B4244" t="s">
        <v>115</v>
      </c>
      <c r="C4244" s="6">
        <v>42235</v>
      </c>
      <c r="D4244" s="6">
        <v>42235</v>
      </c>
      <c r="E4244" t="s">
        <v>0</v>
      </c>
      <c r="F4244" s="19">
        <v>1</v>
      </c>
      <c r="G4244" s="20" t="str">
        <f>IF(AND($C4244&gt;=بحث!$G$7,$C4244&lt;=بحث!$G$8,$E4244=بحث!$I$7),$F4244,"")</f>
        <v/>
      </c>
      <c r="H4244" s="20" t="str">
        <f>IF(AND($C4244&gt;=بحث!$G$7,$C4244&lt;=بحث!$G$8,$E4244=بحث!$I$7),IF(SUMPRODUCT(($G$1:$G4243&lt;&gt;"")*($B$1:$B4243=$B4244))=0,MAX($H$1:$H4243)+1,""),"")</f>
        <v/>
      </c>
    </row>
    <row r="4245" spans="1:8" x14ac:dyDescent="0.25">
      <c r="A4245" s="1">
        <v>8332</v>
      </c>
      <c r="B4245" t="s">
        <v>65</v>
      </c>
      <c r="C4245" s="6">
        <v>42236</v>
      </c>
      <c r="D4245" s="6">
        <v>42236</v>
      </c>
      <c r="E4245" t="s">
        <v>0</v>
      </c>
      <c r="F4245" s="19">
        <v>1</v>
      </c>
      <c r="G4245" s="20" t="str">
        <f>IF(AND($C4245&gt;=بحث!$G$7,$C4245&lt;=بحث!$G$8,$E4245=بحث!$I$7),$F4245,"")</f>
        <v/>
      </c>
      <c r="H4245" s="20" t="str">
        <f>IF(AND($C4245&gt;=بحث!$G$7,$C4245&lt;=بحث!$G$8,$E4245=بحث!$I$7),IF(SUMPRODUCT(($G$1:$G4244&lt;&gt;"")*($B$1:$B4244=$B4245))=0,MAX($H$1:$H4244)+1,""),"")</f>
        <v/>
      </c>
    </row>
    <row r="4246" spans="1:8" x14ac:dyDescent="0.25">
      <c r="A4246" s="1">
        <v>8783</v>
      </c>
      <c r="B4246" t="s">
        <v>296</v>
      </c>
      <c r="C4246" s="6">
        <v>42236</v>
      </c>
      <c r="D4246" s="6">
        <v>42236</v>
      </c>
      <c r="E4246" t="s">
        <v>0</v>
      </c>
      <c r="F4246" s="19">
        <v>1</v>
      </c>
      <c r="G4246" s="20" t="str">
        <f>IF(AND($C4246&gt;=بحث!$G$7,$C4246&lt;=بحث!$G$8,$E4246=بحث!$I$7),$F4246,"")</f>
        <v/>
      </c>
      <c r="H4246" s="20" t="str">
        <f>IF(AND($C4246&gt;=بحث!$G$7,$C4246&lt;=بحث!$G$8,$E4246=بحث!$I$7),IF(SUMPRODUCT(($G$1:$G4245&lt;&gt;"")*($B$1:$B4245=$B4246))=0,MAX($H$1:$H4245)+1,""),"")</f>
        <v/>
      </c>
    </row>
    <row r="4247" spans="1:8" x14ac:dyDescent="0.25">
      <c r="A4247" s="1">
        <v>8763</v>
      </c>
      <c r="B4247" t="s">
        <v>63</v>
      </c>
      <c r="C4247" s="6">
        <v>42236</v>
      </c>
      <c r="D4247" s="6">
        <v>42236</v>
      </c>
      <c r="E4247" t="s">
        <v>0</v>
      </c>
      <c r="F4247" s="19">
        <v>1</v>
      </c>
      <c r="G4247" s="20" t="str">
        <f>IF(AND($C4247&gt;=بحث!$G$7,$C4247&lt;=بحث!$G$8,$E4247=بحث!$I$7),$F4247,"")</f>
        <v/>
      </c>
      <c r="H4247" s="20" t="str">
        <f>IF(AND($C4247&gt;=بحث!$G$7,$C4247&lt;=بحث!$G$8,$E4247=بحث!$I$7),IF(SUMPRODUCT(($G$1:$G4246&lt;&gt;"")*($B$1:$B4246=$B4247))=0,MAX($H$1:$H4246)+1,""),"")</f>
        <v/>
      </c>
    </row>
    <row r="4248" spans="1:8" x14ac:dyDescent="0.25">
      <c r="A4248" s="1">
        <v>4086</v>
      </c>
      <c r="B4248" t="s">
        <v>519</v>
      </c>
      <c r="C4248" s="6">
        <v>42236</v>
      </c>
      <c r="D4248" s="6">
        <v>42236</v>
      </c>
      <c r="E4248" t="s">
        <v>0</v>
      </c>
      <c r="F4248" s="19">
        <v>1</v>
      </c>
      <c r="G4248" s="20" t="str">
        <f>IF(AND($C4248&gt;=بحث!$G$7,$C4248&lt;=بحث!$G$8,$E4248=بحث!$I$7),$F4248,"")</f>
        <v/>
      </c>
      <c r="H4248" s="20" t="str">
        <f>IF(AND($C4248&gt;=بحث!$G$7,$C4248&lt;=بحث!$G$8,$E4248=بحث!$I$7),IF(SUMPRODUCT(($G$1:$G4247&lt;&gt;"")*($B$1:$B4247=$B4248))=0,MAX($H$1:$H4247)+1,""),"")</f>
        <v/>
      </c>
    </row>
    <row r="4249" spans="1:8" x14ac:dyDescent="0.25">
      <c r="A4249" s="1">
        <v>4097</v>
      </c>
      <c r="B4249" t="s">
        <v>379</v>
      </c>
      <c r="C4249" s="6">
        <v>42236</v>
      </c>
      <c r="D4249" s="6">
        <v>42236</v>
      </c>
      <c r="E4249" t="s">
        <v>0</v>
      </c>
      <c r="F4249" s="19">
        <v>0</v>
      </c>
      <c r="G4249" s="20" t="str">
        <f>IF(AND($C4249&gt;=بحث!$G$7,$C4249&lt;=بحث!$G$8,$E4249=بحث!$I$7),$F4249,"")</f>
        <v/>
      </c>
      <c r="H4249" s="20" t="str">
        <f>IF(AND($C4249&gt;=بحث!$G$7,$C4249&lt;=بحث!$G$8,$E4249=بحث!$I$7),IF(SUMPRODUCT(($G$1:$G4248&lt;&gt;"")*($B$1:$B4248=$B4249))=0,MAX($H$1:$H4248)+1,""),"")</f>
        <v/>
      </c>
    </row>
    <row r="4250" spans="1:8" x14ac:dyDescent="0.25">
      <c r="A4250" s="1">
        <v>8700</v>
      </c>
      <c r="B4250" t="s">
        <v>273</v>
      </c>
      <c r="C4250" s="6">
        <v>42236</v>
      </c>
      <c r="D4250" s="6">
        <v>42236</v>
      </c>
      <c r="E4250" t="s">
        <v>3</v>
      </c>
      <c r="F4250" s="19">
        <v>1</v>
      </c>
      <c r="G4250" s="20" t="str">
        <f>IF(AND($C4250&gt;=بحث!$G$7,$C4250&lt;=بحث!$G$8,$E4250=بحث!$I$7),$F4250,"")</f>
        <v/>
      </c>
      <c r="H4250" s="20" t="str">
        <f>IF(AND($C4250&gt;=بحث!$G$7,$C4250&lt;=بحث!$G$8,$E4250=بحث!$I$7),IF(SUMPRODUCT(($G$1:$G4249&lt;&gt;"")*($B$1:$B4249=$B4250))=0,MAX($H$1:$H4249)+1,""),"")</f>
        <v/>
      </c>
    </row>
    <row r="4251" spans="1:8" x14ac:dyDescent="0.25">
      <c r="A4251" s="1">
        <v>8656</v>
      </c>
      <c r="B4251" t="s">
        <v>33</v>
      </c>
      <c r="C4251" s="6">
        <v>42236</v>
      </c>
      <c r="D4251" s="6">
        <v>42236</v>
      </c>
      <c r="E4251" t="s">
        <v>0</v>
      </c>
      <c r="F4251" s="19">
        <v>1</v>
      </c>
      <c r="G4251" s="20" t="str">
        <f>IF(AND($C4251&gt;=بحث!$G$7,$C4251&lt;=بحث!$G$8,$E4251=بحث!$I$7),$F4251,"")</f>
        <v/>
      </c>
      <c r="H4251" s="20" t="str">
        <f>IF(AND($C4251&gt;=بحث!$G$7,$C4251&lt;=بحث!$G$8,$E4251=بحث!$I$7),IF(SUMPRODUCT(($G$1:$G4250&lt;&gt;"")*($B$1:$B4250=$B4251))=0,MAX($H$1:$H4250)+1,""),"")</f>
        <v/>
      </c>
    </row>
    <row r="4252" spans="1:8" x14ac:dyDescent="0.25">
      <c r="A4252" s="1">
        <v>8719</v>
      </c>
      <c r="B4252" t="s">
        <v>31</v>
      </c>
      <c r="C4252" s="6">
        <v>42236</v>
      </c>
      <c r="D4252" s="6">
        <v>42236</v>
      </c>
      <c r="E4252" t="s">
        <v>3</v>
      </c>
      <c r="F4252" s="19">
        <v>0</v>
      </c>
      <c r="G4252" s="20" t="str">
        <f>IF(AND($C4252&gt;=بحث!$G$7,$C4252&lt;=بحث!$G$8,$E4252=بحث!$I$7),$F4252,"")</f>
        <v/>
      </c>
      <c r="H4252" s="20" t="str">
        <f>IF(AND($C4252&gt;=بحث!$G$7,$C4252&lt;=بحث!$G$8,$E4252=بحث!$I$7),IF(SUMPRODUCT(($G$1:$G4251&lt;&gt;"")*($B$1:$B4251=$B4252))=0,MAX($H$1:$H4251)+1,""),"")</f>
        <v/>
      </c>
    </row>
    <row r="4253" spans="1:8" x14ac:dyDescent="0.25">
      <c r="A4253" s="1">
        <v>8754</v>
      </c>
      <c r="B4253" t="s">
        <v>252</v>
      </c>
      <c r="C4253" s="6">
        <v>42236</v>
      </c>
      <c r="D4253" s="6">
        <v>42236</v>
      </c>
      <c r="E4253" t="s">
        <v>0</v>
      </c>
      <c r="F4253" s="19">
        <v>1</v>
      </c>
      <c r="G4253" s="20" t="str">
        <f>IF(AND($C4253&gt;=بحث!$G$7,$C4253&lt;=بحث!$G$8,$E4253=بحث!$I$7),$F4253,"")</f>
        <v/>
      </c>
      <c r="H4253" s="20" t="str">
        <f>IF(AND($C4253&gt;=بحث!$G$7,$C4253&lt;=بحث!$G$8,$E4253=بحث!$I$7),IF(SUMPRODUCT(($G$1:$G4252&lt;&gt;"")*($B$1:$B4252=$B4253))=0,MAX($H$1:$H4252)+1,""),"")</f>
        <v/>
      </c>
    </row>
    <row r="4254" spans="1:8" x14ac:dyDescent="0.25">
      <c r="A4254" s="1">
        <v>4120</v>
      </c>
      <c r="B4254" t="s">
        <v>371</v>
      </c>
      <c r="C4254" s="6">
        <v>42236</v>
      </c>
      <c r="D4254" s="6">
        <v>42236</v>
      </c>
      <c r="E4254" t="s">
        <v>0</v>
      </c>
      <c r="F4254" s="19">
        <v>1</v>
      </c>
      <c r="G4254" s="20" t="str">
        <f>IF(AND($C4254&gt;=بحث!$G$7,$C4254&lt;=بحث!$G$8,$E4254=بحث!$I$7),$F4254,"")</f>
        <v/>
      </c>
      <c r="H4254" s="20" t="str">
        <f>IF(AND($C4254&gt;=بحث!$G$7,$C4254&lt;=بحث!$G$8,$E4254=بحث!$I$7),IF(SUMPRODUCT(($G$1:$G4253&lt;&gt;"")*($B$1:$B4253=$B4254))=0,MAX($H$1:$H4253)+1,""),"")</f>
        <v/>
      </c>
    </row>
    <row r="4255" spans="1:8" x14ac:dyDescent="0.25">
      <c r="A4255" s="1">
        <v>8837</v>
      </c>
      <c r="B4255" t="s">
        <v>71</v>
      </c>
      <c r="C4255" s="6">
        <v>42236</v>
      </c>
      <c r="D4255" s="6">
        <v>42236</v>
      </c>
      <c r="E4255" t="s">
        <v>0</v>
      </c>
      <c r="F4255" s="19">
        <v>1</v>
      </c>
      <c r="G4255" s="20" t="str">
        <f>IF(AND($C4255&gt;=بحث!$G$7,$C4255&lt;=بحث!$G$8,$E4255=بحث!$I$7),$F4255,"")</f>
        <v/>
      </c>
      <c r="H4255" s="20" t="str">
        <f>IF(AND($C4255&gt;=بحث!$G$7,$C4255&lt;=بحث!$G$8,$E4255=بحث!$I$7),IF(SUMPRODUCT(($G$1:$G4254&lt;&gt;"")*($B$1:$B4254=$B4255))=0,MAX($H$1:$H4254)+1,""),"")</f>
        <v/>
      </c>
    </row>
    <row r="4256" spans="1:8" x14ac:dyDescent="0.25">
      <c r="A4256" s="1">
        <v>8817</v>
      </c>
      <c r="B4256" t="s">
        <v>484</v>
      </c>
      <c r="C4256" s="6">
        <v>42236</v>
      </c>
      <c r="D4256" s="6">
        <v>42236</v>
      </c>
      <c r="E4256" t="s">
        <v>0</v>
      </c>
      <c r="F4256" s="19">
        <v>1</v>
      </c>
      <c r="G4256" s="20" t="str">
        <f>IF(AND($C4256&gt;=بحث!$G$7,$C4256&lt;=بحث!$G$8,$E4256=بحث!$I$7),$F4256,"")</f>
        <v/>
      </c>
      <c r="H4256" s="20" t="str">
        <f>IF(AND($C4256&gt;=بحث!$G$7,$C4256&lt;=بحث!$G$8,$E4256=بحث!$I$7),IF(SUMPRODUCT(($G$1:$G4255&lt;&gt;"")*($B$1:$B4255=$B4256))=0,MAX($H$1:$H4255)+1,""),"")</f>
        <v/>
      </c>
    </row>
    <row r="4257" spans="1:8" x14ac:dyDescent="0.25">
      <c r="A4257" s="1">
        <v>8312</v>
      </c>
      <c r="B4257" t="s">
        <v>283</v>
      </c>
      <c r="C4257" s="6">
        <v>42236</v>
      </c>
      <c r="D4257" s="6">
        <v>42236</v>
      </c>
      <c r="E4257" t="s">
        <v>0</v>
      </c>
      <c r="F4257" s="19">
        <v>1</v>
      </c>
      <c r="G4257" s="20" t="str">
        <f>IF(AND($C4257&gt;=بحث!$G$7,$C4257&lt;=بحث!$G$8,$E4257=بحث!$I$7),$F4257,"")</f>
        <v/>
      </c>
      <c r="H4257" s="20" t="str">
        <f>IF(AND($C4257&gt;=بحث!$G$7,$C4257&lt;=بحث!$G$8,$E4257=بحث!$I$7),IF(SUMPRODUCT(($G$1:$G4256&lt;&gt;"")*($B$1:$B4256=$B4257))=0,MAX($H$1:$H4256)+1,""),"")</f>
        <v/>
      </c>
    </row>
    <row r="4258" spans="1:8" x14ac:dyDescent="0.25">
      <c r="A4258" s="1">
        <v>8325</v>
      </c>
      <c r="B4258" t="s">
        <v>411</v>
      </c>
      <c r="C4258" s="6">
        <v>42236</v>
      </c>
      <c r="D4258" s="6">
        <v>42236</v>
      </c>
      <c r="E4258" t="s">
        <v>0</v>
      </c>
      <c r="F4258" s="19">
        <v>1</v>
      </c>
      <c r="G4258" s="20" t="str">
        <f>IF(AND($C4258&gt;=بحث!$G$7,$C4258&lt;=بحث!$G$8,$E4258=بحث!$I$7),$F4258,"")</f>
        <v/>
      </c>
      <c r="H4258" s="20" t="str">
        <f>IF(AND($C4258&gt;=بحث!$G$7,$C4258&lt;=بحث!$G$8,$E4258=بحث!$I$7),IF(SUMPRODUCT(($G$1:$G4257&lt;&gt;"")*($B$1:$B4257=$B4258))=0,MAX($H$1:$H4257)+1,""),"")</f>
        <v/>
      </c>
    </row>
    <row r="4259" spans="1:8" x14ac:dyDescent="0.25">
      <c r="A4259" s="1">
        <v>8267</v>
      </c>
      <c r="B4259" t="s">
        <v>227</v>
      </c>
      <c r="C4259" s="6">
        <v>42236</v>
      </c>
      <c r="D4259" s="6">
        <v>42236</v>
      </c>
      <c r="E4259" t="s">
        <v>0</v>
      </c>
      <c r="F4259" s="19">
        <v>1</v>
      </c>
      <c r="G4259" s="20" t="str">
        <f>IF(AND($C4259&gt;=بحث!$G$7,$C4259&lt;=بحث!$G$8,$E4259=بحث!$I$7),$F4259,"")</f>
        <v/>
      </c>
      <c r="H4259" s="20" t="str">
        <f>IF(AND($C4259&gt;=بحث!$G$7,$C4259&lt;=بحث!$G$8,$E4259=بحث!$I$7),IF(SUMPRODUCT(($G$1:$G4258&lt;&gt;"")*($B$1:$B4258=$B4259))=0,MAX($H$1:$H4258)+1,""),"")</f>
        <v/>
      </c>
    </row>
    <row r="4260" spans="1:8" x14ac:dyDescent="0.25">
      <c r="A4260" s="1">
        <v>8809</v>
      </c>
      <c r="B4260" t="s">
        <v>508</v>
      </c>
      <c r="C4260" s="6">
        <v>42236</v>
      </c>
      <c r="D4260" s="6">
        <v>42236</v>
      </c>
      <c r="E4260" t="s">
        <v>3</v>
      </c>
      <c r="F4260" s="19">
        <v>0</v>
      </c>
      <c r="G4260" s="20" t="str">
        <f>IF(AND($C4260&gt;=بحث!$G$7,$C4260&lt;=بحث!$G$8,$E4260=بحث!$I$7),$F4260,"")</f>
        <v/>
      </c>
      <c r="H4260" s="20" t="str">
        <f>IF(AND($C4260&gt;=بحث!$G$7,$C4260&lt;=بحث!$G$8,$E4260=بحث!$I$7),IF(SUMPRODUCT(($G$1:$G4259&lt;&gt;"")*($B$1:$B4259=$B4260))=0,MAX($H$1:$H4259)+1,""),"")</f>
        <v/>
      </c>
    </row>
    <row r="4261" spans="1:8" x14ac:dyDescent="0.25">
      <c r="A4261" s="1">
        <v>8649</v>
      </c>
      <c r="B4261" t="s">
        <v>177</v>
      </c>
      <c r="C4261" s="6">
        <v>42236</v>
      </c>
      <c r="D4261" s="6">
        <v>42236</v>
      </c>
      <c r="E4261" t="s">
        <v>3</v>
      </c>
      <c r="F4261" s="19">
        <v>1</v>
      </c>
      <c r="G4261" s="20" t="str">
        <f>IF(AND($C4261&gt;=بحث!$G$7,$C4261&lt;=بحث!$G$8,$E4261=بحث!$I$7),$F4261,"")</f>
        <v/>
      </c>
      <c r="H4261" s="20" t="str">
        <f>IF(AND($C4261&gt;=بحث!$G$7,$C4261&lt;=بحث!$G$8,$E4261=بحث!$I$7),IF(SUMPRODUCT(($G$1:$G4260&lt;&gt;"")*($B$1:$B4260=$B4261))=0,MAX($H$1:$H4260)+1,""),"")</f>
        <v/>
      </c>
    </row>
    <row r="4262" spans="1:8" x14ac:dyDescent="0.25">
      <c r="A4262" s="1">
        <v>4079</v>
      </c>
      <c r="B4262" t="s">
        <v>412</v>
      </c>
      <c r="C4262" s="6">
        <v>42236</v>
      </c>
      <c r="D4262" s="6">
        <v>42236</v>
      </c>
      <c r="E4262" t="s">
        <v>0</v>
      </c>
      <c r="F4262" s="19">
        <v>1</v>
      </c>
      <c r="G4262" s="20" t="str">
        <f>IF(AND($C4262&gt;=بحث!$G$7,$C4262&lt;=بحث!$G$8,$E4262=بحث!$I$7),$F4262,"")</f>
        <v/>
      </c>
      <c r="H4262" s="20" t="str">
        <f>IF(AND($C4262&gt;=بحث!$G$7,$C4262&lt;=بحث!$G$8,$E4262=بحث!$I$7),IF(SUMPRODUCT(($G$1:$G4261&lt;&gt;"")*($B$1:$B4261=$B4262))=0,MAX($H$1:$H4261)+1,""),"")</f>
        <v/>
      </c>
    </row>
    <row r="4263" spans="1:8" x14ac:dyDescent="0.25">
      <c r="A4263" s="1">
        <v>8778</v>
      </c>
      <c r="B4263" t="s">
        <v>298</v>
      </c>
      <c r="C4263" s="6">
        <v>42237</v>
      </c>
      <c r="D4263" s="6">
        <v>42237</v>
      </c>
      <c r="E4263" t="s">
        <v>0</v>
      </c>
      <c r="F4263" s="19">
        <v>1</v>
      </c>
      <c r="G4263" s="20" t="str">
        <f>IF(AND($C4263&gt;=بحث!$G$7,$C4263&lt;=بحث!$G$8,$E4263=بحث!$I$7),$F4263,"")</f>
        <v/>
      </c>
      <c r="H4263" s="20" t="str">
        <f>IF(AND($C4263&gt;=بحث!$G$7,$C4263&lt;=بحث!$G$8,$E4263=بحث!$I$7),IF(SUMPRODUCT(($G$1:$G4262&lt;&gt;"")*($B$1:$B4262=$B4263))=0,MAX($H$1:$H4262)+1,""),"")</f>
        <v/>
      </c>
    </row>
    <row r="4264" spans="1:8" x14ac:dyDescent="0.25">
      <c r="A4264" s="1">
        <v>4025</v>
      </c>
      <c r="B4264" t="s">
        <v>356</v>
      </c>
      <c r="C4264" s="6">
        <v>42239</v>
      </c>
      <c r="D4264" s="6">
        <v>42239</v>
      </c>
      <c r="E4264" t="s">
        <v>0</v>
      </c>
      <c r="F4264" s="19">
        <v>1</v>
      </c>
      <c r="G4264" s="20" t="str">
        <f>IF(AND($C4264&gt;=بحث!$G$7,$C4264&lt;=بحث!$G$8,$E4264=بحث!$I$7),$F4264,"")</f>
        <v/>
      </c>
      <c r="H4264" s="20" t="str">
        <f>IF(AND($C4264&gt;=بحث!$G$7,$C4264&lt;=بحث!$G$8,$E4264=بحث!$I$7),IF(SUMPRODUCT(($G$1:$G4263&lt;&gt;"")*($B$1:$B4263=$B4264))=0,MAX($H$1:$H4263)+1,""),"")</f>
        <v/>
      </c>
    </row>
    <row r="4265" spans="1:8" x14ac:dyDescent="0.25">
      <c r="A4265" s="1">
        <v>4105</v>
      </c>
      <c r="B4265" t="s">
        <v>413</v>
      </c>
      <c r="C4265" s="6">
        <v>42239</v>
      </c>
      <c r="D4265" s="6">
        <v>42239</v>
      </c>
      <c r="E4265" t="s">
        <v>0</v>
      </c>
      <c r="F4265" s="19">
        <v>1</v>
      </c>
      <c r="G4265" s="20" t="str">
        <f>IF(AND($C4265&gt;=بحث!$G$7,$C4265&lt;=بحث!$G$8,$E4265=بحث!$I$7),$F4265,"")</f>
        <v/>
      </c>
      <c r="H4265" s="20" t="str">
        <f>IF(AND($C4265&gt;=بحث!$G$7,$C4265&lt;=بحث!$G$8,$E4265=بحث!$I$7),IF(SUMPRODUCT(($G$1:$G4264&lt;&gt;"")*($B$1:$B4264=$B4265))=0,MAX($H$1:$H4264)+1,""),"")</f>
        <v/>
      </c>
    </row>
    <row r="4266" spans="1:8" x14ac:dyDescent="0.25">
      <c r="A4266" s="1">
        <v>8363</v>
      </c>
      <c r="B4266" t="s">
        <v>316</v>
      </c>
      <c r="C4266" s="6">
        <v>42239</v>
      </c>
      <c r="D4266" s="6">
        <v>42239</v>
      </c>
      <c r="E4266" t="s">
        <v>3</v>
      </c>
      <c r="F4266" s="19">
        <v>1</v>
      </c>
      <c r="G4266" s="20" t="str">
        <f>IF(AND($C4266&gt;=بحث!$G$7,$C4266&lt;=بحث!$G$8,$E4266=بحث!$I$7),$F4266,"")</f>
        <v/>
      </c>
      <c r="H4266" s="20" t="str">
        <f>IF(AND($C4266&gt;=بحث!$G$7,$C4266&lt;=بحث!$G$8,$E4266=بحث!$I$7),IF(SUMPRODUCT(($G$1:$G4265&lt;&gt;"")*($B$1:$B4265=$B4266))=0,MAX($H$1:$H4265)+1,""),"")</f>
        <v/>
      </c>
    </row>
    <row r="4267" spans="1:8" x14ac:dyDescent="0.25">
      <c r="A4267" s="1">
        <v>8724</v>
      </c>
      <c r="B4267" t="s">
        <v>325</v>
      </c>
      <c r="C4267" s="6">
        <v>42239</v>
      </c>
      <c r="D4267" s="6">
        <v>42240</v>
      </c>
      <c r="E4267" t="s">
        <v>0</v>
      </c>
      <c r="F4267" s="19">
        <v>2</v>
      </c>
      <c r="G4267" s="20" t="str">
        <f>IF(AND($C4267&gt;=بحث!$G$7,$C4267&lt;=بحث!$G$8,$E4267=بحث!$I$7),$F4267,"")</f>
        <v/>
      </c>
      <c r="H4267" s="20" t="str">
        <f>IF(AND($C4267&gt;=بحث!$G$7,$C4267&lt;=بحث!$G$8,$E4267=بحث!$I$7),IF(SUMPRODUCT(($G$1:$G4266&lt;&gt;"")*($B$1:$B4266=$B4267))=0,MAX($H$1:$H4266)+1,""),"")</f>
        <v/>
      </c>
    </row>
    <row r="4268" spans="1:8" x14ac:dyDescent="0.25">
      <c r="A4268" s="1">
        <v>8733</v>
      </c>
      <c r="B4268" t="s">
        <v>89</v>
      </c>
      <c r="C4268" s="6">
        <v>42239</v>
      </c>
      <c r="D4268" s="6">
        <v>42239</v>
      </c>
      <c r="E4268" t="s">
        <v>3</v>
      </c>
      <c r="F4268" s="19">
        <v>1</v>
      </c>
      <c r="G4268" s="20" t="str">
        <f>IF(AND($C4268&gt;=بحث!$G$7,$C4268&lt;=بحث!$G$8,$E4268=بحث!$I$7),$F4268,"")</f>
        <v/>
      </c>
      <c r="H4268" s="20" t="str">
        <f>IF(AND($C4268&gt;=بحث!$G$7,$C4268&lt;=بحث!$G$8,$E4268=بحث!$I$7),IF(SUMPRODUCT(($G$1:$G4267&lt;&gt;"")*($B$1:$B4267=$B4268))=0,MAX($H$1:$H4267)+1,""),"")</f>
        <v/>
      </c>
    </row>
    <row r="4269" spans="1:8" x14ac:dyDescent="0.25">
      <c r="A4269" s="1">
        <v>8734</v>
      </c>
      <c r="B4269" t="s">
        <v>313</v>
      </c>
      <c r="C4269" s="6">
        <v>42239</v>
      </c>
      <c r="D4269" s="6">
        <v>42239</v>
      </c>
      <c r="E4269" t="s">
        <v>0</v>
      </c>
      <c r="F4269" s="19">
        <v>1</v>
      </c>
      <c r="G4269" s="20" t="str">
        <f>IF(AND($C4269&gt;=بحث!$G$7,$C4269&lt;=بحث!$G$8,$E4269=بحث!$I$7),$F4269,"")</f>
        <v/>
      </c>
      <c r="H4269" s="20" t="str">
        <f>IF(AND($C4269&gt;=بحث!$G$7,$C4269&lt;=بحث!$G$8,$E4269=بحث!$I$7),IF(SUMPRODUCT(($G$1:$G4268&lt;&gt;"")*($B$1:$B4268=$B4269))=0,MAX($H$1:$H4268)+1,""),"")</f>
        <v/>
      </c>
    </row>
    <row r="4270" spans="1:8" x14ac:dyDescent="0.25">
      <c r="A4270" s="1">
        <v>4016</v>
      </c>
      <c r="B4270" t="s">
        <v>414</v>
      </c>
      <c r="C4270" s="6">
        <v>42239</v>
      </c>
      <c r="D4270" s="6">
        <v>42239</v>
      </c>
      <c r="E4270" t="s">
        <v>0</v>
      </c>
      <c r="F4270" s="19">
        <v>1</v>
      </c>
      <c r="G4270" s="20" t="str">
        <f>IF(AND($C4270&gt;=بحث!$G$7,$C4270&lt;=بحث!$G$8,$E4270=بحث!$I$7),$F4270,"")</f>
        <v/>
      </c>
      <c r="H4270" s="20" t="str">
        <f>IF(AND($C4270&gt;=بحث!$G$7,$C4270&lt;=بحث!$G$8,$E4270=بحث!$I$7),IF(SUMPRODUCT(($G$1:$G4269&lt;&gt;"")*($B$1:$B4269=$B4270))=0,MAX($H$1:$H4269)+1,""),"")</f>
        <v/>
      </c>
    </row>
    <row r="4271" spans="1:8" x14ac:dyDescent="0.25">
      <c r="A4271" s="1">
        <v>8646</v>
      </c>
      <c r="B4271" t="s">
        <v>196</v>
      </c>
      <c r="C4271" s="6">
        <v>42239</v>
      </c>
      <c r="D4271" s="6">
        <v>42240</v>
      </c>
      <c r="E4271" t="s">
        <v>0</v>
      </c>
      <c r="F4271" s="19">
        <v>2</v>
      </c>
      <c r="G4271" s="20" t="str">
        <f>IF(AND($C4271&gt;=بحث!$G$7,$C4271&lt;=بحث!$G$8,$E4271=بحث!$I$7),$F4271,"")</f>
        <v/>
      </c>
      <c r="H4271" s="20" t="str">
        <f>IF(AND($C4271&gt;=بحث!$G$7,$C4271&lt;=بحث!$G$8,$E4271=بحث!$I$7),IF(SUMPRODUCT(($G$1:$G4270&lt;&gt;"")*($B$1:$B4270=$B4271))=0,MAX($H$1:$H4270)+1,""),"")</f>
        <v/>
      </c>
    </row>
    <row r="4272" spans="1:8" x14ac:dyDescent="0.25">
      <c r="A4272" s="1">
        <v>8700</v>
      </c>
      <c r="B4272" t="s">
        <v>273</v>
      </c>
      <c r="C4272" s="6">
        <v>42239</v>
      </c>
      <c r="D4272" s="6">
        <v>42243</v>
      </c>
      <c r="E4272" t="s">
        <v>3</v>
      </c>
      <c r="F4272" s="19">
        <v>5</v>
      </c>
      <c r="G4272" s="20" t="str">
        <f>IF(AND($C4272&gt;=بحث!$G$7,$C4272&lt;=بحث!$G$8,$E4272=بحث!$I$7),$F4272,"")</f>
        <v/>
      </c>
      <c r="H4272" s="20" t="str">
        <f>IF(AND($C4272&gt;=بحث!$G$7,$C4272&lt;=بحث!$G$8,$E4272=بحث!$I$7),IF(SUMPRODUCT(($G$1:$G4271&lt;&gt;"")*($B$1:$B4271=$B4272))=0,MAX($H$1:$H4271)+1,""),"")</f>
        <v/>
      </c>
    </row>
    <row r="4273" spans="1:8" x14ac:dyDescent="0.25">
      <c r="A4273" s="1">
        <v>8822</v>
      </c>
      <c r="B4273" t="s">
        <v>175</v>
      </c>
      <c r="C4273" s="6">
        <v>42239</v>
      </c>
      <c r="D4273" s="6">
        <v>42239</v>
      </c>
      <c r="E4273" t="s">
        <v>0</v>
      </c>
      <c r="F4273" s="19">
        <v>0</v>
      </c>
      <c r="G4273" s="20" t="str">
        <f>IF(AND($C4273&gt;=بحث!$G$7,$C4273&lt;=بحث!$G$8,$E4273=بحث!$I$7),$F4273,"")</f>
        <v/>
      </c>
      <c r="H4273" s="20" t="str">
        <f>IF(AND($C4273&gt;=بحث!$G$7,$C4273&lt;=بحث!$G$8,$E4273=بحث!$I$7),IF(SUMPRODUCT(($G$1:$G4272&lt;&gt;"")*($B$1:$B4272=$B4273))=0,MAX($H$1:$H4272)+1,""),"")</f>
        <v/>
      </c>
    </row>
    <row r="4274" spans="1:8" x14ac:dyDescent="0.25">
      <c r="A4274" s="1">
        <v>8873</v>
      </c>
      <c r="B4274" t="s">
        <v>261</v>
      </c>
      <c r="C4274" s="6">
        <v>42239</v>
      </c>
      <c r="D4274" s="6">
        <v>42239</v>
      </c>
      <c r="E4274" t="s">
        <v>0</v>
      </c>
      <c r="F4274" s="19">
        <v>0</v>
      </c>
      <c r="G4274" s="20" t="str">
        <f>IF(AND($C4274&gt;=بحث!$G$7,$C4274&lt;=بحث!$G$8,$E4274=بحث!$I$7),$F4274,"")</f>
        <v/>
      </c>
      <c r="H4274" s="20" t="str">
        <f>IF(AND($C4274&gt;=بحث!$G$7,$C4274&lt;=بحث!$G$8,$E4274=بحث!$I$7),IF(SUMPRODUCT(($G$1:$G4273&lt;&gt;"")*($B$1:$B4273=$B4274))=0,MAX($H$1:$H4273)+1,""),"")</f>
        <v/>
      </c>
    </row>
    <row r="4275" spans="1:8" x14ac:dyDescent="0.25">
      <c r="A4275" s="1">
        <v>8756</v>
      </c>
      <c r="B4275" t="s">
        <v>107</v>
      </c>
      <c r="C4275" s="6">
        <v>42239</v>
      </c>
      <c r="D4275" s="6">
        <v>42239</v>
      </c>
      <c r="E4275" t="s">
        <v>0</v>
      </c>
      <c r="F4275" s="19">
        <v>1</v>
      </c>
      <c r="G4275" s="20" t="str">
        <f>IF(AND($C4275&gt;=بحث!$G$7,$C4275&lt;=بحث!$G$8,$E4275=بحث!$I$7),$F4275,"")</f>
        <v/>
      </c>
      <c r="H4275" s="20" t="str">
        <f>IF(AND($C4275&gt;=بحث!$G$7,$C4275&lt;=بحث!$G$8,$E4275=بحث!$I$7),IF(SUMPRODUCT(($G$1:$G4274&lt;&gt;"")*($B$1:$B4274=$B4275))=0,MAX($H$1:$H4274)+1,""),"")</f>
        <v/>
      </c>
    </row>
    <row r="4276" spans="1:8" x14ac:dyDescent="0.25">
      <c r="A4276" s="1">
        <v>8689</v>
      </c>
      <c r="B4276" t="s">
        <v>295</v>
      </c>
      <c r="C4276" s="6">
        <v>42239</v>
      </c>
      <c r="D4276" s="6">
        <v>42239</v>
      </c>
      <c r="E4276" t="s">
        <v>3</v>
      </c>
      <c r="F4276" s="19">
        <v>1</v>
      </c>
      <c r="G4276" s="20" t="str">
        <f>IF(AND($C4276&gt;=بحث!$G$7,$C4276&lt;=بحث!$G$8,$E4276=بحث!$I$7),$F4276,"")</f>
        <v/>
      </c>
      <c r="H4276" s="20" t="str">
        <f>IF(AND($C4276&gt;=بحث!$G$7,$C4276&lt;=بحث!$G$8,$E4276=بحث!$I$7),IF(SUMPRODUCT(($G$1:$G4275&lt;&gt;"")*($B$1:$B4275=$B4276))=0,MAX($H$1:$H4275)+1,""),"")</f>
        <v/>
      </c>
    </row>
    <row r="4277" spans="1:8" x14ac:dyDescent="0.25">
      <c r="A4277" s="1">
        <v>8764</v>
      </c>
      <c r="B4277" t="s">
        <v>253</v>
      </c>
      <c r="C4277" s="6">
        <v>42239</v>
      </c>
      <c r="D4277" s="6">
        <v>42241</v>
      </c>
      <c r="E4277" t="s">
        <v>3</v>
      </c>
      <c r="F4277" s="19">
        <v>3</v>
      </c>
      <c r="G4277" s="20" t="str">
        <f>IF(AND($C4277&gt;=بحث!$G$7,$C4277&lt;=بحث!$G$8,$E4277=بحث!$I$7),$F4277,"")</f>
        <v/>
      </c>
      <c r="H4277" s="20" t="str">
        <f>IF(AND($C4277&gt;=بحث!$G$7,$C4277&lt;=بحث!$G$8,$E4277=بحث!$I$7),IF(SUMPRODUCT(($G$1:$G4276&lt;&gt;"")*($B$1:$B4276=$B4277))=0,MAX($H$1:$H4276)+1,""),"")</f>
        <v/>
      </c>
    </row>
    <row r="4278" spans="1:8" x14ac:dyDescent="0.25">
      <c r="A4278" s="1">
        <v>8835</v>
      </c>
      <c r="B4278" t="s">
        <v>190</v>
      </c>
      <c r="C4278" s="6">
        <v>42239</v>
      </c>
      <c r="D4278" s="6">
        <v>42239</v>
      </c>
      <c r="E4278" t="s">
        <v>0</v>
      </c>
      <c r="F4278" s="19">
        <v>1</v>
      </c>
      <c r="G4278" s="20" t="str">
        <f>IF(AND($C4278&gt;=بحث!$G$7,$C4278&lt;=بحث!$G$8,$E4278=بحث!$I$7),$F4278,"")</f>
        <v/>
      </c>
      <c r="H4278" s="20" t="str">
        <f>IF(AND($C4278&gt;=بحث!$G$7,$C4278&lt;=بحث!$G$8,$E4278=بحث!$I$7),IF(SUMPRODUCT(($G$1:$G4277&lt;&gt;"")*($B$1:$B4277=$B4278))=0,MAX($H$1:$H4277)+1,""),"")</f>
        <v/>
      </c>
    </row>
    <row r="4279" spans="1:8" x14ac:dyDescent="0.25">
      <c r="A4279" s="1">
        <v>8794</v>
      </c>
      <c r="B4279" t="s">
        <v>82</v>
      </c>
      <c r="C4279" s="6">
        <v>42239</v>
      </c>
      <c r="D4279" s="6">
        <v>42239</v>
      </c>
      <c r="E4279" t="s">
        <v>3</v>
      </c>
      <c r="F4279" s="19">
        <v>1</v>
      </c>
      <c r="G4279" s="20" t="str">
        <f>IF(AND($C4279&gt;=بحث!$G$7,$C4279&lt;=بحث!$G$8,$E4279=بحث!$I$7),$F4279,"")</f>
        <v/>
      </c>
      <c r="H4279" s="20" t="str">
        <f>IF(AND($C4279&gt;=بحث!$G$7,$C4279&lt;=بحث!$G$8,$E4279=بحث!$I$7),IF(SUMPRODUCT(($G$1:$G4278&lt;&gt;"")*($B$1:$B4278=$B4279))=0,MAX($H$1:$H4278)+1,""),"")</f>
        <v/>
      </c>
    </row>
    <row r="4280" spans="1:8" x14ac:dyDescent="0.25">
      <c r="A4280" s="1">
        <v>8765</v>
      </c>
      <c r="B4280" t="s">
        <v>164</v>
      </c>
      <c r="C4280" s="6">
        <v>42239</v>
      </c>
      <c r="D4280" s="6">
        <v>42239</v>
      </c>
      <c r="E4280" t="s">
        <v>3</v>
      </c>
      <c r="F4280" s="19">
        <v>1</v>
      </c>
      <c r="G4280" s="20" t="str">
        <f>IF(AND($C4280&gt;=بحث!$G$7,$C4280&lt;=بحث!$G$8,$E4280=بحث!$I$7),$F4280,"")</f>
        <v/>
      </c>
      <c r="H4280" s="20" t="str">
        <f>IF(AND($C4280&gt;=بحث!$G$7,$C4280&lt;=بحث!$G$8,$E4280=بحث!$I$7),IF(SUMPRODUCT(($G$1:$G4279&lt;&gt;"")*($B$1:$B4279=$B4280))=0,MAX($H$1:$H4279)+1,""),"")</f>
        <v/>
      </c>
    </row>
    <row r="4281" spans="1:8" x14ac:dyDescent="0.25">
      <c r="A4281" s="1">
        <v>8785</v>
      </c>
      <c r="B4281" t="s">
        <v>301</v>
      </c>
      <c r="C4281" s="6">
        <v>42239</v>
      </c>
      <c r="D4281" s="6">
        <v>42239</v>
      </c>
      <c r="E4281" t="s">
        <v>0</v>
      </c>
      <c r="F4281" s="19">
        <v>1</v>
      </c>
      <c r="G4281" s="20" t="str">
        <f>IF(AND($C4281&gt;=بحث!$G$7,$C4281&lt;=بحث!$G$8,$E4281=بحث!$I$7),$F4281,"")</f>
        <v/>
      </c>
      <c r="H4281" s="20" t="str">
        <f>IF(AND($C4281&gt;=بحث!$G$7,$C4281&lt;=بحث!$G$8,$E4281=بحث!$I$7),IF(SUMPRODUCT(($G$1:$G4280&lt;&gt;"")*($B$1:$B4280=$B4281))=0,MAX($H$1:$H4280)+1,""),"")</f>
        <v/>
      </c>
    </row>
    <row r="4282" spans="1:8" x14ac:dyDescent="0.25">
      <c r="A4282" s="1">
        <v>8867</v>
      </c>
      <c r="B4282" t="s">
        <v>276</v>
      </c>
      <c r="C4282" s="6">
        <v>42239</v>
      </c>
      <c r="D4282" s="6">
        <v>42240</v>
      </c>
      <c r="E4282" t="s">
        <v>0</v>
      </c>
      <c r="F4282" s="19">
        <v>2</v>
      </c>
      <c r="G4282" s="20" t="str">
        <f>IF(AND($C4282&gt;=بحث!$G$7,$C4282&lt;=بحث!$G$8,$E4282=بحث!$I$7),$F4282,"")</f>
        <v/>
      </c>
      <c r="H4282" s="20" t="str">
        <f>IF(AND($C4282&gt;=بحث!$G$7,$C4282&lt;=بحث!$G$8,$E4282=بحث!$I$7),IF(SUMPRODUCT(($G$1:$G4281&lt;&gt;"")*($B$1:$B4281=$B4282))=0,MAX($H$1:$H4281)+1,""),"")</f>
        <v/>
      </c>
    </row>
    <row r="4283" spans="1:8" x14ac:dyDescent="0.25">
      <c r="A4283" s="1">
        <v>8824</v>
      </c>
      <c r="B4283" t="s">
        <v>93</v>
      </c>
      <c r="C4283" s="6">
        <v>42239</v>
      </c>
      <c r="D4283" s="6">
        <v>42239</v>
      </c>
      <c r="E4283" t="s">
        <v>3</v>
      </c>
      <c r="F4283" s="19">
        <v>1</v>
      </c>
      <c r="G4283" s="20" t="str">
        <f>IF(AND($C4283&gt;=بحث!$G$7,$C4283&lt;=بحث!$G$8,$E4283=بحث!$I$7),$F4283,"")</f>
        <v/>
      </c>
      <c r="H4283" s="20" t="str">
        <f>IF(AND($C4283&gt;=بحث!$G$7,$C4283&lt;=بحث!$G$8,$E4283=بحث!$I$7),IF(SUMPRODUCT(($G$1:$G4282&lt;&gt;"")*($B$1:$B4282=$B4283))=0,MAX($H$1:$H4282)+1,""),"")</f>
        <v/>
      </c>
    </row>
    <row r="4284" spans="1:8" x14ac:dyDescent="0.25">
      <c r="A4284" s="1">
        <v>8809</v>
      </c>
      <c r="B4284" t="s">
        <v>508</v>
      </c>
      <c r="C4284" s="6">
        <v>42239</v>
      </c>
      <c r="D4284" s="6">
        <v>42239</v>
      </c>
      <c r="E4284" t="s">
        <v>3</v>
      </c>
      <c r="F4284" s="19">
        <v>1</v>
      </c>
      <c r="G4284" s="20" t="str">
        <f>IF(AND($C4284&gt;=بحث!$G$7,$C4284&lt;=بحث!$G$8,$E4284=بحث!$I$7),$F4284,"")</f>
        <v/>
      </c>
      <c r="H4284" s="20" t="str">
        <f>IF(AND($C4284&gt;=بحث!$G$7,$C4284&lt;=بحث!$G$8,$E4284=بحث!$I$7),IF(SUMPRODUCT(($G$1:$G4283&lt;&gt;"")*($B$1:$B4283=$B4284))=0,MAX($H$1:$H4283)+1,""),"")</f>
        <v/>
      </c>
    </row>
    <row r="4285" spans="1:8" x14ac:dyDescent="0.25">
      <c r="A4285">
        <v>8896</v>
      </c>
      <c r="B4285" t="s">
        <v>410</v>
      </c>
      <c r="C4285" s="6">
        <v>42240</v>
      </c>
      <c r="D4285" s="6">
        <v>42240</v>
      </c>
      <c r="E4285" t="s">
        <v>3</v>
      </c>
      <c r="F4285" s="19">
        <v>1</v>
      </c>
      <c r="G4285" s="20" t="str">
        <f>IF(AND($C4285&gt;=بحث!$G$7,$C4285&lt;=بحث!$G$8,$E4285=بحث!$I$7),$F4285,"")</f>
        <v/>
      </c>
      <c r="H4285" s="20" t="str">
        <f>IF(AND($C4285&gt;=بحث!$G$7,$C4285&lt;=بحث!$G$8,$E4285=بحث!$I$7),IF(SUMPRODUCT(($G$1:$G4284&lt;&gt;"")*($B$1:$B4284=$B4285))=0,MAX($H$1:$H4284)+1,""),"")</f>
        <v/>
      </c>
    </row>
    <row r="4286" spans="1:8" x14ac:dyDescent="0.25">
      <c r="A4286" s="1">
        <v>8824</v>
      </c>
      <c r="B4286" t="s">
        <v>93</v>
      </c>
      <c r="C4286" s="6">
        <v>42240</v>
      </c>
      <c r="D4286" s="6">
        <v>42240</v>
      </c>
      <c r="E4286" t="s">
        <v>464</v>
      </c>
      <c r="F4286" s="19">
        <v>1</v>
      </c>
      <c r="G4286" s="20" t="str">
        <f>IF(AND($C4286&gt;=بحث!$G$7,$C4286&lt;=بحث!$G$8,$E4286=بحث!$I$7),$F4286,"")</f>
        <v/>
      </c>
      <c r="H4286" s="20" t="str">
        <f>IF(AND($C4286&gt;=بحث!$G$7,$C4286&lt;=بحث!$G$8,$E4286=بحث!$I$7),IF(SUMPRODUCT(($G$1:$G4285&lt;&gt;"")*($B$1:$B4285=$B4286))=0,MAX($H$1:$H4285)+1,""),"")</f>
        <v/>
      </c>
    </row>
    <row r="4287" spans="1:8" x14ac:dyDescent="0.25">
      <c r="A4287" s="1">
        <v>8696</v>
      </c>
      <c r="B4287" t="s">
        <v>110</v>
      </c>
      <c r="C4287" s="6">
        <v>42240</v>
      </c>
      <c r="D4287" s="6">
        <v>42240</v>
      </c>
      <c r="E4287" t="s">
        <v>3</v>
      </c>
      <c r="F4287" s="19">
        <v>1</v>
      </c>
      <c r="G4287" s="20" t="str">
        <f>IF(AND($C4287&gt;=بحث!$G$7,$C4287&lt;=بحث!$G$8,$E4287=بحث!$I$7),$F4287,"")</f>
        <v/>
      </c>
      <c r="H4287" s="20" t="str">
        <f>IF(AND($C4287&gt;=بحث!$G$7,$C4287&lt;=بحث!$G$8,$E4287=بحث!$I$7),IF(SUMPRODUCT(($G$1:$G4286&lt;&gt;"")*($B$1:$B4286=$B4287))=0,MAX($H$1:$H4286)+1,""),"")</f>
        <v/>
      </c>
    </row>
    <row r="4288" spans="1:8" x14ac:dyDescent="0.25">
      <c r="A4288" s="1">
        <v>8792</v>
      </c>
      <c r="B4288" t="s">
        <v>506</v>
      </c>
      <c r="C4288" s="6">
        <v>42240</v>
      </c>
      <c r="D4288" s="6">
        <v>42240</v>
      </c>
      <c r="E4288" t="s">
        <v>0</v>
      </c>
      <c r="F4288" s="19">
        <v>1</v>
      </c>
      <c r="G4288" s="20" t="str">
        <f>IF(AND($C4288&gt;=بحث!$G$7,$C4288&lt;=بحث!$G$8,$E4288=بحث!$I$7),$F4288,"")</f>
        <v/>
      </c>
      <c r="H4288" s="20" t="str">
        <f>IF(AND($C4288&gt;=بحث!$G$7,$C4288&lt;=بحث!$G$8,$E4288=بحث!$I$7),IF(SUMPRODUCT(($G$1:$G4287&lt;&gt;"")*($B$1:$B4287=$B4288))=0,MAX($H$1:$H4287)+1,""),"")</f>
        <v/>
      </c>
    </row>
    <row r="4289" spans="1:8" x14ac:dyDescent="0.25">
      <c r="A4289" s="1">
        <v>8170</v>
      </c>
      <c r="B4289" t="s">
        <v>251</v>
      </c>
      <c r="C4289" s="6">
        <v>42241</v>
      </c>
      <c r="D4289" s="6">
        <v>42241</v>
      </c>
      <c r="E4289" t="s">
        <v>3</v>
      </c>
      <c r="F4289" s="19">
        <v>1</v>
      </c>
      <c r="G4289" s="20" t="str">
        <f>IF(AND($C4289&gt;=بحث!$G$7,$C4289&lt;=بحث!$G$8,$E4289=بحث!$I$7),$F4289,"")</f>
        <v/>
      </c>
      <c r="H4289" s="20" t="str">
        <f>IF(AND($C4289&gt;=بحث!$G$7,$C4289&lt;=بحث!$G$8,$E4289=بحث!$I$7),IF(SUMPRODUCT(($G$1:$G4288&lt;&gt;"")*($B$1:$B4288=$B4289))=0,MAX($H$1:$H4288)+1,""),"")</f>
        <v/>
      </c>
    </row>
    <row r="4290" spans="1:8" x14ac:dyDescent="0.25">
      <c r="A4290" s="1">
        <v>8881</v>
      </c>
      <c r="B4290" t="s">
        <v>192</v>
      </c>
      <c r="C4290" s="6">
        <v>42241</v>
      </c>
      <c r="D4290" s="6">
        <v>42241</v>
      </c>
      <c r="E4290" t="s">
        <v>3</v>
      </c>
      <c r="F4290" s="19">
        <v>1</v>
      </c>
      <c r="G4290" s="20" t="str">
        <f>IF(AND($C4290&gt;=بحث!$G$7,$C4290&lt;=بحث!$G$8,$E4290=بحث!$I$7),$F4290,"")</f>
        <v/>
      </c>
      <c r="H4290" s="20" t="str">
        <f>IF(AND($C4290&gt;=بحث!$G$7,$C4290&lt;=بحث!$G$8,$E4290=بحث!$I$7),IF(SUMPRODUCT(($G$1:$G4289&lt;&gt;"")*($B$1:$B4289=$B4290))=0,MAX($H$1:$H4289)+1,""),"")</f>
        <v/>
      </c>
    </row>
    <row r="4291" spans="1:8" x14ac:dyDescent="0.25">
      <c r="A4291" s="1">
        <v>8373</v>
      </c>
      <c r="B4291" t="s">
        <v>380</v>
      </c>
      <c r="C4291" s="6">
        <v>42241</v>
      </c>
      <c r="D4291" s="6">
        <v>42241</v>
      </c>
      <c r="E4291" t="s">
        <v>3</v>
      </c>
      <c r="F4291" s="19">
        <v>1</v>
      </c>
      <c r="G4291" s="20" t="str">
        <f>IF(AND($C4291&gt;=بحث!$G$7,$C4291&lt;=بحث!$G$8,$E4291=بحث!$I$7),$F4291,"")</f>
        <v/>
      </c>
      <c r="H4291" s="20" t="str">
        <f>IF(AND($C4291&gt;=بحث!$G$7,$C4291&lt;=بحث!$G$8,$E4291=بحث!$I$7),IF(SUMPRODUCT(($G$1:$G4290&lt;&gt;"")*($B$1:$B4290=$B4291))=0,MAX($H$1:$H4290)+1,""),"")</f>
        <v/>
      </c>
    </row>
    <row r="4292" spans="1:8" x14ac:dyDescent="0.25">
      <c r="A4292" s="1">
        <v>8643</v>
      </c>
      <c r="B4292" t="s">
        <v>118</v>
      </c>
      <c r="C4292" s="6">
        <v>42241</v>
      </c>
      <c r="D4292" s="6">
        <v>42241</v>
      </c>
      <c r="E4292" t="s">
        <v>3</v>
      </c>
      <c r="F4292" s="19">
        <v>1</v>
      </c>
      <c r="G4292" s="20" t="str">
        <f>IF(AND($C4292&gt;=بحث!$G$7,$C4292&lt;=بحث!$G$8,$E4292=بحث!$I$7),$F4292,"")</f>
        <v/>
      </c>
      <c r="H4292" s="20" t="str">
        <f>IF(AND($C4292&gt;=بحث!$G$7,$C4292&lt;=بحث!$G$8,$E4292=بحث!$I$7),IF(SUMPRODUCT(($G$1:$G4291&lt;&gt;"")*($B$1:$B4291=$B4292))=0,MAX($H$1:$H4291)+1,""),"")</f>
        <v/>
      </c>
    </row>
    <row r="4293" spans="1:8" x14ac:dyDescent="0.25">
      <c r="A4293" s="1">
        <v>4068</v>
      </c>
      <c r="B4293" t="s">
        <v>336</v>
      </c>
      <c r="C4293" s="6">
        <v>42242</v>
      </c>
      <c r="D4293" s="6">
        <v>42242</v>
      </c>
      <c r="E4293" t="s">
        <v>464</v>
      </c>
      <c r="F4293" s="19">
        <v>1</v>
      </c>
      <c r="G4293" s="20" t="str">
        <f>IF(AND($C4293&gt;=بحث!$G$7,$C4293&lt;=بحث!$G$8,$E4293=بحث!$I$7),$F4293,"")</f>
        <v/>
      </c>
      <c r="H4293" s="20" t="str">
        <f>IF(AND($C4293&gt;=بحث!$G$7,$C4293&lt;=بحث!$G$8,$E4293=بحث!$I$7),IF(SUMPRODUCT(($G$1:$G4292&lt;&gt;"")*($B$1:$B4292=$B4293))=0,MAX($H$1:$H4292)+1,""),"")</f>
        <v/>
      </c>
    </row>
    <row r="4294" spans="1:8" x14ac:dyDescent="0.25">
      <c r="A4294" s="1">
        <v>8755</v>
      </c>
      <c r="B4294" t="s">
        <v>278</v>
      </c>
      <c r="C4294" s="6">
        <v>42242</v>
      </c>
      <c r="D4294" s="6">
        <v>42242</v>
      </c>
      <c r="E4294" t="s">
        <v>3</v>
      </c>
      <c r="F4294" s="19">
        <v>1</v>
      </c>
      <c r="G4294" s="20" t="str">
        <f>IF(AND($C4294&gt;=بحث!$G$7,$C4294&lt;=بحث!$G$8,$E4294=بحث!$I$7),$F4294,"")</f>
        <v/>
      </c>
      <c r="H4294" s="20" t="str">
        <f>IF(AND($C4294&gt;=بحث!$G$7,$C4294&lt;=بحث!$G$8,$E4294=بحث!$I$7),IF(SUMPRODUCT(($G$1:$G4293&lt;&gt;"")*($B$1:$B4293=$B4294))=0,MAX($H$1:$H4293)+1,""),"")</f>
        <v/>
      </c>
    </row>
    <row r="4295" spans="1:8" x14ac:dyDescent="0.25">
      <c r="A4295" s="1">
        <v>4038</v>
      </c>
      <c r="B4295" t="s">
        <v>415</v>
      </c>
      <c r="C4295" s="6">
        <v>42243</v>
      </c>
      <c r="D4295" s="6">
        <v>42243</v>
      </c>
      <c r="E4295" t="s">
        <v>0</v>
      </c>
      <c r="F4295" s="19">
        <v>1</v>
      </c>
      <c r="G4295" s="20" t="str">
        <f>IF(AND($C4295&gt;=بحث!$G$7,$C4295&lt;=بحث!$G$8,$E4295=بحث!$I$7),$F4295,"")</f>
        <v/>
      </c>
      <c r="H4295" s="20" t="str">
        <f>IF(AND($C4295&gt;=بحث!$G$7,$C4295&lt;=بحث!$G$8,$E4295=بحث!$I$7),IF(SUMPRODUCT(($G$1:$G4294&lt;&gt;"")*($B$1:$B4294=$B4295))=0,MAX($H$1:$H4294)+1,""),"")</f>
        <v/>
      </c>
    </row>
    <row r="4296" spans="1:8" x14ac:dyDescent="0.25">
      <c r="A4296" s="1">
        <v>8227</v>
      </c>
      <c r="B4296" t="s">
        <v>13</v>
      </c>
      <c r="C4296" s="6">
        <v>42243</v>
      </c>
      <c r="D4296" s="6">
        <v>42243</v>
      </c>
      <c r="E4296" t="s">
        <v>0</v>
      </c>
      <c r="F4296" s="19">
        <v>1</v>
      </c>
      <c r="G4296" s="20" t="str">
        <f>IF(AND($C4296&gt;=بحث!$G$7,$C4296&lt;=بحث!$G$8,$E4296=بحث!$I$7),$F4296,"")</f>
        <v/>
      </c>
      <c r="H4296" s="20" t="str">
        <f>IF(AND($C4296&gt;=بحث!$G$7,$C4296&lt;=بحث!$G$8,$E4296=بحث!$I$7),IF(SUMPRODUCT(($G$1:$G4295&lt;&gt;"")*($B$1:$B4295=$B4296))=0,MAX($H$1:$H4295)+1,""),"")</f>
        <v/>
      </c>
    </row>
    <row r="4297" spans="1:8" x14ac:dyDescent="0.25">
      <c r="A4297" s="1">
        <v>8771</v>
      </c>
      <c r="B4297" t="s">
        <v>342</v>
      </c>
      <c r="C4297" s="6">
        <v>42243</v>
      </c>
      <c r="D4297" s="6">
        <v>42243</v>
      </c>
      <c r="E4297" t="s">
        <v>0</v>
      </c>
      <c r="F4297" s="19">
        <v>1</v>
      </c>
      <c r="G4297" s="20" t="str">
        <f>IF(AND($C4297&gt;=بحث!$G$7,$C4297&lt;=بحث!$G$8,$E4297=بحث!$I$7),$F4297,"")</f>
        <v/>
      </c>
      <c r="H4297" s="20" t="str">
        <f>IF(AND($C4297&gt;=بحث!$G$7,$C4297&lt;=بحث!$G$8,$E4297=بحث!$I$7),IF(SUMPRODUCT(($G$1:$G4296&lt;&gt;"")*($B$1:$B4296=$B4297))=0,MAX($H$1:$H4296)+1,""),"")</f>
        <v/>
      </c>
    </row>
    <row r="4298" spans="1:8" x14ac:dyDescent="0.25">
      <c r="A4298" s="1">
        <v>8797</v>
      </c>
      <c r="B4298" t="s">
        <v>302</v>
      </c>
      <c r="C4298" s="6">
        <v>42243</v>
      </c>
      <c r="D4298" s="6">
        <v>42243</v>
      </c>
      <c r="E4298" t="s">
        <v>0</v>
      </c>
      <c r="F4298" s="19">
        <v>1</v>
      </c>
      <c r="G4298" s="20" t="str">
        <f>IF(AND($C4298&gt;=بحث!$G$7,$C4298&lt;=بحث!$G$8,$E4298=بحث!$I$7),$F4298,"")</f>
        <v/>
      </c>
      <c r="H4298" s="20" t="str">
        <f>IF(AND($C4298&gt;=بحث!$G$7,$C4298&lt;=بحث!$G$8,$E4298=بحث!$I$7),IF(SUMPRODUCT(($G$1:$G4297&lt;&gt;"")*($B$1:$B4297=$B4298))=0,MAX($H$1:$H4297)+1,""),"")</f>
        <v/>
      </c>
    </row>
    <row r="4299" spans="1:8" x14ac:dyDescent="0.25">
      <c r="A4299" s="1">
        <v>8700</v>
      </c>
      <c r="B4299" t="s">
        <v>273</v>
      </c>
      <c r="C4299" s="6">
        <v>42246</v>
      </c>
      <c r="D4299" s="6">
        <v>42250</v>
      </c>
      <c r="E4299" t="s">
        <v>3</v>
      </c>
      <c r="F4299" s="19">
        <v>5</v>
      </c>
      <c r="G4299" s="20" t="str">
        <f>IF(AND($C4299&gt;=بحث!$G$7,$C4299&lt;=بحث!$G$8,$E4299=بحث!$I$7),$F4299,"")</f>
        <v/>
      </c>
      <c r="H4299" s="20" t="str">
        <f>IF(AND($C4299&gt;=بحث!$G$7,$C4299&lt;=بحث!$G$8,$E4299=بحث!$I$7),IF(SUMPRODUCT(($G$1:$G4298&lt;&gt;"")*($B$1:$B4298=$B4299))=0,MAX($H$1:$H4298)+1,""),"")</f>
        <v/>
      </c>
    </row>
    <row r="4300" spans="1:8" x14ac:dyDescent="0.25">
      <c r="A4300" s="1">
        <v>8807</v>
      </c>
      <c r="B4300" t="s">
        <v>488</v>
      </c>
      <c r="C4300" s="6">
        <v>42246</v>
      </c>
      <c r="D4300" s="6">
        <v>42246</v>
      </c>
      <c r="E4300" t="s">
        <v>3</v>
      </c>
      <c r="F4300" s="19">
        <v>1</v>
      </c>
      <c r="G4300" s="20" t="str">
        <f>IF(AND($C4300&gt;=بحث!$G$7,$C4300&lt;=بحث!$G$8,$E4300=بحث!$I$7),$F4300,"")</f>
        <v/>
      </c>
      <c r="H4300" s="20" t="str">
        <f>IF(AND($C4300&gt;=بحث!$G$7,$C4300&lt;=بحث!$G$8,$E4300=بحث!$I$7),IF(SUMPRODUCT(($G$1:$G4299&lt;&gt;"")*($B$1:$B4299=$B4300))=0,MAX($H$1:$H4299)+1,""),"")</f>
        <v/>
      </c>
    </row>
    <row r="4301" spans="1:8" x14ac:dyDescent="0.25">
      <c r="A4301" s="1">
        <v>8712</v>
      </c>
      <c r="B4301" t="s">
        <v>27</v>
      </c>
      <c r="C4301" s="6">
        <v>42249</v>
      </c>
      <c r="D4301" s="6">
        <v>42250</v>
      </c>
      <c r="E4301" t="s">
        <v>3</v>
      </c>
      <c r="F4301" s="19">
        <v>2</v>
      </c>
      <c r="G4301" s="20" t="str">
        <f>IF(AND($C4301&gt;=بحث!$G$7,$C4301&lt;=بحث!$G$8,$E4301=بحث!$I$7),$F4301,"")</f>
        <v/>
      </c>
      <c r="H4301" s="20" t="str">
        <f>IF(AND($C4301&gt;=بحث!$G$7,$C4301&lt;=بحث!$G$8,$E4301=بحث!$I$7),IF(SUMPRODUCT(($G$1:$G4300&lt;&gt;"")*($B$1:$B4300=$B4301))=0,MAX($H$1:$H4300)+1,""),"")</f>
        <v/>
      </c>
    </row>
    <row r="4302" spans="1:8" x14ac:dyDescent="0.25">
      <c r="A4302" s="1">
        <v>4125</v>
      </c>
      <c r="B4302" t="s">
        <v>416</v>
      </c>
      <c r="C4302" s="6">
        <v>42242</v>
      </c>
      <c r="D4302" s="6">
        <v>42242</v>
      </c>
      <c r="E4302" t="s">
        <v>0</v>
      </c>
      <c r="F4302" s="19">
        <v>1</v>
      </c>
      <c r="G4302" s="20" t="str">
        <f>IF(AND($C4302&gt;=بحث!$G$7,$C4302&lt;=بحث!$G$8,$E4302=بحث!$I$7),$F4302,"")</f>
        <v/>
      </c>
      <c r="H4302" s="20" t="str">
        <f>IF(AND($C4302&gt;=بحث!$G$7,$C4302&lt;=بحث!$G$8,$E4302=بحث!$I$7),IF(SUMPRODUCT(($G$1:$G4301&lt;&gt;"")*($B$1:$B4301=$B4302))=0,MAX($H$1:$H4301)+1,""),"")</f>
        <v/>
      </c>
    </row>
    <row r="4303" spans="1:8" x14ac:dyDescent="0.25">
      <c r="A4303" s="1">
        <v>8649</v>
      </c>
      <c r="B4303" t="s">
        <v>177</v>
      </c>
      <c r="C4303" s="6">
        <v>42246</v>
      </c>
      <c r="D4303" s="6">
        <v>42246</v>
      </c>
      <c r="E4303" t="s">
        <v>3</v>
      </c>
      <c r="F4303" s="19">
        <v>1</v>
      </c>
      <c r="G4303" s="20" t="str">
        <f>IF(AND($C4303&gt;=بحث!$G$7,$C4303&lt;=بحث!$G$8,$E4303=بحث!$I$7),$F4303,"")</f>
        <v/>
      </c>
      <c r="H4303" s="20" t="str">
        <f>IF(AND($C4303&gt;=بحث!$G$7,$C4303&lt;=بحث!$G$8,$E4303=بحث!$I$7),IF(SUMPRODUCT(($G$1:$G4302&lt;&gt;"")*($B$1:$B4302=$B4303))=0,MAX($H$1:$H4302)+1,""),"")</f>
        <v/>
      </c>
    </row>
    <row r="4304" spans="1:8" x14ac:dyDescent="0.25">
      <c r="A4304" s="1">
        <v>8679</v>
      </c>
      <c r="B4304" t="s">
        <v>171</v>
      </c>
      <c r="C4304" s="6">
        <v>42243</v>
      </c>
      <c r="D4304" s="6">
        <v>42243</v>
      </c>
      <c r="E4304" t="s">
        <v>6</v>
      </c>
      <c r="F4304" s="19">
        <v>1</v>
      </c>
      <c r="G4304" s="20" t="str">
        <f>IF(AND($C4304&gt;=بحث!$G$7,$C4304&lt;=بحث!$G$8,$E4304=بحث!$I$7),$F4304,"")</f>
        <v/>
      </c>
      <c r="H4304" s="20" t="str">
        <f>IF(AND($C4304&gt;=بحث!$G$7,$C4304&lt;=بحث!$G$8,$E4304=بحث!$I$7),IF(SUMPRODUCT(($G$1:$G4303&lt;&gt;"")*($B$1:$B4303=$B4304))=0,MAX($H$1:$H4303)+1,""),"")</f>
        <v/>
      </c>
    </row>
    <row r="4305" spans="1:8" x14ac:dyDescent="0.25">
      <c r="A4305" s="1">
        <v>8847</v>
      </c>
      <c r="B4305" t="s">
        <v>21</v>
      </c>
      <c r="C4305" s="6">
        <v>42243</v>
      </c>
      <c r="D4305" s="6">
        <v>42243</v>
      </c>
      <c r="E4305" t="s">
        <v>6</v>
      </c>
      <c r="F4305" s="19">
        <v>1</v>
      </c>
      <c r="G4305" s="20" t="str">
        <f>IF(AND($C4305&gt;=بحث!$G$7,$C4305&lt;=بحث!$G$8,$E4305=بحث!$I$7),$F4305,"")</f>
        <v/>
      </c>
      <c r="H4305" s="20" t="str">
        <f>IF(AND($C4305&gt;=بحث!$G$7,$C4305&lt;=بحث!$G$8,$E4305=بحث!$I$7),IF(SUMPRODUCT(($G$1:$G4304&lt;&gt;"")*($B$1:$B4304=$B4305))=0,MAX($H$1:$H4304)+1,""),"")</f>
        <v/>
      </c>
    </row>
    <row r="4306" spans="1:8" x14ac:dyDescent="0.25">
      <c r="A4306" s="1">
        <v>8338</v>
      </c>
      <c r="B4306" t="s">
        <v>258</v>
      </c>
      <c r="C4306" s="6">
        <v>42243</v>
      </c>
      <c r="D4306" s="6">
        <v>42243</v>
      </c>
      <c r="E4306" t="s">
        <v>3</v>
      </c>
      <c r="F4306" s="19">
        <v>1</v>
      </c>
      <c r="G4306" s="20" t="str">
        <f>IF(AND($C4306&gt;=بحث!$G$7,$C4306&lt;=بحث!$G$8,$E4306=بحث!$I$7),$F4306,"")</f>
        <v/>
      </c>
      <c r="H4306" s="20" t="str">
        <f>IF(AND($C4306&gt;=بحث!$G$7,$C4306&lt;=بحث!$G$8,$E4306=بحث!$I$7),IF(SUMPRODUCT(($G$1:$G4305&lt;&gt;"")*($B$1:$B4305=$B4306))=0,MAX($H$1:$H4305)+1,""),"")</f>
        <v/>
      </c>
    </row>
    <row r="4307" spans="1:8" x14ac:dyDescent="0.25">
      <c r="A4307" s="1">
        <v>4004</v>
      </c>
      <c r="B4307" t="s">
        <v>337</v>
      </c>
      <c r="C4307" s="6">
        <v>42236</v>
      </c>
      <c r="D4307" s="6">
        <v>42236</v>
      </c>
      <c r="E4307" t="s">
        <v>3</v>
      </c>
      <c r="F4307" s="19">
        <v>1</v>
      </c>
      <c r="G4307" s="20" t="str">
        <f>IF(AND($C4307&gt;=بحث!$G$7,$C4307&lt;=بحث!$G$8,$E4307=بحث!$I$7),$F4307,"")</f>
        <v/>
      </c>
      <c r="H4307" s="20" t="str">
        <f>IF(AND($C4307&gt;=بحث!$G$7,$C4307&lt;=بحث!$G$8,$E4307=بحث!$I$7),IF(SUMPRODUCT(($G$1:$G4306&lt;&gt;"")*($B$1:$B4306=$B4307))=0,MAX($H$1:$H4306)+1,""),"")</f>
        <v/>
      </c>
    </row>
    <row r="4308" spans="1:8" x14ac:dyDescent="0.25">
      <c r="A4308" s="1">
        <v>8827</v>
      </c>
      <c r="B4308" t="s">
        <v>235</v>
      </c>
      <c r="C4308" s="6">
        <v>42235</v>
      </c>
      <c r="D4308" s="6">
        <v>42236</v>
      </c>
      <c r="E4308" t="s">
        <v>3</v>
      </c>
      <c r="F4308" s="19">
        <v>2</v>
      </c>
      <c r="G4308" s="20" t="str">
        <f>IF(AND($C4308&gt;=بحث!$G$7,$C4308&lt;=بحث!$G$8,$E4308=بحث!$I$7),$F4308,"")</f>
        <v/>
      </c>
      <c r="H4308" s="20" t="str">
        <f>IF(AND($C4308&gt;=بحث!$G$7,$C4308&lt;=بحث!$G$8,$E4308=بحث!$I$7),IF(SUMPRODUCT(($G$1:$G4307&lt;&gt;"")*($B$1:$B4307=$B4308))=0,MAX($H$1:$H4307)+1,""),"")</f>
        <v/>
      </c>
    </row>
    <row r="4309" spans="1:8" x14ac:dyDescent="0.25">
      <c r="A4309" s="1">
        <v>8829</v>
      </c>
      <c r="B4309" t="s">
        <v>185</v>
      </c>
      <c r="C4309" s="6">
        <v>42243</v>
      </c>
      <c r="D4309" s="6">
        <v>42243</v>
      </c>
      <c r="E4309" t="s">
        <v>3</v>
      </c>
      <c r="F4309" s="19">
        <v>1</v>
      </c>
      <c r="G4309" s="20" t="str">
        <f>IF(AND($C4309&gt;=بحث!$G$7,$C4309&lt;=بحث!$G$8,$E4309=بحث!$I$7),$F4309,"")</f>
        <v/>
      </c>
      <c r="H4309" s="20" t="str">
        <f>IF(AND($C4309&gt;=بحث!$G$7,$C4309&lt;=بحث!$G$8,$E4309=بحث!$I$7),IF(SUMPRODUCT(($G$1:$G4308&lt;&gt;"")*($B$1:$B4308=$B4309))=0,MAX($H$1:$H4308)+1,""),"")</f>
        <v/>
      </c>
    </row>
    <row r="4310" spans="1:8" x14ac:dyDescent="0.25">
      <c r="A4310" s="1">
        <v>8624</v>
      </c>
      <c r="B4310" t="s">
        <v>106</v>
      </c>
      <c r="C4310" s="6">
        <v>42240</v>
      </c>
      <c r="D4310" s="6">
        <v>42241</v>
      </c>
      <c r="E4310" t="s">
        <v>475</v>
      </c>
      <c r="F4310" s="19">
        <v>2</v>
      </c>
      <c r="G4310" s="20" t="str">
        <f>IF(AND($C4310&gt;=بحث!$G$7,$C4310&lt;=بحث!$G$8,$E4310=بحث!$I$7),$F4310,"")</f>
        <v/>
      </c>
      <c r="H4310" s="20" t="str">
        <f>IF(AND($C4310&gt;=بحث!$G$7,$C4310&lt;=بحث!$G$8,$E4310=بحث!$I$7),IF(SUMPRODUCT(($G$1:$G4309&lt;&gt;"")*($B$1:$B4309=$B4310))=0,MAX($H$1:$H4309)+1,""),"")</f>
        <v/>
      </c>
    </row>
    <row r="4311" spans="1:8" x14ac:dyDescent="0.25">
      <c r="A4311" s="1">
        <v>8848</v>
      </c>
      <c r="B4311" t="s">
        <v>26</v>
      </c>
      <c r="C4311" s="6">
        <v>42235</v>
      </c>
      <c r="D4311" s="6">
        <v>42235</v>
      </c>
      <c r="E4311" t="s">
        <v>3</v>
      </c>
      <c r="F4311" s="19">
        <v>1</v>
      </c>
      <c r="G4311" s="20" t="str">
        <f>IF(AND($C4311&gt;=بحث!$G$7,$C4311&lt;=بحث!$G$8,$E4311=بحث!$I$7),$F4311,"")</f>
        <v/>
      </c>
      <c r="H4311" s="20" t="str">
        <f>IF(AND($C4311&gt;=بحث!$G$7,$C4311&lt;=بحث!$G$8,$E4311=بحث!$I$7),IF(SUMPRODUCT(($G$1:$G4310&lt;&gt;"")*($B$1:$B4310=$B4311))=0,MAX($H$1:$H4310)+1,""),"")</f>
        <v/>
      </c>
    </row>
    <row r="4312" spans="1:8" x14ac:dyDescent="0.25">
      <c r="A4312" s="1">
        <v>8848</v>
      </c>
      <c r="B4312" t="s">
        <v>26</v>
      </c>
      <c r="C4312" s="6">
        <v>42240</v>
      </c>
      <c r="D4312" s="6">
        <v>42240</v>
      </c>
      <c r="E4312" t="s">
        <v>3</v>
      </c>
      <c r="F4312" s="19">
        <v>1</v>
      </c>
      <c r="G4312" s="20" t="str">
        <f>IF(AND($C4312&gt;=بحث!$G$7,$C4312&lt;=بحث!$G$8,$E4312=بحث!$I$7),$F4312,"")</f>
        <v/>
      </c>
      <c r="H4312" s="20" t="str">
        <f>IF(AND($C4312&gt;=بحث!$G$7,$C4312&lt;=بحث!$G$8,$E4312=بحث!$I$7),IF(SUMPRODUCT(($G$1:$G4311&lt;&gt;"")*($B$1:$B4311=$B4312))=0,MAX($H$1:$H4311)+1,""),"")</f>
        <v/>
      </c>
    </row>
    <row r="4313" spans="1:8" x14ac:dyDescent="0.25">
      <c r="A4313" s="1">
        <v>8821</v>
      </c>
      <c r="B4313" t="s">
        <v>59</v>
      </c>
      <c r="C4313" s="6">
        <v>42243</v>
      </c>
      <c r="D4313" s="6">
        <v>42243</v>
      </c>
      <c r="E4313" t="s">
        <v>3</v>
      </c>
      <c r="F4313" s="19">
        <v>0</v>
      </c>
      <c r="G4313" s="20" t="str">
        <f>IF(AND($C4313&gt;=بحث!$G$7,$C4313&lt;=بحث!$G$8,$E4313=بحث!$I$7),$F4313,"")</f>
        <v/>
      </c>
      <c r="H4313" s="20" t="str">
        <f>IF(AND($C4313&gt;=بحث!$G$7,$C4313&lt;=بحث!$G$8,$E4313=بحث!$I$7),IF(SUMPRODUCT(($G$1:$G4312&lt;&gt;"")*($B$1:$B4312=$B4313))=0,MAX($H$1:$H4312)+1,""),"")</f>
        <v/>
      </c>
    </row>
    <row r="4314" spans="1:8" x14ac:dyDescent="0.25">
      <c r="A4314" s="1">
        <v>8694</v>
      </c>
      <c r="B4314" t="s">
        <v>104</v>
      </c>
      <c r="C4314" s="6">
        <v>42241</v>
      </c>
      <c r="D4314" s="6">
        <v>42241</v>
      </c>
      <c r="E4314" t="s">
        <v>6</v>
      </c>
      <c r="F4314" s="19">
        <v>1</v>
      </c>
      <c r="G4314" s="20" t="str">
        <f>IF(AND($C4314&gt;=بحث!$G$7,$C4314&lt;=بحث!$G$8,$E4314=بحث!$I$7),$F4314,"")</f>
        <v/>
      </c>
      <c r="H4314" s="20" t="str">
        <f>IF(AND($C4314&gt;=بحث!$G$7,$C4314&lt;=بحث!$G$8,$E4314=بحث!$I$7),IF(SUMPRODUCT(($G$1:$G4313&lt;&gt;"")*($B$1:$B4313=$B4314))=0,MAX($H$1:$H4313)+1,""),"")</f>
        <v/>
      </c>
    </row>
    <row r="4315" spans="1:8" x14ac:dyDescent="0.25">
      <c r="A4315" s="1">
        <v>8376</v>
      </c>
      <c r="B4315" t="s">
        <v>382</v>
      </c>
      <c r="C4315" s="6">
        <v>42243</v>
      </c>
      <c r="D4315" s="6">
        <v>42243</v>
      </c>
      <c r="E4315" t="s">
        <v>3</v>
      </c>
      <c r="F4315" s="19">
        <v>1</v>
      </c>
      <c r="G4315" s="20" t="str">
        <f>IF(AND($C4315&gt;=بحث!$G$7,$C4315&lt;=بحث!$G$8,$E4315=بحث!$I$7),$F4315,"")</f>
        <v/>
      </c>
      <c r="H4315" s="20" t="str">
        <f>IF(AND($C4315&gt;=بحث!$G$7,$C4315&lt;=بحث!$G$8,$E4315=بحث!$I$7),IF(SUMPRODUCT(($G$1:$G4314&lt;&gt;"")*($B$1:$B4314=$B4315))=0,MAX($H$1:$H4314)+1,""),"")</f>
        <v/>
      </c>
    </row>
    <row r="4316" spans="1:8" x14ac:dyDescent="0.25">
      <c r="A4316" s="1">
        <v>4011</v>
      </c>
      <c r="B4316" t="s">
        <v>332</v>
      </c>
      <c r="C4316" s="6">
        <v>42239</v>
      </c>
      <c r="D4316" s="6">
        <v>42240</v>
      </c>
      <c r="E4316" t="s">
        <v>464</v>
      </c>
      <c r="F4316" s="19">
        <v>2</v>
      </c>
      <c r="G4316" s="20" t="str">
        <f>IF(AND($C4316&gt;=بحث!$G$7,$C4316&lt;=بحث!$G$8,$E4316=بحث!$I$7),$F4316,"")</f>
        <v/>
      </c>
      <c r="H4316" s="20" t="str">
        <f>IF(AND($C4316&gt;=بحث!$G$7,$C4316&lt;=بحث!$G$8,$E4316=بحث!$I$7),IF(SUMPRODUCT(($G$1:$G4315&lt;&gt;"")*($B$1:$B4315=$B4316))=0,MAX($H$1:$H4315)+1,""),"")</f>
        <v/>
      </c>
    </row>
    <row r="4317" spans="1:8" x14ac:dyDescent="0.25">
      <c r="A4317" s="1">
        <v>8662</v>
      </c>
      <c r="B4317" t="s">
        <v>47</v>
      </c>
      <c r="C4317" s="6">
        <v>42242</v>
      </c>
      <c r="D4317" s="6">
        <v>42243</v>
      </c>
      <c r="E4317" t="s">
        <v>464</v>
      </c>
      <c r="F4317" s="19">
        <v>2</v>
      </c>
      <c r="G4317" s="20" t="str">
        <f>IF(AND($C4317&gt;=بحث!$G$7,$C4317&lt;=بحث!$G$8,$E4317=بحث!$I$7),$F4317,"")</f>
        <v/>
      </c>
      <c r="H4317" s="20" t="str">
        <f>IF(AND($C4317&gt;=بحث!$G$7,$C4317&lt;=بحث!$G$8,$E4317=بحث!$I$7),IF(SUMPRODUCT(($G$1:$G4316&lt;&gt;"")*($B$1:$B4316=$B4317))=0,MAX($H$1:$H4316)+1,""),"")</f>
        <v/>
      </c>
    </row>
    <row r="4318" spans="1:8" x14ac:dyDescent="0.25">
      <c r="A4318" s="1">
        <v>8691</v>
      </c>
      <c r="B4318" t="s">
        <v>211</v>
      </c>
      <c r="C4318" s="6">
        <v>42241</v>
      </c>
      <c r="D4318" s="6">
        <v>42243</v>
      </c>
      <c r="E4318" t="s">
        <v>3</v>
      </c>
      <c r="F4318" s="19">
        <v>3</v>
      </c>
      <c r="G4318" s="20" t="str">
        <f>IF(AND($C4318&gt;=بحث!$G$7,$C4318&lt;=بحث!$G$8,$E4318=بحث!$I$7),$F4318,"")</f>
        <v/>
      </c>
      <c r="H4318" s="20" t="str">
        <f>IF(AND($C4318&gt;=بحث!$G$7,$C4318&lt;=بحث!$G$8,$E4318=بحث!$I$7),IF(SUMPRODUCT(($G$1:$G4317&lt;&gt;"")*($B$1:$B4317=$B4318))=0,MAX($H$1:$H4317)+1,""),"")</f>
        <v/>
      </c>
    </row>
    <row r="4319" spans="1:8" x14ac:dyDescent="0.25">
      <c r="A4319" s="1">
        <v>8213</v>
      </c>
      <c r="B4319" t="s">
        <v>46</v>
      </c>
      <c r="C4319" s="6">
        <v>42242</v>
      </c>
      <c r="D4319" s="6">
        <v>42242</v>
      </c>
      <c r="E4319" t="s">
        <v>0</v>
      </c>
      <c r="F4319" s="19">
        <v>1</v>
      </c>
      <c r="G4319" s="20" t="str">
        <f>IF(AND($C4319&gt;=بحث!$G$7,$C4319&lt;=بحث!$G$8,$E4319=بحث!$I$7),$F4319,"")</f>
        <v/>
      </c>
      <c r="H4319" s="20" t="str">
        <f>IF(AND($C4319&gt;=بحث!$G$7,$C4319&lt;=بحث!$G$8,$E4319=بحث!$I$7),IF(SUMPRODUCT(($G$1:$G4318&lt;&gt;"")*($B$1:$B4318=$B4319))=0,MAX($H$1:$H4318)+1,""),"")</f>
        <v/>
      </c>
    </row>
    <row r="4320" spans="1:8" x14ac:dyDescent="0.25">
      <c r="A4320" s="1">
        <v>8633</v>
      </c>
      <c r="B4320" t="s">
        <v>493</v>
      </c>
      <c r="C4320" s="6">
        <v>42240</v>
      </c>
      <c r="D4320" s="6">
        <v>42241</v>
      </c>
      <c r="E4320" t="s">
        <v>3</v>
      </c>
      <c r="F4320" s="19">
        <v>2</v>
      </c>
      <c r="G4320" s="20" t="str">
        <f>IF(AND($C4320&gt;=بحث!$G$7,$C4320&lt;=بحث!$G$8,$E4320=بحث!$I$7),$F4320,"")</f>
        <v/>
      </c>
      <c r="H4320" s="20" t="str">
        <f>IF(AND($C4320&gt;=بحث!$G$7,$C4320&lt;=بحث!$G$8,$E4320=بحث!$I$7),IF(SUMPRODUCT(($G$1:$G4319&lt;&gt;"")*($B$1:$B4319=$B4320))=0,MAX($H$1:$H4319)+1,""),"")</f>
        <v/>
      </c>
    </row>
    <row r="4321" spans="1:8" x14ac:dyDescent="0.25">
      <c r="A4321" s="1">
        <v>8634</v>
      </c>
      <c r="B4321" t="s">
        <v>69</v>
      </c>
      <c r="C4321" s="6">
        <v>42239</v>
      </c>
      <c r="D4321" s="6">
        <v>42239</v>
      </c>
      <c r="E4321" t="s">
        <v>3</v>
      </c>
      <c r="F4321" s="19">
        <v>1</v>
      </c>
      <c r="G4321" s="20" t="str">
        <f>IF(AND($C4321&gt;=بحث!$G$7,$C4321&lt;=بحث!$G$8,$E4321=بحث!$I$7),$F4321,"")</f>
        <v/>
      </c>
      <c r="H4321" s="20" t="str">
        <f>IF(AND($C4321&gt;=بحث!$G$7,$C4321&lt;=بحث!$G$8,$E4321=بحث!$I$7),IF(SUMPRODUCT(($G$1:$G4320&lt;&gt;"")*($B$1:$B4320=$B4321))=0,MAX($H$1:$H4320)+1,""),"")</f>
        <v/>
      </c>
    </row>
    <row r="4322" spans="1:8" x14ac:dyDescent="0.25">
      <c r="A4322" s="1">
        <v>4001</v>
      </c>
      <c r="B4322" t="s">
        <v>244</v>
      </c>
      <c r="C4322" s="6">
        <v>42246</v>
      </c>
      <c r="D4322" s="6">
        <v>42246</v>
      </c>
      <c r="E4322" t="s">
        <v>3</v>
      </c>
      <c r="F4322" s="19">
        <v>1</v>
      </c>
      <c r="G4322" s="20" t="str">
        <f>IF(AND($C4322&gt;=بحث!$G$7,$C4322&lt;=بحث!$G$8,$E4322=بحث!$I$7),$F4322,"")</f>
        <v/>
      </c>
      <c r="H4322" s="20" t="str">
        <f>IF(AND($C4322&gt;=بحث!$G$7,$C4322&lt;=بحث!$G$8,$E4322=بحث!$I$7),IF(SUMPRODUCT(($G$1:$G4321&lt;&gt;"")*($B$1:$B4321=$B4322))=0,MAX($H$1:$H4321)+1,""),"")</f>
        <v/>
      </c>
    </row>
    <row r="4323" spans="1:8" x14ac:dyDescent="0.25">
      <c r="A4323" s="1">
        <v>8371</v>
      </c>
      <c r="B4323" t="s">
        <v>338</v>
      </c>
      <c r="C4323" s="6">
        <v>42246</v>
      </c>
      <c r="D4323" s="6">
        <v>42246</v>
      </c>
      <c r="E4323" t="s">
        <v>3</v>
      </c>
      <c r="F4323" s="19">
        <v>0</v>
      </c>
      <c r="G4323" s="20" t="str">
        <f>IF(AND($C4323&gt;=بحث!$G$7,$C4323&lt;=بحث!$G$8,$E4323=بحث!$I$7),$F4323,"")</f>
        <v/>
      </c>
      <c r="H4323" s="20" t="str">
        <f>IF(AND($C4323&gt;=بحث!$G$7,$C4323&lt;=بحث!$G$8,$E4323=بحث!$I$7),IF(SUMPRODUCT(($G$1:$G4322&lt;&gt;"")*($B$1:$B4322=$B4323))=0,MAX($H$1:$H4322)+1,""),"")</f>
        <v/>
      </c>
    </row>
    <row r="4324" spans="1:8" x14ac:dyDescent="0.25">
      <c r="A4324" s="1">
        <v>8773</v>
      </c>
      <c r="B4324" t="s">
        <v>139</v>
      </c>
      <c r="C4324" s="6">
        <v>42072</v>
      </c>
      <c r="D4324" s="6">
        <v>42072</v>
      </c>
      <c r="E4324" t="s">
        <v>0</v>
      </c>
      <c r="F4324" s="19">
        <v>1</v>
      </c>
      <c r="G4324" s="20" t="str">
        <f>IF(AND($C4324&gt;=بحث!$G$7,$C4324&lt;=بحث!$G$8,$E4324=بحث!$I$7),$F4324,"")</f>
        <v/>
      </c>
      <c r="H4324" s="20" t="str">
        <f>IF(AND($C4324&gt;=بحث!$G$7,$C4324&lt;=بحث!$G$8,$E4324=بحث!$I$7),IF(SUMPRODUCT(($G$1:$G4323&lt;&gt;"")*($B$1:$B4323=$B4324))=0,MAX($H$1:$H4323)+1,""),"")</f>
        <v/>
      </c>
    </row>
    <row r="4325" spans="1:8" x14ac:dyDescent="0.25">
      <c r="A4325" s="1">
        <v>8796</v>
      </c>
      <c r="B4325" t="s">
        <v>502</v>
      </c>
      <c r="C4325" s="6">
        <v>42246</v>
      </c>
      <c r="D4325" s="6">
        <v>42246</v>
      </c>
      <c r="E4325" t="s">
        <v>464</v>
      </c>
      <c r="F4325" s="19">
        <v>1</v>
      </c>
      <c r="G4325" s="20" t="str">
        <f>IF(AND($C4325&gt;=بحث!$G$7,$C4325&lt;=بحث!$G$8,$E4325=بحث!$I$7),$F4325,"")</f>
        <v/>
      </c>
      <c r="H4325" s="20" t="str">
        <f>IF(AND($C4325&gt;=بحث!$G$7,$C4325&lt;=بحث!$G$8,$E4325=بحث!$I$7),IF(SUMPRODUCT(($G$1:$G4324&lt;&gt;"")*($B$1:$B4324=$B4325))=0,MAX($H$1:$H4324)+1,""),"")</f>
        <v/>
      </c>
    </row>
    <row r="4326" spans="1:8" x14ac:dyDescent="0.25">
      <c r="A4326" s="1">
        <v>8872</v>
      </c>
      <c r="B4326" t="s">
        <v>209</v>
      </c>
      <c r="C4326" s="6">
        <v>42249</v>
      </c>
      <c r="D4326" s="6">
        <v>42250</v>
      </c>
      <c r="E4326" t="s">
        <v>3</v>
      </c>
      <c r="F4326" s="19">
        <v>2</v>
      </c>
      <c r="G4326" s="20" t="str">
        <f>IF(AND($C4326&gt;=بحث!$G$7,$C4326&lt;=بحث!$G$8,$E4326=بحث!$I$7),$F4326,"")</f>
        <v/>
      </c>
      <c r="H4326" s="20" t="str">
        <f>IF(AND($C4326&gt;=بحث!$G$7,$C4326&lt;=بحث!$G$8,$E4326=بحث!$I$7),IF(SUMPRODUCT(($G$1:$G4325&lt;&gt;"")*($B$1:$B4325=$B4326))=0,MAX($H$1:$H4325)+1,""),"")</f>
        <v/>
      </c>
    </row>
    <row r="4327" spans="1:8" x14ac:dyDescent="0.25">
      <c r="A4327" s="1">
        <v>8872</v>
      </c>
      <c r="B4327" t="s">
        <v>209</v>
      </c>
      <c r="C4327" s="6">
        <v>42248</v>
      </c>
      <c r="D4327" s="6">
        <v>42248</v>
      </c>
      <c r="E4327" t="s">
        <v>0</v>
      </c>
      <c r="F4327" s="19">
        <v>1</v>
      </c>
      <c r="G4327" s="20" t="str">
        <f>IF(AND($C4327&gt;=بحث!$G$7,$C4327&lt;=بحث!$G$8,$E4327=بحث!$I$7),$F4327,"")</f>
        <v/>
      </c>
      <c r="H4327" s="20" t="str">
        <f>IF(AND($C4327&gt;=بحث!$G$7,$C4327&lt;=بحث!$G$8,$E4327=بحث!$I$7),IF(SUMPRODUCT(($G$1:$G4326&lt;&gt;"")*($B$1:$B4326=$B4327))=0,MAX($H$1:$H4326)+1,""),"")</f>
        <v/>
      </c>
    </row>
    <row r="4328" spans="1:8" x14ac:dyDescent="0.25">
      <c r="A4328" s="1">
        <v>8874</v>
      </c>
      <c r="B4328" t="s">
        <v>305</v>
      </c>
      <c r="C4328" s="6">
        <v>42246</v>
      </c>
      <c r="D4328" s="6">
        <v>42246</v>
      </c>
      <c r="E4328" t="s">
        <v>464</v>
      </c>
      <c r="F4328" s="19">
        <v>1</v>
      </c>
      <c r="G4328" s="20" t="str">
        <f>IF(AND($C4328&gt;=بحث!$G$7,$C4328&lt;=بحث!$G$8,$E4328=بحث!$I$7),$F4328,"")</f>
        <v/>
      </c>
      <c r="H4328" s="20" t="str">
        <f>IF(AND($C4328&gt;=بحث!$G$7,$C4328&lt;=بحث!$G$8,$E4328=بحث!$I$7),IF(SUMPRODUCT(($G$1:$G4327&lt;&gt;"")*($B$1:$B4327=$B4328))=0,MAX($H$1:$H4327)+1,""),"")</f>
        <v/>
      </c>
    </row>
    <row r="4329" spans="1:8" x14ac:dyDescent="0.25">
      <c r="A4329" s="1">
        <v>8312</v>
      </c>
      <c r="B4329" t="s">
        <v>283</v>
      </c>
      <c r="C4329" s="6">
        <v>42195</v>
      </c>
      <c r="D4329" s="6">
        <v>42234</v>
      </c>
      <c r="E4329" t="s">
        <v>6</v>
      </c>
      <c r="F4329" s="19">
        <v>30</v>
      </c>
      <c r="G4329" s="20" t="str">
        <f>IF(AND($C4329&gt;=بحث!$G$7,$C4329&lt;=بحث!$G$8,$E4329=بحث!$I$7),$F4329,"")</f>
        <v/>
      </c>
      <c r="H4329" s="20" t="str">
        <f>IF(AND($C4329&gt;=بحث!$G$7,$C4329&lt;=بحث!$G$8,$E4329=بحث!$I$7),IF(SUMPRODUCT(($G$1:$G4328&lt;&gt;"")*($B$1:$B4328=$B4329))=0,MAX($H$1:$H4328)+1,""),"")</f>
        <v/>
      </c>
    </row>
    <row r="4330" spans="1:8" x14ac:dyDescent="0.25">
      <c r="A4330" s="1">
        <v>8603</v>
      </c>
      <c r="B4330" t="s">
        <v>509</v>
      </c>
      <c r="C4330" s="6">
        <v>42246</v>
      </c>
      <c r="D4330" s="6">
        <v>42247</v>
      </c>
      <c r="E4330" t="s">
        <v>3</v>
      </c>
      <c r="F4330" s="19">
        <v>2</v>
      </c>
      <c r="G4330" s="20" t="str">
        <f>IF(AND($C4330&gt;=بحث!$G$7,$C4330&lt;=بحث!$G$8,$E4330=بحث!$I$7),$F4330,"")</f>
        <v/>
      </c>
      <c r="H4330" s="20" t="str">
        <f>IF(AND($C4330&gt;=بحث!$G$7,$C4330&lt;=بحث!$G$8,$E4330=بحث!$I$7),IF(SUMPRODUCT(($G$1:$G4329&lt;&gt;"")*($B$1:$B4329=$B4330))=0,MAX($H$1:$H4329)+1,""),"")</f>
        <v/>
      </c>
    </row>
    <row r="4331" spans="1:8" x14ac:dyDescent="0.25">
      <c r="A4331" s="1">
        <v>8603</v>
      </c>
      <c r="B4331" t="s">
        <v>509</v>
      </c>
      <c r="C4331" s="6">
        <v>42241</v>
      </c>
      <c r="D4331" s="6">
        <v>42243</v>
      </c>
      <c r="E4331" t="s">
        <v>3</v>
      </c>
      <c r="F4331" s="19">
        <v>3</v>
      </c>
      <c r="G4331" s="20" t="str">
        <f>IF(AND($C4331&gt;=بحث!$G$7,$C4331&lt;=بحث!$G$8,$E4331=بحث!$I$7),$F4331,"")</f>
        <v/>
      </c>
      <c r="H4331" s="20" t="str">
        <f>IF(AND($C4331&gt;=بحث!$G$7,$C4331&lt;=بحث!$G$8,$E4331=بحث!$I$7),IF(SUMPRODUCT(($G$1:$G4330&lt;&gt;"")*($B$1:$B4330=$B4331))=0,MAX($H$1:$H4330)+1,""),"")</f>
        <v/>
      </c>
    </row>
    <row r="4332" spans="1:8" x14ac:dyDescent="0.25">
      <c r="A4332" s="1">
        <v>8777</v>
      </c>
      <c r="B4332" t="s">
        <v>217</v>
      </c>
      <c r="C4332" s="6">
        <v>42243</v>
      </c>
      <c r="D4332" s="6">
        <v>42243</v>
      </c>
      <c r="E4332" t="s">
        <v>3</v>
      </c>
      <c r="F4332" s="19">
        <v>1</v>
      </c>
      <c r="G4332" s="20" t="str">
        <f>IF(AND($C4332&gt;=بحث!$G$7,$C4332&lt;=بحث!$G$8,$E4332=بحث!$I$7),$F4332,"")</f>
        <v/>
      </c>
      <c r="H4332" s="20" t="str">
        <f>IF(AND($C4332&gt;=بحث!$G$7,$C4332&lt;=بحث!$G$8,$E4332=بحث!$I$7),IF(SUMPRODUCT(($G$1:$G4331&lt;&gt;"")*($B$1:$B4331=$B4332))=0,MAX($H$1:$H4331)+1,""),"")</f>
        <v/>
      </c>
    </row>
    <row r="4333" spans="1:8" x14ac:dyDescent="0.25">
      <c r="A4333" s="1">
        <v>8880</v>
      </c>
      <c r="B4333" t="s">
        <v>288</v>
      </c>
      <c r="C4333" s="6">
        <v>42242</v>
      </c>
      <c r="D4333" s="6">
        <v>42243</v>
      </c>
      <c r="E4333" t="s">
        <v>464</v>
      </c>
      <c r="F4333" s="19">
        <v>2</v>
      </c>
      <c r="G4333" s="20" t="str">
        <f>IF(AND($C4333&gt;=بحث!$G$7,$C4333&lt;=بحث!$G$8,$E4333=بحث!$I$7),$F4333,"")</f>
        <v/>
      </c>
      <c r="H4333" s="20" t="str">
        <f>IF(AND($C4333&gt;=بحث!$G$7,$C4333&lt;=بحث!$G$8,$E4333=بحث!$I$7),IF(SUMPRODUCT(($G$1:$G4332&lt;&gt;"")*($B$1:$B4332=$B4333))=0,MAX($H$1:$H4332)+1,""),"")</f>
        <v/>
      </c>
    </row>
    <row r="4334" spans="1:8" x14ac:dyDescent="0.25">
      <c r="A4334" s="1">
        <v>8880</v>
      </c>
      <c r="B4334" t="s">
        <v>288</v>
      </c>
      <c r="C4334" s="6">
        <v>42239</v>
      </c>
      <c r="D4334" s="6">
        <v>42240</v>
      </c>
      <c r="E4334" t="s">
        <v>464</v>
      </c>
      <c r="F4334" s="19">
        <v>2</v>
      </c>
      <c r="G4334" s="20" t="str">
        <f>IF(AND($C4334&gt;=بحث!$G$7,$C4334&lt;=بحث!$G$8,$E4334=بحث!$I$7),$F4334,"")</f>
        <v/>
      </c>
      <c r="H4334" s="20" t="str">
        <f>IF(AND($C4334&gt;=بحث!$G$7,$C4334&lt;=بحث!$G$8,$E4334=بحث!$I$7),IF(SUMPRODUCT(($G$1:$G4333&lt;&gt;"")*($B$1:$B4333=$B4334))=0,MAX($H$1:$H4333)+1,""),"")</f>
        <v/>
      </c>
    </row>
    <row r="4335" spans="1:8" x14ac:dyDescent="0.25">
      <c r="A4335" s="1">
        <v>8731</v>
      </c>
      <c r="B4335" t="s">
        <v>200</v>
      </c>
      <c r="C4335" s="6">
        <v>42039</v>
      </c>
      <c r="D4335" s="6">
        <v>42039</v>
      </c>
      <c r="E4335" t="s">
        <v>3</v>
      </c>
      <c r="F4335" s="19">
        <v>1</v>
      </c>
      <c r="G4335" s="20" t="str">
        <f>IF(AND($C4335&gt;=بحث!$G$7,$C4335&lt;=بحث!$G$8,$E4335=بحث!$I$7),$F4335,"")</f>
        <v/>
      </c>
      <c r="H4335" s="20" t="str">
        <f>IF(AND($C4335&gt;=بحث!$G$7,$C4335&lt;=بحث!$G$8,$E4335=بحث!$I$7),IF(SUMPRODUCT(($G$1:$G4334&lt;&gt;"")*($B$1:$B4334=$B4335))=0,MAX($H$1:$H4334)+1,""),"")</f>
        <v/>
      </c>
    </row>
    <row r="4336" spans="1:8" x14ac:dyDescent="0.25">
      <c r="A4336" s="1">
        <v>8840</v>
      </c>
      <c r="B4336" t="s">
        <v>155</v>
      </c>
      <c r="C4336" s="6">
        <v>42239</v>
      </c>
      <c r="D4336" s="6">
        <v>42239</v>
      </c>
      <c r="E4336" t="s">
        <v>6</v>
      </c>
      <c r="F4336" s="19">
        <v>1</v>
      </c>
      <c r="G4336" s="20" t="str">
        <f>IF(AND($C4336&gt;=بحث!$G$7,$C4336&lt;=بحث!$G$8,$E4336=بحث!$I$7),$F4336,"")</f>
        <v/>
      </c>
      <c r="H4336" s="20" t="str">
        <f>IF(AND($C4336&gt;=بحث!$G$7,$C4336&lt;=بحث!$G$8,$E4336=بحث!$I$7),IF(SUMPRODUCT(($G$1:$G4335&lt;&gt;"")*($B$1:$B4335=$B4336))=0,MAX($H$1:$H4335)+1,""),"")</f>
        <v/>
      </c>
    </row>
    <row r="4337" spans="1:8" x14ac:dyDescent="0.25">
      <c r="A4337" s="1">
        <v>8654</v>
      </c>
      <c r="B4337" t="s">
        <v>115</v>
      </c>
      <c r="C4337" s="6">
        <v>42235</v>
      </c>
      <c r="D4337" s="6">
        <v>42235</v>
      </c>
      <c r="E4337" t="s">
        <v>0</v>
      </c>
      <c r="F4337" s="19">
        <v>1</v>
      </c>
      <c r="G4337" s="20" t="str">
        <f>IF(AND($C4337&gt;=بحث!$G$7,$C4337&lt;=بحث!$G$8,$E4337=بحث!$I$7),$F4337,"")</f>
        <v/>
      </c>
      <c r="H4337" s="20" t="str">
        <f>IF(AND($C4337&gt;=بحث!$G$7,$C4337&lt;=بحث!$G$8,$E4337=بحث!$I$7),IF(SUMPRODUCT(($G$1:$G4336&lt;&gt;"")*($B$1:$B4336=$B4337))=0,MAX($H$1:$H4336)+1,""),"")</f>
        <v/>
      </c>
    </row>
    <row r="4338" spans="1:8" x14ac:dyDescent="0.25">
      <c r="A4338" s="1">
        <v>8652</v>
      </c>
      <c r="B4338" t="s">
        <v>149</v>
      </c>
      <c r="C4338" s="6">
        <v>42238</v>
      </c>
      <c r="D4338" s="6">
        <v>42238</v>
      </c>
      <c r="E4338" t="s">
        <v>3</v>
      </c>
      <c r="F4338" s="19">
        <v>1</v>
      </c>
      <c r="G4338" s="20" t="str">
        <f>IF(AND($C4338&gt;=بحث!$G$7,$C4338&lt;=بحث!$G$8,$E4338=بحث!$I$7),$F4338,"")</f>
        <v/>
      </c>
      <c r="H4338" s="20" t="str">
        <f>IF(AND($C4338&gt;=بحث!$G$7,$C4338&lt;=بحث!$G$8,$E4338=بحث!$I$7),IF(SUMPRODUCT(($G$1:$G4337&lt;&gt;"")*($B$1:$B4337=$B4338))=0,MAX($H$1:$H4337)+1,""),"")</f>
        <v/>
      </c>
    </row>
    <row r="4339" spans="1:8" x14ac:dyDescent="0.25">
      <c r="A4339" s="1">
        <v>8657</v>
      </c>
      <c r="B4339" t="s">
        <v>116</v>
      </c>
      <c r="C4339" s="6">
        <v>42239</v>
      </c>
      <c r="D4339" s="6">
        <v>42239</v>
      </c>
      <c r="E4339" t="s">
        <v>0</v>
      </c>
      <c r="F4339" s="19">
        <v>1</v>
      </c>
      <c r="G4339" s="20" t="str">
        <f>IF(AND($C4339&gt;=بحث!$G$7,$C4339&lt;=بحث!$G$8,$E4339=بحث!$I$7),$F4339,"")</f>
        <v/>
      </c>
      <c r="H4339" s="20" t="str">
        <f>IF(AND($C4339&gt;=بحث!$G$7,$C4339&lt;=بحث!$G$8,$E4339=بحث!$I$7),IF(SUMPRODUCT(($G$1:$G4338&lt;&gt;"")*($B$1:$B4338=$B4339))=0,MAX($H$1:$H4338)+1,""),"")</f>
        <v/>
      </c>
    </row>
    <row r="4340" spans="1:8" x14ac:dyDescent="0.25">
      <c r="A4340" s="1">
        <v>8699</v>
      </c>
      <c r="B4340" t="s">
        <v>223</v>
      </c>
      <c r="C4340" s="6">
        <v>42239</v>
      </c>
      <c r="D4340" s="6">
        <v>42241</v>
      </c>
      <c r="E4340" t="s">
        <v>3</v>
      </c>
      <c r="F4340" s="19">
        <v>3</v>
      </c>
      <c r="G4340" s="20" t="str">
        <f>IF(AND($C4340&gt;=بحث!$G$7,$C4340&lt;=بحث!$G$8,$E4340=بحث!$I$7),$F4340,"")</f>
        <v/>
      </c>
      <c r="H4340" s="20" t="str">
        <f>IF(AND($C4340&gt;=بحث!$G$7,$C4340&lt;=بحث!$G$8,$E4340=بحث!$I$7),IF(SUMPRODUCT(($G$1:$G4339&lt;&gt;"")*($B$1:$B4339=$B4340))=0,MAX($H$1:$H4339)+1,""),"")</f>
        <v/>
      </c>
    </row>
    <row r="4341" spans="1:8" x14ac:dyDescent="0.25">
      <c r="A4341" s="1">
        <v>8302</v>
      </c>
      <c r="B4341" t="s">
        <v>66</v>
      </c>
      <c r="C4341" s="6">
        <v>42239</v>
      </c>
      <c r="D4341" s="6">
        <v>42239</v>
      </c>
      <c r="E4341" t="s">
        <v>3</v>
      </c>
      <c r="F4341" s="19">
        <v>1</v>
      </c>
      <c r="G4341" s="20" t="str">
        <f>IF(AND($C4341&gt;=بحث!$G$7,$C4341&lt;=بحث!$G$8,$E4341=بحث!$I$7),$F4341,"")</f>
        <v/>
      </c>
      <c r="H4341" s="20" t="str">
        <f>IF(AND($C4341&gt;=بحث!$G$7,$C4341&lt;=بحث!$G$8,$E4341=بحث!$I$7),IF(SUMPRODUCT(($G$1:$G4340&lt;&gt;"")*($B$1:$B4340=$B4341))=0,MAX($H$1:$H4340)+1,""),"")</f>
        <v/>
      </c>
    </row>
    <row r="4342" spans="1:8" x14ac:dyDescent="0.25">
      <c r="A4342" s="1">
        <v>8617</v>
      </c>
      <c r="B4342" t="s">
        <v>487</v>
      </c>
      <c r="C4342" s="6">
        <v>42239</v>
      </c>
      <c r="D4342" s="6">
        <v>42239</v>
      </c>
      <c r="E4342" t="s">
        <v>0</v>
      </c>
      <c r="F4342" s="19">
        <v>1</v>
      </c>
      <c r="G4342" s="20" t="str">
        <f>IF(AND($C4342&gt;=بحث!$G$7,$C4342&lt;=بحث!$G$8,$E4342=بحث!$I$7),$F4342,"")</f>
        <v/>
      </c>
      <c r="H4342" s="20" t="str">
        <f>IF(AND($C4342&gt;=بحث!$G$7,$C4342&lt;=بحث!$G$8,$E4342=بحث!$I$7),IF(SUMPRODUCT(($G$1:$G4341&lt;&gt;"")*($B$1:$B4341=$B4342))=0,MAX($H$1:$H4341)+1,""),"")</f>
        <v/>
      </c>
    </row>
    <row r="4343" spans="1:8" x14ac:dyDescent="0.25">
      <c r="A4343" s="1">
        <v>8861</v>
      </c>
      <c r="B4343" t="s">
        <v>172</v>
      </c>
      <c r="C4343" s="6">
        <v>42239</v>
      </c>
      <c r="D4343" s="6">
        <v>42240</v>
      </c>
      <c r="E4343" t="s">
        <v>3</v>
      </c>
      <c r="F4343" s="19">
        <v>2</v>
      </c>
      <c r="G4343" s="20" t="str">
        <f>IF(AND($C4343&gt;=بحث!$G$7,$C4343&lt;=بحث!$G$8,$E4343=بحث!$I$7),$F4343,"")</f>
        <v/>
      </c>
      <c r="H4343" s="20" t="str">
        <f>IF(AND($C4343&gt;=بحث!$G$7,$C4343&lt;=بحث!$G$8,$E4343=بحث!$I$7),IF(SUMPRODUCT(($G$1:$G4342&lt;&gt;"")*($B$1:$B4342=$B4343))=0,MAX($H$1:$H4342)+1,""),"")</f>
        <v/>
      </c>
    </row>
    <row r="4344" spans="1:8" x14ac:dyDescent="0.25">
      <c r="A4344" s="1">
        <v>8861</v>
      </c>
      <c r="B4344" t="s">
        <v>172</v>
      </c>
      <c r="C4344" s="6">
        <v>42243</v>
      </c>
      <c r="D4344" s="6">
        <v>42243</v>
      </c>
      <c r="E4344" t="s">
        <v>0</v>
      </c>
      <c r="F4344" s="19">
        <v>1</v>
      </c>
      <c r="G4344" s="20" t="str">
        <f>IF(AND($C4344&gt;=بحث!$G$7,$C4344&lt;=بحث!$G$8,$E4344=بحث!$I$7),$F4344,"")</f>
        <v/>
      </c>
      <c r="H4344" s="20" t="str">
        <f>IF(AND($C4344&gt;=بحث!$G$7,$C4344&lt;=بحث!$G$8,$E4344=بحث!$I$7),IF(SUMPRODUCT(($G$1:$G4343&lt;&gt;"")*($B$1:$B4343=$B4344))=0,MAX($H$1:$H4343)+1,""),"")</f>
        <v/>
      </c>
    </row>
    <row r="4345" spans="1:8" x14ac:dyDescent="0.25">
      <c r="A4345" s="1">
        <v>8648</v>
      </c>
      <c r="B4345" t="s">
        <v>114</v>
      </c>
      <c r="C4345" s="6">
        <v>42239</v>
      </c>
      <c r="D4345" s="6">
        <v>42239</v>
      </c>
      <c r="E4345" t="s">
        <v>0</v>
      </c>
      <c r="F4345" s="19">
        <v>1</v>
      </c>
      <c r="G4345" s="20" t="str">
        <f>IF(AND($C4345&gt;=بحث!$G$7,$C4345&lt;=بحث!$G$8,$E4345=بحث!$I$7),$F4345,"")</f>
        <v/>
      </c>
      <c r="H4345" s="20" t="str">
        <f>IF(AND($C4345&gt;=بحث!$G$7,$C4345&lt;=بحث!$G$8,$E4345=بحث!$I$7),IF(SUMPRODUCT(($G$1:$G4344&lt;&gt;"")*($B$1:$B4344=$B4345))=0,MAX($H$1:$H4344)+1,""),"")</f>
        <v/>
      </c>
    </row>
    <row r="4346" spans="1:8" x14ac:dyDescent="0.25">
      <c r="A4346" s="1">
        <v>8858</v>
      </c>
      <c r="B4346" t="s">
        <v>72</v>
      </c>
      <c r="C4346" s="6">
        <v>42240</v>
      </c>
      <c r="D4346" s="6">
        <v>42240</v>
      </c>
      <c r="E4346" t="s">
        <v>0</v>
      </c>
      <c r="F4346" s="19">
        <v>1</v>
      </c>
      <c r="G4346" s="20" t="str">
        <f>IF(AND($C4346&gt;=بحث!$G$7,$C4346&lt;=بحث!$G$8,$E4346=بحث!$I$7),$F4346,"")</f>
        <v/>
      </c>
      <c r="H4346" s="20" t="str">
        <f>IF(AND($C4346&gt;=بحث!$G$7,$C4346&lt;=بحث!$G$8,$E4346=بحث!$I$7),IF(SUMPRODUCT(($G$1:$G4345&lt;&gt;"")*($B$1:$B4345=$B4346))=0,MAX($H$1:$H4345)+1,""),"")</f>
        <v/>
      </c>
    </row>
    <row r="4347" spans="1:8" x14ac:dyDescent="0.25">
      <c r="A4347" s="1">
        <v>8762</v>
      </c>
      <c r="B4347" t="s">
        <v>268</v>
      </c>
      <c r="C4347" s="6">
        <v>42240</v>
      </c>
      <c r="D4347" s="6">
        <v>42240</v>
      </c>
      <c r="E4347" t="s">
        <v>0</v>
      </c>
      <c r="F4347" s="19">
        <v>1</v>
      </c>
      <c r="G4347" s="20" t="str">
        <f>IF(AND($C4347&gt;=بحث!$G$7,$C4347&lt;=بحث!$G$8,$E4347=بحث!$I$7),$F4347,"")</f>
        <v/>
      </c>
      <c r="H4347" s="20" t="str">
        <f>IF(AND($C4347&gt;=بحث!$G$7,$C4347&lt;=بحث!$G$8,$E4347=بحث!$I$7),IF(SUMPRODUCT(($G$1:$G4346&lt;&gt;"")*($B$1:$B4346=$B4347))=0,MAX($H$1:$H4346)+1,""),"")</f>
        <v/>
      </c>
    </row>
    <row r="4348" spans="1:8" x14ac:dyDescent="0.25">
      <c r="A4348" s="1">
        <v>4047</v>
      </c>
      <c r="B4348" t="s">
        <v>417</v>
      </c>
      <c r="C4348" s="6">
        <v>42241</v>
      </c>
      <c r="D4348" s="6">
        <v>42241</v>
      </c>
      <c r="E4348" t="s">
        <v>0</v>
      </c>
      <c r="F4348" s="19">
        <v>1</v>
      </c>
      <c r="G4348" s="20" t="str">
        <f>IF(AND($C4348&gt;=بحث!$G$7,$C4348&lt;=بحث!$G$8,$E4348=بحث!$I$7),$F4348,"")</f>
        <v/>
      </c>
      <c r="H4348" s="20" t="str">
        <f>IF(AND($C4348&gt;=بحث!$G$7,$C4348&lt;=بحث!$G$8,$E4348=بحث!$I$7),IF(SUMPRODUCT(($G$1:$G4347&lt;&gt;"")*($B$1:$B4347=$B4348))=0,MAX($H$1:$H4347)+1,""),"")</f>
        <v/>
      </c>
    </row>
    <row r="4349" spans="1:8" x14ac:dyDescent="0.25">
      <c r="A4349" s="1">
        <v>8358</v>
      </c>
      <c r="B4349" t="s">
        <v>331</v>
      </c>
      <c r="C4349" s="6">
        <v>42241</v>
      </c>
      <c r="D4349" s="6">
        <v>42241</v>
      </c>
      <c r="E4349" t="s">
        <v>0</v>
      </c>
      <c r="F4349" s="19">
        <v>1</v>
      </c>
      <c r="G4349" s="20" t="str">
        <f>IF(AND($C4349&gt;=بحث!$G$7,$C4349&lt;=بحث!$G$8,$E4349=بحث!$I$7),$F4349,"")</f>
        <v/>
      </c>
      <c r="H4349" s="20" t="str">
        <f>IF(AND($C4349&gt;=بحث!$G$7,$C4349&lt;=بحث!$G$8,$E4349=بحث!$I$7),IF(SUMPRODUCT(($G$1:$G4348&lt;&gt;"")*($B$1:$B4348=$B4349))=0,MAX($H$1:$H4348)+1,""),"")</f>
        <v/>
      </c>
    </row>
    <row r="4350" spans="1:8" x14ac:dyDescent="0.25">
      <c r="A4350" s="1">
        <v>4003</v>
      </c>
      <c r="B4350" t="s">
        <v>319</v>
      </c>
      <c r="C4350" s="6">
        <v>42241</v>
      </c>
      <c r="D4350" s="6">
        <v>42241</v>
      </c>
      <c r="E4350" t="s">
        <v>0</v>
      </c>
      <c r="F4350" s="19">
        <v>1</v>
      </c>
      <c r="G4350" s="20" t="str">
        <f>IF(AND($C4350&gt;=بحث!$G$7,$C4350&lt;=بحث!$G$8,$E4350=بحث!$I$7),$F4350,"")</f>
        <v/>
      </c>
      <c r="H4350" s="20" t="str">
        <f>IF(AND($C4350&gt;=بحث!$G$7,$C4350&lt;=بحث!$G$8,$E4350=بحث!$I$7),IF(SUMPRODUCT(($G$1:$G4349&lt;&gt;"")*($B$1:$B4349=$B4350))=0,MAX($H$1:$H4349)+1,""),"")</f>
        <v/>
      </c>
    </row>
    <row r="4351" spans="1:8" x14ac:dyDescent="0.25">
      <c r="A4351" s="1">
        <v>8873</v>
      </c>
      <c r="B4351" t="s">
        <v>261</v>
      </c>
      <c r="C4351" s="6">
        <v>42241</v>
      </c>
      <c r="D4351" s="6">
        <v>42241</v>
      </c>
      <c r="E4351" t="s">
        <v>0</v>
      </c>
      <c r="F4351" s="19">
        <v>1</v>
      </c>
      <c r="G4351" s="20" t="str">
        <f>IF(AND($C4351&gt;=بحث!$G$7,$C4351&lt;=بحث!$G$8,$E4351=بحث!$I$7),$F4351,"")</f>
        <v/>
      </c>
      <c r="H4351" s="20" t="str">
        <f>IF(AND($C4351&gt;=بحث!$G$7,$C4351&lt;=بحث!$G$8,$E4351=بحث!$I$7),IF(SUMPRODUCT(($G$1:$G4350&lt;&gt;"")*($B$1:$B4350=$B4351))=0,MAX($H$1:$H4350)+1,""),"")</f>
        <v/>
      </c>
    </row>
    <row r="4352" spans="1:8" x14ac:dyDescent="0.25">
      <c r="A4352" s="1">
        <v>8805</v>
      </c>
      <c r="B4352" t="s">
        <v>36</v>
      </c>
      <c r="C4352" s="6">
        <v>42241</v>
      </c>
      <c r="D4352" s="6">
        <v>42241</v>
      </c>
      <c r="E4352" t="s">
        <v>0</v>
      </c>
      <c r="F4352" s="19">
        <v>1</v>
      </c>
      <c r="G4352" s="20" t="str">
        <f>IF(AND($C4352&gt;=بحث!$G$7,$C4352&lt;=بحث!$G$8,$E4352=بحث!$I$7),$F4352,"")</f>
        <v/>
      </c>
      <c r="H4352" s="20" t="str">
        <f>IF(AND($C4352&gt;=بحث!$G$7,$C4352&lt;=بحث!$G$8,$E4352=بحث!$I$7),IF(SUMPRODUCT(($G$1:$G4351&lt;&gt;"")*($B$1:$B4351=$B4352))=0,MAX($H$1:$H4351)+1,""),"")</f>
        <v/>
      </c>
    </row>
    <row r="4353" spans="1:8" x14ac:dyDescent="0.25">
      <c r="A4353" s="1">
        <v>8264</v>
      </c>
      <c r="B4353" t="s">
        <v>99</v>
      </c>
      <c r="C4353" s="6">
        <v>42241</v>
      </c>
      <c r="D4353" s="6">
        <v>42241</v>
      </c>
      <c r="E4353" t="s">
        <v>475</v>
      </c>
      <c r="F4353" s="19">
        <v>1</v>
      </c>
      <c r="G4353" s="20" t="str">
        <f>IF(AND($C4353&gt;=بحث!$G$7,$C4353&lt;=بحث!$G$8,$E4353=بحث!$I$7),$F4353,"")</f>
        <v/>
      </c>
      <c r="H4353" s="20" t="str">
        <f>IF(AND($C4353&gt;=بحث!$G$7,$C4353&lt;=بحث!$G$8,$E4353=بحث!$I$7),IF(SUMPRODUCT(($G$1:$G4352&lt;&gt;"")*($B$1:$B4352=$B4353))=0,MAX($H$1:$H4352)+1,""),"")</f>
        <v/>
      </c>
    </row>
    <row r="4354" spans="1:8" x14ac:dyDescent="0.25">
      <c r="A4354" s="1">
        <v>8757</v>
      </c>
      <c r="B4354" t="s">
        <v>75</v>
      </c>
      <c r="C4354" s="6">
        <v>42241</v>
      </c>
      <c r="D4354" s="6">
        <v>42241</v>
      </c>
      <c r="E4354" t="s">
        <v>0</v>
      </c>
      <c r="F4354" s="19">
        <v>1</v>
      </c>
      <c r="G4354" s="20" t="str">
        <f>IF(AND($C4354&gt;=بحث!$G$7,$C4354&lt;=بحث!$G$8,$E4354=بحث!$I$7),$F4354,"")</f>
        <v/>
      </c>
      <c r="H4354" s="20" t="str">
        <f>IF(AND($C4354&gt;=بحث!$G$7,$C4354&lt;=بحث!$G$8,$E4354=بحث!$I$7),IF(SUMPRODUCT(($G$1:$G4353&lt;&gt;"")*($B$1:$B4353=$B4354))=0,MAX($H$1:$H4353)+1,""),"")</f>
        <v/>
      </c>
    </row>
    <row r="4355" spans="1:8" x14ac:dyDescent="0.25">
      <c r="A4355" s="1">
        <v>8303</v>
      </c>
      <c r="B4355" t="s">
        <v>40</v>
      </c>
      <c r="C4355" s="6">
        <v>42241</v>
      </c>
      <c r="D4355" s="6">
        <v>42241</v>
      </c>
      <c r="E4355" t="s">
        <v>3</v>
      </c>
      <c r="F4355" s="19">
        <v>0</v>
      </c>
      <c r="G4355" s="20" t="str">
        <f>IF(AND($C4355&gt;=بحث!$G$7,$C4355&lt;=بحث!$G$8,$E4355=بحث!$I$7),$F4355,"")</f>
        <v/>
      </c>
      <c r="H4355" s="20" t="str">
        <f>IF(AND($C4355&gt;=بحث!$G$7,$C4355&lt;=بحث!$G$8,$E4355=بحث!$I$7),IF(SUMPRODUCT(($G$1:$G4354&lt;&gt;"")*($B$1:$B4354=$B4355))=0,MAX($H$1:$H4354)+1,""),"")</f>
        <v/>
      </c>
    </row>
    <row r="4356" spans="1:8" x14ac:dyDescent="0.25">
      <c r="A4356" s="1">
        <v>8753</v>
      </c>
      <c r="B4356" t="s">
        <v>77</v>
      </c>
      <c r="C4356" s="6">
        <v>42242</v>
      </c>
      <c r="D4356" s="6">
        <v>42242</v>
      </c>
      <c r="E4356" t="s">
        <v>0</v>
      </c>
      <c r="F4356" s="19">
        <v>1</v>
      </c>
      <c r="G4356" s="20" t="str">
        <f>IF(AND($C4356&gt;=بحث!$G$7,$C4356&lt;=بحث!$G$8,$E4356=بحث!$I$7),$F4356,"")</f>
        <v/>
      </c>
      <c r="H4356" s="20" t="str">
        <f>IF(AND($C4356&gt;=بحث!$G$7,$C4356&lt;=بحث!$G$8,$E4356=بحث!$I$7),IF(SUMPRODUCT(($G$1:$G4355&lt;&gt;"")*($B$1:$B4355=$B4356))=0,MAX($H$1:$H4355)+1,""),"")</f>
        <v/>
      </c>
    </row>
    <row r="4357" spans="1:8" x14ac:dyDescent="0.25">
      <c r="A4357" s="1">
        <v>8859</v>
      </c>
      <c r="B4357" t="s">
        <v>113</v>
      </c>
      <c r="C4357" s="6">
        <v>42242</v>
      </c>
      <c r="D4357" s="6">
        <v>42242</v>
      </c>
      <c r="E4357" t="s">
        <v>3</v>
      </c>
      <c r="F4357" s="19">
        <v>1</v>
      </c>
      <c r="G4357" s="20" t="str">
        <f>IF(AND($C4357&gt;=بحث!$G$7,$C4357&lt;=بحث!$G$8,$E4357=بحث!$I$7),$F4357,"")</f>
        <v/>
      </c>
      <c r="H4357" s="20" t="str">
        <f>IF(AND($C4357&gt;=بحث!$G$7,$C4357&lt;=بحث!$G$8,$E4357=بحث!$I$7),IF(SUMPRODUCT(($G$1:$G4356&lt;&gt;"")*($B$1:$B4356=$B4357))=0,MAX($H$1:$H4356)+1,""),"")</f>
        <v/>
      </c>
    </row>
    <row r="4358" spans="1:8" x14ac:dyDescent="0.25">
      <c r="A4358" s="1">
        <v>8860</v>
      </c>
      <c r="B4358" t="s">
        <v>178</v>
      </c>
      <c r="C4358" s="6">
        <v>42242</v>
      </c>
      <c r="D4358" s="6">
        <v>42242</v>
      </c>
      <c r="E4358" t="s">
        <v>475</v>
      </c>
      <c r="F4358" s="19">
        <v>1</v>
      </c>
      <c r="G4358" s="20" t="str">
        <f>IF(AND($C4358&gt;=بحث!$G$7,$C4358&lt;=بحث!$G$8,$E4358=بحث!$I$7),$F4358,"")</f>
        <v/>
      </c>
      <c r="H4358" s="20" t="str">
        <f>IF(AND($C4358&gt;=بحث!$G$7,$C4358&lt;=بحث!$G$8,$E4358=بحث!$I$7),IF(SUMPRODUCT(($G$1:$G4357&lt;&gt;"")*($B$1:$B4357=$B4358))=0,MAX($H$1:$H4357)+1,""),"")</f>
        <v/>
      </c>
    </row>
    <row r="4359" spans="1:8" x14ac:dyDescent="0.25">
      <c r="A4359" s="1">
        <v>8719</v>
      </c>
      <c r="B4359" t="s">
        <v>31</v>
      </c>
      <c r="C4359" s="6">
        <v>42242</v>
      </c>
      <c r="D4359" s="6">
        <v>42242</v>
      </c>
      <c r="E4359" t="s">
        <v>3</v>
      </c>
      <c r="F4359" s="19">
        <v>1</v>
      </c>
      <c r="G4359" s="20" t="str">
        <f>IF(AND($C4359&gt;=بحث!$G$7,$C4359&lt;=بحث!$G$8,$E4359=بحث!$I$7),$F4359,"")</f>
        <v/>
      </c>
      <c r="H4359" s="20" t="str">
        <f>IF(AND($C4359&gt;=بحث!$G$7,$C4359&lt;=بحث!$G$8,$E4359=بحث!$I$7),IF(SUMPRODUCT(($G$1:$G4358&lt;&gt;"")*($B$1:$B4358=$B4359))=0,MAX($H$1:$H4358)+1,""),"")</f>
        <v/>
      </c>
    </row>
    <row r="4360" spans="1:8" x14ac:dyDescent="0.25">
      <c r="A4360" s="1">
        <v>8324</v>
      </c>
      <c r="B4360" t="s">
        <v>73</v>
      </c>
      <c r="C4360" s="6">
        <v>42242</v>
      </c>
      <c r="D4360" s="6">
        <v>42243</v>
      </c>
      <c r="E4360" t="s">
        <v>3</v>
      </c>
      <c r="F4360" s="19">
        <v>2</v>
      </c>
      <c r="G4360" s="20" t="str">
        <f>IF(AND($C4360&gt;=بحث!$G$7,$C4360&lt;=بحث!$G$8,$E4360=بحث!$I$7),$F4360,"")</f>
        <v/>
      </c>
      <c r="H4360" s="20" t="str">
        <f>IF(AND($C4360&gt;=بحث!$G$7,$C4360&lt;=بحث!$G$8,$E4360=بحث!$I$7),IF(SUMPRODUCT(($G$1:$G4359&lt;&gt;"")*($B$1:$B4359=$B4360))=0,MAX($H$1:$H4359)+1,""),"")</f>
        <v/>
      </c>
    </row>
    <row r="4361" spans="1:8" x14ac:dyDescent="0.25">
      <c r="A4361" s="1">
        <v>4055</v>
      </c>
      <c r="B4361" t="s">
        <v>418</v>
      </c>
      <c r="C4361" s="6">
        <v>42242</v>
      </c>
      <c r="D4361" s="6">
        <v>42242</v>
      </c>
      <c r="E4361" t="s">
        <v>0</v>
      </c>
      <c r="F4361" s="19">
        <v>1</v>
      </c>
      <c r="G4361" s="20" t="str">
        <f>IF(AND($C4361&gt;=بحث!$G$7,$C4361&lt;=بحث!$G$8,$E4361=بحث!$I$7),$F4361,"")</f>
        <v/>
      </c>
      <c r="H4361" s="20" t="str">
        <f>IF(AND($C4361&gt;=بحث!$G$7,$C4361&lt;=بحث!$G$8,$E4361=بحث!$I$7),IF(SUMPRODUCT(($G$1:$G4360&lt;&gt;"")*($B$1:$B4360=$B4361))=0,MAX($H$1:$H4360)+1,""),"")</f>
        <v/>
      </c>
    </row>
    <row r="4362" spans="1:8" x14ac:dyDescent="0.25">
      <c r="A4362" s="1">
        <v>8320</v>
      </c>
      <c r="B4362" t="s">
        <v>163</v>
      </c>
      <c r="C4362" s="6">
        <v>42242</v>
      </c>
      <c r="D4362" s="6">
        <v>42242</v>
      </c>
      <c r="E4362" t="s">
        <v>0</v>
      </c>
      <c r="F4362" s="19">
        <v>1</v>
      </c>
      <c r="G4362" s="20" t="str">
        <f>IF(AND($C4362&gt;=بحث!$G$7,$C4362&lt;=بحث!$G$8,$E4362=بحث!$I$7),$F4362,"")</f>
        <v/>
      </c>
      <c r="H4362" s="20" t="str">
        <f>IF(AND($C4362&gt;=بحث!$G$7,$C4362&lt;=بحث!$G$8,$E4362=بحث!$I$7),IF(SUMPRODUCT(($G$1:$G4361&lt;&gt;"")*($B$1:$B4361=$B4362))=0,MAX($H$1:$H4361)+1,""),"")</f>
        <v/>
      </c>
    </row>
    <row r="4363" spans="1:8" x14ac:dyDescent="0.25">
      <c r="A4363" s="1">
        <v>8806</v>
      </c>
      <c r="B4363" t="s">
        <v>299</v>
      </c>
      <c r="C4363" s="6">
        <v>42242</v>
      </c>
      <c r="D4363" s="6">
        <v>42243</v>
      </c>
      <c r="E4363" t="s">
        <v>3</v>
      </c>
      <c r="F4363" s="19">
        <v>2</v>
      </c>
      <c r="G4363" s="20" t="str">
        <f>IF(AND($C4363&gt;=بحث!$G$7,$C4363&lt;=بحث!$G$8,$E4363=بحث!$I$7),$F4363,"")</f>
        <v/>
      </c>
      <c r="H4363" s="20" t="str">
        <f>IF(AND($C4363&gt;=بحث!$G$7,$C4363&lt;=بحث!$G$8,$E4363=بحث!$I$7),IF(SUMPRODUCT(($G$1:$G4362&lt;&gt;"")*($B$1:$B4362=$B4363))=0,MAX($H$1:$H4362)+1,""),"")</f>
        <v/>
      </c>
    </row>
    <row r="4364" spans="1:8" x14ac:dyDescent="0.25">
      <c r="A4364" s="1">
        <v>8211</v>
      </c>
      <c r="B4364" t="s">
        <v>170</v>
      </c>
      <c r="C4364" s="6">
        <v>42243</v>
      </c>
      <c r="D4364" s="6">
        <v>42243</v>
      </c>
      <c r="E4364" t="s">
        <v>0</v>
      </c>
      <c r="F4364" s="19">
        <v>1</v>
      </c>
      <c r="G4364" s="20" t="str">
        <f>IF(AND($C4364&gt;=بحث!$G$7,$C4364&lt;=بحث!$G$8,$E4364=بحث!$I$7),$F4364,"")</f>
        <v/>
      </c>
      <c r="H4364" s="20" t="str">
        <f>IF(AND($C4364&gt;=بحث!$G$7,$C4364&lt;=بحث!$G$8,$E4364=بحث!$I$7),IF(SUMPRODUCT(($G$1:$G4363&lt;&gt;"")*($B$1:$B4363=$B4364))=0,MAX($H$1:$H4363)+1,""),"")</f>
        <v/>
      </c>
    </row>
    <row r="4365" spans="1:8" x14ac:dyDescent="0.25">
      <c r="A4365" s="1">
        <v>8802</v>
      </c>
      <c r="B4365" t="s">
        <v>259</v>
      </c>
      <c r="C4365" s="6">
        <v>42243</v>
      </c>
      <c r="D4365" s="6">
        <v>42243</v>
      </c>
      <c r="E4365" t="s">
        <v>3</v>
      </c>
      <c r="F4365" s="19">
        <v>1</v>
      </c>
      <c r="G4365" s="20" t="str">
        <f>IF(AND($C4365&gt;=بحث!$G$7,$C4365&lt;=بحث!$G$8,$E4365=بحث!$I$7),$F4365,"")</f>
        <v/>
      </c>
      <c r="H4365" s="20" t="str">
        <f>IF(AND($C4365&gt;=بحث!$G$7,$C4365&lt;=بحث!$G$8,$E4365=بحث!$I$7),IF(SUMPRODUCT(($G$1:$G4364&lt;&gt;"")*($B$1:$B4364=$B4365))=0,MAX($H$1:$H4364)+1,""),"")</f>
        <v/>
      </c>
    </row>
    <row r="4366" spans="1:8" x14ac:dyDescent="0.25">
      <c r="A4366" s="1">
        <v>8688</v>
      </c>
      <c r="B4366" t="s">
        <v>266</v>
      </c>
      <c r="C4366" s="6">
        <v>42243</v>
      </c>
      <c r="D4366" s="6">
        <v>42243</v>
      </c>
      <c r="E4366" t="s">
        <v>3</v>
      </c>
      <c r="F4366" s="19">
        <v>1</v>
      </c>
      <c r="G4366" s="20" t="str">
        <f>IF(AND($C4366&gt;=بحث!$G$7,$C4366&lt;=بحث!$G$8,$E4366=بحث!$I$7),$F4366,"")</f>
        <v/>
      </c>
      <c r="H4366" s="20" t="str">
        <f>IF(AND($C4366&gt;=بحث!$G$7,$C4366&lt;=بحث!$G$8,$E4366=بحث!$I$7),IF(SUMPRODUCT(($G$1:$G4365&lt;&gt;"")*($B$1:$B4365=$B4366))=0,MAX($H$1:$H4365)+1,""),"")</f>
        <v/>
      </c>
    </row>
    <row r="4367" spans="1:8" x14ac:dyDescent="0.25">
      <c r="A4367" s="1">
        <v>8722</v>
      </c>
      <c r="B4367" t="s">
        <v>327</v>
      </c>
      <c r="C4367" s="6">
        <v>42243</v>
      </c>
      <c r="D4367" s="6">
        <v>42243</v>
      </c>
      <c r="E4367" t="s">
        <v>0</v>
      </c>
      <c r="F4367" s="19">
        <v>1</v>
      </c>
      <c r="G4367" s="20" t="str">
        <f>IF(AND($C4367&gt;=بحث!$G$7,$C4367&lt;=بحث!$G$8,$E4367=بحث!$I$7),$F4367,"")</f>
        <v/>
      </c>
      <c r="H4367" s="20" t="str">
        <f>IF(AND($C4367&gt;=بحث!$G$7,$C4367&lt;=بحث!$G$8,$E4367=بحث!$I$7),IF(SUMPRODUCT(($G$1:$G4366&lt;&gt;"")*($B$1:$B4366=$B4367))=0,MAX($H$1:$H4366)+1,""),"")</f>
        <v/>
      </c>
    </row>
    <row r="4368" spans="1:8" x14ac:dyDescent="0.25">
      <c r="A4368" s="1">
        <v>8763</v>
      </c>
      <c r="B4368" t="s">
        <v>63</v>
      </c>
      <c r="C4368" s="6">
        <v>42243</v>
      </c>
      <c r="D4368" s="6">
        <v>42243</v>
      </c>
      <c r="E4368" t="s">
        <v>0</v>
      </c>
      <c r="F4368" s="19">
        <v>1</v>
      </c>
      <c r="G4368" s="20" t="str">
        <f>IF(AND($C4368&gt;=بحث!$G$7,$C4368&lt;=بحث!$G$8,$E4368=بحث!$I$7),$F4368,"")</f>
        <v/>
      </c>
      <c r="H4368" s="20" t="str">
        <f>IF(AND($C4368&gt;=بحث!$G$7,$C4368&lt;=بحث!$G$8,$E4368=بحث!$I$7),IF(SUMPRODUCT(($G$1:$G4367&lt;&gt;"")*($B$1:$B4367=$B4368))=0,MAX($H$1:$H4367)+1,""),"")</f>
        <v/>
      </c>
    </row>
    <row r="4369" spans="1:8" x14ac:dyDescent="0.25">
      <c r="A4369" s="1">
        <v>8836</v>
      </c>
      <c r="B4369" t="s">
        <v>189</v>
      </c>
      <c r="C4369" s="6">
        <v>42243</v>
      </c>
      <c r="D4369" s="6">
        <v>42243</v>
      </c>
      <c r="E4369" t="s">
        <v>0</v>
      </c>
      <c r="F4369" s="19">
        <v>1</v>
      </c>
      <c r="G4369" s="20" t="str">
        <f>IF(AND($C4369&gt;=بحث!$G$7,$C4369&lt;=بحث!$G$8,$E4369=بحث!$I$7),$F4369,"")</f>
        <v/>
      </c>
      <c r="H4369" s="20" t="str">
        <f>IF(AND($C4369&gt;=بحث!$G$7,$C4369&lt;=بحث!$G$8,$E4369=بحث!$I$7),IF(SUMPRODUCT(($G$1:$G4368&lt;&gt;"")*($B$1:$B4368=$B4369))=0,MAX($H$1:$H4368)+1,""),"")</f>
        <v/>
      </c>
    </row>
    <row r="4370" spans="1:8" x14ac:dyDescent="0.25">
      <c r="A4370" s="1">
        <v>8782</v>
      </c>
      <c r="B4370" t="s">
        <v>297</v>
      </c>
      <c r="C4370" s="6">
        <v>42243</v>
      </c>
      <c r="D4370" s="6">
        <v>42243</v>
      </c>
      <c r="E4370" t="s">
        <v>0</v>
      </c>
      <c r="F4370" s="19">
        <v>1</v>
      </c>
      <c r="G4370" s="20" t="str">
        <f>IF(AND($C4370&gt;=بحث!$G$7,$C4370&lt;=بحث!$G$8,$E4370=بحث!$I$7),$F4370,"")</f>
        <v/>
      </c>
      <c r="H4370" s="20" t="str">
        <f>IF(AND($C4370&gt;=بحث!$G$7,$C4370&lt;=بحث!$G$8,$E4370=بحث!$I$7),IF(SUMPRODUCT(($G$1:$G4369&lt;&gt;"")*($B$1:$B4369=$B4370))=0,MAX($H$1:$H4369)+1,""),"")</f>
        <v/>
      </c>
    </row>
    <row r="4371" spans="1:8" x14ac:dyDescent="0.25">
      <c r="A4371" s="1">
        <v>8867</v>
      </c>
      <c r="B4371" t="s">
        <v>276</v>
      </c>
      <c r="C4371" s="6">
        <v>42243</v>
      </c>
      <c r="D4371" s="6">
        <v>42243</v>
      </c>
      <c r="E4371" t="s">
        <v>0</v>
      </c>
      <c r="F4371" s="19">
        <v>0</v>
      </c>
      <c r="G4371" s="20" t="str">
        <f>IF(AND($C4371&gt;=بحث!$G$7,$C4371&lt;=بحث!$G$8,$E4371=بحث!$I$7),$F4371,"")</f>
        <v/>
      </c>
      <c r="H4371" s="20" t="str">
        <f>IF(AND($C4371&gt;=بحث!$G$7,$C4371&lt;=بحث!$G$8,$E4371=بحث!$I$7),IF(SUMPRODUCT(($G$1:$G4370&lt;&gt;"")*($B$1:$B4370=$B4371))=0,MAX($H$1:$H4370)+1,""),"")</f>
        <v/>
      </c>
    </row>
    <row r="4372" spans="1:8" x14ac:dyDescent="0.25">
      <c r="A4372" s="1">
        <v>4075</v>
      </c>
      <c r="B4372" t="s">
        <v>354</v>
      </c>
      <c r="C4372" s="6">
        <v>42243</v>
      </c>
      <c r="D4372" s="6">
        <v>42243</v>
      </c>
      <c r="E4372" t="s">
        <v>0</v>
      </c>
      <c r="F4372" s="19">
        <v>1</v>
      </c>
      <c r="G4372" s="20" t="str">
        <f>IF(AND($C4372&gt;=بحث!$G$7,$C4372&lt;=بحث!$G$8,$E4372=بحث!$I$7),$F4372,"")</f>
        <v/>
      </c>
      <c r="H4372" s="20" t="str">
        <f>IF(AND($C4372&gt;=بحث!$G$7,$C4372&lt;=بحث!$G$8,$E4372=بحث!$I$7),IF(SUMPRODUCT(($G$1:$G4371&lt;&gt;"")*($B$1:$B4371=$B4372))=0,MAX($H$1:$H4371)+1,""),"")</f>
        <v/>
      </c>
    </row>
    <row r="4373" spans="1:8" x14ac:dyDescent="0.25">
      <c r="A4373">
        <v>8886</v>
      </c>
      <c r="B4373" t="s">
        <v>100</v>
      </c>
      <c r="C4373" s="6">
        <v>42243</v>
      </c>
      <c r="D4373" s="6">
        <v>42243</v>
      </c>
      <c r="E4373" t="s">
        <v>3</v>
      </c>
      <c r="F4373" s="19">
        <v>1</v>
      </c>
      <c r="G4373" s="20" t="str">
        <f>IF(AND($C4373&gt;=بحث!$G$7,$C4373&lt;=بحث!$G$8,$E4373=بحث!$I$7),$F4373,"")</f>
        <v/>
      </c>
      <c r="H4373" s="20" t="str">
        <f>IF(AND($C4373&gt;=بحث!$G$7,$C4373&lt;=بحث!$G$8,$E4373=بحث!$I$7),IF(SUMPRODUCT(($G$1:$G4372&lt;&gt;"")*($B$1:$B4372=$B4373))=0,MAX($H$1:$H4372)+1,""),"")</f>
        <v/>
      </c>
    </row>
    <row r="4374" spans="1:8" x14ac:dyDescent="0.25">
      <c r="A4374" s="1">
        <v>8698</v>
      </c>
      <c r="B4374" t="s">
        <v>109</v>
      </c>
      <c r="C4374" s="6">
        <v>42243</v>
      </c>
      <c r="D4374" s="6">
        <v>42243</v>
      </c>
      <c r="E4374" t="s">
        <v>3</v>
      </c>
      <c r="F4374" s="19">
        <v>0</v>
      </c>
      <c r="G4374" s="20" t="str">
        <f>IF(AND($C4374&gt;=بحث!$G$7,$C4374&lt;=بحث!$G$8,$E4374=بحث!$I$7),$F4374,"")</f>
        <v/>
      </c>
      <c r="H4374" s="20" t="str">
        <f>IF(AND($C4374&gt;=بحث!$G$7,$C4374&lt;=بحث!$G$8,$E4374=بحث!$I$7),IF(SUMPRODUCT(($G$1:$G4373&lt;&gt;"")*($B$1:$B4373=$B4374))=0,MAX($H$1:$H4373)+1,""),"")</f>
        <v/>
      </c>
    </row>
    <row r="4375" spans="1:8" x14ac:dyDescent="0.25">
      <c r="A4375" s="1">
        <v>8858</v>
      </c>
      <c r="B4375" t="s">
        <v>72</v>
      </c>
      <c r="C4375" s="6">
        <v>42243</v>
      </c>
      <c r="D4375" s="6">
        <v>42244</v>
      </c>
      <c r="E4375" t="s">
        <v>0</v>
      </c>
      <c r="F4375" s="19">
        <v>2</v>
      </c>
      <c r="G4375" s="20" t="str">
        <f>IF(AND($C4375&gt;=بحث!$G$7,$C4375&lt;=بحث!$G$8,$E4375=بحث!$I$7),$F4375,"")</f>
        <v/>
      </c>
      <c r="H4375" s="20" t="str">
        <f>IF(AND($C4375&gt;=بحث!$G$7,$C4375&lt;=بحث!$G$8,$E4375=بحث!$I$7),IF(SUMPRODUCT(($G$1:$G4374&lt;&gt;"")*($B$1:$B4374=$B4375))=0,MAX($H$1:$H4374)+1,""),"")</f>
        <v/>
      </c>
    </row>
    <row r="4376" spans="1:8" x14ac:dyDescent="0.25">
      <c r="A4376" s="1">
        <v>8758</v>
      </c>
      <c r="B4376" t="s">
        <v>257</v>
      </c>
      <c r="C4376" s="6">
        <v>42243</v>
      </c>
      <c r="D4376" s="6">
        <v>42246</v>
      </c>
      <c r="E4376" t="s">
        <v>0</v>
      </c>
      <c r="F4376" s="19">
        <v>2</v>
      </c>
      <c r="G4376" s="20" t="str">
        <f>IF(AND($C4376&gt;=بحث!$G$7,$C4376&lt;=بحث!$G$8,$E4376=بحث!$I$7),$F4376,"")</f>
        <v/>
      </c>
      <c r="H4376" s="20" t="str">
        <f>IF(AND($C4376&gt;=بحث!$G$7,$C4376&lt;=بحث!$G$8,$E4376=بحث!$I$7),IF(SUMPRODUCT(($G$1:$G4375&lt;&gt;"")*($B$1:$B4375=$B4376))=0,MAX($H$1:$H4375)+1,""),"")</f>
        <v/>
      </c>
    </row>
    <row r="4377" spans="1:8" x14ac:dyDescent="0.25">
      <c r="A4377" s="1">
        <v>8860</v>
      </c>
      <c r="B4377" t="s">
        <v>178</v>
      </c>
      <c r="C4377" s="6">
        <v>42246</v>
      </c>
      <c r="D4377" s="6">
        <v>42247</v>
      </c>
      <c r="E4377" t="s">
        <v>475</v>
      </c>
      <c r="F4377" s="19">
        <v>2</v>
      </c>
      <c r="G4377" s="20" t="str">
        <f>IF(AND($C4377&gt;=بحث!$G$7,$C4377&lt;=بحث!$G$8,$E4377=بحث!$I$7),$F4377,"")</f>
        <v/>
      </c>
      <c r="H4377" s="20" t="str">
        <f>IF(AND($C4377&gt;=بحث!$G$7,$C4377&lt;=بحث!$G$8,$E4377=بحث!$I$7),IF(SUMPRODUCT(($G$1:$G4376&lt;&gt;"")*($B$1:$B4376=$B4377))=0,MAX($H$1:$H4376)+1,""),"")</f>
        <v/>
      </c>
    </row>
    <row r="4378" spans="1:8" x14ac:dyDescent="0.25">
      <c r="A4378" s="1">
        <v>4006</v>
      </c>
      <c r="B4378" t="s">
        <v>277</v>
      </c>
      <c r="C4378" s="6">
        <v>42233</v>
      </c>
      <c r="D4378" s="6">
        <v>42236</v>
      </c>
      <c r="E4378" t="s">
        <v>3</v>
      </c>
      <c r="F4378" s="19">
        <v>4</v>
      </c>
      <c r="G4378" s="20" t="str">
        <f>IF(AND($C4378&gt;=بحث!$G$7,$C4378&lt;=بحث!$G$8,$E4378=بحث!$I$7),$F4378,"")</f>
        <v/>
      </c>
      <c r="H4378" s="20" t="str">
        <f>IF(AND($C4378&gt;=بحث!$G$7,$C4378&lt;=بحث!$G$8,$E4378=بحث!$I$7),IF(SUMPRODUCT(($G$1:$G4377&lt;&gt;"")*($B$1:$B4377=$B4378))=0,MAX($H$1:$H4377)+1,""),"")</f>
        <v/>
      </c>
    </row>
    <row r="4379" spans="1:8" x14ac:dyDescent="0.25">
      <c r="A4379" s="1">
        <v>4006</v>
      </c>
      <c r="B4379" t="s">
        <v>277</v>
      </c>
      <c r="C4379" s="6">
        <v>42239</v>
      </c>
      <c r="D4379" s="6">
        <v>42243</v>
      </c>
      <c r="E4379" t="s">
        <v>3</v>
      </c>
      <c r="F4379" s="19">
        <v>5</v>
      </c>
      <c r="G4379" s="20" t="str">
        <f>IF(AND($C4379&gt;=بحث!$G$7,$C4379&lt;=بحث!$G$8,$E4379=بحث!$I$7),$F4379,"")</f>
        <v/>
      </c>
      <c r="H4379" s="20" t="str">
        <f>IF(AND($C4379&gt;=بحث!$G$7,$C4379&lt;=بحث!$G$8,$E4379=بحث!$I$7),IF(SUMPRODUCT(($G$1:$G4378&lt;&gt;"")*($B$1:$B4378=$B4379))=0,MAX($H$1:$H4378)+1,""),"")</f>
        <v/>
      </c>
    </row>
    <row r="4380" spans="1:8" x14ac:dyDescent="0.25">
      <c r="A4380" s="1">
        <v>4087</v>
      </c>
      <c r="B4380" t="s">
        <v>358</v>
      </c>
      <c r="C4380" s="6">
        <v>42241</v>
      </c>
      <c r="D4380" s="6">
        <v>42241</v>
      </c>
      <c r="E4380" t="s">
        <v>0</v>
      </c>
      <c r="F4380" s="19">
        <v>1</v>
      </c>
      <c r="G4380" s="20" t="str">
        <f>IF(AND($C4380&gt;=بحث!$G$7,$C4380&lt;=بحث!$G$8,$E4380=بحث!$I$7),$F4380,"")</f>
        <v/>
      </c>
      <c r="H4380" s="20" t="str">
        <f>IF(AND($C4380&gt;=بحث!$G$7,$C4380&lt;=بحث!$G$8,$E4380=بحث!$I$7),IF(SUMPRODUCT(($G$1:$G4379&lt;&gt;"")*($B$1:$B4379=$B4380))=0,MAX($H$1:$H4379)+1,""),"")</f>
        <v/>
      </c>
    </row>
    <row r="4381" spans="1:8" x14ac:dyDescent="0.25">
      <c r="A4381" s="1">
        <v>8306</v>
      </c>
      <c r="B4381" t="s">
        <v>87</v>
      </c>
      <c r="C4381" s="6">
        <v>42242</v>
      </c>
      <c r="D4381" s="6">
        <v>42243</v>
      </c>
      <c r="E4381" t="s">
        <v>3</v>
      </c>
      <c r="F4381" s="19">
        <v>2</v>
      </c>
      <c r="G4381" s="20" t="str">
        <f>IF(AND($C4381&gt;=بحث!$G$7,$C4381&lt;=بحث!$G$8,$E4381=بحث!$I$7),$F4381,"")</f>
        <v/>
      </c>
      <c r="H4381" s="20" t="str">
        <f>IF(AND($C4381&gt;=بحث!$G$7,$C4381&lt;=بحث!$G$8,$E4381=بحث!$I$7),IF(SUMPRODUCT(($G$1:$G4380&lt;&gt;"")*($B$1:$B4380=$B4381))=0,MAX($H$1:$H4380)+1,""),"")</f>
        <v/>
      </c>
    </row>
    <row r="4382" spans="1:8" x14ac:dyDescent="0.25">
      <c r="A4382" s="1">
        <v>8356</v>
      </c>
      <c r="B4382" t="s">
        <v>284</v>
      </c>
      <c r="C4382" s="6">
        <v>42246</v>
      </c>
      <c r="D4382" s="6">
        <v>42246</v>
      </c>
      <c r="E4382" t="s">
        <v>3</v>
      </c>
      <c r="F4382" s="19">
        <v>1</v>
      </c>
      <c r="G4382" s="20" t="str">
        <f>IF(AND($C4382&gt;=بحث!$G$7,$C4382&lt;=بحث!$G$8,$E4382=بحث!$I$7),$F4382,"")</f>
        <v/>
      </c>
      <c r="H4382" s="20" t="str">
        <f>IF(AND($C4382&gt;=بحث!$G$7,$C4382&lt;=بحث!$G$8,$E4382=بحث!$I$7),IF(SUMPRODUCT(($G$1:$G4381&lt;&gt;"")*($B$1:$B4381=$B4382))=0,MAX($H$1:$H4381)+1,""),"")</f>
        <v/>
      </c>
    </row>
    <row r="4383" spans="1:8" x14ac:dyDescent="0.25">
      <c r="A4383" s="1">
        <v>4122</v>
      </c>
      <c r="B4383" t="s">
        <v>401</v>
      </c>
      <c r="C4383" s="6">
        <v>42246</v>
      </c>
      <c r="D4383" s="6">
        <v>42246</v>
      </c>
      <c r="E4383" t="s">
        <v>0</v>
      </c>
      <c r="F4383" s="19">
        <v>1</v>
      </c>
      <c r="G4383" s="20" t="str">
        <f>IF(AND($C4383&gt;=بحث!$G$7,$C4383&lt;=بحث!$G$8,$E4383=بحث!$I$7),$F4383,"")</f>
        <v/>
      </c>
      <c r="H4383" s="20" t="str">
        <f>IF(AND($C4383&gt;=بحث!$G$7,$C4383&lt;=بحث!$G$8,$E4383=بحث!$I$7),IF(SUMPRODUCT(($G$1:$G4382&lt;&gt;"")*($B$1:$B4382=$B4383))=0,MAX($H$1:$H4382)+1,""),"")</f>
        <v/>
      </c>
    </row>
    <row r="4384" spans="1:8" x14ac:dyDescent="0.25">
      <c r="A4384" s="1">
        <v>8734</v>
      </c>
      <c r="B4384" t="s">
        <v>313</v>
      </c>
      <c r="C4384" s="6">
        <v>42246</v>
      </c>
      <c r="D4384" s="6">
        <v>42246</v>
      </c>
      <c r="E4384" t="s">
        <v>0</v>
      </c>
      <c r="F4384" s="19">
        <v>1</v>
      </c>
      <c r="G4384" s="20" t="str">
        <f>IF(AND($C4384&gt;=بحث!$G$7,$C4384&lt;=بحث!$G$8,$E4384=بحث!$I$7),$F4384,"")</f>
        <v/>
      </c>
      <c r="H4384" s="20" t="str">
        <f>IF(AND($C4384&gt;=بحث!$G$7,$C4384&lt;=بحث!$G$8,$E4384=بحث!$I$7),IF(SUMPRODUCT(($G$1:$G4383&lt;&gt;"")*($B$1:$B4383=$B4384))=0,MAX($H$1:$H4383)+1,""),"")</f>
        <v/>
      </c>
    </row>
    <row r="4385" spans="1:8" x14ac:dyDescent="0.25">
      <c r="A4385" s="1">
        <v>8648</v>
      </c>
      <c r="B4385" t="s">
        <v>114</v>
      </c>
      <c r="C4385" s="6">
        <v>42246</v>
      </c>
      <c r="D4385" s="6">
        <v>42247</v>
      </c>
      <c r="E4385" t="s">
        <v>0</v>
      </c>
      <c r="F4385" s="19">
        <v>2</v>
      </c>
      <c r="G4385" s="20" t="str">
        <f>IF(AND($C4385&gt;=بحث!$G$7,$C4385&lt;=بحث!$G$8,$E4385=بحث!$I$7),$F4385,"")</f>
        <v/>
      </c>
      <c r="H4385" s="20" t="str">
        <f>IF(AND($C4385&gt;=بحث!$G$7,$C4385&lt;=بحث!$G$8,$E4385=بحث!$I$7),IF(SUMPRODUCT(($G$1:$G4384&lt;&gt;"")*($B$1:$B4384=$B4385))=0,MAX($H$1:$H4384)+1,""),"")</f>
        <v/>
      </c>
    </row>
    <row r="4386" spans="1:8" x14ac:dyDescent="0.25">
      <c r="A4386" s="1">
        <v>8738</v>
      </c>
      <c r="B4386" t="s">
        <v>310</v>
      </c>
      <c r="C4386" s="6">
        <v>42246</v>
      </c>
      <c r="D4386" s="6">
        <v>42246</v>
      </c>
      <c r="E4386" t="s">
        <v>0</v>
      </c>
      <c r="F4386" s="19">
        <v>1</v>
      </c>
      <c r="G4386" s="20" t="str">
        <f>IF(AND($C4386&gt;=بحث!$G$7,$C4386&lt;=بحث!$G$8,$E4386=بحث!$I$7),$F4386,"")</f>
        <v/>
      </c>
      <c r="H4386" s="20" t="str">
        <f>IF(AND($C4386&gt;=بحث!$G$7,$C4386&lt;=بحث!$G$8,$E4386=بحث!$I$7),IF(SUMPRODUCT(($G$1:$G4385&lt;&gt;"")*($B$1:$B4385=$B4386))=0,MAX($H$1:$H4385)+1,""),"")</f>
        <v/>
      </c>
    </row>
    <row r="4387" spans="1:8" x14ac:dyDescent="0.25">
      <c r="A4387" s="1">
        <v>8656</v>
      </c>
      <c r="B4387" t="s">
        <v>33</v>
      </c>
      <c r="C4387" s="6">
        <v>42246</v>
      </c>
      <c r="D4387" s="6">
        <v>42247</v>
      </c>
      <c r="E4387" t="s">
        <v>475</v>
      </c>
      <c r="F4387" s="19">
        <v>2</v>
      </c>
      <c r="G4387" s="20" t="str">
        <f>IF(AND($C4387&gt;=بحث!$G$7,$C4387&lt;=بحث!$G$8,$E4387=بحث!$I$7),$F4387,"")</f>
        <v/>
      </c>
      <c r="H4387" s="20" t="str">
        <f>IF(AND($C4387&gt;=بحث!$G$7,$C4387&lt;=بحث!$G$8,$E4387=بحث!$I$7),IF(SUMPRODUCT(($G$1:$G4386&lt;&gt;"")*($B$1:$B4386=$B4387))=0,MAX($H$1:$H4386)+1,""),"")</f>
        <v/>
      </c>
    </row>
    <row r="4388" spans="1:8" x14ac:dyDescent="0.25">
      <c r="A4388" s="1">
        <v>4039</v>
      </c>
      <c r="B4388" t="s">
        <v>419</v>
      </c>
      <c r="C4388" s="6">
        <v>42246</v>
      </c>
      <c r="D4388" s="6">
        <v>42246</v>
      </c>
      <c r="E4388" t="s">
        <v>0</v>
      </c>
      <c r="F4388" s="19">
        <v>1</v>
      </c>
      <c r="G4388" s="20" t="str">
        <f>IF(AND($C4388&gt;=بحث!$G$7,$C4388&lt;=بحث!$G$8,$E4388=بحث!$I$7),$F4388,"")</f>
        <v/>
      </c>
      <c r="H4388" s="20" t="str">
        <f>IF(AND($C4388&gt;=بحث!$G$7,$C4388&lt;=بحث!$G$8,$E4388=بحث!$I$7),IF(SUMPRODUCT(($G$1:$G4387&lt;&gt;"")*($B$1:$B4387=$B4388))=0,MAX($H$1:$H4387)+1,""),"")</f>
        <v/>
      </c>
    </row>
    <row r="4389" spans="1:8" x14ac:dyDescent="0.25">
      <c r="A4389" s="1">
        <v>4092</v>
      </c>
      <c r="B4389" t="s">
        <v>367</v>
      </c>
      <c r="C4389" s="6">
        <v>42246</v>
      </c>
      <c r="D4389" s="6">
        <v>42247</v>
      </c>
      <c r="E4389" t="s">
        <v>0</v>
      </c>
      <c r="F4389" s="19">
        <v>2</v>
      </c>
      <c r="G4389" s="20" t="str">
        <f>IF(AND($C4389&gt;=بحث!$G$7,$C4389&lt;=بحث!$G$8,$E4389=بحث!$I$7),$F4389,"")</f>
        <v/>
      </c>
      <c r="H4389" s="20" t="str">
        <f>IF(AND($C4389&gt;=بحث!$G$7,$C4389&lt;=بحث!$G$8,$E4389=بحث!$I$7),IF(SUMPRODUCT(($G$1:$G4388&lt;&gt;"")*($B$1:$B4388=$B4389))=0,MAX($H$1:$H4388)+1,""),"")</f>
        <v/>
      </c>
    </row>
    <row r="4390" spans="1:8" x14ac:dyDescent="0.25">
      <c r="A4390" s="1">
        <v>8622</v>
      </c>
      <c r="B4390" t="s">
        <v>128</v>
      </c>
      <c r="C4390" s="6">
        <v>42246</v>
      </c>
      <c r="D4390" s="6">
        <v>42247</v>
      </c>
      <c r="E4390" t="s">
        <v>475</v>
      </c>
      <c r="F4390" s="19">
        <v>2</v>
      </c>
      <c r="G4390" s="20" t="str">
        <f>IF(AND($C4390&gt;=بحث!$G$7,$C4390&lt;=بحث!$G$8,$E4390=بحث!$I$7),$F4390,"")</f>
        <v/>
      </c>
      <c r="H4390" s="20" t="str">
        <f>IF(AND($C4390&gt;=بحث!$G$7,$C4390&lt;=بحث!$G$8,$E4390=بحث!$I$7),IF(SUMPRODUCT(($G$1:$G4389&lt;&gt;"")*($B$1:$B4389=$B4390))=0,MAX($H$1:$H4389)+1,""),"")</f>
        <v/>
      </c>
    </row>
    <row r="4391" spans="1:8" x14ac:dyDescent="0.25">
      <c r="A4391" s="1">
        <v>8362</v>
      </c>
      <c r="B4391" t="s">
        <v>315</v>
      </c>
      <c r="C4391" s="6">
        <v>42246</v>
      </c>
      <c r="D4391" s="6">
        <v>42250</v>
      </c>
      <c r="E4391" t="s">
        <v>3</v>
      </c>
      <c r="F4391" s="19">
        <v>5</v>
      </c>
      <c r="G4391" s="20" t="str">
        <f>IF(AND($C4391&gt;=بحث!$G$7,$C4391&lt;=بحث!$G$8,$E4391=بحث!$I$7),$F4391,"")</f>
        <v/>
      </c>
      <c r="H4391" s="20" t="str">
        <f>IF(AND($C4391&gt;=بحث!$G$7,$C4391&lt;=بحث!$G$8,$E4391=بحث!$I$7),IF(SUMPRODUCT(($G$1:$G4390&lt;&gt;"")*($B$1:$B4390=$B4391))=0,MAX($H$1:$H4390)+1,""),"")</f>
        <v/>
      </c>
    </row>
    <row r="4392" spans="1:8" x14ac:dyDescent="0.25">
      <c r="A4392" s="1">
        <v>8834</v>
      </c>
      <c r="B4392" t="s">
        <v>91</v>
      </c>
      <c r="C4392" s="6">
        <v>42246</v>
      </c>
      <c r="D4392" s="6">
        <v>42246</v>
      </c>
      <c r="E4392" t="s">
        <v>3</v>
      </c>
      <c r="F4392" s="19">
        <v>1</v>
      </c>
      <c r="G4392" s="20" t="str">
        <f>IF(AND($C4392&gt;=بحث!$G$7,$C4392&lt;=بحث!$G$8,$E4392=بحث!$I$7),$F4392,"")</f>
        <v/>
      </c>
      <c r="H4392" s="20" t="str">
        <f>IF(AND($C4392&gt;=بحث!$G$7,$C4392&lt;=بحث!$G$8,$E4392=بحث!$I$7),IF(SUMPRODUCT(($G$1:$G4391&lt;&gt;"")*($B$1:$B4391=$B4392))=0,MAX($H$1:$H4391)+1,""),"")</f>
        <v/>
      </c>
    </row>
    <row r="4393" spans="1:8" x14ac:dyDescent="0.25">
      <c r="A4393" s="1">
        <v>8824</v>
      </c>
      <c r="B4393" t="s">
        <v>93</v>
      </c>
      <c r="C4393" s="6">
        <v>42246</v>
      </c>
      <c r="D4393" s="6">
        <v>42246</v>
      </c>
      <c r="E4393" t="s">
        <v>3</v>
      </c>
      <c r="F4393" s="19">
        <v>1</v>
      </c>
      <c r="G4393" s="20" t="str">
        <f>IF(AND($C4393&gt;=بحث!$G$7,$C4393&lt;=بحث!$G$8,$E4393=بحث!$I$7),$F4393,"")</f>
        <v/>
      </c>
      <c r="H4393" s="20" t="str">
        <f>IF(AND($C4393&gt;=بحث!$G$7,$C4393&lt;=بحث!$G$8,$E4393=بحث!$I$7),IF(SUMPRODUCT(($G$1:$G4392&lt;&gt;"")*($B$1:$B4392=$B4393))=0,MAX($H$1:$H4392)+1,""),"")</f>
        <v/>
      </c>
    </row>
    <row r="4394" spans="1:8" x14ac:dyDescent="0.25">
      <c r="A4394" s="1">
        <v>8363</v>
      </c>
      <c r="B4394" t="s">
        <v>316</v>
      </c>
      <c r="C4394" s="6">
        <v>42246</v>
      </c>
      <c r="D4394" s="6">
        <v>42250</v>
      </c>
      <c r="E4394" t="s">
        <v>3</v>
      </c>
      <c r="F4394" s="19">
        <v>5</v>
      </c>
      <c r="G4394" s="20" t="str">
        <f>IF(AND($C4394&gt;=بحث!$G$7,$C4394&lt;=بحث!$G$8,$E4394=بحث!$I$7),$F4394,"")</f>
        <v/>
      </c>
      <c r="H4394" s="20" t="str">
        <f>IF(AND($C4394&gt;=بحث!$G$7,$C4394&lt;=بحث!$G$8,$E4394=بحث!$I$7),IF(SUMPRODUCT(($G$1:$G4393&lt;&gt;"")*($B$1:$B4393=$B4394))=0,MAX($H$1:$H4393)+1,""),"")</f>
        <v/>
      </c>
    </row>
    <row r="4395" spans="1:8" x14ac:dyDescent="0.25">
      <c r="A4395" s="1">
        <v>8849</v>
      </c>
      <c r="B4395" t="s">
        <v>503</v>
      </c>
      <c r="C4395" s="6">
        <v>42246</v>
      </c>
      <c r="D4395" s="6">
        <v>42250</v>
      </c>
      <c r="E4395" t="s">
        <v>3</v>
      </c>
      <c r="F4395" s="19">
        <v>5</v>
      </c>
      <c r="G4395" s="20" t="str">
        <f>IF(AND($C4395&gt;=بحث!$G$7,$C4395&lt;=بحث!$G$8,$E4395=بحث!$I$7),$F4395,"")</f>
        <v/>
      </c>
      <c r="H4395" s="20" t="str">
        <f>IF(AND($C4395&gt;=بحث!$G$7,$C4395&lt;=بحث!$G$8,$E4395=بحث!$I$7),IF(SUMPRODUCT(($G$1:$G4394&lt;&gt;"")*($B$1:$B4394=$B4395))=0,MAX($H$1:$H4394)+1,""),"")</f>
        <v/>
      </c>
    </row>
    <row r="4396" spans="1:8" x14ac:dyDescent="0.25">
      <c r="A4396" s="1">
        <v>8204</v>
      </c>
      <c r="B4396" t="s">
        <v>285</v>
      </c>
      <c r="C4396" s="6">
        <v>42246</v>
      </c>
      <c r="D4396" s="6">
        <v>42250</v>
      </c>
      <c r="E4396" t="s">
        <v>3</v>
      </c>
      <c r="F4396" s="19">
        <v>5</v>
      </c>
      <c r="G4396" s="20" t="str">
        <f>IF(AND($C4396&gt;=بحث!$G$7,$C4396&lt;=بحث!$G$8,$E4396=بحث!$I$7),$F4396,"")</f>
        <v/>
      </c>
      <c r="H4396" s="20" t="str">
        <f>IF(AND($C4396&gt;=بحث!$G$7,$C4396&lt;=بحث!$G$8,$E4396=بحث!$I$7),IF(SUMPRODUCT(($G$1:$G4395&lt;&gt;"")*($B$1:$B4395=$B4396))=0,MAX($H$1:$H4395)+1,""),"")</f>
        <v/>
      </c>
    </row>
    <row r="4397" spans="1:8" x14ac:dyDescent="0.25">
      <c r="A4397" s="1">
        <v>4007</v>
      </c>
      <c r="B4397" t="s">
        <v>330</v>
      </c>
      <c r="C4397" s="6">
        <v>42246</v>
      </c>
      <c r="D4397" s="6">
        <v>42246</v>
      </c>
      <c r="E4397" t="s">
        <v>0</v>
      </c>
      <c r="F4397" s="19">
        <v>1</v>
      </c>
      <c r="G4397" s="20" t="str">
        <f>IF(AND($C4397&gt;=بحث!$G$7,$C4397&lt;=بحث!$G$8,$E4397=بحث!$I$7),$F4397,"")</f>
        <v/>
      </c>
      <c r="H4397" s="20" t="str">
        <f>IF(AND($C4397&gt;=بحث!$G$7,$C4397&lt;=بحث!$G$8,$E4397=بحث!$I$7),IF(SUMPRODUCT(($G$1:$G4396&lt;&gt;"")*($B$1:$B4396=$B4397))=0,MAX($H$1:$H4396)+1,""),"")</f>
        <v/>
      </c>
    </row>
    <row r="4398" spans="1:8" x14ac:dyDescent="0.25">
      <c r="A4398" s="1">
        <v>4127</v>
      </c>
      <c r="B4398" t="s">
        <v>420</v>
      </c>
      <c r="C4398" s="6">
        <v>42246</v>
      </c>
      <c r="D4398" s="6">
        <v>42246</v>
      </c>
      <c r="E4398" t="s">
        <v>0</v>
      </c>
      <c r="F4398" s="19">
        <v>1</v>
      </c>
      <c r="G4398" s="20" t="str">
        <f>IF(AND($C4398&gt;=بحث!$G$7,$C4398&lt;=بحث!$G$8,$E4398=بحث!$I$7),$F4398,"")</f>
        <v/>
      </c>
      <c r="H4398" s="20" t="str">
        <f>IF(AND($C4398&gt;=بحث!$G$7,$C4398&lt;=بحث!$G$8,$E4398=بحث!$I$7),IF(SUMPRODUCT(($G$1:$G4397&lt;&gt;"")*($B$1:$B4397=$B4398))=0,MAX($H$1:$H4397)+1,""),"")</f>
        <v/>
      </c>
    </row>
    <row r="4399" spans="1:8" x14ac:dyDescent="0.25">
      <c r="A4399" s="1">
        <v>8768</v>
      </c>
      <c r="B4399" t="s">
        <v>353</v>
      </c>
      <c r="C4399" s="6">
        <v>42247</v>
      </c>
      <c r="D4399" s="6">
        <v>42247</v>
      </c>
      <c r="E4399" t="s">
        <v>0</v>
      </c>
      <c r="F4399" s="19">
        <v>1</v>
      </c>
      <c r="G4399" s="20" t="str">
        <f>IF(AND($C4399&gt;=بحث!$G$7,$C4399&lt;=بحث!$G$8,$E4399=بحث!$I$7),$F4399,"")</f>
        <v/>
      </c>
      <c r="H4399" s="20" t="str">
        <f>IF(AND($C4399&gt;=بحث!$G$7,$C4399&lt;=بحث!$G$8,$E4399=بحث!$I$7),IF(SUMPRODUCT(($G$1:$G4398&lt;&gt;"")*($B$1:$B4398=$B4399))=0,MAX($H$1:$H4398)+1,""),"")</f>
        <v/>
      </c>
    </row>
    <row r="4400" spans="1:8" x14ac:dyDescent="0.25">
      <c r="A4400" s="1">
        <v>8783</v>
      </c>
      <c r="B4400" t="s">
        <v>296</v>
      </c>
      <c r="C4400" s="6">
        <v>42247</v>
      </c>
      <c r="D4400" s="6">
        <v>42247</v>
      </c>
      <c r="E4400" t="s">
        <v>0</v>
      </c>
      <c r="F4400" s="19">
        <v>1</v>
      </c>
      <c r="G4400" s="20" t="str">
        <f>IF(AND($C4400&gt;=بحث!$G$7,$C4400&lt;=بحث!$G$8,$E4400=بحث!$I$7),$F4400,"")</f>
        <v/>
      </c>
      <c r="H4400" s="20" t="str">
        <f>IF(AND($C4400&gt;=بحث!$G$7,$C4400&lt;=بحث!$G$8,$E4400=بحث!$I$7),IF(SUMPRODUCT(($G$1:$G4399&lt;&gt;"")*($B$1:$B4399=$B4400))=0,MAX($H$1:$H4399)+1,""),"")</f>
        <v/>
      </c>
    </row>
    <row r="4401" spans="1:8" x14ac:dyDescent="0.25">
      <c r="A4401" s="1">
        <v>8356</v>
      </c>
      <c r="B4401" t="s">
        <v>284</v>
      </c>
      <c r="C4401" s="6">
        <v>42247</v>
      </c>
      <c r="D4401" s="6">
        <v>42247</v>
      </c>
      <c r="E4401" t="s">
        <v>0</v>
      </c>
      <c r="F4401" s="19">
        <v>0</v>
      </c>
      <c r="G4401" s="20" t="str">
        <f>IF(AND($C4401&gt;=بحث!$G$7,$C4401&lt;=بحث!$G$8,$E4401=بحث!$I$7),$F4401,"")</f>
        <v/>
      </c>
      <c r="H4401" s="20" t="str">
        <f>IF(AND($C4401&gt;=بحث!$G$7,$C4401&lt;=بحث!$G$8,$E4401=بحث!$I$7),IF(SUMPRODUCT(($G$1:$G4400&lt;&gt;"")*($B$1:$B4400=$B4401))=0,MAX($H$1:$H4400)+1,""),"")</f>
        <v/>
      </c>
    </row>
    <row r="4402" spans="1:8" x14ac:dyDescent="0.25">
      <c r="A4402" s="1">
        <v>8299</v>
      </c>
      <c r="B4402" t="s">
        <v>62</v>
      </c>
      <c r="C4402" s="6">
        <v>42247</v>
      </c>
      <c r="D4402" s="6">
        <v>42248</v>
      </c>
      <c r="E4402" t="s">
        <v>3</v>
      </c>
      <c r="F4402" s="19">
        <v>2</v>
      </c>
      <c r="G4402" s="20" t="str">
        <f>IF(AND($C4402&gt;=بحث!$G$7,$C4402&lt;=بحث!$G$8,$E4402=بحث!$I$7),$F4402,"")</f>
        <v/>
      </c>
      <c r="H4402" s="20" t="str">
        <f>IF(AND($C4402&gt;=بحث!$G$7,$C4402&lt;=بحث!$G$8,$E4402=بحث!$I$7),IF(SUMPRODUCT(($G$1:$G4401&lt;&gt;"")*($B$1:$B4401=$B4402))=0,MAX($H$1:$H4401)+1,""),"")</f>
        <v/>
      </c>
    </row>
    <row r="4403" spans="1:8" x14ac:dyDescent="0.25">
      <c r="A4403" s="1">
        <v>8786</v>
      </c>
      <c r="B4403" t="s">
        <v>309</v>
      </c>
      <c r="C4403" s="6">
        <v>42248</v>
      </c>
      <c r="D4403" s="6">
        <v>42248</v>
      </c>
      <c r="E4403" t="s">
        <v>0</v>
      </c>
      <c r="F4403" s="19">
        <v>1</v>
      </c>
      <c r="G4403" s="20" t="str">
        <f>IF(AND($C4403&gt;=بحث!$G$7,$C4403&lt;=بحث!$G$8,$E4403=بحث!$I$7),$F4403,"")</f>
        <v/>
      </c>
      <c r="H4403" s="20" t="str">
        <f>IF(AND($C4403&gt;=بحث!$G$7,$C4403&lt;=بحث!$G$8,$E4403=بحث!$I$7),IF(SUMPRODUCT(($G$1:$G4402&lt;&gt;"")*($B$1:$B4402=$B4403))=0,MAX($H$1:$H4402)+1,""),"")</f>
        <v/>
      </c>
    </row>
    <row r="4404" spans="1:8" x14ac:dyDescent="0.25">
      <c r="A4404" s="1">
        <v>8759</v>
      </c>
      <c r="B4404" t="s">
        <v>270</v>
      </c>
      <c r="C4404" s="6">
        <v>42248</v>
      </c>
      <c r="D4404" s="6">
        <v>42248</v>
      </c>
      <c r="E4404" t="s">
        <v>3</v>
      </c>
      <c r="F4404" s="19">
        <v>1</v>
      </c>
      <c r="G4404" s="20" t="str">
        <f>IF(AND($C4404&gt;=بحث!$G$7,$C4404&lt;=بحث!$G$8,$E4404=بحث!$I$7),$F4404,"")</f>
        <v/>
      </c>
      <c r="H4404" s="20" t="str">
        <f>IF(AND($C4404&gt;=بحث!$G$7,$C4404&lt;=بحث!$G$8,$E4404=بحث!$I$7),IF(SUMPRODUCT(($G$1:$G4403&lt;&gt;"")*($B$1:$B4403=$B4404))=0,MAX($H$1:$H4403)+1,""),"")</f>
        <v/>
      </c>
    </row>
    <row r="4405" spans="1:8" x14ac:dyDescent="0.25">
      <c r="A4405" s="1">
        <v>8373</v>
      </c>
      <c r="B4405" t="s">
        <v>380</v>
      </c>
      <c r="C4405" s="6">
        <v>42248</v>
      </c>
      <c r="D4405" s="6">
        <v>42248</v>
      </c>
      <c r="E4405" t="s">
        <v>0</v>
      </c>
      <c r="F4405" s="19">
        <v>1</v>
      </c>
      <c r="G4405" s="20" t="str">
        <f>IF(AND($C4405&gt;=بحث!$G$7,$C4405&lt;=بحث!$G$8,$E4405=بحث!$I$7),$F4405,"")</f>
        <v/>
      </c>
      <c r="H4405" s="20" t="str">
        <f>IF(AND($C4405&gt;=بحث!$G$7,$C4405&lt;=بحث!$G$8,$E4405=بحث!$I$7),IF(SUMPRODUCT(($G$1:$G4404&lt;&gt;"")*($B$1:$B4404=$B4405))=0,MAX($H$1:$H4404)+1,""),"")</f>
        <v/>
      </c>
    </row>
    <row r="4406" spans="1:8" x14ac:dyDescent="0.25">
      <c r="A4406" s="1">
        <v>8767</v>
      </c>
      <c r="B4406" t="s">
        <v>210</v>
      </c>
      <c r="C4406" s="6">
        <v>42248</v>
      </c>
      <c r="D4406" s="6">
        <v>42248</v>
      </c>
      <c r="E4406" t="s">
        <v>3</v>
      </c>
      <c r="F4406" s="19">
        <v>1</v>
      </c>
      <c r="G4406" s="20" t="str">
        <f>IF(AND($C4406&gt;=بحث!$G$7,$C4406&lt;=بحث!$G$8,$E4406=بحث!$I$7),$F4406,"")</f>
        <v/>
      </c>
      <c r="H4406" s="20" t="str">
        <f>IF(AND($C4406&gt;=بحث!$G$7,$C4406&lt;=بحث!$G$8,$E4406=بحث!$I$7),IF(SUMPRODUCT(($G$1:$G4405&lt;&gt;"")*($B$1:$B4405=$B4406))=0,MAX($H$1:$H4405)+1,""),"")</f>
        <v/>
      </c>
    </row>
    <row r="4407" spans="1:8" x14ac:dyDescent="0.25">
      <c r="A4407" s="1">
        <v>4107</v>
      </c>
      <c r="B4407" t="s">
        <v>421</v>
      </c>
      <c r="C4407" s="6">
        <v>42248</v>
      </c>
      <c r="D4407" s="6">
        <v>42248</v>
      </c>
      <c r="E4407" t="s">
        <v>0</v>
      </c>
      <c r="F4407" s="19">
        <v>1</v>
      </c>
      <c r="G4407" s="20" t="str">
        <f>IF(AND($C4407&gt;=بحث!$G$7,$C4407&lt;=بحث!$G$8,$E4407=بحث!$I$7),$F4407,"")</f>
        <v/>
      </c>
      <c r="H4407" s="20" t="str">
        <f>IF(AND($C4407&gt;=بحث!$G$7,$C4407&lt;=بحث!$G$8,$E4407=بحث!$I$7),IF(SUMPRODUCT(($G$1:$G4406&lt;&gt;"")*($B$1:$B4406=$B4407))=0,MAX($H$1:$H4406)+1,""),"")</f>
        <v/>
      </c>
    </row>
    <row r="4408" spans="1:8" x14ac:dyDescent="0.25">
      <c r="A4408" s="1">
        <v>8837</v>
      </c>
      <c r="B4408" t="s">
        <v>71</v>
      </c>
      <c r="C4408" s="6">
        <v>42248</v>
      </c>
      <c r="D4408" s="6">
        <v>42250</v>
      </c>
      <c r="E4408" t="s">
        <v>3</v>
      </c>
      <c r="F4408" s="19">
        <v>3</v>
      </c>
      <c r="G4408" s="20" t="str">
        <f>IF(AND($C4408&gt;=بحث!$G$7,$C4408&lt;=بحث!$G$8,$E4408=بحث!$I$7),$F4408,"")</f>
        <v/>
      </c>
      <c r="H4408" s="20" t="str">
        <f>IF(AND($C4408&gt;=بحث!$G$7,$C4408&lt;=بحث!$G$8,$E4408=بحث!$I$7),IF(SUMPRODUCT(($G$1:$G4407&lt;&gt;"")*($B$1:$B4407=$B4408))=0,MAX($H$1:$H4407)+1,""),"")</f>
        <v/>
      </c>
    </row>
    <row r="4409" spans="1:8" x14ac:dyDescent="0.25">
      <c r="A4409" s="1">
        <v>8669</v>
      </c>
      <c r="B4409" t="s">
        <v>198</v>
      </c>
      <c r="C4409" s="6">
        <v>42248</v>
      </c>
      <c r="D4409" s="6">
        <v>42250</v>
      </c>
      <c r="E4409" t="s">
        <v>3</v>
      </c>
      <c r="F4409" s="19">
        <v>3</v>
      </c>
      <c r="G4409" s="20" t="str">
        <f>IF(AND($C4409&gt;=بحث!$G$7,$C4409&lt;=بحث!$G$8,$E4409=بحث!$I$7),$F4409,"")</f>
        <v/>
      </c>
      <c r="H4409" s="20" t="str">
        <f>IF(AND($C4409&gt;=بحث!$G$7,$C4409&lt;=بحث!$G$8,$E4409=بحث!$I$7),IF(SUMPRODUCT(($G$1:$G4408&lt;&gt;"")*($B$1:$B4408=$B4409))=0,MAX($H$1:$H4408)+1,""),"")</f>
        <v/>
      </c>
    </row>
    <row r="4410" spans="1:8" x14ac:dyDescent="0.25">
      <c r="A4410" s="1">
        <v>8701</v>
      </c>
      <c r="B4410" t="s">
        <v>119</v>
      </c>
      <c r="C4410" s="6">
        <v>42248</v>
      </c>
      <c r="D4410" s="6">
        <v>42250</v>
      </c>
      <c r="E4410" t="s">
        <v>3</v>
      </c>
      <c r="F4410" s="19">
        <v>3</v>
      </c>
      <c r="G4410" s="20" t="str">
        <f>IF(AND($C4410&gt;=بحث!$G$7,$C4410&lt;=بحث!$G$8,$E4410=بحث!$I$7),$F4410,"")</f>
        <v/>
      </c>
      <c r="H4410" s="20" t="str">
        <f>IF(AND($C4410&gt;=بحث!$G$7,$C4410&lt;=بحث!$G$8,$E4410=بحث!$I$7),IF(SUMPRODUCT(($G$1:$G4409&lt;&gt;"")*($B$1:$B4409=$B4410))=0,MAX($H$1:$H4409)+1,""),"")</f>
        <v/>
      </c>
    </row>
    <row r="4411" spans="1:8" x14ac:dyDescent="0.25">
      <c r="A4411" s="1">
        <v>8310</v>
      </c>
      <c r="B4411" t="s">
        <v>165</v>
      </c>
      <c r="C4411" s="6">
        <v>42248</v>
      </c>
      <c r="D4411" s="6">
        <v>42248</v>
      </c>
      <c r="E4411" t="s">
        <v>3</v>
      </c>
      <c r="F4411" s="19">
        <v>1</v>
      </c>
      <c r="G4411" s="20" t="str">
        <f>IF(AND($C4411&gt;=بحث!$G$7,$C4411&lt;=بحث!$G$8,$E4411=بحث!$I$7),$F4411,"")</f>
        <v/>
      </c>
      <c r="H4411" s="20" t="str">
        <f>IF(AND($C4411&gt;=بحث!$G$7,$C4411&lt;=بحث!$G$8,$E4411=بحث!$I$7),IF(SUMPRODUCT(($G$1:$G4410&lt;&gt;"")*($B$1:$B4410=$B4411))=0,MAX($H$1:$H4410)+1,""),"")</f>
        <v/>
      </c>
    </row>
    <row r="4412" spans="1:8" x14ac:dyDescent="0.25">
      <c r="A4412" s="1">
        <v>8369</v>
      </c>
      <c r="B4412" t="s">
        <v>515</v>
      </c>
      <c r="C4412" s="6">
        <v>42253</v>
      </c>
      <c r="D4412" s="6">
        <v>42254</v>
      </c>
      <c r="E4412" t="s">
        <v>3</v>
      </c>
      <c r="F4412" s="19">
        <v>2</v>
      </c>
      <c r="G4412" s="20" t="str">
        <f>IF(AND($C4412&gt;=بحث!$G$7,$C4412&lt;=بحث!$G$8,$E4412=بحث!$I$7),$F4412,"")</f>
        <v/>
      </c>
      <c r="H4412" s="20" t="str">
        <f>IF(AND($C4412&gt;=بحث!$G$7,$C4412&lt;=بحث!$G$8,$E4412=بحث!$I$7),IF(SUMPRODUCT(($G$1:$G4411&lt;&gt;"")*($B$1:$B4411=$B4412))=0,MAX($H$1:$H4411)+1,""),"")</f>
        <v/>
      </c>
    </row>
    <row r="4413" spans="1:8" x14ac:dyDescent="0.25">
      <c r="A4413" s="1">
        <v>8367</v>
      </c>
      <c r="B4413" t="s">
        <v>517</v>
      </c>
      <c r="C4413" s="6">
        <v>42253</v>
      </c>
      <c r="D4413" s="6">
        <v>42257</v>
      </c>
      <c r="E4413" t="s">
        <v>3</v>
      </c>
      <c r="F4413" s="19">
        <v>5</v>
      </c>
      <c r="G4413" s="20" t="str">
        <f>IF(AND($C4413&gt;=بحث!$G$7,$C4413&lt;=بحث!$G$8,$E4413=بحث!$I$7),$F4413,"")</f>
        <v/>
      </c>
      <c r="H4413" s="20" t="str">
        <f>IF(AND($C4413&gt;=بحث!$G$7,$C4413&lt;=بحث!$G$8,$E4413=بحث!$I$7),IF(SUMPRODUCT(($G$1:$G4412&lt;&gt;"")*($B$1:$B4412=$B4413))=0,MAX($H$1:$H4412)+1,""),"")</f>
        <v/>
      </c>
    </row>
    <row r="4414" spans="1:8" x14ac:dyDescent="0.25">
      <c r="A4414" s="1">
        <v>8367</v>
      </c>
      <c r="B4414" t="s">
        <v>517</v>
      </c>
      <c r="C4414" s="6">
        <v>42260</v>
      </c>
      <c r="D4414" s="6">
        <v>42260</v>
      </c>
      <c r="E4414" t="s">
        <v>3</v>
      </c>
      <c r="F4414" s="19">
        <v>1</v>
      </c>
      <c r="G4414" s="20" t="str">
        <f>IF(AND($C4414&gt;=بحث!$G$7,$C4414&lt;=بحث!$G$8,$E4414=بحث!$I$7),$F4414,"")</f>
        <v/>
      </c>
      <c r="H4414" s="20" t="str">
        <f>IF(AND($C4414&gt;=بحث!$G$7,$C4414&lt;=بحث!$G$8,$E4414=بحث!$I$7),IF(SUMPRODUCT(($G$1:$G4413&lt;&gt;"")*($B$1:$B4413=$B4414))=0,MAX($H$1:$H4413)+1,""),"")</f>
        <v/>
      </c>
    </row>
    <row r="4415" spans="1:8" x14ac:dyDescent="0.25">
      <c r="A4415" s="1">
        <v>8680</v>
      </c>
      <c r="B4415" t="s">
        <v>206</v>
      </c>
      <c r="C4415" s="6">
        <v>42061</v>
      </c>
      <c r="D4415" s="6">
        <v>42061</v>
      </c>
      <c r="E4415" t="s">
        <v>6</v>
      </c>
      <c r="F4415" s="19">
        <v>1</v>
      </c>
      <c r="G4415" s="20" t="str">
        <f>IF(AND($C4415&gt;=بحث!$G$7,$C4415&lt;=بحث!$G$8,$E4415=بحث!$I$7),$F4415,"")</f>
        <v/>
      </c>
      <c r="H4415" s="20" t="str">
        <f>IF(AND($C4415&gt;=بحث!$G$7,$C4415&lt;=بحث!$G$8,$E4415=بحث!$I$7),IF(SUMPRODUCT(($G$1:$G4414&lt;&gt;"")*($B$1:$B4414=$B4415))=0,MAX($H$1:$H4414)+1,""),"")</f>
        <v/>
      </c>
    </row>
    <row r="4416" spans="1:8" x14ac:dyDescent="0.25">
      <c r="A4416" s="1">
        <v>8680</v>
      </c>
      <c r="B4416" t="s">
        <v>206</v>
      </c>
      <c r="C4416" s="6">
        <v>42180</v>
      </c>
      <c r="D4416" s="6">
        <v>42180</v>
      </c>
      <c r="E4416" t="s">
        <v>6</v>
      </c>
      <c r="F4416" s="19">
        <v>1</v>
      </c>
      <c r="G4416" s="20" t="str">
        <f>IF(AND($C4416&gt;=بحث!$G$7,$C4416&lt;=بحث!$G$8,$E4416=بحث!$I$7),$F4416,"")</f>
        <v/>
      </c>
      <c r="H4416" s="20" t="str">
        <f>IF(AND($C4416&gt;=بحث!$G$7,$C4416&lt;=بحث!$G$8,$E4416=بحث!$I$7),IF(SUMPRODUCT(($G$1:$G4415&lt;&gt;"")*($B$1:$B4415=$B4416))=0,MAX($H$1:$H4415)+1,""),"")</f>
        <v/>
      </c>
    </row>
    <row r="4417" spans="1:8" x14ac:dyDescent="0.25">
      <c r="A4417" s="1">
        <v>8865</v>
      </c>
      <c r="B4417" t="s">
        <v>230</v>
      </c>
      <c r="C4417" s="6">
        <v>42057</v>
      </c>
      <c r="D4417" s="6">
        <v>42057</v>
      </c>
      <c r="E4417" t="s">
        <v>3</v>
      </c>
      <c r="F4417" s="19">
        <v>1</v>
      </c>
      <c r="G4417" s="20" t="str">
        <f>IF(AND($C4417&gt;=بحث!$G$7,$C4417&lt;=بحث!$G$8,$E4417=بحث!$I$7),$F4417,"")</f>
        <v/>
      </c>
      <c r="H4417" s="20" t="str">
        <f>IF(AND($C4417&gt;=بحث!$G$7,$C4417&lt;=بحث!$G$8,$E4417=بحث!$I$7),IF(SUMPRODUCT(($G$1:$G4416&lt;&gt;"")*($B$1:$B4416=$B4417))=0,MAX($H$1:$H4416)+1,""),"")</f>
        <v/>
      </c>
    </row>
    <row r="4418" spans="1:8" x14ac:dyDescent="0.25">
      <c r="A4418" s="1">
        <v>8666</v>
      </c>
      <c r="B4418" t="s">
        <v>160</v>
      </c>
      <c r="C4418" s="6">
        <v>42243</v>
      </c>
      <c r="D4418" s="6">
        <v>42243</v>
      </c>
      <c r="E4418" t="s">
        <v>3</v>
      </c>
      <c r="F4418" s="19">
        <v>1</v>
      </c>
      <c r="G4418" s="20" t="str">
        <f>IF(AND($C4418&gt;=بحث!$G$7,$C4418&lt;=بحث!$G$8,$E4418=بحث!$I$7),$F4418,"")</f>
        <v/>
      </c>
      <c r="H4418" s="20" t="str">
        <f>IF(AND($C4418&gt;=بحث!$G$7,$C4418&lt;=بحث!$G$8,$E4418=بحث!$I$7),IF(SUMPRODUCT(($G$1:$G4417&lt;&gt;"")*($B$1:$B4417=$B4418))=0,MAX($H$1:$H4417)+1,""),"")</f>
        <v/>
      </c>
    </row>
    <row r="4419" spans="1:8" x14ac:dyDescent="0.25">
      <c r="A4419" s="1">
        <v>8711</v>
      </c>
      <c r="B4419" t="s">
        <v>121</v>
      </c>
      <c r="C4419" s="6">
        <v>42253</v>
      </c>
      <c r="D4419" s="6">
        <v>42253</v>
      </c>
      <c r="E4419" t="s">
        <v>0</v>
      </c>
      <c r="F4419" s="19">
        <v>1</v>
      </c>
      <c r="G4419" s="20" t="str">
        <f>IF(AND($C4419&gt;=بحث!$G$7,$C4419&lt;=بحث!$G$8,$E4419=بحث!$I$7),$F4419,"")</f>
        <v/>
      </c>
      <c r="H4419" s="20" t="str">
        <f>IF(AND($C4419&gt;=بحث!$G$7,$C4419&lt;=بحث!$G$8,$E4419=بحث!$I$7),IF(SUMPRODUCT(($G$1:$G4418&lt;&gt;"")*($B$1:$B4418=$B4419))=0,MAX($H$1:$H4418)+1,""),"")</f>
        <v/>
      </c>
    </row>
    <row r="4420" spans="1:8" x14ac:dyDescent="0.25">
      <c r="A4420" s="1">
        <v>8875</v>
      </c>
      <c r="B4420" t="s">
        <v>241</v>
      </c>
      <c r="C4420" s="6">
        <v>42250</v>
      </c>
      <c r="D4420" s="6">
        <v>42250</v>
      </c>
      <c r="E4420" t="s">
        <v>3</v>
      </c>
      <c r="F4420" s="19">
        <v>1</v>
      </c>
      <c r="G4420" s="20" t="str">
        <f>IF(AND($C4420&gt;=بحث!$G$7,$C4420&lt;=بحث!$G$8,$E4420=بحث!$I$7),$F4420,"")</f>
        <v/>
      </c>
      <c r="H4420" s="20" t="str">
        <f>IF(AND($C4420&gt;=بحث!$G$7,$C4420&lt;=بحث!$G$8,$E4420=بحث!$I$7),IF(SUMPRODUCT(($G$1:$G4419&lt;&gt;"")*($B$1:$B4419=$B4420))=0,MAX($H$1:$H4419)+1,""),"")</f>
        <v/>
      </c>
    </row>
    <row r="4421" spans="1:8" x14ac:dyDescent="0.25">
      <c r="A4421" s="1">
        <v>8846</v>
      </c>
      <c r="B4421" t="s">
        <v>518</v>
      </c>
      <c r="C4421" s="6">
        <v>42247</v>
      </c>
      <c r="D4421" s="6">
        <v>42248</v>
      </c>
      <c r="E4421" t="s">
        <v>3</v>
      </c>
      <c r="F4421" s="19">
        <v>2</v>
      </c>
      <c r="G4421" s="20" t="str">
        <f>IF(AND($C4421&gt;=بحث!$G$7,$C4421&lt;=بحث!$G$8,$E4421=بحث!$I$7),$F4421,"")</f>
        <v/>
      </c>
      <c r="H4421" s="20" t="str">
        <f>IF(AND($C4421&gt;=بحث!$G$7,$C4421&lt;=بحث!$G$8,$E4421=بحث!$I$7),IF(SUMPRODUCT(($G$1:$G4420&lt;&gt;"")*($B$1:$B4420=$B4421))=0,MAX($H$1:$H4420)+1,""),"")</f>
        <v/>
      </c>
    </row>
    <row r="4422" spans="1:8" x14ac:dyDescent="0.25">
      <c r="A4422" s="1">
        <v>8776</v>
      </c>
      <c r="B4422" t="s">
        <v>142</v>
      </c>
      <c r="C4422" s="6">
        <v>42243</v>
      </c>
      <c r="D4422" s="6">
        <v>42243</v>
      </c>
      <c r="E4422" t="s">
        <v>3</v>
      </c>
      <c r="F4422" s="19">
        <v>1</v>
      </c>
      <c r="G4422" s="20" t="str">
        <f>IF(AND($C4422&gt;=بحث!$G$7,$C4422&lt;=بحث!$G$8,$E4422=بحث!$I$7),$F4422,"")</f>
        <v/>
      </c>
      <c r="H4422" s="20" t="str">
        <f>IF(AND($C4422&gt;=بحث!$G$7,$C4422&lt;=بحث!$G$8,$E4422=بحث!$I$7),IF(SUMPRODUCT(($G$1:$G4421&lt;&gt;"")*($B$1:$B4421=$B4422))=0,MAX($H$1:$H4421)+1,""),"")</f>
        <v/>
      </c>
    </row>
    <row r="4423" spans="1:8" x14ac:dyDescent="0.25">
      <c r="A4423" s="1">
        <v>8368</v>
      </c>
      <c r="B4423" t="s">
        <v>513</v>
      </c>
      <c r="C4423" s="6">
        <v>42232</v>
      </c>
      <c r="D4423" s="6">
        <v>42233</v>
      </c>
      <c r="E4423" t="s">
        <v>3</v>
      </c>
      <c r="F4423" s="19">
        <v>2</v>
      </c>
      <c r="G4423" s="20" t="str">
        <f>IF(AND($C4423&gt;=بحث!$G$7,$C4423&lt;=بحث!$G$8,$E4423=بحث!$I$7),$F4423,"")</f>
        <v/>
      </c>
      <c r="H4423" s="20" t="str">
        <f>IF(AND($C4423&gt;=بحث!$G$7,$C4423&lt;=بحث!$G$8,$E4423=بحث!$I$7),IF(SUMPRODUCT(($G$1:$G4422&lt;&gt;"")*($B$1:$B4422=$B4423))=0,MAX($H$1:$H4422)+1,""),"")</f>
        <v/>
      </c>
    </row>
    <row r="4424" spans="1:8" x14ac:dyDescent="0.25">
      <c r="A4424" s="1">
        <v>8368</v>
      </c>
      <c r="B4424" t="s">
        <v>513</v>
      </c>
      <c r="C4424" s="6">
        <v>42234</v>
      </c>
      <c r="D4424" s="6">
        <v>42236</v>
      </c>
      <c r="E4424" t="s">
        <v>6</v>
      </c>
      <c r="F4424" s="19">
        <v>3</v>
      </c>
      <c r="G4424" s="20" t="str">
        <f>IF(AND($C4424&gt;=بحث!$G$7,$C4424&lt;=بحث!$G$8,$E4424=بحث!$I$7),$F4424,"")</f>
        <v/>
      </c>
      <c r="H4424" s="20" t="str">
        <f>IF(AND($C4424&gt;=بحث!$G$7,$C4424&lt;=بحث!$G$8,$E4424=بحث!$I$7),IF(SUMPRODUCT(($G$1:$G4423&lt;&gt;"")*($B$1:$B4423=$B4424))=0,MAX($H$1:$H4423)+1,""),"")</f>
        <v/>
      </c>
    </row>
    <row r="4425" spans="1:8" x14ac:dyDescent="0.25">
      <c r="A4425" s="1">
        <v>8840</v>
      </c>
      <c r="B4425" t="s">
        <v>155</v>
      </c>
      <c r="C4425" s="6">
        <v>42249</v>
      </c>
      <c r="D4425" s="6">
        <v>42249</v>
      </c>
      <c r="E4425" t="s">
        <v>464</v>
      </c>
      <c r="F4425" s="19">
        <v>1</v>
      </c>
      <c r="G4425" s="20" t="str">
        <f>IF(AND($C4425&gt;=بحث!$G$7,$C4425&lt;=بحث!$G$8,$E4425=بحث!$I$7),$F4425,"")</f>
        <v/>
      </c>
      <c r="H4425" s="20" t="str">
        <f>IF(AND($C4425&gt;=بحث!$G$7,$C4425&lt;=بحث!$G$8,$E4425=بحث!$I$7),IF(SUMPRODUCT(($G$1:$G4424&lt;&gt;"")*($B$1:$B4424=$B4425))=0,MAX($H$1:$H4424)+1,""),"")</f>
        <v/>
      </c>
    </row>
    <row r="4426" spans="1:8" x14ac:dyDescent="0.25">
      <c r="A4426" s="1">
        <v>8706</v>
      </c>
      <c r="B4426" t="s">
        <v>28</v>
      </c>
      <c r="C4426" s="6">
        <v>42253</v>
      </c>
      <c r="D4426" s="6">
        <v>42260</v>
      </c>
      <c r="E4426" t="s">
        <v>3</v>
      </c>
      <c r="F4426" s="19">
        <v>6</v>
      </c>
      <c r="G4426" s="20" t="str">
        <f>IF(AND($C4426&gt;=بحث!$G$7,$C4426&lt;=بحث!$G$8,$E4426=بحث!$I$7),$F4426,"")</f>
        <v/>
      </c>
      <c r="H4426" s="20" t="str">
        <f>IF(AND($C4426&gt;=بحث!$G$7,$C4426&lt;=بحث!$G$8,$E4426=بحث!$I$7),IF(SUMPRODUCT(($G$1:$G4425&lt;&gt;"")*($B$1:$B4425=$B4426))=0,MAX($H$1:$H4425)+1,""),"")</f>
        <v/>
      </c>
    </row>
    <row r="4427" spans="1:8" x14ac:dyDescent="0.25">
      <c r="A4427" s="1">
        <v>8821</v>
      </c>
      <c r="B4427" t="s">
        <v>59</v>
      </c>
      <c r="C4427" s="6">
        <v>42249</v>
      </c>
      <c r="D4427" s="6">
        <v>42249</v>
      </c>
      <c r="E4427" t="s">
        <v>3</v>
      </c>
      <c r="F4427" s="19">
        <v>1</v>
      </c>
      <c r="G4427" s="20" t="str">
        <f>IF(AND($C4427&gt;=بحث!$G$7,$C4427&lt;=بحث!$G$8,$E4427=بحث!$I$7),$F4427,"")</f>
        <v/>
      </c>
      <c r="H4427" s="20" t="str">
        <f>IF(AND($C4427&gt;=بحث!$G$7,$C4427&lt;=بحث!$G$8,$E4427=بحث!$I$7),IF(SUMPRODUCT(($G$1:$G4426&lt;&gt;"")*($B$1:$B4426=$B4427))=0,MAX($H$1:$H4426)+1,""),"")</f>
        <v/>
      </c>
    </row>
    <row r="4428" spans="1:8" x14ac:dyDescent="0.25">
      <c r="A4428">
        <v>8891</v>
      </c>
      <c r="B4428" t="s">
        <v>61</v>
      </c>
      <c r="C4428" s="6">
        <v>42239</v>
      </c>
      <c r="D4428" s="6">
        <v>42239</v>
      </c>
      <c r="E4428" t="s">
        <v>0</v>
      </c>
      <c r="F4428" s="19">
        <v>1</v>
      </c>
      <c r="G4428" s="20" t="str">
        <f>IF(AND($C4428&gt;=بحث!$G$7,$C4428&lt;=بحث!$G$8,$E4428=بحث!$I$7),$F4428,"")</f>
        <v/>
      </c>
      <c r="H4428" s="20" t="str">
        <f>IF(AND($C4428&gt;=بحث!$G$7,$C4428&lt;=بحث!$G$8,$E4428=بحث!$I$7),IF(SUMPRODUCT(($G$1:$G4427&lt;&gt;"")*($B$1:$B4427=$B4428))=0,MAX($H$1:$H4427)+1,""),"")</f>
        <v/>
      </c>
    </row>
    <row r="4429" spans="1:8" x14ac:dyDescent="0.25">
      <c r="A4429">
        <v>8891</v>
      </c>
      <c r="B4429" t="s">
        <v>61</v>
      </c>
      <c r="C4429" s="6">
        <v>42249</v>
      </c>
      <c r="D4429" s="6">
        <v>42253</v>
      </c>
      <c r="E4429" t="s">
        <v>475</v>
      </c>
      <c r="F4429" s="19">
        <v>3</v>
      </c>
      <c r="G4429" s="20" t="str">
        <f>IF(AND($C4429&gt;=بحث!$G$7,$C4429&lt;=بحث!$G$8,$E4429=بحث!$I$7),$F4429,"")</f>
        <v/>
      </c>
      <c r="H4429" s="20" t="str">
        <f>IF(AND($C4429&gt;=بحث!$G$7,$C4429&lt;=بحث!$G$8,$E4429=بحث!$I$7),IF(SUMPRODUCT(($G$1:$G4428&lt;&gt;"")*($B$1:$B4428=$B4429))=0,MAX($H$1:$H4428)+1,""),"")</f>
        <v/>
      </c>
    </row>
    <row r="4430" spans="1:8" x14ac:dyDescent="0.25">
      <c r="A4430" s="1">
        <v>8670</v>
      </c>
      <c r="B4430" t="s">
        <v>147</v>
      </c>
      <c r="C4430" s="6">
        <v>42248</v>
      </c>
      <c r="D4430" s="6">
        <v>42248</v>
      </c>
      <c r="E4430" t="s">
        <v>3</v>
      </c>
      <c r="F4430" s="19">
        <v>1</v>
      </c>
      <c r="G4430" s="20" t="str">
        <f>IF(AND($C4430&gt;=بحث!$G$7,$C4430&lt;=بحث!$G$8,$E4430=بحث!$I$7),$F4430,"")</f>
        <v/>
      </c>
      <c r="H4430" s="20" t="str">
        <f>IF(AND($C4430&gt;=بحث!$G$7,$C4430&lt;=بحث!$G$8,$E4430=بحث!$I$7),IF(SUMPRODUCT(($G$1:$G4429&lt;&gt;"")*($B$1:$B4429=$B4430))=0,MAX($H$1:$H4429)+1,""),"")</f>
        <v/>
      </c>
    </row>
    <row r="4431" spans="1:8" x14ac:dyDescent="0.25">
      <c r="A4431" s="1">
        <v>8323</v>
      </c>
      <c r="B4431" t="s">
        <v>267</v>
      </c>
      <c r="C4431" s="6">
        <v>42249</v>
      </c>
      <c r="D4431" s="6">
        <v>42249</v>
      </c>
      <c r="E4431" t="s">
        <v>3</v>
      </c>
      <c r="F4431" s="19">
        <v>1</v>
      </c>
      <c r="G4431" s="20" t="str">
        <f>IF(AND($C4431&gt;=بحث!$G$7,$C4431&lt;=بحث!$G$8,$E4431=بحث!$I$7),$F4431,"")</f>
        <v/>
      </c>
      <c r="H4431" s="20" t="str">
        <f>IF(AND($C4431&gt;=بحث!$G$7,$C4431&lt;=بحث!$G$8,$E4431=بحث!$I$7),IF(SUMPRODUCT(($G$1:$G4430&lt;&gt;"")*($B$1:$B4430=$B4431))=0,MAX($H$1:$H4430)+1,""),"")</f>
        <v/>
      </c>
    </row>
    <row r="4432" spans="1:8" x14ac:dyDescent="0.25">
      <c r="A4432" s="1">
        <v>8883</v>
      </c>
      <c r="B4432" t="s">
        <v>255</v>
      </c>
      <c r="C4432" s="6">
        <v>42250</v>
      </c>
      <c r="D4432" s="6">
        <v>42253</v>
      </c>
      <c r="E4432" t="s">
        <v>3</v>
      </c>
      <c r="F4432" s="19">
        <v>2</v>
      </c>
      <c r="G4432" s="20" t="str">
        <f>IF(AND($C4432&gt;=بحث!$G$7,$C4432&lt;=بحث!$G$8,$E4432=بحث!$I$7),$F4432,"")</f>
        <v/>
      </c>
      <c r="H4432" s="20" t="str">
        <f>IF(AND($C4432&gt;=بحث!$G$7,$C4432&lt;=بحث!$G$8,$E4432=بحث!$I$7),IF(SUMPRODUCT(($G$1:$G4431&lt;&gt;"")*($B$1:$B4431=$B4432))=0,MAX($H$1:$H4431)+1,""),"")</f>
        <v/>
      </c>
    </row>
    <row r="4433" spans="1:8" x14ac:dyDescent="0.25">
      <c r="A4433" s="1">
        <v>8803</v>
      </c>
      <c r="B4433" t="s">
        <v>494</v>
      </c>
      <c r="C4433" s="6">
        <v>42242</v>
      </c>
      <c r="D4433" s="6">
        <v>42242</v>
      </c>
      <c r="E4433" t="s">
        <v>3</v>
      </c>
      <c r="F4433" s="19">
        <v>0</v>
      </c>
      <c r="G4433" s="20" t="str">
        <f>IF(AND($C4433&gt;=بحث!$G$7,$C4433&lt;=بحث!$G$8,$E4433=بحث!$I$7),$F4433,"")</f>
        <v/>
      </c>
      <c r="H4433" s="20" t="str">
        <f>IF(AND($C4433&gt;=بحث!$G$7,$C4433&lt;=بحث!$G$8,$E4433=بحث!$I$7),IF(SUMPRODUCT(($G$1:$G4432&lt;&gt;"")*($B$1:$B4432=$B4433))=0,MAX($H$1:$H4432)+1,""),"")</f>
        <v/>
      </c>
    </row>
    <row r="4434" spans="1:8" x14ac:dyDescent="0.25">
      <c r="A4434" s="1">
        <v>8853</v>
      </c>
      <c r="B4434" t="s">
        <v>131</v>
      </c>
      <c r="C4434" s="6">
        <v>42250</v>
      </c>
      <c r="D4434" s="6">
        <v>42250</v>
      </c>
      <c r="E4434" t="s">
        <v>3</v>
      </c>
      <c r="F4434" s="19">
        <v>1</v>
      </c>
      <c r="G4434" s="20" t="str">
        <f>IF(AND($C4434&gt;=بحث!$G$7,$C4434&lt;=بحث!$G$8,$E4434=بحث!$I$7),$F4434,"")</f>
        <v/>
      </c>
      <c r="H4434" s="20" t="str">
        <f>IF(AND($C4434&gt;=بحث!$G$7,$C4434&lt;=بحث!$G$8,$E4434=بحث!$I$7),IF(SUMPRODUCT(($G$1:$G4433&lt;&gt;"")*($B$1:$B4433=$B4434))=0,MAX($H$1:$H4433)+1,""),"")</f>
        <v/>
      </c>
    </row>
    <row r="4435" spans="1:8" x14ac:dyDescent="0.25">
      <c r="A4435" s="1">
        <v>8675</v>
      </c>
      <c r="B4435" t="s">
        <v>48</v>
      </c>
      <c r="C4435" s="6">
        <v>42253</v>
      </c>
      <c r="D4435" s="6">
        <v>42257</v>
      </c>
      <c r="E4435" t="s">
        <v>3</v>
      </c>
      <c r="F4435" s="19">
        <v>5</v>
      </c>
      <c r="G4435" s="20" t="str">
        <f>IF(AND($C4435&gt;=بحث!$G$7,$C4435&lt;=بحث!$G$8,$E4435=بحث!$I$7),$F4435,"")</f>
        <v/>
      </c>
      <c r="H4435" s="20" t="str">
        <f>IF(AND($C4435&gt;=بحث!$G$7,$C4435&lt;=بحث!$G$8,$E4435=بحث!$I$7),IF(SUMPRODUCT(($G$1:$G4434&lt;&gt;"")*($B$1:$B4434=$B4435))=0,MAX($H$1:$H4434)+1,""),"")</f>
        <v/>
      </c>
    </row>
    <row r="4436" spans="1:8" x14ac:dyDescent="0.25">
      <c r="A4436" s="1">
        <v>8851</v>
      </c>
      <c r="B4436" t="s">
        <v>52</v>
      </c>
      <c r="C4436" s="6">
        <v>42250</v>
      </c>
      <c r="D4436" s="6">
        <v>42254</v>
      </c>
      <c r="E4436" t="s">
        <v>3</v>
      </c>
      <c r="F4436" s="19">
        <v>3</v>
      </c>
      <c r="G4436" s="20" t="str">
        <f>IF(AND($C4436&gt;=بحث!$G$7,$C4436&lt;=بحث!$G$8,$E4436=بحث!$I$7),$F4436,"")</f>
        <v/>
      </c>
      <c r="H4436" s="20" t="str">
        <f>IF(AND($C4436&gt;=بحث!$G$7,$C4436&lt;=بحث!$G$8,$E4436=بحث!$I$7),IF(SUMPRODUCT(($G$1:$G4435&lt;&gt;"")*($B$1:$B4435=$B4436))=0,MAX($H$1:$H4435)+1,""),"")</f>
        <v/>
      </c>
    </row>
    <row r="4437" spans="1:8" x14ac:dyDescent="0.25">
      <c r="A4437" s="1">
        <v>8848</v>
      </c>
      <c r="B4437" t="s">
        <v>26</v>
      </c>
      <c r="C4437" s="6">
        <v>42250</v>
      </c>
      <c r="D4437" s="6">
        <v>42250</v>
      </c>
      <c r="E4437" t="s">
        <v>3</v>
      </c>
      <c r="F4437" s="19">
        <v>1</v>
      </c>
      <c r="G4437" s="20" t="str">
        <f>IF(AND($C4437&gt;=بحث!$G$7,$C4437&lt;=بحث!$G$8,$E4437=بحث!$I$7),$F4437,"")</f>
        <v/>
      </c>
      <c r="H4437" s="20" t="str">
        <f>IF(AND($C4437&gt;=بحث!$G$7,$C4437&lt;=بحث!$G$8,$E4437=بحث!$I$7),IF(SUMPRODUCT(($G$1:$G4436&lt;&gt;"")*($B$1:$B4436=$B4437))=0,MAX($H$1:$H4436)+1,""),"")</f>
        <v/>
      </c>
    </row>
    <row r="4438" spans="1:8" x14ac:dyDescent="0.25">
      <c r="A4438" s="1">
        <v>8811</v>
      </c>
      <c r="B4438" t="s">
        <v>476</v>
      </c>
      <c r="C4438" s="6">
        <v>42254</v>
      </c>
      <c r="D4438" s="6">
        <v>42254</v>
      </c>
      <c r="E4438" t="s">
        <v>3</v>
      </c>
      <c r="F4438" s="19">
        <v>1</v>
      </c>
      <c r="G4438" s="20" t="str">
        <f>IF(AND($C4438&gt;=بحث!$G$7,$C4438&lt;=بحث!$G$8,$E4438=بحث!$I$7),$F4438,"")</f>
        <v/>
      </c>
      <c r="H4438" s="20" t="str">
        <f>IF(AND($C4438&gt;=بحث!$G$7,$C4438&lt;=بحث!$G$8,$E4438=بحث!$I$7),IF(SUMPRODUCT(($G$1:$G4437&lt;&gt;"")*($B$1:$B4437=$B4438))=0,MAX($H$1:$H4437)+1,""),"")</f>
        <v/>
      </c>
    </row>
    <row r="4439" spans="1:8" x14ac:dyDescent="0.25">
      <c r="A4439" s="1">
        <v>8371</v>
      </c>
      <c r="B4439" t="s">
        <v>338</v>
      </c>
      <c r="C4439" s="6">
        <v>42250</v>
      </c>
      <c r="D4439" s="6">
        <v>42250</v>
      </c>
      <c r="E4439" t="s">
        <v>3</v>
      </c>
      <c r="F4439" s="19">
        <v>0</v>
      </c>
      <c r="G4439" s="20" t="str">
        <f>IF(AND($C4439&gt;=بحث!$G$7,$C4439&lt;=بحث!$G$8,$E4439=بحث!$I$7),$F4439,"")</f>
        <v/>
      </c>
      <c r="H4439" s="20" t="str">
        <f>IF(AND($C4439&gt;=بحث!$G$7,$C4439&lt;=بحث!$G$8,$E4439=بحث!$I$7),IF(SUMPRODUCT(($G$1:$G4438&lt;&gt;"")*($B$1:$B4438=$B4439))=0,MAX($H$1:$H4438)+1,""),"")</f>
        <v/>
      </c>
    </row>
    <row r="4440" spans="1:8" x14ac:dyDescent="0.25">
      <c r="A4440" s="1">
        <v>8620</v>
      </c>
      <c r="B4440" t="s">
        <v>154</v>
      </c>
      <c r="C4440" s="6">
        <v>42243</v>
      </c>
      <c r="D4440" s="6">
        <v>42243</v>
      </c>
      <c r="E4440" t="s">
        <v>0</v>
      </c>
      <c r="F4440" s="19">
        <v>0</v>
      </c>
      <c r="G4440" s="20" t="str">
        <f>IF(AND($C4440&gt;=بحث!$G$7,$C4440&lt;=بحث!$G$8,$E4440=بحث!$I$7),$F4440,"")</f>
        <v/>
      </c>
      <c r="H4440" s="20" t="str">
        <f>IF(AND($C4440&gt;=بحث!$G$7,$C4440&lt;=بحث!$G$8,$E4440=بحث!$I$7),IF(SUMPRODUCT(($G$1:$G4439&lt;&gt;"")*($B$1:$B4439=$B4440))=0,MAX($H$1:$H4439)+1,""),"")</f>
        <v/>
      </c>
    </row>
    <row r="4441" spans="1:8" x14ac:dyDescent="0.25">
      <c r="A4441" s="1">
        <v>8620</v>
      </c>
      <c r="B4441" t="s">
        <v>154</v>
      </c>
      <c r="C4441" s="6">
        <v>42250</v>
      </c>
      <c r="D4441" s="6">
        <v>42250</v>
      </c>
      <c r="E4441" t="s">
        <v>464</v>
      </c>
      <c r="F4441" s="19">
        <v>1</v>
      </c>
      <c r="G4441" s="20" t="str">
        <f>IF(AND($C4441&gt;=بحث!$G$7,$C4441&lt;=بحث!$G$8,$E4441=بحث!$I$7),$F4441,"")</f>
        <v/>
      </c>
      <c r="H4441" s="20" t="str">
        <f>IF(AND($C4441&gt;=بحث!$G$7,$C4441&lt;=بحث!$G$8,$E4441=بحث!$I$7),IF(SUMPRODUCT(($G$1:$G4440&lt;&gt;"")*($B$1:$B4440=$B4441))=0,MAX($H$1:$H4440)+1,""),"")</f>
        <v/>
      </c>
    </row>
    <row r="4442" spans="1:8" x14ac:dyDescent="0.25">
      <c r="A4442" s="1">
        <v>8812</v>
      </c>
      <c r="B4442" t="s">
        <v>495</v>
      </c>
      <c r="C4442" s="6">
        <v>42254</v>
      </c>
      <c r="D4442" s="6">
        <v>42254</v>
      </c>
      <c r="E4442" t="s">
        <v>3</v>
      </c>
      <c r="F4442" s="19">
        <v>1</v>
      </c>
      <c r="G4442" s="20" t="str">
        <f>IF(AND($C4442&gt;=بحث!$G$7,$C4442&lt;=بحث!$G$8,$E4442=بحث!$I$7),$F4442,"")</f>
        <v/>
      </c>
      <c r="H4442" s="20" t="str">
        <f>IF(AND($C4442&gt;=بحث!$G$7,$C4442&lt;=بحث!$G$8,$E4442=بحث!$I$7),IF(SUMPRODUCT(($G$1:$G4441&lt;&gt;"")*($B$1:$B4441=$B4442))=0,MAX($H$1:$H4441)+1,""),"")</f>
        <v/>
      </c>
    </row>
    <row r="4443" spans="1:8" x14ac:dyDescent="0.25">
      <c r="A4443" s="1">
        <v>8871</v>
      </c>
      <c r="B4443" t="s">
        <v>321</v>
      </c>
      <c r="C4443" s="6">
        <v>42254</v>
      </c>
      <c r="D4443" s="6">
        <v>42257</v>
      </c>
      <c r="E4443" t="s">
        <v>3</v>
      </c>
      <c r="F4443" s="19">
        <v>4</v>
      </c>
      <c r="G4443" s="20" t="str">
        <f>IF(AND($C4443&gt;=بحث!$G$7,$C4443&lt;=بحث!$G$8,$E4443=بحث!$I$7),$F4443,"")</f>
        <v/>
      </c>
      <c r="H4443" s="20" t="str">
        <f>IF(AND($C4443&gt;=بحث!$G$7,$C4443&lt;=بحث!$G$8,$E4443=بحث!$I$7),IF(SUMPRODUCT(($G$1:$G4442&lt;&gt;"")*($B$1:$B4442=$B4443))=0,MAX($H$1:$H4442)+1,""),"")</f>
        <v/>
      </c>
    </row>
    <row r="4444" spans="1:8" x14ac:dyDescent="0.25">
      <c r="A4444" s="1">
        <v>8665</v>
      </c>
      <c r="B4444" t="s">
        <v>222</v>
      </c>
      <c r="C4444" s="6">
        <v>42254</v>
      </c>
      <c r="D4444" s="6">
        <v>42254</v>
      </c>
      <c r="E4444" t="s">
        <v>3</v>
      </c>
      <c r="F4444" s="19">
        <v>1</v>
      </c>
      <c r="G4444" s="20" t="str">
        <f>IF(AND($C4444&gt;=بحث!$G$7,$C4444&lt;=بحث!$G$8,$E4444=بحث!$I$7),$F4444,"")</f>
        <v/>
      </c>
      <c r="H4444" s="20" t="str">
        <f>IF(AND($C4444&gt;=بحث!$G$7,$C4444&lt;=بحث!$G$8,$E4444=بحث!$I$7),IF(SUMPRODUCT(($G$1:$G4443&lt;&gt;"")*($B$1:$B4443=$B4444))=0,MAX($H$1:$H4443)+1,""),"")</f>
        <v/>
      </c>
    </row>
    <row r="4445" spans="1:8" x14ac:dyDescent="0.25">
      <c r="A4445" s="1">
        <v>8334</v>
      </c>
      <c r="B4445" t="s">
        <v>214</v>
      </c>
      <c r="C4445" s="6">
        <v>42246</v>
      </c>
      <c r="D4445" s="6">
        <v>42247</v>
      </c>
      <c r="E4445" t="s">
        <v>3</v>
      </c>
      <c r="F4445" s="19">
        <v>2</v>
      </c>
      <c r="G4445" s="20" t="str">
        <f>IF(AND($C4445&gt;=بحث!$G$7,$C4445&lt;=بحث!$G$8,$E4445=بحث!$I$7),$F4445,"")</f>
        <v/>
      </c>
      <c r="H4445" s="20" t="str">
        <f>IF(AND($C4445&gt;=بحث!$G$7,$C4445&lt;=بحث!$G$8,$E4445=بحث!$I$7),IF(SUMPRODUCT(($G$1:$G4444&lt;&gt;"")*($B$1:$B4444=$B4445))=0,MAX($H$1:$H4444)+1,""),"")</f>
        <v/>
      </c>
    </row>
    <row r="4446" spans="1:8" x14ac:dyDescent="0.25">
      <c r="A4446" s="1">
        <v>8840</v>
      </c>
      <c r="B4446" t="s">
        <v>155</v>
      </c>
      <c r="C4446" s="6">
        <v>42253</v>
      </c>
      <c r="D4446" s="6">
        <v>42253</v>
      </c>
      <c r="E4446" t="s">
        <v>464</v>
      </c>
      <c r="F4446" s="19">
        <v>1</v>
      </c>
      <c r="G4446" s="20" t="str">
        <f>IF(AND($C4446&gt;=بحث!$G$7,$C4446&lt;=بحث!$G$8,$E4446=بحث!$I$7),$F4446,"")</f>
        <v/>
      </c>
      <c r="H4446" s="20" t="str">
        <f>IF(AND($C4446&gt;=بحث!$G$7,$C4446&lt;=بحث!$G$8,$E4446=بحث!$I$7),IF(SUMPRODUCT(($G$1:$G4445&lt;&gt;"")*($B$1:$B4445=$B4446))=0,MAX($H$1:$H4445)+1,""),"")</f>
        <v/>
      </c>
    </row>
    <row r="4447" spans="1:8" x14ac:dyDescent="0.25">
      <c r="A4447" s="1">
        <v>8661</v>
      </c>
      <c r="B4447" t="s">
        <v>134</v>
      </c>
      <c r="C4447" s="6">
        <v>42254</v>
      </c>
      <c r="D4447" s="6">
        <v>42257</v>
      </c>
      <c r="E4447" t="s">
        <v>3</v>
      </c>
      <c r="F4447" s="19">
        <v>4</v>
      </c>
      <c r="G4447" s="20" t="str">
        <f>IF(AND($C4447&gt;=بحث!$G$7,$C4447&lt;=بحث!$G$8,$E4447=بحث!$I$7),$F4447,"")</f>
        <v/>
      </c>
      <c r="H4447" s="20" t="str">
        <f>IF(AND($C4447&gt;=بحث!$G$7,$C4447&lt;=بحث!$G$8,$E4447=بحث!$I$7),IF(SUMPRODUCT(($G$1:$G4446&lt;&gt;"")*($B$1:$B4446=$B4447))=0,MAX($H$1:$H4446)+1,""),"")</f>
        <v/>
      </c>
    </row>
    <row r="4448" spans="1:8" x14ac:dyDescent="0.25">
      <c r="A4448" s="1">
        <v>8608</v>
      </c>
      <c r="B4448" t="s">
        <v>148</v>
      </c>
      <c r="C4448" s="6">
        <v>42254</v>
      </c>
      <c r="D4448" s="6">
        <v>42254</v>
      </c>
      <c r="E4448" t="s">
        <v>475</v>
      </c>
      <c r="F4448" s="19">
        <v>1</v>
      </c>
      <c r="G4448" s="20" t="str">
        <f>IF(AND($C4448&gt;=بحث!$G$7,$C4448&lt;=بحث!$G$8,$E4448=بحث!$I$7),$F4448,"")</f>
        <v/>
      </c>
      <c r="H4448" s="20" t="str">
        <f>IF(AND($C4448&gt;=بحث!$G$7,$C4448&lt;=بحث!$G$8,$E4448=بحث!$I$7),IF(SUMPRODUCT(($G$1:$G4447&lt;&gt;"")*($B$1:$B4447=$B4448))=0,MAX($H$1:$H4447)+1,""),"")</f>
        <v/>
      </c>
    </row>
    <row r="4449" spans="1:8" x14ac:dyDescent="0.25">
      <c r="A4449" s="1">
        <v>8608</v>
      </c>
      <c r="B4449" t="s">
        <v>148</v>
      </c>
      <c r="C4449" s="6">
        <v>42247</v>
      </c>
      <c r="D4449" s="6">
        <v>42247</v>
      </c>
      <c r="E4449" t="s">
        <v>475</v>
      </c>
      <c r="F4449" s="19">
        <v>1</v>
      </c>
      <c r="G4449" s="20" t="str">
        <f>IF(AND($C4449&gt;=بحث!$G$7,$C4449&lt;=بحث!$G$8,$E4449=بحث!$I$7),$F4449,"")</f>
        <v/>
      </c>
      <c r="H4449" s="20" t="str">
        <f>IF(AND($C4449&gt;=بحث!$G$7,$C4449&lt;=بحث!$G$8,$E4449=بحث!$I$7),IF(SUMPRODUCT(($G$1:$G4448&lt;&gt;"")*($B$1:$B4448=$B4449))=0,MAX($H$1:$H4448)+1,""),"")</f>
        <v/>
      </c>
    </row>
    <row r="4450" spans="1:8" x14ac:dyDescent="0.25">
      <c r="A4450" s="1">
        <v>8841</v>
      </c>
      <c r="B4450" t="s">
        <v>174</v>
      </c>
      <c r="C4450" s="6">
        <v>42250</v>
      </c>
      <c r="D4450" s="6">
        <v>42250</v>
      </c>
      <c r="E4450" t="s">
        <v>0</v>
      </c>
      <c r="F4450" s="19">
        <v>0</v>
      </c>
      <c r="G4450" s="20" t="str">
        <f>IF(AND($C4450&gt;=بحث!$G$7,$C4450&lt;=بحث!$G$8,$E4450=بحث!$I$7),$F4450,"")</f>
        <v/>
      </c>
      <c r="H4450" s="20" t="str">
        <f>IF(AND($C4450&gt;=بحث!$G$7,$C4450&lt;=بحث!$G$8,$E4450=بحث!$I$7),IF(SUMPRODUCT(($G$1:$G4449&lt;&gt;"")*($B$1:$B4449=$B4450))=0,MAX($H$1:$H4449)+1,""),"")</f>
        <v/>
      </c>
    </row>
    <row r="4451" spans="1:8" x14ac:dyDescent="0.25">
      <c r="A4451" s="1">
        <v>8674</v>
      </c>
      <c r="B4451" t="s">
        <v>22</v>
      </c>
      <c r="C4451" s="6">
        <v>42254</v>
      </c>
      <c r="D4451" s="6">
        <v>42255</v>
      </c>
      <c r="E4451" t="s">
        <v>3</v>
      </c>
      <c r="F4451" s="19">
        <v>2</v>
      </c>
      <c r="G4451" s="20" t="str">
        <f>IF(AND($C4451&gt;=بحث!$G$7,$C4451&lt;=بحث!$G$8,$E4451=بحث!$I$7),$F4451,"")</f>
        <v/>
      </c>
      <c r="H4451" s="20" t="str">
        <f>IF(AND($C4451&gt;=بحث!$G$7,$C4451&lt;=بحث!$G$8,$E4451=بحث!$I$7),IF(SUMPRODUCT(($G$1:$G4450&lt;&gt;"")*($B$1:$B4450=$B4451))=0,MAX($H$1:$H4450)+1,""),"")</f>
        <v/>
      </c>
    </row>
    <row r="4452" spans="1:8" x14ac:dyDescent="0.25">
      <c r="A4452" s="1">
        <v>8804</v>
      </c>
      <c r="B4452" t="s">
        <v>504</v>
      </c>
      <c r="C4452" s="6">
        <v>42260</v>
      </c>
      <c r="D4452" s="6">
        <v>42260</v>
      </c>
      <c r="E4452" t="s">
        <v>3</v>
      </c>
      <c r="F4452" s="19">
        <v>1</v>
      </c>
      <c r="G4452" s="20" t="str">
        <f>IF(AND($C4452&gt;=بحث!$G$7,$C4452&lt;=بحث!$G$8,$E4452=بحث!$I$7),$F4452,"")</f>
        <v/>
      </c>
      <c r="H4452" s="20" t="str">
        <f>IF(AND($C4452&gt;=بحث!$G$7,$C4452&lt;=بحث!$G$8,$E4452=بحث!$I$7),IF(SUMPRODUCT(($G$1:$G4451&lt;&gt;"")*($B$1:$B4451=$B4452))=0,MAX($H$1:$H4451)+1,""),"")</f>
        <v/>
      </c>
    </row>
    <row r="4453" spans="1:8" x14ac:dyDescent="0.25">
      <c r="A4453" s="1">
        <v>8720</v>
      </c>
      <c r="B4453" t="s">
        <v>4</v>
      </c>
      <c r="C4453" s="6">
        <v>42250</v>
      </c>
      <c r="D4453" s="6">
        <v>42250</v>
      </c>
      <c r="E4453" t="s">
        <v>464</v>
      </c>
      <c r="F4453" s="19">
        <v>1</v>
      </c>
      <c r="G4453" s="20" t="str">
        <f>IF(AND($C4453&gt;=بحث!$G$7,$C4453&lt;=بحث!$G$8,$E4453=بحث!$I$7),$F4453,"")</f>
        <v/>
      </c>
      <c r="H4453" s="20" t="str">
        <f>IF(AND($C4453&gt;=بحث!$G$7,$C4453&lt;=بحث!$G$8,$E4453=بحث!$I$7),IF(SUMPRODUCT(($G$1:$G4452&lt;&gt;"")*($B$1:$B4452=$B4453))=0,MAX($H$1:$H4452)+1,""),"")</f>
        <v/>
      </c>
    </row>
    <row r="4454" spans="1:8" x14ac:dyDescent="0.25">
      <c r="A4454" s="1">
        <v>8868</v>
      </c>
      <c r="B4454" t="s">
        <v>179</v>
      </c>
      <c r="C4454" s="6">
        <v>42236</v>
      </c>
      <c r="D4454" s="6">
        <v>42236</v>
      </c>
      <c r="E4454" t="s">
        <v>3</v>
      </c>
      <c r="F4454" s="19">
        <v>1</v>
      </c>
      <c r="G4454" s="20" t="str">
        <f>IF(AND($C4454&gt;=بحث!$G$7,$C4454&lt;=بحث!$G$8,$E4454=بحث!$I$7),$F4454,"")</f>
        <v/>
      </c>
      <c r="H4454" s="20" t="str">
        <f>IF(AND($C4454&gt;=بحث!$G$7,$C4454&lt;=بحث!$G$8,$E4454=بحث!$I$7),IF(SUMPRODUCT(($G$1:$G4453&lt;&gt;"")*($B$1:$B4453=$B4454))=0,MAX($H$1:$H4453)+1,""),"")</f>
        <v/>
      </c>
    </row>
    <row r="4455" spans="1:8" x14ac:dyDescent="0.25">
      <c r="A4455" s="1">
        <v>8868</v>
      </c>
      <c r="B4455" t="s">
        <v>179</v>
      </c>
      <c r="C4455" s="6">
        <v>42247</v>
      </c>
      <c r="D4455" s="6">
        <v>42248</v>
      </c>
      <c r="E4455" t="s">
        <v>3</v>
      </c>
      <c r="F4455" s="19">
        <v>2</v>
      </c>
      <c r="G4455" s="20" t="str">
        <f>IF(AND($C4455&gt;=بحث!$G$7,$C4455&lt;=بحث!$G$8,$E4455=بحث!$I$7),$F4455,"")</f>
        <v/>
      </c>
      <c r="H4455" s="20" t="str">
        <f>IF(AND($C4455&gt;=بحث!$G$7,$C4455&lt;=بحث!$G$8,$E4455=بحث!$I$7),IF(SUMPRODUCT(($G$1:$G4454&lt;&gt;"")*($B$1:$B4454=$B4455))=0,MAX($H$1:$H4454)+1,""),"")</f>
        <v/>
      </c>
    </row>
    <row r="4456" spans="1:8" x14ac:dyDescent="0.25">
      <c r="A4456" s="1">
        <v>8720</v>
      </c>
      <c r="B4456" t="s">
        <v>4</v>
      </c>
      <c r="C4456" s="6">
        <v>42253</v>
      </c>
      <c r="D4456" s="6">
        <v>42260</v>
      </c>
      <c r="E4456" t="s">
        <v>3</v>
      </c>
      <c r="F4456" s="19">
        <v>6</v>
      </c>
      <c r="G4456" s="20" t="str">
        <f>IF(AND($C4456&gt;=بحث!$G$7,$C4456&lt;=بحث!$G$8,$E4456=بحث!$I$7),$F4456,"")</f>
        <v/>
      </c>
      <c r="H4456" s="20" t="str">
        <f>IF(AND($C4456&gt;=بحث!$G$7,$C4456&lt;=بحث!$G$8,$E4456=بحث!$I$7),IF(SUMPRODUCT(($G$1:$G4455&lt;&gt;"")*($B$1:$B4455=$B4456))=0,MAX($H$1:$H4455)+1,""),"")</f>
        <v/>
      </c>
    </row>
    <row r="4457" spans="1:8" x14ac:dyDescent="0.25">
      <c r="A4457" s="1">
        <v>8805</v>
      </c>
      <c r="B4457" t="s">
        <v>36</v>
      </c>
      <c r="C4457" s="6">
        <v>42274</v>
      </c>
      <c r="D4457" s="6">
        <v>42284</v>
      </c>
      <c r="E4457" t="s">
        <v>3</v>
      </c>
      <c r="F4457" s="19">
        <v>9</v>
      </c>
      <c r="G4457" s="20" t="str">
        <f>IF(AND($C4457&gt;=بحث!$G$7,$C4457&lt;=بحث!$G$8,$E4457=بحث!$I$7),$F4457,"")</f>
        <v/>
      </c>
      <c r="H4457" s="20" t="str">
        <f>IF(AND($C4457&gt;=بحث!$G$7,$C4457&lt;=بحث!$G$8,$E4457=بحث!$I$7),IF(SUMPRODUCT(($G$1:$G4456&lt;&gt;"")*($B$1:$B4456=$B4457))=0,MAX($H$1:$H4456)+1,""),"")</f>
        <v/>
      </c>
    </row>
    <row r="4458" spans="1:8" x14ac:dyDescent="0.25">
      <c r="A4458" s="1">
        <v>8700</v>
      </c>
      <c r="B4458" t="s">
        <v>273</v>
      </c>
      <c r="C4458" s="6">
        <v>42240</v>
      </c>
      <c r="D4458" s="6">
        <v>42249</v>
      </c>
      <c r="E4458" t="s">
        <v>0</v>
      </c>
      <c r="F4458" s="19">
        <v>8</v>
      </c>
      <c r="G4458" s="20" t="str">
        <f>IF(AND($C4458&gt;=بحث!$G$7,$C4458&lt;=بحث!$G$8,$E4458=بحث!$I$7),$F4458,"")</f>
        <v/>
      </c>
      <c r="H4458" s="20" t="str">
        <f>IF(AND($C4458&gt;=بحث!$G$7,$C4458&lt;=بحث!$G$8,$E4458=بحث!$I$7),IF(SUMPRODUCT(($G$1:$G4457&lt;&gt;"")*($B$1:$B4457=$B4458))=0,MAX($H$1:$H4457)+1,""),"")</f>
        <v/>
      </c>
    </row>
    <row r="4459" spans="1:8" x14ac:dyDescent="0.25">
      <c r="A4459" s="1">
        <v>8618</v>
      </c>
      <c r="B4459" t="s">
        <v>489</v>
      </c>
      <c r="C4459" s="6">
        <v>42253</v>
      </c>
      <c r="D4459" s="6">
        <v>42257</v>
      </c>
      <c r="E4459" t="s">
        <v>3</v>
      </c>
      <c r="F4459" s="19">
        <v>5</v>
      </c>
      <c r="G4459" s="20" t="str">
        <f>IF(AND($C4459&gt;=بحث!$G$7,$C4459&lt;=بحث!$G$8,$E4459=بحث!$I$7),$F4459,"")</f>
        <v/>
      </c>
      <c r="H4459" s="20" t="str">
        <f>IF(AND($C4459&gt;=بحث!$G$7,$C4459&lt;=بحث!$G$8,$E4459=بحث!$I$7),IF(SUMPRODUCT(($G$1:$G4458&lt;&gt;"")*($B$1:$B4458=$B4459))=0,MAX($H$1:$H4458)+1,""),"")</f>
        <v/>
      </c>
    </row>
    <row r="4460" spans="1:8" x14ac:dyDescent="0.25">
      <c r="A4460" s="1">
        <v>8621</v>
      </c>
      <c r="B4460" t="s">
        <v>122</v>
      </c>
      <c r="C4460" s="6">
        <v>42241</v>
      </c>
      <c r="D4460" s="6">
        <v>42241</v>
      </c>
      <c r="E4460" t="s">
        <v>3</v>
      </c>
      <c r="F4460" s="19">
        <v>1</v>
      </c>
      <c r="G4460" s="20" t="str">
        <f>IF(AND($C4460&gt;=بحث!$G$7,$C4460&lt;=بحث!$G$8,$E4460=بحث!$I$7),$F4460,"")</f>
        <v/>
      </c>
      <c r="H4460" s="20" t="str">
        <f>IF(AND($C4460&gt;=بحث!$G$7,$C4460&lt;=بحث!$G$8,$E4460=بحث!$I$7),IF(SUMPRODUCT(($G$1:$G4459&lt;&gt;"")*($B$1:$B4459=$B4460))=0,MAX($H$1:$H4459)+1,""),"")</f>
        <v/>
      </c>
    </row>
    <row r="4461" spans="1:8" x14ac:dyDescent="0.25">
      <c r="A4461" s="1">
        <v>8618</v>
      </c>
      <c r="B4461" t="s">
        <v>489</v>
      </c>
      <c r="C4461" s="6">
        <v>42241</v>
      </c>
      <c r="D4461" s="6">
        <v>42241</v>
      </c>
      <c r="E4461" t="s">
        <v>3</v>
      </c>
      <c r="F4461" s="19">
        <v>1</v>
      </c>
      <c r="G4461" s="20" t="str">
        <f>IF(AND($C4461&gt;=بحث!$G$7,$C4461&lt;=بحث!$G$8,$E4461=بحث!$I$7),$F4461,"")</f>
        <v/>
      </c>
      <c r="H4461" s="20" t="str">
        <f>IF(AND($C4461&gt;=بحث!$G$7,$C4461&lt;=بحث!$G$8,$E4461=بحث!$I$7),IF(SUMPRODUCT(($G$1:$G4460&lt;&gt;"")*($B$1:$B4460=$B4461))=0,MAX($H$1:$H4460)+1,""),"")</f>
        <v/>
      </c>
    </row>
    <row r="4462" spans="1:8" x14ac:dyDescent="0.25">
      <c r="A4462">
        <v>8893</v>
      </c>
      <c r="B4462" t="s">
        <v>492</v>
      </c>
      <c r="C4462" s="6">
        <v>42227</v>
      </c>
      <c r="D4462" s="6">
        <v>42227</v>
      </c>
      <c r="E4462" t="s">
        <v>3</v>
      </c>
      <c r="F4462" s="19">
        <v>1</v>
      </c>
      <c r="G4462" s="20" t="str">
        <f>IF(AND($C4462&gt;=بحث!$G$7,$C4462&lt;=بحث!$G$8,$E4462=بحث!$I$7),$F4462,"")</f>
        <v/>
      </c>
      <c r="H4462" s="20" t="str">
        <f>IF(AND($C4462&gt;=بحث!$G$7,$C4462&lt;=بحث!$G$8,$E4462=بحث!$I$7),IF(SUMPRODUCT(($G$1:$G4461&lt;&gt;"")*($B$1:$B4461=$B4462))=0,MAX($H$1:$H4461)+1,""),"")</f>
        <v/>
      </c>
    </row>
    <row r="4463" spans="1:8" x14ac:dyDescent="0.25">
      <c r="A4463" s="1">
        <v>8832</v>
      </c>
      <c r="B4463" t="s">
        <v>220</v>
      </c>
      <c r="C4463" s="6">
        <v>42253</v>
      </c>
      <c r="D4463" s="6">
        <v>42253</v>
      </c>
      <c r="E4463" t="s">
        <v>3</v>
      </c>
      <c r="F4463" s="19">
        <v>1</v>
      </c>
      <c r="G4463" s="20" t="str">
        <f>IF(AND($C4463&gt;=بحث!$G$7,$C4463&lt;=بحث!$G$8,$E4463=بحث!$I$7),$F4463,"")</f>
        <v/>
      </c>
      <c r="H4463" s="20" t="str">
        <f>IF(AND($C4463&gt;=بحث!$G$7,$C4463&lt;=بحث!$G$8,$E4463=بحث!$I$7),IF(SUMPRODUCT(($G$1:$G4462&lt;&gt;"")*($B$1:$B4462=$B4463))=0,MAX($H$1:$H4462)+1,""),"")</f>
        <v/>
      </c>
    </row>
    <row r="4464" spans="1:8" x14ac:dyDescent="0.25">
      <c r="A4464" s="1">
        <v>8857</v>
      </c>
      <c r="B4464" t="s">
        <v>60</v>
      </c>
      <c r="C4464" s="6">
        <v>42253</v>
      </c>
      <c r="D4464" s="6">
        <v>42253</v>
      </c>
      <c r="E4464" t="s">
        <v>3</v>
      </c>
      <c r="F4464" s="19">
        <v>1</v>
      </c>
      <c r="G4464" s="20" t="str">
        <f>IF(AND($C4464&gt;=بحث!$G$7,$C4464&lt;=بحث!$G$8,$E4464=بحث!$I$7),$F4464,"")</f>
        <v/>
      </c>
      <c r="H4464" s="20" t="str">
        <f>IF(AND($C4464&gt;=بحث!$G$7,$C4464&lt;=بحث!$G$8,$E4464=بحث!$I$7),IF(SUMPRODUCT(($G$1:$G4463&lt;&gt;"")*($B$1:$B4463=$B4464))=0,MAX($H$1:$H4463)+1,""),"")</f>
        <v/>
      </c>
    </row>
    <row r="4465" spans="1:8" x14ac:dyDescent="0.25">
      <c r="A4465" s="1">
        <v>8719</v>
      </c>
      <c r="B4465" t="s">
        <v>31</v>
      </c>
      <c r="C4465" s="6">
        <v>42205</v>
      </c>
      <c r="D4465" s="6">
        <v>42207</v>
      </c>
      <c r="E4465" t="s">
        <v>0</v>
      </c>
      <c r="F4465" s="19">
        <v>3</v>
      </c>
      <c r="G4465" s="20" t="str">
        <f>IF(AND($C4465&gt;=بحث!$G$7,$C4465&lt;=بحث!$G$8,$E4465=بحث!$I$7),$F4465,"")</f>
        <v/>
      </c>
      <c r="H4465" s="20" t="str">
        <f>IF(AND($C4465&gt;=بحث!$G$7,$C4465&lt;=بحث!$G$8,$E4465=بحث!$I$7),IF(SUMPRODUCT(($G$1:$G4464&lt;&gt;"")*($B$1:$B4464=$B4465))=0,MAX($H$1:$H4464)+1,""),"")</f>
        <v/>
      </c>
    </row>
    <row r="4466" spans="1:8" x14ac:dyDescent="0.25">
      <c r="A4466" s="1">
        <v>8719</v>
      </c>
      <c r="B4466" t="s">
        <v>31</v>
      </c>
      <c r="C4466" s="6">
        <v>42211</v>
      </c>
      <c r="D4466" s="6">
        <v>42213</v>
      </c>
      <c r="E4466" t="s">
        <v>0</v>
      </c>
      <c r="F4466" s="19">
        <v>3</v>
      </c>
      <c r="G4466" s="20" t="str">
        <f>IF(AND($C4466&gt;=بحث!$G$7,$C4466&lt;=بحث!$G$8,$E4466=بحث!$I$7),$F4466,"")</f>
        <v/>
      </c>
      <c r="H4466" s="20" t="str">
        <f>IF(AND($C4466&gt;=بحث!$G$7,$C4466&lt;=بحث!$G$8,$E4466=بحث!$I$7),IF(SUMPRODUCT(($G$1:$G4465&lt;&gt;"")*($B$1:$B4465=$B4466))=0,MAX($H$1:$H4465)+1,""),"")</f>
        <v/>
      </c>
    </row>
    <row r="4467" spans="1:8" x14ac:dyDescent="0.25">
      <c r="A4467" s="1">
        <v>8826</v>
      </c>
      <c r="B4467" t="s">
        <v>481</v>
      </c>
      <c r="C4467" s="6">
        <v>42228</v>
      </c>
      <c r="D4467" s="6">
        <v>42232</v>
      </c>
      <c r="E4467" t="s">
        <v>3</v>
      </c>
      <c r="F4467" s="19">
        <v>3</v>
      </c>
      <c r="G4467" s="20" t="str">
        <f>IF(AND($C4467&gt;=بحث!$G$7,$C4467&lt;=بحث!$G$8,$E4467=بحث!$I$7),$F4467,"")</f>
        <v/>
      </c>
      <c r="H4467" s="20" t="str">
        <f>IF(AND($C4467&gt;=بحث!$G$7,$C4467&lt;=بحث!$G$8,$E4467=بحث!$I$7),IF(SUMPRODUCT(($G$1:$G4466&lt;&gt;"")*($B$1:$B4466=$B4467))=0,MAX($H$1:$H4466)+1,""),"")</f>
        <v/>
      </c>
    </row>
    <row r="4468" spans="1:8" x14ac:dyDescent="0.25">
      <c r="A4468" s="1">
        <v>8826</v>
      </c>
      <c r="B4468" t="s">
        <v>481</v>
      </c>
      <c r="C4468" s="6">
        <v>42234</v>
      </c>
      <c r="D4468" s="6">
        <v>42235</v>
      </c>
      <c r="E4468" t="s">
        <v>464</v>
      </c>
      <c r="F4468" s="19">
        <v>2</v>
      </c>
      <c r="G4468" s="20" t="str">
        <f>IF(AND($C4468&gt;=بحث!$G$7,$C4468&lt;=بحث!$G$8,$E4468=بحث!$I$7),$F4468,"")</f>
        <v/>
      </c>
      <c r="H4468" s="20" t="str">
        <f>IF(AND($C4468&gt;=بحث!$G$7,$C4468&lt;=بحث!$G$8,$E4468=بحث!$I$7),IF(SUMPRODUCT(($G$1:$G4467&lt;&gt;"")*($B$1:$B4467=$B4468))=0,MAX($H$1:$H4467)+1,""),"")</f>
        <v/>
      </c>
    </row>
    <row r="4469" spans="1:8" x14ac:dyDescent="0.25">
      <c r="A4469" s="1">
        <v>8826</v>
      </c>
      <c r="B4469" t="s">
        <v>481</v>
      </c>
      <c r="C4469" s="6">
        <v>42239</v>
      </c>
      <c r="D4469" s="6">
        <v>42246</v>
      </c>
      <c r="E4469" t="s">
        <v>0</v>
      </c>
      <c r="F4469" s="19">
        <v>6</v>
      </c>
      <c r="G4469" s="20" t="str">
        <f>IF(AND($C4469&gt;=بحث!$G$7,$C4469&lt;=بحث!$G$8,$E4469=بحث!$I$7),$F4469,"")</f>
        <v/>
      </c>
      <c r="H4469" s="20" t="str">
        <f>IF(AND($C4469&gt;=بحث!$G$7,$C4469&lt;=بحث!$G$8,$E4469=بحث!$I$7),IF(SUMPRODUCT(($G$1:$G4468&lt;&gt;"")*($B$1:$B4468=$B4469))=0,MAX($H$1:$H4468)+1,""),"")</f>
        <v/>
      </c>
    </row>
    <row r="4470" spans="1:8" x14ac:dyDescent="0.25">
      <c r="A4470" s="1">
        <v>8826</v>
      </c>
      <c r="B4470" t="s">
        <v>481</v>
      </c>
      <c r="C4470" s="6">
        <v>42248</v>
      </c>
      <c r="D4470" s="6">
        <v>42248</v>
      </c>
      <c r="E4470" t="s">
        <v>0</v>
      </c>
      <c r="F4470" s="19">
        <v>1</v>
      </c>
      <c r="G4470" s="20" t="str">
        <f>IF(AND($C4470&gt;=بحث!$G$7,$C4470&lt;=بحث!$G$8,$E4470=بحث!$I$7),$F4470,"")</f>
        <v/>
      </c>
      <c r="H4470" s="20" t="str">
        <f>IF(AND($C4470&gt;=بحث!$G$7,$C4470&lt;=بحث!$G$8,$E4470=بحث!$I$7),IF(SUMPRODUCT(($G$1:$G4469&lt;&gt;"")*($B$1:$B4469=$B4470))=0,MAX($H$1:$H4469)+1,""),"")</f>
        <v/>
      </c>
    </row>
    <row r="4471" spans="1:8" x14ac:dyDescent="0.25">
      <c r="A4471" s="1">
        <v>8826</v>
      </c>
      <c r="B4471" t="s">
        <v>481</v>
      </c>
      <c r="C4471" s="6">
        <v>42249</v>
      </c>
      <c r="D4471" s="6">
        <v>42250</v>
      </c>
      <c r="E4471" t="s">
        <v>464</v>
      </c>
      <c r="F4471" s="19">
        <v>2</v>
      </c>
      <c r="G4471" s="20" t="str">
        <f>IF(AND($C4471&gt;=بحث!$G$7,$C4471&lt;=بحث!$G$8,$E4471=بحث!$I$7),$F4471,"")</f>
        <v/>
      </c>
      <c r="H4471" s="20" t="str">
        <f>IF(AND($C4471&gt;=بحث!$G$7,$C4471&lt;=بحث!$G$8,$E4471=بحث!$I$7),IF(SUMPRODUCT(($G$1:$G4470&lt;&gt;"")*($B$1:$B4470=$B4471))=0,MAX($H$1:$H4470)+1,""),"")</f>
        <v/>
      </c>
    </row>
    <row r="4472" spans="1:8" x14ac:dyDescent="0.25">
      <c r="A4472" s="1">
        <v>8811</v>
      </c>
      <c r="B4472" t="s">
        <v>476</v>
      </c>
      <c r="C4472" s="6">
        <v>42044</v>
      </c>
      <c r="D4472" s="6">
        <v>42044</v>
      </c>
      <c r="E4472" t="s">
        <v>0</v>
      </c>
      <c r="F4472" s="19">
        <v>1</v>
      </c>
      <c r="G4472" s="20" t="str">
        <f>IF(AND($C4472&gt;=بحث!$G$7,$C4472&lt;=بحث!$G$8,$E4472=بحث!$I$7),$F4472,"")</f>
        <v/>
      </c>
      <c r="H4472" s="20" t="str">
        <f>IF(AND($C4472&gt;=بحث!$G$7,$C4472&lt;=بحث!$G$8,$E4472=بحث!$I$7),IF(SUMPRODUCT(($G$1:$G4471&lt;&gt;"")*($B$1:$B4471=$B4472))=0,MAX($H$1:$H4471)+1,""),"")</f>
        <v/>
      </c>
    </row>
    <row r="4473" spans="1:8" x14ac:dyDescent="0.25">
      <c r="A4473" s="1">
        <v>8664</v>
      </c>
      <c r="B4473" t="s">
        <v>212</v>
      </c>
      <c r="C4473" s="6">
        <v>42241</v>
      </c>
      <c r="D4473" s="6">
        <v>42241</v>
      </c>
      <c r="E4473" t="s">
        <v>3</v>
      </c>
      <c r="F4473" s="19">
        <v>1</v>
      </c>
      <c r="G4473" s="20" t="str">
        <f>IF(AND($C4473&gt;=بحث!$G$7,$C4473&lt;=بحث!$G$8,$E4473=بحث!$I$7),$F4473,"")</f>
        <v/>
      </c>
      <c r="H4473" s="20" t="str">
        <f>IF(AND($C4473&gt;=بحث!$G$7,$C4473&lt;=بحث!$G$8,$E4473=بحث!$I$7),IF(SUMPRODUCT(($G$1:$G4472&lt;&gt;"")*($B$1:$B4472=$B4473))=0,MAX($H$1:$H4472)+1,""),"")</f>
        <v/>
      </c>
    </row>
    <row r="4474" spans="1:8" x14ac:dyDescent="0.25">
      <c r="A4474" s="1">
        <v>8664</v>
      </c>
      <c r="B4474" t="s">
        <v>212</v>
      </c>
      <c r="C4474" s="6">
        <v>42250</v>
      </c>
      <c r="D4474" s="6">
        <v>42250</v>
      </c>
      <c r="E4474" t="s">
        <v>3</v>
      </c>
      <c r="F4474" s="19">
        <v>1</v>
      </c>
      <c r="G4474" s="20" t="str">
        <f>IF(AND($C4474&gt;=بحث!$G$7,$C4474&lt;=بحث!$G$8,$E4474=بحث!$I$7),$F4474,"")</f>
        <v/>
      </c>
      <c r="H4474" s="20" t="str">
        <f>IF(AND($C4474&gt;=بحث!$G$7,$C4474&lt;=بحث!$G$8,$E4474=بحث!$I$7),IF(SUMPRODUCT(($G$1:$G4473&lt;&gt;"")*($B$1:$B4473=$B4474))=0,MAX($H$1:$H4473)+1,""),"")</f>
        <v/>
      </c>
    </row>
    <row r="4475" spans="1:8" x14ac:dyDescent="0.25">
      <c r="A4475" s="1">
        <v>8330</v>
      </c>
      <c r="B4475" t="s">
        <v>120</v>
      </c>
      <c r="C4475" s="6">
        <v>42255</v>
      </c>
      <c r="D4475" s="6">
        <v>42255</v>
      </c>
      <c r="E4475" t="s">
        <v>0</v>
      </c>
      <c r="F4475" s="19">
        <v>1</v>
      </c>
      <c r="G4475" s="20" t="str">
        <f>IF(AND($C4475&gt;=بحث!$G$7,$C4475&lt;=بحث!$G$8,$E4475=بحث!$I$7),$F4475,"")</f>
        <v/>
      </c>
      <c r="H4475" s="20" t="str">
        <f>IF(AND($C4475&gt;=بحث!$G$7,$C4475&lt;=بحث!$G$8,$E4475=بحث!$I$7),IF(SUMPRODUCT(($G$1:$G4474&lt;&gt;"")*($B$1:$B4474=$B4475))=0,MAX($H$1:$H4474)+1,""),"")</f>
        <v/>
      </c>
    </row>
    <row r="4476" spans="1:8" x14ac:dyDescent="0.25">
      <c r="A4476" s="1">
        <v>8745</v>
      </c>
      <c r="B4476" t="s">
        <v>23</v>
      </c>
      <c r="C4476" s="6">
        <v>42255</v>
      </c>
      <c r="D4476" s="6">
        <v>42255</v>
      </c>
      <c r="E4476" t="s">
        <v>3</v>
      </c>
      <c r="F4476" s="19">
        <v>1</v>
      </c>
      <c r="G4476" s="20" t="str">
        <f>IF(AND($C4476&gt;=بحث!$G$7,$C4476&lt;=بحث!$G$8,$E4476=بحث!$I$7),$F4476,"")</f>
        <v/>
      </c>
      <c r="H4476" s="20" t="str">
        <f>IF(AND($C4476&gt;=بحث!$G$7,$C4476&lt;=بحث!$G$8,$E4476=بحث!$I$7),IF(SUMPRODUCT(($G$1:$G4475&lt;&gt;"")*($B$1:$B4475=$B4476))=0,MAX($H$1:$H4475)+1,""),"")</f>
        <v/>
      </c>
    </row>
    <row r="4477" spans="1:8" x14ac:dyDescent="0.25">
      <c r="A4477" s="1">
        <v>8847</v>
      </c>
      <c r="B4477" t="s">
        <v>21</v>
      </c>
      <c r="C4477" s="6">
        <v>42254</v>
      </c>
      <c r="D4477" s="6">
        <v>42254</v>
      </c>
      <c r="E4477" t="s">
        <v>3</v>
      </c>
      <c r="F4477" s="19">
        <v>1</v>
      </c>
      <c r="G4477" s="20" t="str">
        <f>IF(AND($C4477&gt;=بحث!$G$7,$C4477&lt;=بحث!$G$8,$E4477=بحث!$I$7),$F4477,"")</f>
        <v/>
      </c>
      <c r="H4477" s="20" t="str">
        <f>IF(AND($C4477&gt;=بحث!$G$7,$C4477&lt;=بحث!$G$8,$E4477=بحث!$I$7),IF(SUMPRODUCT(($G$1:$G4476&lt;&gt;"")*($B$1:$B4476=$B4477))=0,MAX($H$1:$H4476)+1,""),"")</f>
        <v/>
      </c>
    </row>
    <row r="4478" spans="1:8" x14ac:dyDescent="0.25">
      <c r="A4478" s="1">
        <v>8679</v>
      </c>
      <c r="B4478" t="s">
        <v>171</v>
      </c>
      <c r="C4478" s="6">
        <v>42254</v>
      </c>
      <c r="D4478" s="6">
        <v>42254</v>
      </c>
      <c r="E4478" t="s">
        <v>6</v>
      </c>
      <c r="F4478" s="19">
        <v>1</v>
      </c>
      <c r="G4478" s="20" t="str">
        <f>IF(AND($C4478&gt;=بحث!$G$7,$C4478&lt;=بحث!$G$8,$E4478=بحث!$I$7),$F4478,"")</f>
        <v/>
      </c>
      <c r="H4478" s="20" t="str">
        <f>IF(AND($C4478&gt;=بحث!$G$7,$C4478&lt;=بحث!$G$8,$E4478=بحث!$I$7),IF(SUMPRODUCT(($G$1:$G4477&lt;&gt;"")*($B$1:$B4477=$B4478))=0,MAX($H$1:$H4477)+1,""),"")</f>
        <v/>
      </c>
    </row>
    <row r="4479" spans="1:8" x14ac:dyDescent="0.25">
      <c r="A4479" s="1">
        <v>8810</v>
      </c>
      <c r="B4479" t="s">
        <v>479</v>
      </c>
      <c r="C4479" s="6">
        <v>42257</v>
      </c>
      <c r="D4479" s="6">
        <v>42257</v>
      </c>
      <c r="E4479" t="s">
        <v>3</v>
      </c>
      <c r="F4479" s="19">
        <v>1</v>
      </c>
      <c r="G4479" s="20" t="str">
        <f>IF(AND($C4479&gt;=بحث!$G$7,$C4479&lt;=بحث!$G$8,$E4479=بحث!$I$7),$F4479,"")</f>
        <v/>
      </c>
      <c r="H4479" s="20" t="str">
        <f>IF(AND($C4479&gt;=بحث!$G$7,$C4479&lt;=بحث!$G$8,$E4479=بحث!$I$7),IF(SUMPRODUCT(($G$1:$G4478&lt;&gt;"")*($B$1:$B4478=$B4479))=0,MAX($H$1:$H4478)+1,""),"")</f>
        <v/>
      </c>
    </row>
    <row r="4480" spans="1:8" x14ac:dyDescent="0.25">
      <c r="A4480" s="1">
        <v>8606</v>
      </c>
      <c r="B4480" t="s">
        <v>311</v>
      </c>
      <c r="C4480" s="6">
        <v>42253</v>
      </c>
      <c r="D4480" s="6">
        <v>42253</v>
      </c>
      <c r="E4480" t="s">
        <v>3</v>
      </c>
      <c r="F4480" s="19">
        <v>1</v>
      </c>
      <c r="G4480" s="20" t="str">
        <f>IF(AND($C4480&gt;=بحث!$G$7,$C4480&lt;=بحث!$G$8,$E4480=بحث!$I$7),$F4480,"")</f>
        <v/>
      </c>
      <c r="H4480" s="20" t="str">
        <f>IF(AND($C4480&gt;=بحث!$G$7,$C4480&lt;=بحث!$G$8,$E4480=بحث!$I$7),IF(SUMPRODUCT(($G$1:$G4479&lt;&gt;"")*($B$1:$B4479=$B4480))=0,MAX($H$1:$H4479)+1,""),"")</f>
        <v/>
      </c>
    </row>
    <row r="4481" spans="1:8" x14ac:dyDescent="0.25">
      <c r="A4481" s="1">
        <v>8801</v>
      </c>
      <c r="B4481" t="s">
        <v>182</v>
      </c>
      <c r="C4481" s="6">
        <v>42246</v>
      </c>
      <c r="D4481" s="6">
        <v>42247</v>
      </c>
      <c r="E4481" t="s">
        <v>3</v>
      </c>
      <c r="F4481" s="19">
        <v>2</v>
      </c>
      <c r="G4481" s="20" t="str">
        <f>IF(AND($C4481&gt;=بحث!$G$7,$C4481&lt;=بحث!$G$8,$E4481=بحث!$I$7),$F4481,"")</f>
        <v/>
      </c>
      <c r="H4481" s="20" t="str">
        <f>IF(AND($C4481&gt;=بحث!$G$7,$C4481&lt;=بحث!$G$8,$E4481=بحث!$I$7),IF(SUMPRODUCT(($G$1:$G4480&lt;&gt;"")*($B$1:$B4480=$B4481))=0,MAX($H$1:$H4480)+1,""),"")</f>
        <v/>
      </c>
    </row>
    <row r="4482" spans="1:8" x14ac:dyDescent="0.25">
      <c r="A4482" s="1">
        <v>8682</v>
      </c>
      <c r="B4482" t="s">
        <v>520</v>
      </c>
      <c r="C4482" s="6">
        <v>42236</v>
      </c>
      <c r="D4482" s="6">
        <v>42236</v>
      </c>
      <c r="E4482" t="s">
        <v>3</v>
      </c>
      <c r="F4482" s="19">
        <v>1</v>
      </c>
      <c r="G4482" s="20" t="str">
        <f>IF(AND($C4482&gt;=بحث!$G$7,$C4482&lt;=بحث!$G$8,$E4482=بحث!$I$7),$F4482,"")</f>
        <v/>
      </c>
      <c r="H4482" s="20" t="str">
        <f>IF(AND($C4482&gt;=بحث!$G$7,$C4482&lt;=بحث!$G$8,$E4482=بحث!$I$7),IF(SUMPRODUCT(($G$1:$G4481&lt;&gt;"")*($B$1:$B4481=$B4482))=0,MAX($H$1:$H4481)+1,""),"")</f>
        <v/>
      </c>
    </row>
    <row r="4483" spans="1:8" x14ac:dyDescent="0.25">
      <c r="A4483" s="1">
        <v>8614</v>
      </c>
      <c r="B4483" t="s">
        <v>280</v>
      </c>
      <c r="C4483" s="6">
        <v>42255</v>
      </c>
      <c r="D4483" s="6">
        <v>42261</v>
      </c>
      <c r="E4483" t="s">
        <v>0</v>
      </c>
      <c r="F4483" s="19">
        <v>5</v>
      </c>
      <c r="G4483" s="20" t="str">
        <f>IF(AND($C4483&gt;=بحث!$G$7,$C4483&lt;=بحث!$G$8,$E4483=بحث!$I$7),$F4483,"")</f>
        <v/>
      </c>
      <c r="H4483" s="20" t="str">
        <f>IF(AND($C4483&gt;=بحث!$G$7,$C4483&lt;=بحث!$G$8,$E4483=بحث!$I$7),IF(SUMPRODUCT(($G$1:$G4482&lt;&gt;"")*($B$1:$B4482=$B4483))=0,MAX($H$1:$H4482)+1,""),"")</f>
        <v/>
      </c>
    </row>
    <row r="4484" spans="1:8" x14ac:dyDescent="0.25">
      <c r="A4484" s="1">
        <v>8627</v>
      </c>
      <c r="B4484" t="s">
        <v>55</v>
      </c>
      <c r="C4484" s="6">
        <v>42256</v>
      </c>
      <c r="D4484" s="6">
        <v>42257</v>
      </c>
      <c r="E4484" t="s">
        <v>0</v>
      </c>
      <c r="F4484" s="19">
        <v>2</v>
      </c>
      <c r="G4484" s="20" t="str">
        <f>IF(AND($C4484&gt;=بحث!$G$7,$C4484&lt;=بحث!$G$8,$E4484=بحث!$I$7),$F4484,"")</f>
        <v/>
      </c>
      <c r="H4484" s="20" t="str">
        <f>IF(AND($C4484&gt;=بحث!$G$7,$C4484&lt;=بحث!$G$8,$E4484=بحث!$I$7),IF(SUMPRODUCT(($G$1:$G4483&lt;&gt;"")*($B$1:$B4483=$B4484))=0,MAX($H$1:$H4483)+1,""),"")</f>
        <v/>
      </c>
    </row>
    <row r="4485" spans="1:8" x14ac:dyDescent="0.25">
      <c r="A4485" s="1">
        <v>8627</v>
      </c>
      <c r="B4485" t="s">
        <v>55</v>
      </c>
      <c r="C4485" s="6">
        <v>42260</v>
      </c>
      <c r="D4485" s="6">
        <v>42262</v>
      </c>
      <c r="E4485" t="s">
        <v>0</v>
      </c>
      <c r="F4485" s="19">
        <v>3</v>
      </c>
      <c r="G4485" s="20" t="str">
        <f>IF(AND($C4485&gt;=بحث!$G$7,$C4485&lt;=بحث!$G$8,$E4485=بحث!$I$7),$F4485,"")</f>
        <v/>
      </c>
      <c r="H4485" s="20" t="str">
        <f>IF(AND($C4485&gt;=بحث!$G$7,$C4485&lt;=بحث!$G$8,$E4485=بحث!$I$7),IF(SUMPRODUCT(($G$1:$G4484&lt;&gt;"")*($B$1:$B4484=$B4485))=0,MAX($H$1:$H4484)+1,""),"")</f>
        <v/>
      </c>
    </row>
    <row r="4486" spans="1:8" x14ac:dyDescent="0.25">
      <c r="A4486" s="1">
        <v>8628</v>
      </c>
      <c r="B4486" t="s">
        <v>10</v>
      </c>
      <c r="C4486" s="6">
        <v>42256</v>
      </c>
      <c r="D4486" s="6">
        <v>42257</v>
      </c>
      <c r="E4486" t="s">
        <v>3</v>
      </c>
      <c r="F4486" s="19">
        <v>2</v>
      </c>
      <c r="G4486" s="20" t="str">
        <f>IF(AND($C4486&gt;=بحث!$G$7,$C4486&lt;=بحث!$G$8,$E4486=بحث!$I$7),$F4486,"")</f>
        <v/>
      </c>
      <c r="H4486" s="20" t="str">
        <f>IF(AND($C4486&gt;=بحث!$G$7,$C4486&lt;=بحث!$G$8,$E4486=بحث!$I$7),IF(SUMPRODUCT(($G$1:$G4485&lt;&gt;"")*($B$1:$B4485=$B4486))=0,MAX($H$1:$H4485)+1,""),"")</f>
        <v/>
      </c>
    </row>
    <row r="4487" spans="1:8" x14ac:dyDescent="0.25">
      <c r="A4487" s="1">
        <v>8624</v>
      </c>
      <c r="B4487" t="s">
        <v>106</v>
      </c>
      <c r="C4487" s="6">
        <v>42256</v>
      </c>
      <c r="D4487" s="6">
        <v>42257</v>
      </c>
      <c r="E4487" t="s">
        <v>475</v>
      </c>
      <c r="F4487" s="19">
        <v>2</v>
      </c>
      <c r="G4487" s="20" t="str">
        <f>IF(AND($C4487&gt;=بحث!$G$7,$C4487&lt;=بحث!$G$8,$E4487=بحث!$I$7),$F4487,"")</f>
        <v/>
      </c>
      <c r="H4487" s="20" t="str">
        <f>IF(AND($C4487&gt;=بحث!$G$7,$C4487&lt;=بحث!$G$8,$E4487=بحث!$I$7),IF(SUMPRODUCT(($G$1:$G4486&lt;&gt;"")*($B$1:$B4486=$B4487))=0,MAX($H$1:$H4486)+1,""),"")</f>
        <v/>
      </c>
    </row>
    <row r="4488" spans="1:8" x14ac:dyDescent="0.25">
      <c r="A4488" s="1">
        <v>8624</v>
      </c>
      <c r="B4488" t="s">
        <v>106</v>
      </c>
      <c r="C4488" s="6">
        <v>42260</v>
      </c>
      <c r="D4488" s="6">
        <v>42262</v>
      </c>
      <c r="E4488" t="s">
        <v>3</v>
      </c>
      <c r="F4488" s="19">
        <v>3</v>
      </c>
      <c r="G4488" s="20" t="str">
        <f>IF(AND($C4488&gt;=بحث!$G$7,$C4488&lt;=بحث!$G$8,$E4488=بحث!$I$7),$F4488,"")</f>
        <v/>
      </c>
      <c r="H4488" s="20" t="str">
        <f>IF(AND($C4488&gt;=بحث!$G$7,$C4488&lt;=بحث!$G$8,$E4488=بحث!$I$7),IF(SUMPRODUCT(($G$1:$G4487&lt;&gt;"")*($B$1:$B4487=$B4488))=0,MAX($H$1:$H4487)+1,""),"")</f>
        <v/>
      </c>
    </row>
    <row r="4489" spans="1:8" x14ac:dyDescent="0.25">
      <c r="A4489" s="1">
        <v>4117</v>
      </c>
      <c r="B4489" t="s">
        <v>422</v>
      </c>
      <c r="C4489" s="6">
        <v>42190</v>
      </c>
      <c r="D4489" s="6">
        <v>42210</v>
      </c>
      <c r="E4489" t="s">
        <v>6</v>
      </c>
      <c r="F4489" s="19">
        <v>21</v>
      </c>
      <c r="G4489" s="20" t="str">
        <f>IF(AND($C4489&gt;=بحث!$G$7,$C4489&lt;=بحث!$G$8,$E4489=بحث!$I$7),$F4489,"")</f>
        <v/>
      </c>
      <c r="H4489" s="20" t="str">
        <f>IF(AND($C4489&gt;=بحث!$G$7,$C4489&lt;=بحث!$G$8,$E4489=بحث!$I$7),IF(SUMPRODUCT(($G$1:$G4488&lt;&gt;"")*($B$1:$B4488=$B4489))=0,MAX($H$1:$H4488)+1,""),"")</f>
        <v/>
      </c>
    </row>
    <row r="4490" spans="1:8" x14ac:dyDescent="0.25">
      <c r="A4490" s="1">
        <v>8687</v>
      </c>
      <c r="B4490" t="s">
        <v>95</v>
      </c>
      <c r="C4490" s="6">
        <v>42201</v>
      </c>
      <c r="D4490" s="6">
        <v>42201</v>
      </c>
      <c r="E4490" t="s">
        <v>3</v>
      </c>
      <c r="F4490" s="19">
        <v>1</v>
      </c>
      <c r="G4490" s="20" t="str">
        <f>IF(AND($C4490&gt;=بحث!$G$7,$C4490&lt;=بحث!$G$8,$E4490=بحث!$I$7),$F4490,"")</f>
        <v/>
      </c>
      <c r="H4490" s="20" t="str">
        <f>IF(AND($C4490&gt;=بحث!$G$7,$C4490&lt;=بحث!$G$8,$E4490=بحث!$I$7),IF(SUMPRODUCT(($G$1:$G4489&lt;&gt;"")*($B$1:$B4489=$B4490))=0,MAX($H$1:$H4489)+1,""),"")</f>
        <v/>
      </c>
    </row>
    <row r="4491" spans="1:8" x14ac:dyDescent="0.25">
      <c r="A4491" s="1">
        <v>8221</v>
      </c>
      <c r="B4491" t="s">
        <v>229</v>
      </c>
      <c r="C4491" s="6">
        <v>42205</v>
      </c>
      <c r="D4491" s="6">
        <v>42205</v>
      </c>
      <c r="E4491" t="s">
        <v>3</v>
      </c>
      <c r="F4491" s="19">
        <v>1</v>
      </c>
      <c r="G4491" s="20" t="str">
        <f>IF(AND($C4491&gt;=بحث!$G$7,$C4491&lt;=بحث!$G$8,$E4491=بحث!$I$7),$F4491,"")</f>
        <v/>
      </c>
      <c r="H4491" s="20" t="str">
        <f>IF(AND($C4491&gt;=بحث!$G$7,$C4491&lt;=بحث!$G$8,$E4491=بحث!$I$7),IF(SUMPRODUCT(($G$1:$G4490&lt;&gt;"")*($B$1:$B4490=$B4491))=0,MAX($H$1:$H4490)+1,""),"")</f>
        <v/>
      </c>
    </row>
    <row r="4492" spans="1:8" x14ac:dyDescent="0.25">
      <c r="A4492" s="1">
        <v>4068</v>
      </c>
      <c r="B4492" t="s">
        <v>336</v>
      </c>
      <c r="C4492" s="6">
        <v>42211</v>
      </c>
      <c r="D4492" s="6">
        <v>42211</v>
      </c>
      <c r="E4492" t="s">
        <v>0</v>
      </c>
      <c r="F4492" s="19">
        <v>1</v>
      </c>
      <c r="G4492" s="20" t="str">
        <f>IF(AND($C4492&gt;=بحث!$G$7,$C4492&lt;=بحث!$G$8,$E4492=بحث!$I$7),$F4492,"")</f>
        <v/>
      </c>
      <c r="H4492" s="20" t="str">
        <f>IF(AND($C4492&gt;=بحث!$G$7,$C4492&lt;=بحث!$G$8,$E4492=بحث!$I$7),IF(SUMPRODUCT(($G$1:$G4491&lt;&gt;"")*($B$1:$B4491=$B4492))=0,MAX($H$1:$H4491)+1,""),"")</f>
        <v/>
      </c>
    </row>
    <row r="4493" spans="1:8" x14ac:dyDescent="0.25">
      <c r="A4493" s="1">
        <v>4012</v>
      </c>
      <c r="B4493" t="s">
        <v>373</v>
      </c>
      <c r="C4493" s="6">
        <v>42215</v>
      </c>
      <c r="D4493" s="6">
        <v>42215</v>
      </c>
      <c r="E4493" t="s">
        <v>0</v>
      </c>
      <c r="F4493" s="19">
        <v>1</v>
      </c>
      <c r="G4493" s="20" t="str">
        <f>IF(AND($C4493&gt;=بحث!$G$7,$C4493&lt;=بحث!$G$8,$E4493=بحث!$I$7),$F4493,"")</f>
        <v/>
      </c>
      <c r="H4493" s="20" t="str">
        <f>IF(AND($C4493&gt;=بحث!$G$7,$C4493&lt;=بحث!$G$8,$E4493=بحث!$I$7),IF(SUMPRODUCT(($G$1:$G4492&lt;&gt;"")*($B$1:$B4492=$B4493))=0,MAX($H$1:$H4492)+1,""),"")</f>
        <v/>
      </c>
    </row>
    <row r="4494" spans="1:8" x14ac:dyDescent="0.25">
      <c r="A4494" s="1">
        <v>4066</v>
      </c>
      <c r="B4494" t="s">
        <v>368</v>
      </c>
      <c r="C4494" s="6">
        <v>42227</v>
      </c>
      <c r="D4494" s="6">
        <v>42227</v>
      </c>
      <c r="E4494" t="s">
        <v>0</v>
      </c>
      <c r="F4494" s="19">
        <v>1</v>
      </c>
      <c r="G4494" s="20" t="str">
        <f>IF(AND($C4494&gt;=بحث!$G$7,$C4494&lt;=بحث!$G$8,$E4494=بحث!$I$7),$F4494,"")</f>
        <v/>
      </c>
      <c r="H4494" s="20" t="str">
        <f>IF(AND($C4494&gt;=بحث!$G$7,$C4494&lt;=بحث!$G$8,$E4494=بحث!$I$7),IF(SUMPRODUCT(($G$1:$G4493&lt;&gt;"")*($B$1:$B4493=$B4494))=0,MAX($H$1:$H4493)+1,""),"")</f>
        <v/>
      </c>
    </row>
    <row r="4495" spans="1:8" x14ac:dyDescent="0.25">
      <c r="A4495" s="1">
        <v>4120</v>
      </c>
      <c r="B4495" t="s">
        <v>371</v>
      </c>
      <c r="C4495" s="6">
        <v>42228</v>
      </c>
      <c r="D4495" s="6">
        <v>42228</v>
      </c>
      <c r="E4495" t="s">
        <v>0</v>
      </c>
      <c r="F4495" s="19">
        <v>1</v>
      </c>
      <c r="G4495" s="20" t="str">
        <f>IF(AND($C4495&gt;=بحث!$G$7,$C4495&lt;=بحث!$G$8,$E4495=بحث!$I$7),$F4495,"")</f>
        <v/>
      </c>
      <c r="H4495" s="20" t="str">
        <f>IF(AND($C4495&gt;=بحث!$G$7,$C4495&lt;=بحث!$G$8,$E4495=بحث!$I$7),IF(SUMPRODUCT(($G$1:$G4494&lt;&gt;"")*($B$1:$B4494=$B4495))=0,MAX($H$1:$H4494)+1,""),"")</f>
        <v/>
      </c>
    </row>
    <row r="4496" spans="1:8" x14ac:dyDescent="0.25">
      <c r="A4496" s="1">
        <v>4012</v>
      </c>
      <c r="B4496" t="s">
        <v>373</v>
      </c>
      <c r="C4496" s="6">
        <v>42229</v>
      </c>
      <c r="D4496" s="6">
        <v>42229</v>
      </c>
      <c r="E4496" t="s">
        <v>0</v>
      </c>
      <c r="F4496" s="19">
        <v>1</v>
      </c>
      <c r="G4496" s="20" t="str">
        <f>IF(AND($C4496&gt;=بحث!$G$7,$C4496&lt;=بحث!$G$8,$E4496=بحث!$I$7),$F4496,"")</f>
        <v/>
      </c>
      <c r="H4496" s="20" t="str">
        <f>IF(AND($C4496&gt;=بحث!$G$7,$C4496&lt;=بحث!$G$8,$E4496=بحث!$I$7),IF(SUMPRODUCT(($G$1:$G4495&lt;&gt;"")*($B$1:$B4495=$B4496))=0,MAX($H$1:$H4495)+1,""),"")</f>
        <v/>
      </c>
    </row>
    <row r="4497" spans="1:8" x14ac:dyDescent="0.25">
      <c r="A4497" s="1">
        <v>4123</v>
      </c>
      <c r="B4497" t="s">
        <v>374</v>
      </c>
      <c r="C4497" s="6">
        <v>42229</v>
      </c>
      <c r="D4497" s="6">
        <v>42229</v>
      </c>
      <c r="E4497" t="s">
        <v>0</v>
      </c>
      <c r="F4497" s="19">
        <v>1</v>
      </c>
      <c r="G4497" s="20" t="str">
        <f>IF(AND($C4497&gt;=بحث!$G$7,$C4497&lt;=بحث!$G$8,$E4497=بحث!$I$7),$F4497,"")</f>
        <v/>
      </c>
      <c r="H4497" s="20" t="str">
        <f>IF(AND($C4497&gt;=بحث!$G$7,$C4497&lt;=بحث!$G$8,$E4497=بحث!$I$7),IF(SUMPRODUCT(($G$1:$G4496&lt;&gt;"")*($B$1:$B4496=$B4497))=0,MAX($H$1:$H4496)+1,""),"")</f>
        <v/>
      </c>
    </row>
    <row r="4498" spans="1:8" x14ac:dyDescent="0.25">
      <c r="A4498" s="1">
        <v>4121</v>
      </c>
      <c r="B4498" t="s">
        <v>370</v>
      </c>
      <c r="C4498" s="6">
        <v>42232</v>
      </c>
      <c r="D4498" s="6">
        <v>42232</v>
      </c>
      <c r="E4498" t="s">
        <v>0</v>
      </c>
      <c r="F4498" s="19">
        <v>1</v>
      </c>
      <c r="G4498" s="20" t="str">
        <f>IF(AND($C4498&gt;=بحث!$G$7,$C4498&lt;=بحث!$G$8,$E4498=بحث!$I$7),$F4498,"")</f>
        <v/>
      </c>
      <c r="H4498" s="20" t="str">
        <f>IF(AND($C4498&gt;=بحث!$G$7,$C4498&lt;=بحث!$G$8,$E4498=بحث!$I$7),IF(SUMPRODUCT(($G$1:$G4497&lt;&gt;"")*($B$1:$B4497=$B4498))=0,MAX($H$1:$H4497)+1,""),"")</f>
        <v/>
      </c>
    </row>
    <row r="4499" spans="1:8" x14ac:dyDescent="0.25">
      <c r="A4499" s="1">
        <v>4060</v>
      </c>
      <c r="B4499" t="s">
        <v>391</v>
      </c>
      <c r="C4499" s="6">
        <v>42234</v>
      </c>
      <c r="D4499" s="6">
        <v>42234</v>
      </c>
      <c r="E4499" t="s">
        <v>0</v>
      </c>
      <c r="F4499" s="19">
        <v>1</v>
      </c>
      <c r="G4499" s="20" t="str">
        <f>IF(AND($C4499&gt;=بحث!$G$7,$C4499&lt;=بحث!$G$8,$E4499=بحث!$I$7),$F4499,"")</f>
        <v/>
      </c>
      <c r="H4499" s="20" t="str">
        <f>IF(AND($C4499&gt;=بحث!$G$7,$C4499&lt;=بحث!$G$8,$E4499=بحث!$I$7),IF(SUMPRODUCT(($G$1:$G4498&lt;&gt;"")*($B$1:$B4498=$B4499))=0,MAX($H$1:$H4498)+1,""),"")</f>
        <v/>
      </c>
    </row>
    <row r="4500" spans="1:8" x14ac:dyDescent="0.25">
      <c r="A4500" s="1">
        <v>8686</v>
      </c>
      <c r="B4500" t="s">
        <v>111</v>
      </c>
      <c r="C4500" s="6">
        <v>42234</v>
      </c>
      <c r="D4500" s="6">
        <v>42234</v>
      </c>
      <c r="E4500" t="s">
        <v>0</v>
      </c>
      <c r="F4500" s="19">
        <v>1</v>
      </c>
      <c r="G4500" s="20" t="str">
        <f>IF(AND($C4500&gt;=بحث!$G$7,$C4500&lt;=بحث!$G$8,$E4500=بحث!$I$7),$F4500,"")</f>
        <v/>
      </c>
      <c r="H4500" s="20" t="str">
        <f>IF(AND($C4500&gt;=بحث!$G$7,$C4500&lt;=بحث!$G$8,$E4500=بحث!$I$7),IF(SUMPRODUCT(($G$1:$G4499&lt;&gt;"")*($B$1:$B4499=$B4500))=0,MAX($H$1:$H4499)+1,""),"")</f>
        <v/>
      </c>
    </row>
    <row r="4501" spans="1:8" x14ac:dyDescent="0.25">
      <c r="A4501" s="1">
        <v>4102</v>
      </c>
      <c r="B4501" t="s">
        <v>363</v>
      </c>
      <c r="C4501" s="6">
        <v>42234</v>
      </c>
      <c r="D4501" s="6">
        <v>42234</v>
      </c>
      <c r="E4501" t="s">
        <v>0</v>
      </c>
      <c r="F4501" s="19">
        <v>1</v>
      </c>
      <c r="G4501" s="20" t="str">
        <f>IF(AND($C4501&gt;=بحث!$G$7,$C4501&lt;=بحث!$G$8,$E4501=بحث!$I$7),$F4501,"")</f>
        <v/>
      </c>
      <c r="H4501" s="20" t="str">
        <f>IF(AND($C4501&gt;=بحث!$G$7,$C4501&lt;=بحث!$G$8,$E4501=بحث!$I$7),IF(SUMPRODUCT(($G$1:$G4500&lt;&gt;"")*($B$1:$B4500=$B4501))=0,MAX($H$1:$H4500)+1,""),"")</f>
        <v/>
      </c>
    </row>
    <row r="4502" spans="1:8" x14ac:dyDescent="0.25">
      <c r="A4502" s="1">
        <v>8728</v>
      </c>
      <c r="B4502" t="s">
        <v>103</v>
      </c>
      <c r="C4502" s="6">
        <v>42243</v>
      </c>
      <c r="D4502" s="6">
        <v>42246</v>
      </c>
      <c r="E4502" t="s">
        <v>0</v>
      </c>
      <c r="F4502" s="19">
        <v>2</v>
      </c>
      <c r="G4502" s="20" t="str">
        <f>IF(AND($C4502&gt;=بحث!$G$7,$C4502&lt;=بحث!$G$8,$E4502=بحث!$I$7),$F4502,"")</f>
        <v/>
      </c>
      <c r="H4502" s="20" t="str">
        <f>IF(AND($C4502&gt;=بحث!$G$7,$C4502&lt;=بحث!$G$8,$E4502=بحث!$I$7),IF(SUMPRODUCT(($G$1:$G4501&lt;&gt;"")*($B$1:$B4501=$B4502))=0,MAX($H$1:$H4501)+1,""),"")</f>
        <v/>
      </c>
    </row>
    <row r="4503" spans="1:8" x14ac:dyDescent="0.25">
      <c r="A4503" s="1">
        <v>8728</v>
      </c>
      <c r="B4503" t="s">
        <v>103</v>
      </c>
      <c r="C4503" s="6">
        <v>42247</v>
      </c>
      <c r="D4503" s="6">
        <v>42247</v>
      </c>
      <c r="E4503" t="s">
        <v>0</v>
      </c>
      <c r="F4503" s="19">
        <v>0</v>
      </c>
      <c r="G4503" s="20" t="str">
        <f>IF(AND($C4503&gt;=بحث!$G$7,$C4503&lt;=بحث!$G$8,$E4503=بحث!$I$7),$F4503,"")</f>
        <v/>
      </c>
      <c r="H4503" s="20" t="str">
        <f>IF(AND($C4503&gt;=بحث!$G$7,$C4503&lt;=بحث!$G$8,$E4503=بحث!$I$7),IF(SUMPRODUCT(($G$1:$G4502&lt;&gt;"")*($B$1:$B4502=$B4503))=0,MAX($H$1:$H4502)+1,""),"")</f>
        <v/>
      </c>
    </row>
    <row r="4504" spans="1:8" x14ac:dyDescent="0.25">
      <c r="A4504" s="1">
        <v>4066</v>
      </c>
      <c r="B4504" t="s">
        <v>368</v>
      </c>
      <c r="C4504" s="6">
        <v>42235</v>
      </c>
      <c r="D4504" s="6">
        <v>42236</v>
      </c>
      <c r="E4504" t="s">
        <v>0</v>
      </c>
      <c r="F4504" s="19">
        <v>2</v>
      </c>
      <c r="G4504" s="20" t="str">
        <f>IF(AND($C4504&gt;=بحث!$G$7,$C4504&lt;=بحث!$G$8,$E4504=بحث!$I$7),$F4504,"")</f>
        <v/>
      </c>
      <c r="H4504" s="20" t="str">
        <f>IF(AND($C4504&gt;=بحث!$G$7,$C4504&lt;=بحث!$G$8,$E4504=بحث!$I$7),IF(SUMPRODUCT(($G$1:$G4503&lt;&gt;"")*($B$1:$B4503=$B4504))=0,MAX($H$1:$H4503)+1,""),"")</f>
        <v/>
      </c>
    </row>
    <row r="4505" spans="1:8" x14ac:dyDescent="0.25">
      <c r="A4505" s="1">
        <v>4012</v>
      </c>
      <c r="B4505" t="s">
        <v>373</v>
      </c>
      <c r="C4505" s="6">
        <v>42236</v>
      </c>
      <c r="D4505" s="6">
        <v>42236</v>
      </c>
      <c r="E4505" t="s">
        <v>0</v>
      </c>
      <c r="F4505" s="19">
        <v>1</v>
      </c>
      <c r="G4505" s="20" t="str">
        <f>IF(AND($C4505&gt;=بحث!$G$7,$C4505&lt;=بحث!$G$8,$E4505=بحث!$I$7),$F4505,"")</f>
        <v/>
      </c>
      <c r="H4505" s="20" t="str">
        <f>IF(AND($C4505&gt;=بحث!$G$7,$C4505&lt;=بحث!$G$8,$E4505=بحث!$I$7),IF(SUMPRODUCT(($G$1:$G4504&lt;&gt;"")*($B$1:$B4504=$B4505))=0,MAX($H$1:$H4504)+1,""),"")</f>
        <v/>
      </c>
    </row>
    <row r="4506" spans="1:8" x14ac:dyDescent="0.25">
      <c r="A4506" s="1">
        <v>4060</v>
      </c>
      <c r="B4506" t="s">
        <v>391</v>
      </c>
      <c r="C4506" s="6">
        <v>42236</v>
      </c>
      <c r="D4506" s="6">
        <v>42236</v>
      </c>
      <c r="E4506" t="s">
        <v>0</v>
      </c>
      <c r="F4506" s="19">
        <v>1</v>
      </c>
      <c r="G4506" s="20" t="str">
        <f>IF(AND($C4506&gt;=بحث!$G$7,$C4506&lt;=بحث!$G$8,$E4506=بحث!$I$7),$F4506,"")</f>
        <v/>
      </c>
      <c r="H4506" s="20" t="str">
        <f>IF(AND($C4506&gt;=بحث!$G$7,$C4506&lt;=بحث!$G$8,$E4506=بحث!$I$7),IF(SUMPRODUCT(($G$1:$G4505&lt;&gt;"")*($B$1:$B4505=$B4506))=0,MAX($H$1:$H4505)+1,""),"")</f>
        <v/>
      </c>
    </row>
    <row r="4507" spans="1:8" x14ac:dyDescent="0.25">
      <c r="A4507" s="1">
        <v>4102</v>
      </c>
      <c r="B4507" t="s">
        <v>363</v>
      </c>
      <c r="C4507" s="6">
        <v>42236</v>
      </c>
      <c r="D4507" s="6">
        <v>42236</v>
      </c>
      <c r="E4507" t="s">
        <v>0</v>
      </c>
      <c r="F4507" s="19">
        <v>1</v>
      </c>
      <c r="G4507" s="20" t="str">
        <f>IF(AND($C4507&gt;=بحث!$G$7,$C4507&lt;=بحث!$G$8,$E4507=بحث!$I$7),$F4507,"")</f>
        <v/>
      </c>
      <c r="H4507" s="20" t="str">
        <f>IF(AND($C4507&gt;=بحث!$G$7,$C4507&lt;=بحث!$G$8,$E4507=بحث!$I$7),IF(SUMPRODUCT(($G$1:$G4506&lt;&gt;"")*($B$1:$B4506=$B4507))=0,MAX($H$1:$H4506)+1,""),"")</f>
        <v/>
      </c>
    </row>
    <row r="4508" spans="1:8" x14ac:dyDescent="0.25">
      <c r="A4508" s="1">
        <v>4121</v>
      </c>
      <c r="B4508" t="s">
        <v>370</v>
      </c>
      <c r="C4508" s="6">
        <v>42239</v>
      </c>
      <c r="D4508" s="6">
        <v>42239</v>
      </c>
      <c r="E4508" t="s">
        <v>0</v>
      </c>
      <c r="F4508" s="19">
        <v>1</v>
      </c>
      <c r="G4508" s="20" t="str">
        <f>IF(AND($C4508&gt;=بحث!$G$7,$C4508&lt;=بحث!$G$8,$E4508=بحث!$I$7),$F4508,"")</f>
        <v/>
      </c>
      <c r="H4508" s="20" t="str">
        <f>IF(AND($C4508&gt;=بحث!$G$7,$C4508&lt;=بحث!$G$8,$E4508=بحث!$I$7),IF(SUMPRODUCT(($G$1:$G4507&lt;&gt;"")*($B$1:$B4507=$B4508))=0,MAX($H$1:$H4507)+1,""),"")</f>
        <v/>
      </c>
    </row>
    <row r="4509" spans="1:8" x14ac:dyDescent="0.25">
      <c r="A4509" s="1">
        <v>8686</v>
      </c>
      <c r="B4509" t="s">
        <v>111</v>
      </c>
      <c r="C4509" s="6">
        <v>42241</v>
      </c>
      <c r="D4509" s="6">
        <v>42241</v>
      </c>
      <c r="E4509" t="s">
        <v>0</v>
      </c>
      <c r="F4509" s="19">
        <v>1</v>
      </c>
      <c r="G4509" s="20" t="str">
        <f>IF(AND($C4509&gt;=بحث!$G$7,$C4509&lt;=بحث!$G$8,$E4509=بحث!$I$7),$F4509,"")</f>
        <v/>
      </c>
      <c r="H4509" s="20" t="str">
        <f>IF(AND($C4509&gt;=بحث!$G$7,$C4509&lt;=بحث!$G$8,$E4509=بحث!$I$7),IF(SUMPRODUCT(($G$1:$G4508&lt;&gt;"")*($B$1:$B4508=$B4509))=0,MAX($H$1:$H4508)+1,""),"")</f>
        <v/>
      </c>
    </row>
    <row r="4510" spans="1:8" x14ac:dyDescent="0.25">
      <c r="A4510" s="1">
        <v>4134</v>
      </c>
      <c r="B4510" t="s">
        <v>423</v>
      </c>
      <c r="C4510" s="6">
        <v>42242</v>
      </c>
      <c r="D4510" s="6">
        <v>42242</v>
      </c>
      <c r="E4510" t="s">
        <v>0</v>
      </c>
      <c r="F4510" s="19">
        <v>1</v>
      </c>
      <c r="G4510" s="20" t="str">
        <f>IF(AND($C4510&gt;=بحث!$G$7,$C4510&lt;=بحث!$G$8,$E4510=بحث!$I$7),$F4510,"")</f>
        <v/>
      </c>
      <c r="H4510" s="20" t="str">
        <f>IF(AND($C4510&gt;=بحث!$G$7,$C4510&lt;=بحث!$G$8,$E4510=بحث!$I$7),IF(SUMPRODUCT(($G$1:$G4509&lt;&gt;"")*($B$1:$B4509=$B4510))=0,MAX($H$1:$H4509)+1,""),"")</f>
        <v/>
      </c>
    </row>
    <row r="4511" spans="1:8" x14ac:dyDescent="0.25">
      <c r="A4511" s="1">
        <v>8008</v>
      </c>
      <c r="B4511" t="s">
        <v>84</v>
      </c>
      <c r="C4511" s="6">
        <v>42242</v>
      </c>
      <c r="D4511" s="6">
        <v>42242</v>
      </c>
      <c r="E4511" t="s">
        <v>0</v>
      </c>
      <c r="F4511" s="19">
        <v>0</v>
      </c>
      <c r="G4511" s="20" t="str">
        <f>IF(AND($C4511&gt;=بحث!$G$7,$C4511&lt;=بحث!$G$8,$E4511=بحث!$I$7),$F4511,"")</f>
        <v/>
      </c>
      <c r="H4511" s="20" t="str">
        <f>IF(AND($C4511&gt;=بحث!$G$7,$C4511&lt;=بحث!$G$8,$E4511=بحث!$I$7),IF(SUMPRODUCT(($G$1:$G4510&lt;&gt;"")*($B$1:$B4510=$B4511))=0,MAX($H$1:$H4510)+1,""),"")</f>
        <v/>
      </c>
    </row>
    <row r="4512" spans="1:8" x14ac:dyDescent="0.25">
      <c r="A4512" s="1">
        <v>4018</v>
      </c>
      <c r="B4512" t="s">
        <v>392</v>
      </c>
      <c r="C4512" s="6">
        <v>42243</v>
      </c>
      <c r="D4512" s="6">
        <v>42243</v>
      </c>
      <c r="E4512" t="s">
        <v>0</v>
      </c>
      <c r="F4512" s="19">
        <v>1</v>
      </c>
      <c r="G4512" s="20" t="str">
        <f>IF(AND($C4512&gt;=بحث!$G$7,$C4512&lt;=بحث!$G$8,$E4512=بحث!$I$7),$F4512,"")</f>
        <v/>
      </c>
      <c r="H4512" s="20" t="str">
        <f>IF(AND($C4512&gt;=بحث!$G$7,$C4512&lt;=بحث!$G$8,$E4512=بحث!$I$7),IF(SUMPRODUCT(($G$1:$G4511&lt;&gt;"")*($B$1:$B4511=$B4512))=0,MAX($H$1:$H4511)+1,""),"")</f>
        <v/>
      </c>
    </row>
    <row r="4513" spans="1:8" x14ac:dyDescent="0.25">
      <c r="A4513" s="1">
        <v>4019</v>
      </c>
      <c r="B4513" t="s">
        <v>364</v>
      </c>
      <c r="C4513" s="6">
        <v>42243</v>
      </c>
      <c r="D4513" s="6">
        <v>42243</v>
      </c>
      <c r="E4513" t="s">
        <v>0</v>
      </c>
      <c r="F4513" s="19">
        <v>1</v>
      </c>
      <c r="G4513" s="20" t="str">
        <f>IF(AND($C4513&gt;=بحث!$G$7,$C4513&lt;=بحث!$G$8,$E4513=بحث!$I$7),$F4513,"")</f>
        <v/>
      </c>
      <c r="H4513" s="20" t="str">
        <f>IF(AND($C4513&gt;=بحث!$G$7,$C4513&lt;=بحث!$G$8,$E4513=بحث!$I$7),IF(SUMPRODUCT(($G$1:$G4512&lt;&gt;"")*($B$1:$B4512=$B4513))=0,MAX($H$1:$H4512)+1,""),"")</f>
        <v/>
      </c>
    </row>
    <row r="4514" spans="1:8" x14ac:dyDescent="0.25">
      <c r="A4514" s="1">
        <v>8697</v>
      </c>
      <c r="B4514" t="s">
        <v>176</v>
      </c>
      <c r="C4514" s="6">
        <v>42243</v>
      </c>
      <c r="D4514" s="6">
        <v>42243</v>
      </c>
      <c r="E4514" t="s">
        <v>0</v>
      </c>
      <c r="F4514" s="19">
        <v>1</v>
      </c>
      <c r="G4514" s="20" t="str">
        <f>IF(AND($C4514&gt;=بحث!$G$7,$C4514&lt;=بحث!$G$8,$E4514=بحث!$I$7),$F4514,"")</f>
        <v/>
      </c>
      <c r="H4514" s="20" t="str">
        <f>IF(AND($C4514&gt;=بحث!$G$7,$C4514&lt;=بحث!$G$8,$E4514=بحث!$I$7),IF(SUMPRODUCT(($G$1:$G4513&lt;&gt;"")*($B$1:$B4513=$B4514))=0,MAX($H$1:$H4513)+1,""),"")</f>
        <v/>
      </c>
    </row>
    <row r="4515" spans="1:8" x14ac:dyDescent="0.25">
      <c r="A4515" s="1">
        <v>8650</v>
      </c>
      <c r="B4515" t="s">
        <v>262</v>
      </c>
      <c r="C4515" s="6">
        <v>42243</v>
      </c>
      <c r="D4515" s="6">
        <v>42243</v>
      </c>
      <c r="E4515" t="s">
        <v>0</v>
      </c>
      <c r="F4515" s="19">
        <v>1</v>
      </c>
      <c r="G4515" s="20" t="str">
        <f>IF(AND($C4515&gt;=بحث!$G$7,$C4515&lt;=بحث!$G$8,$E4515=بحث!$I$7),$F4515,"")</f>
        <v/>
      </c>
      <c r="H4515" s="20" t="str">
        <f>IF(AND($C4515&gt;=بحث!$G$7,$C4515&lt;=بحث!$G$8,$E4515=بحث!$I$7),IF(SUMPRODUCT(($G$1:$G4514&lt;&gt;"")*($B$1:$B4514=$B4515))=0,MAX($H$1:$H4514)+1,""),"")</f>
        <v/>
      </c>
    </row>
    <row r="4516" spans="1:8" x14ac:dyDescent="0.25">
      <c r="A4516" s="1">
        <v>4077</v>
      </c>
      <c r="B4516" t="s">
        <v>349</v>
      </c>
      <c r="C4516" s="6">
        <v>42244</v>
      </c>
      <c r="D4516" s="6">
        <v>42244</v>
      </c>
      <c r="E4516" t="s">
        <v>464</v>
      </c>
      <c r="F4516" s="19">
        <v>1</v>
      </c>
      <c r="G4516" s="20" t="str">
        <f>IF(AND($C4516&gt;=بحث!$G$7,$C4516&lt;=بحث!$G$8,$E4516=بحث!$I$7),$F4516,"")</f>
        <v/>
      </c>
      <c r="H4516" s="20" t="str">
        <f>IF(AND($C4516&gt;=بحث!$G$7,$C4516&lt;=بحث!$G$8,$E4516=بحث!$I$7),IF(SUMPRODUCT(($G$1:$G4515&lt;&gt;"")*($B$1:$B4515=$B4516))=0,MAX($H$1:$H4515)+1,""),"")</f>
        <v/>
      </c>
    </row>
    <row r="4517" spans="1:8" x14ac:dyDescent="0.25">
      <c r="A4517" s="1">
        <v>8736</v>
      </c>
      <c r="B4517" t="s">
        <v>263</v>
      </c>
      <c r="C4517" s="6">
        <v>42246</v>
      </c>
      <c r="D4517" s="6">
        <v>42246</v>
      </c>
      <c r="E4517" t="s">
        <v>0</v>
      </c>
      <c r="F4517" s="19">
        <v>1</v>
      </c>
      <c r="G4517" s="20" t="str">
        <f>IF(AND($C4517&gt;=بحث!$G$7,$C4517&lt;=بحث!$G$8,$E4517=بحث!$I$7),$F4517,"")</f>
        <v/>
      </c>
      <c r="H4517" s="20" t="str">
        <f>IF(AND($C4517&gt;=بحث!$G$7,$C4517&lt;=بحث!$G$8,$E4517=بحث!$I$7),IF(SUMPRODUCT(($G$1:$G4516&lt;&gt;"")*($B$1:$B4516=$B4517))=0,MAX($H$1:$H4516)+1,""),"")</f>
        <v/>
      </c>
    </row>
    <row r="4518" spans="1:8" x14ac:dyDescent="0.25">
      <c r="A4518" s="1">
        <v>8740</v>
      </c>
      <c r="B4518" t="s">
        <v>281</v>
      </c>
      <c r="C4518" s="6">
        <v>42246</v>
      </c>
      <c r="D4518" s="6">
        <v>42246</v>
      </c>
      <c r="E4518" t="s">
        <v>0</v>
      </c>
      <c r="F4518" s="19">
        <v>2</v>
      </c>
      <c r="G4518" s="20" t="str">
        <f>IF(AND($C4518&gt;=بحث!$G$7,$C4518&lt;=بحث!$G$8,$E4518=بحث!$I$7),$F4518,"")</f>
        <v/>
      </c>
      <c r="H4518" s="20" t="str">
        <f>IF(AND($C4518&gt;=بحث!$G$7,$C4518&lt;=بحث!$G$8,$E4518=بحث!$I$7),IF(SUMPRODUCT(($G$1:$G4517&lt;&gt;"")*($B$1:$B4517=$B4518))=0,MAX($H$1:$H4517)+1,""),"")</f>
        <v/>
      </c>
    </row>
    <row r="4519" spans="1:8" x14ac:dyDescent="0.25">
      <c r="A4519" s="1">
        <v>4122</v>
      </c>
      <c r="B4519" t="s">
        <v>401</v>
      </c>
      <c r="C4519" s="6">
        <v>42246</v>
      </c>
      <c r="D4519" s="6">
        <v>42246</v>
      </c>
      <c r="E4519" t="s">
        <v>0</v>
      </c>
      <c r="F4519" s="19">
        <v>1</v>
      </c>
      <c r="G4519" s="20" t="str">
        <f>IF(AND($C4519&gt;=بحث!$G$7,$C4519&lt;=بحث!$G$8,$E4519=بحث!$I$7),$F4519,"")</f>
        <v/>
      </c>
      <c r="H4519" s="20" t="str">
        <f>IF(AND($C4519&gt;=بحث!$G$7,$C4519&lt;=بحث!$G$8,$E4519=بحث!$I$7),IF(SUMPRODUCT(($G$1:$G4518&lt;&gt;"")*($B$1:$B4518=$B4519))=0,MAX($H$1:$H4518)+1,""),"")</f>
        <v/>
      </c>
    </row>
    <row r="4520" spans="1:8" x14ac:dyDescent="0.25">
      <c r="A4520" s="1">
        <v>4096</v>
      </c>
      <c r="B4520" t="s">
        <v>424</v>
      </c>
      <c r="C4520" s="6">
        <v>42246</v>
      </c>
      <c r="D4520" s="6">
        <v>42250</v>
      </c>
      <c r="E4520" t="s">
        <v>0</v>
      </c>
      <c r="F4520" s="19">
        <v>5</v>
      </c>
      <c r="G4520" s="20" t="str">
        <f>IF(AND($C4520&gt;=بحث!$G$7,$C4520&lt;=بحث!$G$8,$E4520=بحث!$I$7),$F4520,"")</f>
        <v/>
      </c>
      <c r="H4520" s="20" t="str">
        <f>IF(AND($C4520&gt;=بحث!$G$7,$C4520&lt;=بحث!$G$8,$E4520=بحث!$I$7),IF(SUMPRODUCT(($G$1:$G4519&lt;&gt;"")*($B$1:$B4519=$B4520))=0,MAX($H$1:$H4519)+1,""),"")</f>
        <v/>
      </c>
    </row>
    <row r="4521" spans="1:8" x14ac:dyDescent="0.25">
      <c r="A4521" s="1">
        <v>8645</v>
      </c>
      <c r="B4521" t="s">
        <v>38</v>
      </c>
      <c r="C4521" s="6">
        <v>42246</v>
      </c>
      <c r="D4521" s="6">
        <v>42247</v>
      </c>
      <c r="E4521" t="s">
        <v>0</v>
      </c>
      <c r="F4521" s="19">
        <v>2</v>
      </c>
      <c r="G4521" s="20" t="str">
        <f>IF(AND($C4521&gt;=بحث!$G$7,$C4521&lt;=بحث!$G$8,$E4521=بحث!$I$7),$F4521,"")</f>
        <v/>
      </c>
      <c r="H4521" s="20" t="str">
        <f>IF(AND($C4521&gt;=بحث!$G$7,$C4521&lt;=بحث!$G$8,$E4521=بحث!$I$7),IF(SUMPRODUCT(($G$1:$G4520&lt;&gt;"")*($B$1:$B4520=$B4521))=0,MAX($H$1:$H4520)+1,""),"")</f>
        <v/>
      </c>
    </row>
    <row r="4522" spans="1:8" x14ac:dyDescent="0.25">
      <c r="A4522" s="1">
        <v>4071</v>
      </c>
      <c r="B4522" t="s">
        <v>362</v>
      </c>
      <c r="C4522" s="6">
        <v>42247</v>
      </c>
      <c r="D4522" s="6">
        <v>42247</v>
      </c>
      <c r="E4522" t="s">
        <v>0</v>
      </c>
      <c r="F4522" s="19">
        <v>1</v>
      </c>
      <c r="G4522" s="20" t="str">
        <f>IF(AND($C4522&gt;=بحث!$G$7,$C4522&lt;=بحث!$G$8,$E4522=بحث!$I$7),$F4522,"")</f>
        <v/>
      </c>
      <c r="H4522" s="20" t="str">
        <f>IF(AND($C4522&gt;=بحث!$G$7,$C4522&lt;=بحث!$G$8,$E4522=بحث!$I$7),IF(SUMPRODUCT(($G$1:$G4521&lt;&gt;"")*($B$1:$B4521=$B4522))=0,MAX($H$1:$H4521)+1,""),"")</f>
        <v/>
      </c>
    </row>
    <row r="4523" spans="1:8" x14ac:dyDescent="0.25">
      <c r="A4523" s="1">
        <v>8736</v>
      </c>
      <c r="B4523" t="s">
        <v>263</v>
      </c>
      <c r="C4523" s="6">
        <v>42250</v>
      </c>
      <c r="D4523" s="6">
        <v>42250</v>
      </c>
      <c r="E4523" t="s">
        <v>0</v>
      </c>
      <c r="F4523" s="19">
        <v>1</v>
      </c>
      <c r="G4523" s="20" t="str">
        <f>IF(AND($C4523&gt;=بحث!$G$7,$C4523&lt;=بحث!$G$8,$E4523=بحث!$I$7),$F4523,"")</f>
        <v/>
      </c>
      <c r="H4523" s="20" t="str">
        <f>IF(AND($C4523&gt;=بحث!$G$7,$C4523&lt;=بحث!$G$8,$E4523=بحث!$I$7),IF(SUMPRODUCT(($G$1:$G4522&lt;&gt;"")*($B$1:$B4522=$B4523))=0,MAX($H$1:$H4522)+1,""),"")</f>
        <v/>
      </c>
    </row>
    <row r="4524" spans="1:8" x14ac:dyDescent="0.25">
      <c r="A4524" s="1">
        <v>4132</v>
      </c>
      <c r="B4524" t="s">
        <v>425</v>
      </c>
      <c r="C4524" s="6">
        <v>42232</v>
      </c>
      <c r="D4524" s="6">
        <v>42232</v>
      </c>
      <c r="E4524" t="s">
        <v>6</v>
      </c>
      <c r="F4524" s="19">
        <v>30</v>
      </c>
      <c r="G4524" s="20" t="str">
        <f>IF(AND($C4524&gt;=بحث!$G$7,$C4524&lt;=بحث!$G$8,$E4524=بحث!$I$7),$F4524,"")</f>
        <v/>
      </c>
      <c r="H4524" s="20" t="str">
        <f>IF(AND($C4524&gt;=بحث!$G$7,$C4524&lt;=بحث!$G$8,$E4524=بحث!$I$7),IF(SUMPRODUCT(($G$1:$G4523&lt;&gt;"")*($B$1:$B4523=$B4524))=0,MAX($H$1:$H4523)+1,""),"")</f>
        <v/>
      </c>
    </row>
    <row r="4525" spans="1:8" x14ac:dyDescent="0.25">
      <c r="A4525" s="1">
        <v>8683</v>
      </c>
      <c r="B4525" t="s">
        <v>39</v>
      </c>
      <c r="C4525" s="6">
        <v>42247</v>
      </c>
      <c r="D4525" s="6">
        <v>42247</v>
      </c>
      <c r="E4525" t="s">
        <v>0</v>
      </c>
      <c r="F4525" s="19">
        <v>1</v>
      </c>
      <c r="G4525" s="20" t="str">
        <f>IF(AND($C4525&gt;=بحث!$G$7,$C4525&lt;=بحث!$G$8,$E4525=بحث!$I$7),$F4525,"")</f>
        <v/>
      </c>
      <c r="H4525" s="20" t="str">
        <f>IF(AND($C4525&gt;=بحث!$G$7,$C4525&lt;=بحث!$G$8,$E4525=بحث!$I$7),IF(SUMPRODUCT(($G$1:$G4524&lt;&gt;"")*($B$1:$B4524=$B4525))=0,MAX($H$1:$H4524)+1,""),"")</f>
        <v/>
      </c>
    </row>
    <row r="4526" spans="1:8" x14ac:dyDescent="0.25">
      <c r="A4526" s="1">
        <v>8646</v>
      </c>
      <c r="B4526" t="s">
        <v>196</v>
      </c>
      <c r="C4526" s="6">
        <v>42247</v>
      </c>
      <c r="D4526" s="6">
        <v>42247</v>
      </c>
      <c r="E4526" t="s">
        <v>0</v>
      </c>
      <c r="F4526" s="19">
        <v>1</v>
      </c>
      <c r="G4526" s="20" t="str">
        <f>IF(AND($C4526&gt;=بحث!$G$7,$C4526&lt;=بحث!$G$8,$E4526=بحث!$I$7),$F4526,"")</f>
        <v/>
      </c>
      <c r="H4526" s="20" t="str">
        <f>IF(AND($C4526&gt;=بحث!$G$7,$C4526&lt;=بحث!$G$8,$E4526=بحث!$I$7),IF(SUMPRODUCT(($G$1:$G4525&lt;&gt;"")*($B$1:$B4525=$B4526))=0,MAX($H$1:$H4525)+1,""),"")</f>
        <v/>
      </c>
    </row>
    <row r="4527" spans="1:8" x14ac:dyDescent="0.25">
      <c r="A4527" s="1">
        <v>4098</v>
      </c>
      <c r="B4527" t="s">
        <v>360</v>
      </c>
      <c r="C4527" s="6">
        <v>42247</v>
      </c>
      <c r="D4527" s="6">
        <v>42247</v>
      </c>
      <c r="E4527" t="s">
        <v>0</v>
      </c>
      <c r="F4527" s="19">
        <v>1</v>
      </c>
      <c r="G4527" s="20" t="str">
        <f>IF(AND($C4527&gt;=بحث!$G$7,$C4527&lt;=بحث!$G$8,$E4527=بحث!$I$7),$F4527,"")</f>
        <v/>
      </c>
      <c r="H4527" s="20" t="str">
        <f>IF(AND($C4527&gt;=بحث!$G$7,$C4527&lt;=بحث!$G$8,$E4527=بحث!$I$7),IF(SUMPRODUCT(($G$1:$G4526&lt;&gt;"")*($B$1:$B4526=$B4527))=0,MAX($H$1:$H4526)+1,""),"")</f>
        <v/>
      </c>
    </row>
    <row r="4528" spans="1:8" x14ac:dyDescent="0.25">
      <c r="A4528" s="1">
        <v>8714</v>
      </c>
      <c r="B4528" t="s">
        <v>98</v>
      </c>
      <c r="C4528" s="6">
        <v>42248</v>
      </c>
      <c r="D4528" s="6">
        <v>42248</v>
      </c>
      <c r="E4528" t="s">
        <v>3</v>
      </c>
      <c r="F4528" s="19">
        <v>1</v>
      </c>
      <c r="G4528" s="20" t="str">
        <f>IF(AND($C4528&gt;=بحث!$G$7,$C4528&lt;=بحث!$G$8,$E4528=بحث!$I$7),$F4528,"")</f>
        <v/>
      </c>
      <c r="H4528" s="20" t="str">
        <f>IF(AND($C4528&gt;=بحث!$G$7,$C4528&lt;=بحث!$G$8,$E4528=بحث!$I$7),IF(SUMPRODUCT(($G$1:$G4527&lt;&gt;"")*($B$1:$B4527=$B4528))=0,MAX($H$1:$H4527)+1,""),"")</f>
        <v/>
      </c>
    </row>
    <row r="4529" spans="1:8" x14ac:dyDescent="0.25">
      <c r="A4529" s="1">
        <v>8186</v>
      </c>
      <c r="B4529" t="s">
        <v>144</v>
      </c>
      <c r="C4529" s="6">
        <v>42248</v>
      </c>
      <c r="D4529" s="6">
        <v>42248</v>
      </c>
      <c r="E4529" t="s">
        <v>3</v>
      </c>
      <c r="F4529" s="19">
        <v>1</v>
      </c>
      <c r="G4529" s="20" t="str">
        <f>IF(AND($C4529&gt;=بحث!$G$7,$C4529&lt;=بحث!$G$8,$E4529=بحث!$I$7),$F4529,"")</f>
        <v/>
      </c>
      <c r="H4529" s="20" t="str">
        <f>IF(AND($C4529&gt;=بحث!$G$7,$C4529&lt;=بحث!$G$8,$E4529=بحث!$I$7),IF(SUMPRODUCT(($G$1:$G4528&lt;&gt;"")*($B$1:$B4528=$B4529))=0,MAX($H$1:$H4528)+1,""),"")</f>
        <v/>
      </c>
    </row>
    <row r="4530" spans="1:8" x14ac:dyDescent="0.25">
      <c r="A4530" s="1">
        <v>4046</v>
      </c>
      <c r="B4530" t="s">
        <v>385</v>
      </c>
      <c r="C4530" s="6">
        <v>42248</v>
      </c>
      <c r="D4530" s="6">
        <v>42248</v>
      </c>
      <c r="E4530" t="s">
        <v>3</v>
      </c>
      <c r="F4530" s="19">
        <v>1</v>
      </c>
      <c r="G4530" s="20" t="str">
        <f>IF(AND($C4530&gt;=بحث!$G$7,$C4530&lt;=بحث!$G$8,$E4530=بحث!$I$7),$F4530,"")</f>
        <v/>
      </c>
      <c r="H4530" s="20" t="str">
        <f>IF(AND($C4530&gt;=بحث!$G$7,$C4530&lt;=بحث!$G$8,$E4530=بحث!$I$7),IF(SUMPRODUCT(($G$1:$G4529&lt;&gt;"")*($B$1:$B4529=$B4530))=0,MAX($H$1:$H4529)+1,""),"")</f>
        <v/>
      </c>
    </row>
    <row r="4531" spans="1:8" x14ac:dyDescent="0.25">
      <c r="A4531" s="1">
        <v>8362</v>
      </c>
      <c r="B4531" t="s">
        <v>315</v>
      </c>
      <c r="C4531" s="6">
        <v>42249</v>
      </c>
      <c r="D4531" s="6">
        <v>42249</v>
      </c>
      <c r="E4531" t="s">
        <v>3</v>
      </c>
      <c r="F4531" s="19">
        <v>2</v>
      </c>
      <c r="G4531" s="20" t="str">
        <f>IF(AND($C4531&gt;=بحث!$G$7,$C4531&lt;=بحث!$G$8,$E4531=بحث!$I$7),$F4531,"")</f>
        <v/>
      </c>
      <c r="H4531" s="20" t="str">
        <f>IF(AND($C4531&gt;=بحث!$G$7,$C4531&lt;=بحث!$G$8,$E4531=بحث!$I$7),IF(SUMPRODUCT(($G$1:$G4530&lt;&gt;"")*($B$1:$B4530=$B4531))=0,MAX($H$1:$H4530)+1,""),"")</f>
        <v/>
      </c>
    </row>
    <row r="4532" spans="1:8" x14ac:dyDescent="0.25">
      <c r="A4532" s="1">
        <v>8365</v>
      </c>
      <c r="B4532" t="s">
        <v>511</v>
      </c>
      <c r="C4532" s="6">
        <v>42249</v>
      </c>
      <c r="D4532" s="6">
        <v>42249</v>
      </c>
      <c r="E4532" t="s">
        <v>3</v>
      </c>
      <c r="F4532" s="19">
        <v>1</v>
      </c>
      <c r="G4532" s="20" t="str">
        <f>IF(AND($C4532&gt;=بحث!$G$7,$C4532&lt;=بحث!$G$8,$E4532=بحث!$I$7),$F4532,"")</f>
        <v/>
      </c>
      <c r="H4532" s="20" t="str">
        <f>IF(AND($C4532&gt;=بحث!$G$7,$C4532&lt;=بحث!$G$8,$E4532=بحث!$I$7),IF(SUMPRODUCT(($G$1:$G4531&lt;&gt;"")*($B$1:$B4531=$B4532))=0,MAX($H$1:$H4531)+1,""),"")</f>
        <v/>
      </c>
    </row>
    <row r="4533" spans="1:8" x14ac:dyDescent="0.25">
      <c r="A4533" s="1">
        <v>8299</v>
      </c>
      <c r="B4533" t="s">
        <v>62</v>
      </c>
      <c r="C4533" s="6">
        <v>42249</v>
      </c>
      <c r="D4533" s="6">
        <v>42249</v>
      </c>
      <c r="E4533" t="s">
        <v>464</v>
      </c>
      <c r="F4533" s="19">
        <v>1</v>
      </c>
      <c r="G4533" s="20" t="str">
        <f>IF(AND($C4533&gt;=بحث!$G$7,$C4533&lt;=بحث!$G$8,$E4533=بحث!$I$7),$F4533,"")</f>
        <v/>
      </c>
      <c r="H4533" s="20" t="str">
        <f>IF(AND($C4533&gt;=بحث!$G$7,$C4533&lt;=بحث!$G$8,$E4533=بحث!$I$7),IF(SUMPRODUCT(($G$1:$G4532&lt;&gt;"")*($B$1:$B4532=$B4533))=0,MAX($H$1:$H4532)+1,""),"")</f>
        <v/>
      </c>
    </row>
    <row r="4534" spans="1:8" x14ac:dyDescent="0.25">
      <c r="A4534" s="1">
        <v>4127</v>
      </c>
      <c r="B4534" t="s">
        <v>420</v>
      </c>
      <c r="C4534" s="6">
        <v>42250</v>
      </c>
      <c r="D4534" s="6">
        <v>42250</v>
      </c>
      <c r="E4534" t="s">
        <v>0</v>
      </c>
      <c r="F4534" s="19">
        <v>1</v>
      </c>
      <c r="G4534" s="20" t="str">
        <f>IF(AND($C4534&gt;=بحث!$G$7,$C4534&lt;=بحث!$G$8,$E4534=بحث!$I$7),$F4534,"")</f>
        <v/>
      </c>
      <c r="H4534" s="20" t="str">
        <f>IF(AND($C4534&gt;=بحث!$G$7,$C4534&lt;=بحث!$G$8,$E4534=بحث!$I$7),IF(SUMPRODUCT(($G$1:$G4533&lt;&gt;"")*($B$1:$B4533=$B4534))=0,MAX($H$1:$H4533)+1,""),"")</f>
        <v/>
      </c>
    </row>
    <row r="4535" spans="1:8" x14ac:dyDescent="0.25">
      <c r="A4535" s="1">
        <v>8737</v>
      </c>
      <c r="B4535" t="s">
        <v>269</v>
      </c>
      <c r="C4535" s="6">
        <v>42250</v>
      </c>
      <c r="D4535" s="6">
        <v>42250</v>
      </c>
      <c r="E4535" t="s">
        <v>0</v>
      </c>
      <c r="F4535" s="19">
        <v>1</v>
      </c>
      <c r="G4535" s="20" t="str">
        <f>IF(AND($C4535&gt;=بحث!$G$7,$C4535&lt;=بحث!$G$8,$E4535=بحث!$I$7),$F4535,"")</f>
        <v/>
      </c>
      <c r="H4535" s="20" t="str">
        <f>IF(AND($C4535&gt;=بحث!$G$7,$C4535&lt;=بحث!$G$8,$E4535=بحث!$I$7),IF(SUMPRODUCT(($G$1:$G4534&lt;&gt;"")*($B$1:$B4534=$B4535))=0,MAX($H$1:$H4534)+1,""),"")</f>
        <v/>
      </c>
    </row>
    <row r="4536" spans="1:8" x14ac:dyDescent="0.25">
      <c r="A4536" s="1">
        <v>8656</v>
      </c>
      <c r="B4536" t="s">
        <v>33</v>
      </c>
      <c r="C4536" s="6">
        <v>42250</v>
      </c>
      <c r="D4536" s="6">
        <v>42250</v>
      </c>
      <c r="E4536" t="s">
        <v>0</v>
      </c>
      <c r="F4536" s="19">
        <v>0</v>
      </c>
      <c r="G4536" s="20" t="str">
        <f>IF(AND($C4536&gt;=بحث!$G$7,$C4536&lt;=بحث!$G$8,$E4536=بحث!$I$7),$F4536,"")</f>
        <v/>
      </c>
      <c r="H4536" s="20" t="str">
        <f>IF(AND($C4536&gt;=بحث!$G$7,$C4536&lt;=بحث!$G$8,$E4536=بحث!$I$7),IF(SUMPRODUCT(($G$1:$G4535&lt;&gt;"")*($B$1:$B4535=$B4536))=0,MAX($H$1:$H4535)+1,""),"")</f>
        <v/>
      </c>
    </row>
    <row r="4537" spans="1:8" x14ac:dyDescent="0.25">
      <c r="A4537" s="1">
        <v>4097</v>
      </c>
      <c r="B4537" t="s">
        <v>379</v>
      </c>
      <c r="C4537" s="6">
        <v>42250</v>
      </c>
      <c r="D4537" s="6">
        <v>42250</v>
      </c>
      <c r="E4537" t="s">
        <v>0</v>
      </c>
      <c r="F4537" s="19">
        <v>1</v>
      </c>
      <c r="G4537" s="20" t="str">
        <f>IF(AND($C4537&gt;=بحث!$G$7,$C4537&lt;=بحث!$G$8,$E4537=بحث!$I$7),$F4537,"")</f>
        <v/>
      </c>
      <c r="H4537" s="20" t="str">
        <f>IF(AND($C4537&gt;=بحث!$G$7,$C4537&lt;=بحث!$G$8,$E4537=بحث!$I$7),IF(SUMPRODUCT(($G$1:$G4536&lt;&gt;"")*($B$1:$B4536=$B4537))=0,MAX($H$1:$H4536)+1,""),"")</f>
        <v/>
      </c>
    </row>
    <row r="4538" spans="1:8" x14ac:dyDescent="0.25">
      <c r="A4538" s="1">
        <v>8728</v>
      </c>
      <c r="B4538" t="s">
        <v>103</v>
      </c>
      <c r="C4538" s="6">
        <v>42250</v>
      </c>
      <c r="D4538" s="6">
        <v>42250</v>
      </c>
      <c r="E4538" t="s">
        <v>0</v>
      </c>
      <c r="F4538" s="19">
        <v>1</v>
      </c>
      <c r="G4538" s="20" t="str">
        <f>IF(AND($C4538&gt;=بحث!$G$7,$C4538&lt;=بحث!$G$8,$E4538=بحث!$I$7),$F4538,"")</f>
        <v/>
      </c>
      <c r="H4538" s="20" t="str">
        <f>IF(AND($C4538&gt;=بحث!$G$7,$C4538&lt;=بحث!$G$8,$E4538=بحث!$I$7),IF(SUMPRODUCT(($G$1:$G4537&lt;&gt;"")*($B$1:$B4537=$B4538))=0,MAX($H$1:$H4537)+1,""),"")</f>
        <v/>
      </c>
    </row>
    <row r="4539" spans="1:8" x14ac:dyDescent="0.25">
      <c r="A4539" s="1">
        <v>8860</v>
      </c>
      <c r="B4539" t="s">
        <v>178</v>
      </c>
      <c r="C4539" s="6">
        <v>42250</v>
      </c>
      <c r="D4539" s="6">
        <v>42250</v>
      </c>
      <c r="E4539" t="s">
        <v>0</v>
      </c>
      <c r="F4539" s="19">
        <v>0</v>
      </c>
      <c r="G4539" s="20" t="str">
        <f>IF(AND($C4539&gt;=بحث!$G$7,$C4539&lt;=بحث!$G$8,$E4539=بحث!$I$7),$F4539,"")</f>
        <v/>
      </c>
      <c r="H4539" s="20" t="str">
        <f>IF(AND($C4539&gt;=بحث!$G$7,$C4539&lt;=بحث!$G$8,$E4539=بحث!$I$7),IF(SUMPRODUCT(($G$1:$G4538&lt;&gt;"")*($B$1:$B4538=$B4539))=0,MAX($H$1:$H4538)+1,""),"")</f>
        <v/>
      </c>
    </row>
    <row r="4540" spans="1:8" x14ac:dyDescent="0.25">
      <c r="A4540" s="1">
        <v>8644</v>
      </c>
      <c r="B4540" t="s">
        <v>30</v>
      </c>
      <c r="C4540" s="6">
        <v>42250</v>
      </c>
      <c r="D4540" s="6">
        <v>42250</v>
      </c>
      <c r="E4540" t="s">
        <v>0</v>
      </c>
      <c r="F4540" s="19">
        <v>1</v>
      </c>
      <c r="G4540" s="20" t="str">
        <f>IF(AND($C4540&gt;=بحث!$G$7,$C4540&lt;=بحث!$G$8,$E4540=بحث!$I$7),$F4540,"")</f>
        <v/>
      </c>
      <c r="H4540" s="20" t="str">
        <f>IF(AND($C4540&gt;=بحث!$G$7,$C4540&lt;=بحث!$G$8,$E4540=بحث!$I$7),IF(SUMPRODUCT(($G$1:$G4539&lt;&gt;"")*($B$1:$B4539=$B4540))=0,MAX($H$1:$H4539)+1,""),"")</f>
        <v/>
      </c>
    </row>
    <row r="4541" spans="1:8" x14ac:dyDescent="0.25">
      <c r="A4541" s="1">
        <v>8646</v>
      </c>
      <c r="B4541" t="s">
        <v>196</v>
      </c>
      <c r="C4541" s="6">
        <v>42250</v>
      </c>
      <c r="D4541" s="6">
        <v>42250</v>
      </c>
      <c r="E4541" t="s">
        <v>0</v>
      </c>
      <c r="F4541" s="19">
        <v>1</v>
      </c>
      <c r="G4541" s="20" t="str">
        <f>IF(AND($C4541&gt;=بحث!$G$7,$C4541&lt;=بحث!$G$8,$E4541=بحث!$I$7),$F4541,"")</f>
        <v/>
      </c>
      <c r="H4541" s="20" t="str">
        <f>IF(AND($C4541&gt;=بحث!$G$7,$C4541&lt;=بحث!$G$8,$E4541=بحث!$I$7),IF(SUMPRODUCT(($G$1:$G4540&lt;&gt;"")*($B$1:$B4540=$B4541))=0,MAX($H$1:$H4540)+1,""),"")</f>
        <v/>
      </c>
    </row>
    <row r="4542" spans="1:8" x14ac:dyDescent="0.25">
      <c r="A4542" s="1">
        <v>4018</v>
      </c>
      <c r="B4542" t="s">
        <v>392</v>
      </c>
      <c r="C4542" s="6">
        <v>42250</v>
      </c>
      <c r="D4542" s="6">
        <v>42250</v>
      </c>
      <c r="E4542" t="s">
        <v>0</v>
      </c>
      <c r="F4542" s="19">
        <v>1</v>
      </c>
      <c r="G4542" s="20" t="str">
        <f>IF(AND($C4542&gt;=بحث!$G$7,$C4542&lt;=بحث!$G$8,$E4542=بحث!$I$7),$F4542,"")</f>
        <v/>
      </c>
      <c r="H4542" s="20" t="str">
        <f>IF(AND($C4542&gt;=بحث!$G$7,$C4542&lt;=بحث!$G$8,$E4542=بحث!$I$7),IF(SUMPRODUCT(($G$1:$G4541&lt;&gt;"")*($B$1:$B4541=$B4542))=0,MAX($H$1:$H4541)+1,""),"")</f>
        <v/>
      </c>
    </row>
    <row r="4543" spans="1:8" x14ac:dyDescent="0.25">
      <c r="A4543" s="1">
        <v>8657</v>
      </c>
      <c r="B4543" t="s">
        <v>116</v>
      </c>
      <c r="C4543" s="6">
        <v>42250</v>
      </c>
      <c r="D4543" s="6">
        <v>42250</v>
      </c>
      <c r="E4543" t="s">
        <v>0</v>
      </c>
      <c r="F4543" s="19">
        <v>1</v>
      </c>
      <c r="G4543" s="20" t="str">
        <f>IF(AND($C4543&gt;=بحث!$G$7,$C4543&lt;=بحث!$G$8,$E4543=بحث!$I$7),$F4543,"")</f>
        <v/>
      </c>
      <c r="H4543" s="20" t="str">
        <f>IF(AND($C4543&gt;=بحث!$G$7,$C4543&lt;=بحث!$G$8,$E4543=بحث!$I$7),IF(SUMPRODUCT(($G$1:$G4542&lt;&gt;"")*($B$1:$B4542=$B4543))=0,MAX($H$1:$H4542)+1,""),"")</f>
        <v/>
      </c>
    </row>
    <row r="4544" spans="1:8" x14ac:dyDescent="0.25">
      <c r="A4544" s="1">
        <v>8302</v>
      </c>
      <c r="B4544" t="s">
        <v>66</v>
      </c>
      <c r="C4544" s="6">
        <v>42250</v>
      </c>
      <c r="D4544" s="6">
        <v>42250</v>
      </c>
      <c r="E4544" t="s">
        <v>3</v>
      </c>
      <c r="F4544" s="19">
        <v>1</v>
      </c>
      <c r="G4544" s="20" t="str">
        <f>IF(AND($C4544&gt;=بحث!$G$7,$C4544&lt;=بحث!$G$8,$E4544=بحث!$I$7),$F4544,"")</f>
        <v/>
      </c>
      <c r="H4544" s="20" t="str">
        <f>IF(AND($C4544&gt;=بحث!$G$7,$C4544&lt;=بحث!$G$8,$E4544=بحث!$I$7),IF(SUMPRODUCT(($G$1:$G4543&lt;&gt;"")*($B$1:$B4543=$B4544))=0,MAX($H$1:$H4543)+1,""),"")</f>
        <v/>
      </c>
    </row>
    <row r="4545" spans="1:8" x14ac:dyDescent="0.25">
      <c r="A4545" s="1">
        <v>8303</v>
      </c>
      <c r="B4545" t="s">
        <v>40</v>
      </c>
      <c r="C4545" s="6">
        <v>42250</v>
      </c>
      <c r="D4545" s="6">
        <v>42250</v>
      </c>
      <c r="E4545" t="s">
        <v>3</v>
      </c>
      <c r="F4545" s="19">
        <v>1</v>
      </c>
      <c r="G4545" s="20" t="str">
        <f>IF(AND($C4545&gt;=بحث!$G$7,$C4545&lt;=بحث!$G$8,$E4545=بحث!$I$7),$F4545,"")</f>
        <v/>
      </c>
      <c r="H4545" s="20" t="str">
        <f>IF(AND($C4545&gt;=بحث!$G$7,$C4545&lt;=بحث!$G$8,$E4545=بحث!$I$7),IF(SUMPRODUCT(($G$1:$G4544&lt;&gt;"")*($B$1:$B4544=$B4545))=0,MAX($H$1:$H4544)+1,""),"")</f>
        <v/>
      </c>
    </row>
    <row r="4546" spans="1:8" x14ac:dyDescent="0.25">
      <c r="A4546" s="1">
        <v>8873</v>
      </c>
      <c r="B4546" t="s">
        <v>261</v>
      </c>
      <c r="C4546" s="6">
        <v>42250</v>
      </c>
      <c r="D4546" s="6">
        <v>42250</v>
      </c>
      <c r="E4546" t="s">
        <v>3</v>
      </c>
      <c r="F4546" s="19">
        <v>0</v>
      </c>
      <c r="G4546" s="20" t="str">
        <f>IF(AND($C4546&gt;=بحث!$G$7,$C4546&lt;=بحث!$G$8,$E4546=بحث!$I$7),$F4546,"")</f>
        <v/>
      </c>
      <c r="H4546" s="20" t="str">
        <f>IF(AND($C4546&gt;=بحث!$G$7,$C4546&lt;=بحث!$G$8,$E4546=بحث!$I$7),IF(SUMPRODUCT(($G$1:$G4545&lt;&gt;"")*($B$1:$B4545=$B4546))=0,MAX($H$1:$H4545)+1,""),"")</f>
        <v/>
      </c>
    </row>
    <row r="4547" spans="1:8" x14ac:dyDescent="0.25">
      <c r="A4547" s="1">
        <v>8617</v>
      </c>
      <c r="B4547" t="s">
        <v>487</v>
      </c>
      <c r="C4547" s="6">
        <v>42250</v>
      </c>
      <c r="D4547" s="6">
        <v>42253</v>
      </c>
      <c r="E4547" t="s">
        <v>475</v>
      </c>
      <c r="F4547" s="19">
        <v>4</v>
      </c>
      <c r="G4547" s="20" t="str">
        <f>IF(AND($C4547&gt;=بحث!$G$7,$C4547&lt;=بحث!$G$8,$E4547=بحث!$I$7),$F4547,"")</f>
        <v/>
      </c>
      <c r="H4547" s="20" t="str">
        <f>IF(AND($C4547&gt;=بحث!$G$7,$C4547&lt;=بحث!$G$8,$E4547=بحث!$I$7),IF(SUMPRODUCT(($G$1:$G4546&lt;&gt;"")*($B$1:$B4546=$B4547))=0,MAX($H$1:$H4546)+1,""),"")</f>
        <v/>
      </c>
    </row>
    <row r="4548" spans="1:8" x14ac:dyDescent="0.25">
      <c r="A4548" s="1">
        <v>4026</v>
      </c>
      <c r="B4548" t="s">
        <v>387</v>
      </c>
      <c r="C4548" s="6">
        <v>42250</v>
      </c>
      <c r="D4548" s="6">
        <v>42250</v>
      </c>
      <c r="E4548" t="s">
        <v>0</v>
      </c>
      <c r="F4548" s="19">
        <v>1</v>
      </c>
      <c r="G4548" s="20" t="str">
        <f>IF(AND($C4548&gt;=بحث!$G$7,$C4548&lt;=بحث!$G$8,$E4548=بحث!$I$7),$F4548,"")</f>
        <v/>
      </c>
      <c r="H4548" s="20" t="str">
        <f>IF(AND($C4548&gt;=بحث!$G$7,$C4548&lt;=بحث!$G$8,$E4548=بحث!$I$7),IF(SUMPRODUCT(($G$1:$G4547&lt;&gt;"")*($B$1:$B4547=$B4548))=0,MAX($H$1:$H4547)+1,""),"")</f>
        <v/>
      </c>
    </row>
    <row r="4549" spans="1:8" x14ac:dyDescent="0.25">
      <c r="A4549" s="1">
        <v>8314</v>
      </c>
      <c r="B4549" t="s">
        <v>133</v>
      </c>
      <c r="C4549" s="6">
        <v>42250</v>
      </c>
      <c r="D4549" s="6">
        <v>42250</v>
      </c>
      <c r="E4549" t="s">
        <v>0</v>
      </c>
      <c r="F4549" s="19">
        <v>1</v>
      </c>
      <c r="G4549" s="20" t="str">
        <f>IF(AND($C4549&gt;=بحث!$G$7,$C4549&lt;=بحث!$G$8,$E4549=بحث!$I$7),$F4549,"")</f>
        <v/>
      </c>
      <c r="H4549" s="20" t="str">
        <f>IF(AND($C4549&gt;=بحث!$G$7,$C4549&lt;=بحث!$G$8,$E4549=بحث!$I$7),IF(SUMPRODUCT(($G$1:$G4548&lt;&gt;"")*($B$1:$B4548=$B4549))=0,MAX($H$1:$H4548)+1,""),"")</f>
        <v/>
      </c>
    </row>
    <row r="4550" spans="1:8" x14ac:dyDescent="0.25">
      <c r="A4550" s="1">
        <v>8738</v>
      </c>
      <c r="B4550" t="s">
        <v>310</v>
      </c>
      <c r="C4550" s="6">
        <v>42250</v>
      </c>
      <c r="D4550" s="6">
        <v>42250</v>
      </c>
      <c r="E4550" t="s">
        <v>0</v>
      </c>
      <c r="F4550" s="19">
        <v>1</v>
      </c>
      <c r="G4550" s="20" t="str">
        <f>IF(AND($C4550&gt;=بحث!$G$7,$C4550&lt;=بحث!$G$8,$E4550=بحث!$I$7),$F4550,"")</f>
        <v/>
      </c>
      <c r="H4550" s="20" t="str">
        <f>IF(AND($C4550&gt;=بحث!$G$7,$C4550&lt;=بحث!$G$8,$E4550=بحث!$I$7),IF(SUMPRODUCT(($G$1:$G4549&lt;&gt;"")*($B$1:$B4549=$B4550))=0,MAX($H$1:$H4549)+1,""),"")</f>
        <v/>
      </c>
    </row>
    <row r="4551" spans="1:8" x14ac:dyDescent="0.25">
      <c r="A4551" s="1">
        <v>4029</v>
      </c>
      <c r="B4551" t="s">
        <v>388</v>
      </c>
      <c r="C4551" s="6">
        <v>42250</v>
      </c>
      <c r="D4551" s="6">
        <v>42250</v>
      </c>
      <c r="E4551" t="s">
        <v>0</v>
      </c>
      <c r="F4551" s="19">
        <v>1</v>
      </c>
      <c r="G4551" s="20" t="str">
        <f>IF(AND($C4551&gt;=بحث!$G$7,$C4551&lt;=بحث!$G$8,$E4551=بحث!$I$7),$F4551,"")</f>
        <v/>
      </c>
      <c r="H4551" s="20" t="str">
        <f>IF(AND($C4551&gt;=بحث!$G$7,$C4551&lt;=بحث!$G$8,$E4551=بحث!$I$7),IF(SUMPRODUCT(($G$1:$G4550&lt;&gt;"")*($B$1:$B4550=$B4551))=0,MAX($H$1:$H4550)+1,""),"")</f>
        <v/>
      </c>
    </row>
    <row r="4552" spans="1:8" x14ac:dyDescent="0.25">
      <c r="A4552" s="1">
        <v>8809</v>
      </c>
      <c r="B4552" t="s">
        <v>508</v>
      </c>
      <c r="C4552" s="6">
        <v>42250</v>
      </c>
      <c r="D4552" s="6">
        <v>42250</v>
      </c>
      <c r="E4552" t="s">
        <v>3</v>
      </c>
      <c r="F4552" s="19">
        <v>1</v>
      </c>
      <c r="G4552" s="20" t="str">
        <f>IF(AND($C4552&gt;=بحث!$G$7,$C4552&lt;=بحث!$G$8,$E4552=بحث!$I$7),$F4552,"")</f>
        <v/>
      </c>
      <c r="H4552" s="20" t="str">
        <f>IF(AND($C4552&gt;=بحث!$G$7,$C4552&lt;=بحث!$G$8,$E4552=بحث!$I$7),IF(SUMPRODUCT(($G$1:$G4551&lt;&gt;"")*($B$1:$B4551=$B4552))=0,MAX($H$1:$H4551)+1,""),"")</f>
        <v/>
      </c>
    </row>
    <row r="4553" spans="1:8" x14ac:dyDescent="0.25">
      <c r="A4553" s="1">
        <v>4023</v>
      </c>
      <c r="B4553" t="s">
        <v>426</v>
      </c>
      <c r="C4553" s="6">
        <v>42250</v>
      </c>
      <c r="D4553" s="6">
        <v>42250</v>
      </c>
      <c r="E4553" t="s">
        <v>0</v>
      </c>
      <c r="F4553" s="19">
        <v>1</v>
      </c>
      <c r="G4553" s="20" t="str">
        <f>IF(AND($C4553&gt;=بحث!$G$7,$C4553&lt;=بحث!$G$8,$E4553=بحث!$I$7),$F4553,"")</f>
        <v/>
      </c>
      <c r="H4553" s="20" t="str">
        <f>IF(AND($C4553&gt;=بحث!$G$7,$C4553&lt;=بحث!$G$8,$E4553=بحث!$I$7),IF(SUMPRODUCT(($G$1:$G4552&lt;&gt;"")*($B$1:$B4552=$B4553))=0,MAX($H$1:$H4552)+1,""),"")</f>
        <v/>
      </c>
    </row>
    <row r="4554" spans="1:8" x14ac:dyDescent="0.25">
      <c r="A4554" s="1">
        <v>4035</v>
      </c>
      <c r="B4554" t="s">
        <v>427</v>
      </c>
      <c r="C4554" s="6">
        <v>42250</v>
      </c>
      <c r="D4554" s="6">
        <v>42250</v>
      </c>
      <c r="E4554" t="s">
        <v>0</v>
      </c>
      <c r="F4554" s="19">
        <v>1</v>
      </c>
      <c r="G4554" s="20" t="str">
        <f>IF(AND($C4554&gt;=بحث!$G$7,$C4554&lt;=بحث!$G$8,$E4554=بحث!$I$7),$F4554,"")</f>
        <v/>
      </c>
      <c r="H4554" s="20" t="str">
        <f>IF(AND($C4554&gt;=بحث!$G$7,$C4554&lt;=بحث!$G$8,$E4554=بحث!$I$7),IF(SUMPRODUCT(($G$1:$G4553&lt;&gt;"")*($B$1:$B4553=$B4554))=0,MAX($H$1:$H4553)+1,""),"")</f>
        <v/>
      </c>
    </row>
    <row r="4555" spans="1:8" x14ac:dyDescent="0.25">
      <c r="A4555" s="1">
        <v>8332</v>
      </c>
      <c r="B4555" t="s">
        <v>65</v>
      </c>
      <c r="C4555" s="6">
        <v>42250</v>
      </c>
      <c r="D4555" s="6">
        <v>42250</v>
      </c>
      <c r="E4555" t="s">
        <v>0</v>
      </c>
      <c r="F4555" s="19">
        <v>1</v>
      </c>
      <c r="G4555" s="20" t="str">
        <f>IF(AND($C4555&gt;=بحث!$G$7,$C4555&lt;=بحث!$G$8,$E4555=بحث!$I$7),$F4555,"")</f>
        <v/>
      </c>
      <c r="H4555" s="20" t="str">
        <f>IF(AND($C4555&gt;=بحث!$G$7,$C4555&lt;=بحث!$G$8,$E4555=بحث!$I$7),IF(SUMPRODUCT(($G$1:$G4554&lt;&gt;"")*($B$1:$B4554=$B4555))=0,MAX($H$1:$H4554)+1,""),"")</f>
        <v/>
      </c>
    </row>
    <row r="4556" spans="1:8" x14ac:dyDescent="0.25">
      <c r="A4556" s="1">
        <v>8698</v>
      </c>
      <c r="B4556" t="s">
        <v>109</v>
      </c>
      <c r="C4556" s="6">
        <v>42250</v>
      </c>
      <c r="D4556" s="6">
        <v>42250</v>
      </c>
      <c r="E4556" t="s">
        <v>3</v>
      </c>
      <c r="F4556" s="19">
        <v>1</v>
      </c>
      <c r="G4556" s="20" t="str">
        <f>IF(AND($C4556&gt;=بحث!$G$7,$C4556&lt;=بحث!$G$8,$E4556=بحث!$I$7),$F4556,"")</f>
        <v/>
      </c>
      <c r="H4556" s="20" t="str">
        <f>IF(AND($C4556&gt;=بحث!$G$7,$C4556&lt;=بحث!$G$8,$E4556=بحث!$I$7),IF(SUMPRODUCT(($G$1:$G4555&lt;&gt;"")*($B$1:$B4555=$B4556))=0,MAX($H$1:$H4555)+1,""),"")</f>
        <v/>
      </c>
    </row>
    <row r="4557" spans="1:8" x14ac:dyDescent="0.25">
      <c r="A4557" s="1">
        <v>8785</v>
      </c>
      <c r="B4557" t="s">
        <v>301</v>
      </c>
      <c r="C4557" s="6">
        <v>42250</v>
      </c>
      <c r="D4557" s="6">
        <v>42250</v>
      </c>
      <c r="E4557" t="s">
        <v>0</v>
      </c>
      <c r="F4557" s="19">
        <v>1</v>
      </c>
      <c r="G4557" s="20" t="str">
        <f>IF(AND($C4557&gt;=بحث!$G$7,$C4557&lt;=بحث!$G$8,$E4557=بحث!$I$7),$F4557,"")</f>
        <v/>
      </c>
      <c r="H4557" s="20" t="str">
        <f>IF(AND($C4557&gt;=بحث!$G$7,$C4557&lt;=بحث!$G$8,$E4557=بحث!$I$7),IF(SUMPRODUCT(($G$1:$G4556&lt;&gt;"")*($B$1:$B4556=$B4557))=0,MAX($H$1:$H4556)+1,""),"")</f>
        <v/>
      </c>
    </row>
    <row r="4558" spans="1:8" x14ac:dyDescent="0.25">
      <c r="A4558" s="1">
        <v>8740</v>
      </c>
      <c r="B4558" t="s">
        <v>281</v>
      </c>
      <c r="C4558" s="6">
        <v>42250</v>
      </c>
      <c r="D4558" s="6">
        <v>42256</v>
      </c>
      <c r="E4558" t="s">
        <v>0</v>
      </c>
      <c r="F4558" s="19">
        <v>4</v>
      </c>
      <c r="G4558" s="20" t="str">
        <f>IF(AND($C4558&gt;=بحث!$G$7,$C4558&lt;=بحث!$G$8,$E4558=بحث!$I$7),$F4558,"")</f>
        <v/>
      </c>
      <c r="H4558" s="20" t="str">
        <f>IF(AND($C4558&gt;=بحث!$G$7,$C4558&lt;=بحث!$G$8,$E4558=بحث!$I$7),IF(SUMPRODUCT(($G$1:$G4557&lt;&gt;"")*($B$1:$B4557=$B4558))=0,MAX($H$1:$H4557)+1,""),"")</f>
        <v/>
      </c>
    </row>
    <row r="4559" spans="1:8" x14ac:dyDescent="0.25">
      <c r="A4559" s="1">
        <v>4077</v>
      </c>
      <c r="B4559" t="s">
        <v>349</v>
      </c>
      <c r="C4559" s="6">
        <v>42251</v>
      </c>
      <c r="D4559" s="6">
        <v>42251</v>
      </c>
      <c r="E4559" t="s">
        <v>0</v>
      </c>
      <c r="F4559" s="19">
        <v>1</v>
      </c>
      <c r="G4559" s="20" t="str">
        <f>IF(AND($C4559&gt;=بحث!$G$7,$C4559&lt;=بحث!$G$8,$E4559=بحث!$I$7),$F4559,"")</f>
        <v/>
      </c>
      <c r="H4559" s="20" t="str">
        <f>IF(AND($C4559&gt;=بحث!$G$7,$C4559&lt;=بحث!$G$8,$E4559=بحث!$I$7),IF(SUMPRODUCT(($G$1:$G4558&lt;&gt;"")*($B$1:$B4558=$B4559))=0,MAX($H$1:$H4558)+1,""),"")</f>
        <v/>
      </c>
    </row>
    <row r="4560" spans="1:8" x14ac:dyDescent="0.25">
      <c r="A4560" s="1">
        <v>8873</v>
      </c>
      <c r="B4560" t="s">
        <v>261</v>
      </c>
      <c r="C4560" s="6">
        <v>42253</v>
      </c>
      <c r="D4560" s="6">
        <v>42253</v>
      </c>
      <c r="E4560" t="s">
        <v>0</v>
      </c>
      <c r="F4560" s="19">
        <v>1</v>
      </c>
      <c r="G4560" s="20" t="str">
        <f>IF(AND($C4560&gt;=بحث!$G$7,$C4560&lt;=بحث!$G$8,$E4560=بحث!$I$7),$F4560,"")</f>
        <v/>
      </c>
      <c r="H4560" s="20" t="str">
        <f>IF(AND($C4560&gt;=بحث!$G$7,$C4560&lt;=بحث!$G$8,$E4560=بحث!$I$7),IF(SUMPRODUCT(($G$1:$G4559&lt;&gt;"")*($B$1:$B4559=$B4560))=0,MAX($H$1:$H4559)+1,""),"")</f>
        <v/>
      </c>
    </row>
    <row r="4561" spans="1:8" x14ac:dyDescent="0.25">
      <c r="A4561" s="1">
        <v>8737</v>
      </c>
      <c r="B4561" t="s">
        <v>269</v>
      </c>
      <c r="C4561" s="6">
        <v>42253</v>
      </c>
      <c r="D4561" s="6">
        <v>42253</v>
      </c>
      <c r="E4561" t="s">
        <v>0</v>
      </c>
      <c r="F4561" s="19">
        <v>1</v>
      </c>
      <c r="G4561" s="20" t="str">
        <f>IF(AND($C4561&gt;=بحث!$G$7,$C4561&lt;=بحث!$G$8,$E4561=بحث!$I$7),$F4561,"")</f>
        <v/>
      </c>
      <c r="H4561" s="20" t="str">
        <f>IF(AND($C4561&gt;=بحث!$G$7,$C4561&lt;=بحث!$G$8,$E4561=بحث!$I$7),IF(SUMPRODUCT(($G$1:$G4560&lt;&gt;"")*($B$1:$B4560=$B4561))=0,MAX($H$1:$H4560)+1,""),"")</f>
        <v/>
      </c>
    </row>
    <row r="4562" spans="1:8" x14ac:dyDescent="0.25">
      <c r="A4562" s="1">
        <v>8324</v>
      </c>
      <c r="B4562" t="s">
        <v>73</v>
      </c>
      <c r="C4562" s="6">
        <v>42253</v>
      </c>
      <c r="D4562" s="6">
        <v>42253</v>
      </c>
      <c r="E4562" t="s">
        <v>3</v>
      </c>
      <c r="F4562" s="19">
        <v>1</v>
      </c>
      <c r="G4562" s="20" t="str">
        <f>IF(AND($C4562&gt;=بحث!$G$7,$C4562&lt;=بحث!$G$8,$E4562=بحث!$I$7),$F4562,"")</f>
        <v/>
      </c>
      <c r="H4562" s="20" t="str">
        <f>IF(AND($C4562&gt;=بحث!$G$7,$C4562&lt;=بحث!$G$8,$E4562=بحث!$I$7),IF(SUMPRODUCT(($G$1:$G4561&lt;&gt;"")*($B$1:$B4561=$B4562))=0,MAX($H$1:$H4561)+1,""),"")</f>
        <v/>
      </c>
    </row>
    <row r="4563" spans="1:8" x14ac:dyDescent="0.25">
      <c r="A4563" s="1">
        <v>8309</v>
      </c>
      <c r="B4563" t="s">
        <v>314</v>
      </c>
      <c r="C4563" s="6">
        <v>42253</v>
      </c>
      <c r="D4563" s="6">
        <v>42257</v>
      </c>
      <c r="E4563" t="s">
        <v>3</v>
      </c>
      <c r="F4563" s="19">
        <v>5</v>
      </c>
      <c r="G4563" s="20" t="str">
        <f>IF(AND($C4563&gt;=بحث!$G$7,$C4563&lt;=بحث!$G$8,$E4563=بحث!$I$7),$F4563,"")</f>
        <v/>
      </c>
      <c r="H4563" s="20" t="str">
        <f>IF(AND($C4563&gt;=بحث!$G$7,$C4563&lt;=بحث!$G$8,$E4563=بحث!$I$7),IF(SUMPRODUCT(($G$1:$G4562&lt;&gt;"")*($B$1:$B4562=$B4563))=0,MAX($H$1:$H4562)+1,""),"")</f>
        <v/>
      </c>
    </row>
    <row r="4564" spans="1:8" x14ac:dyDescent="0.25">
      <c r="A4564" s="1">
        <v>8361</v>
      </c>
      <c r="B4564" t="s">
        <v>326</v>
      </c>
      <c r="C4564" s="6">
        <v>42253</v>
      </c>
      <c r="D4564" s="6">
        <v>42257</v>
      </c>
      <c r="E4564" t="s">
        <v>3</v>
      </c>
      <c r="F4564" s="19">
        <v>5</v>
      </c>
      <c r="G4564" s="20" t="str">
        <f>IF(AND($C4564&gt;=بحث!$G$7,$C4564&lt;=بحث!$G$8,$E4564=بحث!$I$7),$F4564,"")</f>
        <v/>
      </c>
      <c r="H4564" s="20" t="str">
        <f>IF(AND($C4564&gt;=بحث!$G$7,$C4564&lt;=بحث!$G$8,$E4564=بحث!$I$7),IF(SUMPRODUCT(($G$1:$G4563&lt;&gt;"")*($B$1:$B4563=$B4564))=0,MAX($H$1:$H4563)+1,""),"")</f>
        <v/>
      </c>
    </row>
    <row r="4565" spans="1:8" x14ac:dyDescent="0.25">
      <c r="A4565" s="1">
        <v>4123</v>
      </c>
      <c r="B4565" t="s">
        <v>374</v>
      </c>
      <c r="C4565" s="6">
        <v>42253</v>
      </c>
      <c r="D4565" s="6">
        <v>42253</v>
      </c>
      <c r="E4565" t="s">
        <v>0</v>
      </c>
      <c r="F4565" s="19">
        <v>1</v>
      </c>
      <c r="G4565" s="20" t="str">
        <f>IF(AND($C4565&gt;=بحث!$G$7,$C4565&lt;=بحث!$G$8,$E4565=بحث!$I$7),$F4565,"")</f>
        <v/>
      </c>
      <c r="H4565" s="20" t="str">
        <f>IF(AND($C4565&gt;=بحث!$G$7,$C4565&lt;=بحث!$G$8,$E4565=بحث!$I$7),IF(SUMPRODUCT(($G$1:$G4564&lt;&gt;"")*($B$1:$B4564=$B4565))=0,MAX($H$1:$H4564)+1,""),"")</f>
        <v/>
      </c>
    </row>
    <row r="4566" spans="1:8" x14ac:dyDescent="0.25">
      <c r="A4566" s="1">
        <v>8364</v>
      </c>
      <c r="B4566" t="s">
        <v>317</v>
      </c>
      <c r="C4566" s="6">
        <v>42253</v>
      </c>
      <c r="D4566" s="6">
        <v>42253</v>
      </c>
      <c r="E4566" t="s">
        <v>3</v>
      </c>
      <c r="F4566" s="19">
        <v>1</v>
      </c>
      <c r="G4566" s="20" t="str">
        <f>IF(AND($C4566&gt;=بحث!$G$7,$C4566&lt;=بحث!$G$8,$E4566=بحث!$I$7),$F4566,"")</f>
        <v/>
      </c>
      <c r="H4566" s="20" t="str">
        <f>IF(AND($C4566&gt;=بحث!$G$7,$C4566&lt;=بحث!$G$8,$E4566=بحث!$I$7),IF(SUMPRODUCT(($G$1:$G4565&lt;&gt;"")*($B$1:$B4565=$B4566))=0,MAX($H$1:$H4565)+1,""),"")</f>
        <v/>
      </c>
    </row>
    <row r="4567" spans="1:8" x14ac:dyDescent="0.25">
      <c r="A4567" s="1">
        <v>8733</v>
      </c>
      <c r="B4567" t="s">
        <v>89</v>
      </c>
      <c r="C4567" s="6">
        <v>42253</v>
      </c>
      <c r="D4567" s="6">
        <v>42254</v>
      </c>
      <c r="E4567" t="s">
        <v>3</v>
      </c>
      <c r="F4567" s="19">
        <v>2</v>
      </c>
      <c r="G4567" s="20" t="str">
        <f>IF(AND($C4567&gt;=بحث!$G$7,$C4567&lt;=بحث!$G$8,$E4567=بحث!$I$7),$F4567,"")</f>
        <v/>
      </c>
      <c r="H4567" s="20" t="str">
        <f>IF(AND($C4567&gt;=بحث!$G$7,$C4567&lt;=بحث!$G$8,$E4567=بحث!$I$7),IF(SUMPRODUCT(($G$1:$G4566&lt;&gt;"")*($B$1:$B4566=$B4567))=0,MAX($H$1:$H4566)+1,""),"")</f>
        <v/>
      </c>
    </row>
    <row r="4568" spans="1:8" x14ac:dyDescent="0.25">
      <c r="A4568" s="1">
        <v>8799</v>
      </c>
      <c r="B4568" t="s">
        <v>329</v>
      </c>
      <c r="C4568" s="6">
        <v>42253</v>
      </c>
      <c r="D4568" s="6">
        <v>42253</v>
      </c>
      <c r="E4568" t="s">
        <v>0</v>
      </c>
      <c r="F4568" s="19">
        <v>1</v>
      </c>
      <c r="G4568" s="20" t="str">
        <f>IF(AND($C4568&gt;=بحث!$G$7,$C4568&lt;=بحث!$G$8,$E4568=بحث!$I$7),$F4568,"")</f>
        <v/>
      </c>
      <c r="H4568" s="20" t="str">
        <f>IF(AND($C4568&gt;=بحث!$G$7,$C4568&lt;=بحث!$G$8,$E4568=بحث!$I$7),IF(SUMPRODUCT(($G$1:$G4567&lt;&gt;"")*($B$1:$B4567=$B4568))=0,MAX($H$1:$H4567)+1,""),"")</f>
        <v/>
      </c>
    </row>
    <row r="4569" spans="1:8" x14ac:dyDescent="0.25">
      <c r="A4569" s="1">
        <v>8061</v>
      </c>
      <c r="B4569" t="s">
        <v>88</v>
      </c>
      <c r="C4569" s="6">
        <v>42253</v>
      </c>
      <c r="D4569" s="6">
        <v>42257</v>
      </c>
      <c r="E4569" t="s">
        <v>3</v>
      </c>
      <c r="F4569" s="19">
        <v>5</v>
      </c>
      <c r="G4569" s="20" t="str">
        <f>IF(AND($C4569&gt;=بحث!$G$7,$C4569&lt;=بحث!$G$8,$E4569=بحث!$I$7),$F4569,"")</f>
        <v/>
      </c>
      <c r="H4569" s="20" t="str">
        <f>IF(AND($C4569&gt;=بحث!$G$7,$C4569&lt;=بحث!$G$8,$E4569=بحث!$I$7),IF(SUMPRODUCT(($G$1:$G4568&lt;&gt;"")*($B$1:$B4568=$B4569))=0,MAX($H$1:$H4568)+1,""),"")</f>
        <v/>
      </c>
    </row>
    <row r="4570" spans="1:8" x14ac:dyDescent="0.25">
      <c r="A4570" s="1">
        <v>4117</v>
      </c>
      <c r="B4570" t="s">
        <v>422</v>
      </c>
      <c r="C4570" s="6">
        <v>42253</v>
      </c>
      <c r="D4570" s="6">
        <v>42253</v>
      </c>
      <c r="E4570" t="s">
        <v>0</v>
      </c>
      <c r="F4570" s="19">
        <v>1</v>
      </c>
      <c r="G4570" s="20" t="str">
        <f>IF(AND($C4570&gt;=بحث!$G$7,$C4570&lt;=بحث!$G$8,$E4570=بحث!$I$7),$F4570,"")</f>
        <v/>
      </c>
      <c r="H4570" s="20" t="str">
        <f>IF(AND($C4570&gt;=بحث!$G$7,$C4570&lt;=بحث!$G$8,$E4570=بحث!$I$7),IF(SUMPRODUCT(($G$1:$G4569&lt;&gt;"")*($B$1:$B4569=$B4570))=0,MAX($H$1:$H4569)+1,""),"")</f>
        <v/>
      </c>
    </row>
    <row r="4571" spans="1:8" x14ac:dyDescent="0.25">
      <c r="A4571" s="1">
        <v>8793</v>
      </c>
      <c r="B4571" t="s">
        <v>485</v>
      </c>
      <c r="C4571" s="6">
        <v>42253</v>
      </c>
      <c r="D4571" s="6">
        <v>42253</v>
      </c>
      <c r="E4571" t="s">
        <v>3</v>
      </c>
      <c r="F4571" s="19">
        <v>1</v>
      </c>
      <c r="G4571" s="20" t="str">
        <f>IF(AND($C4571&gt;=بحث!$G$7,$C4571&lt;=بحث!$G$8,$E4571=بحث!$I$7),$F4571,"")</f>
        <v/>
      </c>
      <c r="H4571" s="20" t="str">
        <f>IF(AND($C4571&gt;=بحث!$G$7,$C4571&lt;=بحث!$G$8,$E4571=بحث!$I$7),IF(SUMPRODUCT(($G$1:$G4570&lt;&gt;"")*($B$1:$B4570=$B4571))=0,MAX($H$1:$H4570)+1,""),"")</f>
        <v/>
      </c>
    </row>
    <row r="4572" spans="1:8" x14ac:dyDescent="0.25">
      <c r="A4572" s="1">
        <v>8643</v>
      </c>
      <c r="B4572" t="s">
        <v>118</v>
      </c>
      <c r="C4572" s="6">
        <v>42253</v>
      </c>
      <c r="D4572" s="6">
        <v>42253</v>
      </c>
      <c r="E4572" t="s">
        <v>3</v>
      </c>
      <c r="F4572" s="19">
        <v>1</v>
      </c>
      <c r="G4572" s="20" t="str">
        <f>IF(AND($C4572&gt;=بحث!$G$7,$C4572&lt;=بحث!$G$8,$E4572=بحث!$I$7),$F4572,"")</f>
        <v/>
      </c>
      <c r="H4572" s="20" t="str">
        <f>IF(AND($C4572&gt;=بحث!$G$7,$C4572&lt;=بحث!$G$8,$E4572=بحث!$I$7),IF(SUMPRODUCT(($G$1:$G4571&lt;&gt;"")*($B$1:$B4571=$B4572))=0,MAX($H$1:$H4571)+1,""),"")</f>
        <v/>
      </c>
    </row>
    <row r="4573" spans="1:8" x14ac:dyDescent="0.25">
      <c r="A4573" s="1">
        <v>4120</v>
      </c>
      <c r="B4573" t="s">
        <v>371</v>
      </c>
      <c r="C4573" s="6">
        <v>42253</v>
      </c>
      <c r="D4573" s="6">
        <v>42253</v>
      </c>
      <c r="E4573" t="s">
        <v>0</v>
      </c>
      <c r="F4573" s="19">
        <v>1</v>
      </c>
      <c r="G4573" s="20" t="str">
        <f>IF(AND($C4573&gt;=بحث!$G$7,$C4573&lt;=بحث!$G$8,$E4573=بحث!$I$7),$F4573,"")</f>
        <v/>
      </c>
      <c r="H4573" s="20" t="str">
        <f>IF(AND($C4573&gt;=بحث!$G$7,$C4573&lt;=بحث!$G$8,$E4573=بحث!$I$7),IF(SUMPRODUCT(($G$1:$G4572&lt;&gt;"")*($B$1:$B4572=$B4573))=0,MAX($H$1:$H4572)+1,""),"")</f>
        <v/>
      </c>
    </row>
    <row r="4574" spans="1:8" x14ac:dyDescent="0.25">
      <c r="A4574" s="1">
        <v>4052</v>
      </c>
      <c r="B4574" t="s">
        <v>428</v>
      </c>
      <c r="C4574" s="6">
        <v>42253</v>
      </c>
      <c r="D4574" s="6">
        <v>42257</v>
      </c>
      <c r="E4574" t="s">
        <v>0</v>
      </c>
      <c r="F4574" s="19">
        <v>5</v>
      </c>
      <c r="G4574" s="20" t="str">
        <f>IF(AND($C4574&gt;=بحث!$G$7,$C4574&lt;=بحث!$G$8,$E4574=بحث!$I$7),$F4574,"")</f>
        <v/>
      </c>
      <c r="H4574" s="20" t="str">
        <f>IF(AND($C4574&gt;=بحث!$G$7,$C4574&lt;=بحث!$G$8,$E4574=بحث!$I$7),IF(SUMPRODUCT(($G$1:$G4573&lt;&gt;"")*($B$1:$B4573=$B4574))=0,MAX($H$1:$H4573)+1,""),"")</f>
        <v/>
      </c>
    </row>
    <row r="4575" spans="1:8" x14ac:dyDescent="0.25">
      <c r="A4575" s="1">
        <v>8191</v>
      </c>
      <c r="B4575" t="s">
        <v>132</v>
      </c>
      <c r="C4575" s="6">
        <v>42253</v>
      </c>
      <c r="D4575" s="6">
        <v>42254</v>
      </c>
      <c r="E4575" t="s">
        <v>3</v>
      </c>
      <c r="F4575" s="19">
        <v>2</v>
      </c>
      <c r="G4575" s="20" t="str">
        <f>IF(AND($C4575&gt;=بحث!$G$7,$C4575&lt;=بحث!$G$8,$E4575=بحث!$I$7),$F4575,"")</f>
        <v/>
      </c>
      <c r="H4575" s="20" t="str">
        <f>IF(AND($C4575&gt;=بحث!$G$7,$C4575&lt;=بحث!$G$8,$E4575=بحث!$I$7),IF(SUMPRODUCT(($G$1:$G4574&lt;&gt;"")*($B$1:$B4574=$B4575))=0,MAX($H$1:$H4574)+1,""),"")</f>
        <v/>
      </c>
    </row>
    <row r="4576" spans="1:8" x14ac:dyDescent="0.25">
      <c r="A4576" s="1">
        <v>8304</v>
      </c>
      <c r="B4576" t="s">
        <v>14</v>
      </c>
      <c r="C4576" s="6">
        <v>42253</v>
      </c>
      <c r="D4576" s="6">
        <v>42253</v>
      </c>
      <c r="E4576" t="s">
        <v>0</v>
      </c>
      <c r="F4576" s="19">
        <v>1</v>
      </c>
      <c r="G4576" s="20" t="str">
        <f>IF(AND($C4576&gt;=بحث!$G$7,$C4576&lt;=بحث!$G$8,$E4576=بحث!$I$7),$F4576,"")</f>
        <v/>
      </c>
      <c r="H4576" s="20" t="str">
        <f>IF(AND($C4576&gt;=بحث!$G$7,$C4576&lt;=بحث!$G$8,$E4576=بحث!$I$7),IF(SUMPRODUCT(($G$1:$G4575&lt;&gt;"")*($B$1:$B4575=$B4576))=0,MAX($H$1:$H4575)+1,""),"")</f>
        <v/>
      </c>
    </row>
    <row r="4577" spans="1:8" x14ac:dyDescent="0.25">
      <c r="A4577" s="1">
        <v>8787</v>
      </c>
      <c r="B4577" t="s">
        <v>498</v>
      </c>
      <c r="C4577" s="6">
        <v>42253</v>
      </c>
      <c r="D4577" s="6">
        <v>42257</v>
      </c>
      <c r="E4577" t="s">
        <v>3</v>
      </c>
      <c r="F4577" s="19">
        <v>5</v>
      </c>
      <c r="G4577" s="20" t="str">
        <f>IF(AND($C4577&gt;=بحث!$G$7,$C4577&lt;=بحث!$G$8,$E4577=بحث!$I$7),$F4577,"")</f>
        <v/>
      </c>
      <c r="H4577" s="20" t="str">
        <f>IF(AND($C4577&gt;=بحث!$G$7,$C4577&lt;=بحث!$G$8,$E4577=بحث!$I$7),IF(SUMPRODUCT(($G$1:$G4576&lt;&gt;"")*($B$1:$B4576=$B4577))=0,MAX($H$1:$H4576)+1,""),"")</f>
        <v/>
      </c>
    </row>
    <row r="4578" spans="1:8" x14ac:dyDescent="0.25">
      <c r="A4578" s="1">
        <v>8686</v>
      </c>
      <c r="B4578" t="s">
        <v>111</v>
      </c>
      <c r="C4578" s="6">
        <v>42254</v>
      </c>
      <c r="D4578" s="6">
        <v>42257</v>
      </c>
      <c r="E4578" t="s">
        <v>3</v>
      </c>
      <c r="F4578" s="19">
        <v>4</v>
      </c>
      <c r="G4578" s="20" t="str">
        <f>IF(AND($C4578&gt;=بحث!$G$7,$C4578&lt;=بحث!$G$8,$E4578=بحث!$I$7),$F4578,"")</f>
        <v/>
      </c>
      <c r="H4578" s="20" t="str">
        <f>IF(AND($C4578&gt;=بحث!$G$7,$C4578&lt;=بحث!$G$8,$E4578=بحث!$I$7),IF(SUMPRODUCT(($G$1:$G4577&lt;&gt;"")*($B$1:$B4577=$B4578))=0,MAX($H$1:$H4577)+1,""),"")</f>
        <v/>
      </c>
    </row>
    <row r="4579" spans="1:8" x14ac:dyDescent="0.25">
      <c r="A4579" s="1">
        <v>8683</v>
      </c>
      <c r="B4579" t="s">
        <v>39</v>
      </c>
      <c r="C4579" s="6">
        <v>42254</v>
      </c>
      <c r="D4579" s="6">
        <v>42254</v>
      </c>
      <c r="E4579" t="s">
        <v>0</v>
      </c>
      <c r="F4579" s="19">
        <v>1</v>
      </c>
      <c r="G4579" s="20" t="str">
        <f>IF(AND($C4579&gt;=بحث!$G$7,$C4579&lt;=بحث!$G$8,$E4579=بحث!$I$7),$F4579,"")</f>
        <v/>
      </c>
      <c r="H4579" s="20" t="str">
        <f>IF(AND($C4579&gt;=بحث!$G$7,$C4579&lt;=بحث!$G$8,$E4579=بحث!$I$7),IF(SUMPRODUCT(($G$1:$G4578&lt;&gt;"")*($B$1:$B4578=$B4579))=0,MAX($H$1:$H4578)+1,""),"")</f>
        <v/>
      </c>
    </row>
    <row r="4580" spans="1:8" x14ac:dyDescent="0.25">
      <c r="A4580" s="1">
        <v>4033</v>
      </c>
      <c r="B4580" t="s">
        <v>429</v>
      </c>
      <c r="C4580" s="6">
        <v>42254</v>
      </c>
      <c r="D4580" s="6">
        <v>42254</v>
      </c>
      <c r="E4580" t="s">
        <v>0</v>
      </c>
      <c r="F4580" s="19">
        <v>1</v>
      </c>
      <c r="G4580" s="20" t="str">
        <f>IF(AND($C4580&gt;=بحث!$G$7,$C4580&lt;=بحث!$G$8,$E4580=بحث!$I$7),$F4580,"")</f>
        <v/>
      </c>
      <c r="H4580" s="20" t="str">
        <f>IF(AND($C4580&gt;=بحث!$G$7,$C4580&lt;=بحث!$G$8,$E4580=بحث!$I$7),IF(SUMPRODUCT(($G$1:$G4579&lt;&gt;"")*($B$1:$B4579=$B4580))=0,MAX($H$1:$H4579)+1,""),"")</f>
        <v/>
      </c>
    </row>
    <row r="4581" spans="1:8" x14ac:dyDescent="0.25">
      <c r="A4581" s="1">
        <v>8646</v>
      </c>
      <c r="B4581" t="s">
        <v>196</v>
      </c>
      <c r="C4581" s="6">
        <v>42254</v>
      </c>
      <c r="D4581" s="6">
        <v>42254</v>
      </c>
      <c r="E4581" t="s">
        <v>0</v>
      </c>
      <c r="F4581" s="19">
        <v>1</v>
      </c>
      <c r="G4581" s="20" t="str">
        <f>IF(AND($C4581&gt;=بحث!$G$7,$C4581&lt;=بحث!$G$8,$E4581=بحث!$I$7),$F4581,"")</f>
        <v/>
      </c>
      <c r="H4581" s="20" t="str">
        <f>IF(AND($C4581&gt;=بحث!$G$7,$C4581&lt;=بحث!$G$8,$E4581=بحث!$I$7),IF(SUMPRODUCT(($G$1:$G4580&lt;&gt;"")*($B$1:$B4580=$B4581))=0,MAX($H$1:$H4580)+1,""),"")</f>
        <v/>
      </c>
    </row>
    <row r="4582" spans="1:8" x14ac:dyDescent="0.25">
      <c r="A4582" s="1">
        <v>8873</v>
      </c>
      <c r="B4582" t="s">
        <v>261</v>
      </c>
      <c r="C4582" s="6">
        <v>42254</v>
      </c>
      <c r="D4582" s="6">
        <v>42254</v>
      </c>
      <c r="E4582" t="s">
        <v>3</v>
      </c>
      <c r="F4582" s="19">
        <v>1</v>
      </c>
      <c r="G4582" s="20" t="str">
        <f>IF(AND($C4582&gt;=بحث!$G$7,$C4582&lt;=بحث!$G$8,$E4582=بحث!$I$7),$F4582,"")</f>
        <v/>
      </c>
      <c r="H4582" s="20" t="str">
        <f>IF(AND($C4582&gt;=بحث!$G$7,$C4582&lt;=بحث!$G$8,$E4582=بحث!$I$7),IF(SUMPRODUCT(($G$1:$G4581&lt;&gt;"")*($B$1:$B4581=$B4582))=0,MAX($H$1:$H4581)+1,""),"")</f>
        <v/>
      </c>
    </row>
    <row r="4583" spans="1:8" x14ac:dyDescent="0.25">
      <c r="A4583" s="1">
        <v>8714</v>
      </c>
      <c r="B4583" t="s">
        <v>98</v>
      </c>
      <c r="C4583" s="6">
        <v>42254</v>
      </c>
      <c r="D4583" s="6">
        <v>42254</v>
      </c>
      <c r="E4583" t="s">
        <v>3</v>
      </c>
      <c r="F4583" s="19">
        <v>1</v>
      </c>
      <c r="G4583" s="20" t="str">
        <f>IF(AND($C4583&gt;=بحث!$G$7,$C4583&lt;=بحث!$G$8,$E4583=بحث!$I$7),$F4583,"")</f>
        <v/>
      </c>
      <c r="H4583" s="20" t="str">
        <f>IF(AND($C4583&gt;=بحث!$G$7,$C4583&lt;=بحث!$G$8,$E4583=بحث!$I$7),IF(SUMPRODUCT(($G$1:$G4582&lt;&gt;"")*($B$1:$B4582=$B4583))=0,MAX($H$1:$H4582)+1,""),"")</f>
        <v/>
      </c>
    </row>
    <row r="4584" spans="1:8" x14ac:dyDescent="0.25">
      <c r="A4584" s="1">
        <v>8756</v>
      </c>
      <c r="B4584" t="s">
        <v>107</v>
      </c>
      <c r="C4584" s="6">
        <v>42254</v>
      </c>
      <c r="D4584" s="6">
        <v>42254</v>
      </c>
      <c r="E4584" t="s">
        <v>0</v>
      </c>
      <c r="F4584" s="19">
        <v>1</v>
      </c>
      <c r="G4584" s="20" t="str">
        <f>IF(AND($C4584&gt;=بحث!$G$7,$C4584&lt;=بحث!$G$8,$E4584=بحث!$I$7),$F4584,"")</f>
        <v/>
      </c>
      <c r="H4584" s="20" t="str">
        <f>IF(AND($C4584&gt;=بحث!$G$7,$C4584&lt;=بحث!$G$8,$E4584=بحث!$I$7),IF(SUMPRODUCT(($G$1:$G4583&lt;&gt;"")*($B$1:$B4583=$B4584))=0,MAX($H$1:$H4583)+1,""),"")</f>
        <v/>
      </c>
    </row>
    <row r="4585" spans="1:8" x14ac:dyDescent="0.25">
      <c r="A4585" s="1">
        <v>8773</v>
      </c>
      <c r="B4585" t="s">
        <v>139</v>
      </c>
      <c r="C4585" s="6">
        <v>42254</v>
      </c>
      <c r="D4585" s="6">
        <v>42254</v>
      </c>
      <c r="E4585" t="s">
        <v>0</v>
      </c>
      <c r="F4585" s="19">
        <v>1</v>
      </c>
      <c r="G4585" s="20" t="str">
        <f>IF(AND($C4585&gt;=بحث!$G$7,$C4585&lt;=بحث!$G$8,$E4585=بحث!$I$7),$F4585,"")</f>
        <v/>
      </c>
      <c r="H4585" s="20" t="str">
        <f>IF(AND($C4585&gt;=بحث!$G$7,$C4585&lt;=بحث!$G$8,$E4585=بحث!$I$7),IF(SUMPRODUCT(($G$1:$G4584&lt;&gt;"")*($B$1:$B4584=$B4585))=0,MAX($H$1:$H4584)+1,""),"")</f>
        <v/>
      </c>
    </row>
    <row r="4586" spans="1:8" x14ac:dyDescent="0.25">
      <c r="A4586" s="1">
        <v>8696</v>
      </c>
      <c r="B4586" t="s">
        <v>110</v>
      </c>
      <c r="C4586" s="6">
        <v>42254</v>
      </c>
      <c r="D4586" s="6">
        <v>42257</v>
      </c>
      <c r="E4586" t="s">
        <v>3</v>
      </c>
      <c r="F4586" s="19">
        <v>4</v>
      </c>
      <c r="G4586" s="20" t="str">
        <f>IF(AND($C4586&gt;=بحث!$G$7,$C4586&lt;=بحث!$G$8,$E4586=بحث!$I$7),$F4586,"")</f>
        <v/>
      </c>
      <c r="H4586" s="20" t="str">
        <f>IF(AND($C4586&gt;=بحث!$G$7,$C4586&lt;=بحث!$G$8,$E4586=بحث!$I$7),IF(SUMPRODUCT(($G$1:$G4585&lt;&gt;"")*($B$1:$B4585=$B4586))=0,MAX($H$1:$H4585)+1,""),"")</f>
        <v/>
      </c>
    </row>
    <row r="4587" spans="1:8" x14ac:dyDescent="0.25">
      <c r="A4587" s="1">
        <v>8834</v>
      </c>
      <c r="B4587" t="s">
        <v>91</v>
      </c>
      <c r="C4587" s="6">
        <v>42254</v>
      </c>
      <c r="D4587" s="6">
        <v>42255</v>
      </c>
      <c r="E4587" t="s">
        <v>3</v>
      </c>
      <c r="F4587" s="19">
        <v>2</v>
      </c>
      <c r="G4587" s="20" t="str">
        <f>IF(AND($C4587&gt;=بحث!$G$7,$C4587&lt;=بحث!$G$8,$E4587=بحث!$I$7),$F4587,"")</f>
        <v/>
      </c>
      <c r="H4587" s="20" t="str">
        <f>IF(AND($C4587&gt;=بحث!$G$7,$C4587&lt;=بحث!$G$8,$E4587=بحث!$I$7),IF(SUMPRODUCT(($G$1:$G4586&lt;&gt;"")*($B$1:$B4586=$B4587))=0,MAX($H$1:$H4586)+1,""),"")</f>
        <v/>
      </c>
    </row>
    <row r="4588" spans="1:8" x14ac:dyDescent="0.25">
      <c r="A4588" s="1">
        <v>4068</v>
      </c>
      <c r="B4588" t="s">
        <v>336</v>
      </c>
      <c r="C4588" s="6">
        <v>42254</v>
      </c>
      <c r="D4588" s="6">
        <v>42254</v>
      </c>
      <c r="E4588" t="s">
        <v>0</v>
      </c>
      <c r="F4588" s="19">
        <v>1</v>
      </c>
      <c r="G4588" s="20" t="str">
        <f>IF(AND($C4588&gt;=بحث!$G$7,$C4588&lt;=بحث!$G$8,$E4588=بحث!$I$7),$F4588,"")</f>
        <v/>
      </c>
      <c r="H4588" s="20" t="str">
        <f>IF(AND($C4588&gt;=بحث!$G$7,$C4588&lt;=بحث!$G$8,$E4588=بحث!$I$7),IF(SUMPRODUCT(($G$1:$G4587&lt;&gt;"")*($B$1:$B4587=$B4588))=0,MAX($H$1:$H4587)+1,""),"")</f>
        <v/>
      </c>
    </row>
    <row r="4589" spans="1:8" x14ac:dyDescent="0.25">
      <c r="A4589" s="1">
        <v>8805</v>
      </c>
      <c r="B4589" t="s">
        <v>36</v>
      </c>
      <c r="C4589" s="6">
        <v>42255</v>
      </c>
      <c r="D4589" s="6">
        <v>42255</v>
      </c>
      <c r="E4589" t="s">
        <v>0</v>
      </c>
      <c r="F4589" s="19">
        <v>1</v>
      </c>
      <c r="G4589" s="20" t="str">
        <f>IF(AND($C4589&gt;=بحث!$G$7,$C4589&lt;=بحث!$G$8,$E4589=بحث!$I$7),$F4589,"")</f>
        <v/>
      </c>
      <c r="H4589" s="20" t="str">
        <f>IF(AND($C4589&gt;=بحث!$G$7,$C4589&lt;=بحث!$G$8,$E4589=بحث!$I$7),IF(SUMPRODUCT(($G$1:$G4588&lt;&gt;"")*($B$1:$B4588=$B4589))=0,MAX($H$1:$H4588)+1,""),"")</f>
        <v/>
      </c>
    </row>
    <row r="4590" spans="1:8" x14ac:dyDescent="0.25">
      <c r="A4590" s="1">
        <v>4017</v>
      </c>
      <c r="B4590" t="s">
        <v>341</v>
      </c>
      <c r="C4590" s="6">
        <v>42255</v>
      </c>
      <c r="D4590" s="6">
        <v>42255</v>
      </c>
      <c r="E4590" t="s">
        <v>0</v>
      </c>
      <c r="F4590" s="19">
        <v>1</v>
      </c>
      <c r="G4590" s="20" t="str">
        <f>IF(AND($C4590&gt;=بحث!$G$7,$C4590&lt;=بحث!$G$8,$E4590=بحث!$I$7),$F4590,"")</f>
        <v/>
      </c>
      <c r="H4590" s="20" t="str">
        <f>IF(AND($C4590&gt;=بحث!$G$7,$C4590&lt;=بحث!$G$8,$E4590=بحث!$I$7),IF(SUMPRODUCT(($G$1:$G4589&lt;&gt;"")*($B$1:$B4589=$B4590))=0,MAX($H$1:$H4589)+1,""),"")</f>
        <v/>
      </c>
    </row>
    <row r="4591" spans="1:8" x14ac:dyDescent="0.25">
      <c r="A4591" s="1">
        <v>4057</v>
      </c>
      <c r="B4591" t="s">
        <v>386</v>
      </c>
      <c r="C4591" s="6">
        <v>42255</v>
      </c>
      <c r="D4591" s="6">
        <v>42255</v>
      </c>
      <c r="E4591" t="s">
        <v>0</v>
      </c>
      <c r="F4591" s="19">
        <v>1</v>
      </c>
      <c r="G4591" s="20" t="str">
        <f>IF(AND($C4591&gt;=بحث!$G$7,$C4591&lt;=بحث!$G$8,$E4591=بحث!$I$7),$F4591,"")</f>
        <v/>
      </c>
      <c r="H4591" s="20" t="str">
        <f>IF(AND($C4591&gt;=بحث!$G$7,$C4591&lt;=بحث!$G$8,$E4591=بحث!$I$7),IF(SUMPRODUCT(($G$1:$G4590&lt;&gt;"")*($B$1:$B4590=$B4591))=0,MAX($H$1:$H4590)+1,""),"")</f>
        <v/>
      </c>
    </row>
    <row r="4592" spans="1:8" x14ac:dyDescent="0.25">
      <c r="A4592" s="1">
        <v>8302</v>
      </c>
      <c r="B4592" t="s">
        <v>66</v>
      </c>
      <c r="C4592" s="6">
        <v>42255</v>
      </c>
      <c r="D4592" s="6">
        <v>42257</v>
      </c>
      <c r="E4592" t="s">
        <v>3</v>
      </c>
      <c r="F4592" s="19">
        <v>3</v>
      </c>
      <c r="G4592" s="20" t="str">
        <f>IF(AND($C4592&gt;=بحث!$G$7,$C4592&lt;=بحث!$G$8,$E4592=بحث!$I$7),$F4592,"")</f>
        <v/>
      </c>
      <c r="H4592" s="20" t="str">
        <f>IF(AND($C4592&gt;=بحث!$G$7,$C4592&lt;=بحث!$G$8,$E4592=بحث!$I$7),IF(SUMPRODUCT(($G$1:$G4591&lt;&gt;"")*($B$1:$B4591=$B4592))=0,MAX($H$1:$H4591)+1,""),"")</f>
        <v/>
      </c>
    </row>
    <row r="4593" spans="1:8" x14ac:dyDescent="0.25">
      <c r="A4593" s="1">
        <v>8370</v>
      </c>
      <c r="B4593" t="s">
        <v>323</v>
      </c>
      <c r="C4593" s="6">
        <v>42255</v>
      </c>
      <c r="D4593" s="6">
        <v>42255</v>
      </c>
      <c r="E4593" t="s">
        <v>464</v>
      </c>
      <c r="F4593" s="19">
        <v>1</v>
      </c>
      <c r="G4593" s="20" t="str">
        <f>IF(AND($C4593&gt;=بحث!$G$7,$C4593&lt;=بحث!$G$8,$E4593=بحث!$I$7),$F4593,"")</f>
        <v/>
      </c>
      <c r="H4593" s="20" t="str">
        <f>IF(AND($C4593&gt;=بحث!$G$7,$C4593&lt;=بحث!$G$8,$E4593=بحث!$I$7),IF(SUMPRODUCT(($G$1:$G4592&lt;&gt;"")*($B$1:$B4592=$B4593))=0,MAX($H$1:$H4592)+1,""),"")</f>
        <v/>
      </c>
    </row>
    <row r="4594" spans="1:8" x14ac:dyDescent="0.25">
      <c r="A4594" s="1">
        <v>8360</v>
      </c>
      <c r="B4594" t="s">
        <v>389</v>
      </c>
      <c r="C4594" s="6">
        <v>42255</v>
      </c>
      <c r="D4594" s="6">
        <v>42255</v>
      </c>
      <c r="E4594" t="s">
        <v>3</v>
      </c>
      <c r="F4594" s="19">
        <v>1</v>
      </c>
      <c r="G4594" s="20" t="str">
        <f>IF(AND($C4594&gt;=بحث!$G$7,$C4594&lt;=بحث!$G$8,$E4594=بحث!$I$7),$F4594,"")</f>
        <v/>
      </c>
      <c r="H4594" s="20" t="str">
        <f>IF(AND($C4594&gt;=بحث!$G$7,$C4594&lt;=بحث!$G$8,$E4594=بحث!$I$7),IF(SUMPRODUCT(($G$1:$G4593&lt;&gt;"")*($B$1:$B4593=$B4594))=0,MAX($H$1:$H4593)+1,""),"")</f>
        <v/>
      </c>
    </row>
    <row r="4595" spans="1:8" x14ac:dyDescent="0.25">
      <c r="A4595" s="1">
        <v>8769</v>
      </c>
      <c r="B4595" t="s">
        <v>320</v>
      </c>
      <c r="C4595" s="6">
        <v>42255</v>
      </c>
      <c r="D4595" s="6">
        <v>42255</v>
      </c>
      <c r="E4595" t="s">
        <v>0</v>
      </c>
      <c r="F4595" s="19">
        <v>1</v>
      </c>
      <c r="G4595" s="20" t="str">
        <f>IF(AND($C4595&gt;=بحث!$G$7,$C4595&lt;=بحث!$G$8,$E4595=بحث!$I$7),$F4595,"")</f>
        <v/>
      </c>
      <c r="H4595" s="20" t="str">
        <f>IF(AND($C4595&gt;=بحث!$G$7,$C4595&lt;=بحث!$G$8,$E4595=بحث!$I$7),IF(SUMPRODUCT(($G$1:$G4594&lt;&gt;"")*($B$1:$B4594=$B4595))=0,MAX($H$1:$H4594)+1,""),"")</f>
        <v/>
      </c>
    </row>
    <row r="4596" spans="1:8" x14ac:dyDescent="0.25">
      <c r="A4596" s="1">
        <v>8648</v>
      </c>
      <c r="B4596" t="s">
        <v>114</v>
      </c>
      <c r="C4596" s="6">
        <v>42256</v>
      </c>
      <c r="D4596" s="6">
        <v>42256</v>
      </c>
      <c r="E4596" t="s">
        <v>3</v>
      </c>
      <c r="F4596" s="19">
        <v>1</v>
      </c>
      <c r="G4596" s="20" t="str">
        <f>IF(AND($C4596&gt;=بحث!$G$7,$C4596&lt;=بحث!$G$8,$E4596=بحث!$I$7),$F4596,"")</f>
        <v/>
      </c>
      <c r="H4596" s="20" t="str">
        <f>IF(AND($C4596&gt;=بحث!$G$7,$C4596&lt;=بحث!$G$8,$E4596=بحث!$I$7),IF(SUMPRODUCT(($G$1:$G4595&lt;&gt;"")*($B$1:$B4595=$B4596))=0,MAX($H$1:$H4595)+1,""),"")</f>
        <v/>
      </c>
    </row>
    <row r="4597" spans="1:8" x14ac:dyDescent="0.25">
      <c r="A4597" s="1">
        <v>8655</v>
      </c>
      <c r="B4597" t="s">
        <v>112</v>
      </c>
      <c r="C4597" s="6">
        <v>42256</v>
      </c>
      <c r="D4597" s="6">
        <v>42257</v>
      </c>
      <c r="E4597" t="s">
        <v>475</v>
      </c>
      <c r="F4597" s="19">
        <v>2</v>
      </c>
      <c r="G4597" s="20" t="str">
        <f>IF(AND($C4597&gt;=بحث!$G$7,$C4597&lt;=بحث!$G$8,$E4597=بحث!$I$7),$F4597,"")</f>
        <v/>
      </c>
      <c r="H4597" s="20" t="str">
        <f>IF(AND($C4597&gt;=بحث!$G$7,$C4597&lt;=بحث!$G$8,$E4597=بحث!$I$7),IF(SUMPRODUCT(($G$1:$G4596&lt;&gt;"")*($B$1:$B4596=$B4597))=0,MAX($H$1:$H4596)+1,""),"")</f>
        <v/>
      </c>
    </row>
    <row r="4598" spans="1:8" x14ac:dyDescent="0.25">
      <c r="A4598" s="1">
        <v>8646</v>
      </c>
      <c r="B4598" t="s">
        <v>196</v>
      </c>
      <c r="C4598" s="6">
        <v>42256</v>
      </c>
      <c r="D4598" s="6">
        <v>42256</v>
      </c>
      <c r="E4598" t="s">
        <v>3</v>
      </c>
      <c r="F4598" s="19">
        <v>1</v>
      </c>
      <c r="G4598" s="20" t="str">
        <f>IF(AND($C4598&gt;=بحث!$G$7,$C4598&lt;=بحث!$G$8,$E4598=بحث!$I$7),$F4598,"")</f>
        <v/>
      </c>
      <c r="H4598" s="20" t="str">
        <f>IF(AND($C4598&gt;=بحث!$G$7,$C4598&lt;=بحث!$G$8,$E4598=بحث!$I$7),IF(SUMPRODUCT(($G$1:$G4597&lt;&gt;"")*($B$1:$B4597=$B4598))=0,MAX($H$1:$H4597)+1,""),"")</f>
        <v/>
      </c>
    </row>
    <row r="4599" spans="1:8" x14ac:dyDescent="0.25">
      <c r="A4599" s="1">
        <v>8778</v>
      </c>
      <c r="B4599" t="s">
        <v>298</v>
      </c>
      <c r="C4599" s="6">
        <v>42256</v>
      </c>
      <c r="D4599" s="6">
        <v>42256</v>
      </c>
      <c r="E4599" t="s">
        <v>0</v>
      </c>
      <c r="F4599" s="19">
        <v>1</v>
      </c>
      <c r="G4599" s="20" t="str">
        <f>IF(AND($C4599&gt;=بحث!$G$7,$C4599&lt;=بحث!$G$8,$E4599=بحث!$I$7),$F4599,"")</f>
        <v/>
      </c>
      <c r="H4599" s="20" t="str">
        <f>IF(AND($C4599&gt;=بحث!$G$7,$C4599&lt;=بحث!$G$8,$E4599=بحث!$I$7),IF(SUMPRODUCT(($G$1:$G4598&lt;&gt;"")*($B$1:$B4598=$B4599))=0,MAX($H$1:$H4598)+1,""),"")</f>
        <v/>
      </c>
    </row>
    <row r="4600" spans="1:8" x14ac:dyDescent="0.25">
      <c r="A4600" s="1">
        <v>8814</v>
      </c>
      <c r="B4600" t="s">
        <v>491</v>
      </c>
      <c r="C4600" s="6">
        <v>42256</v>
      </c>
      <c r="D4600" s="6">
        <v>42256</v>
      </c>
      <c r="E4600" t="s">
        <v>0</v>
      </c>
      <c r="F4600" s="19">
        <v>1</v>
      </c>
      <c r="G4600" s="20" t="str">
        <f>IF(AND($C4600&gt;=بحث!$G$7,$C4600&lt;=بحث!$G$8,$E4600=بحث!$I$7),$F4600,"")</f>
        <v/>
      </c>
      <c r="H4600" s="20" t="str">
        <f>IF(AND($C4600&gt;=بحث!$G$7,$C4600&lt;=بحث!$G$8,$E4600=بحث!$I$7),IF(SUMPRODUCT(($G$1:$G4599&lt;&gt;"")*($B$1:$B4599=$B4600))=0,MAX($H$1:$H4599)+1,""),"")</f>
        <v/>
      </c>
    </row>
    <row r="4601" spans="1:8" x14ac:dyDescent="0.25">
      <c r="A4601" s="1">
        <v>8657</v>
      </c>
      <c r="B4601" t="s">
        <v>116</v>
      </c>
      <c r="C4601" s="6">
        <v>42256</v>
      </c>
      <c r="D4601" s="6">
        <v>42256</v>
      </c>
      <c r="E4601" t="s">
        <v>0</v>
      </c>
      <c r="F4601" s="19">
        <v>1</v>
      </c>
      <c r="G4601" s="20" t="str">
        <f>IF(AND($C4601&gt;=بحث!$G$7,$C4601&lt;=بحث!$G$8,$E4601=بحث!$I$7),$F4601,"")</f>
        <v/>
      </c>
      <c r="H4601" s="20" t="str">
        <f>IF(AND($C4601&gt;=بحث!$G$7,$C4601&lt;=بحث!$G$8,$E4601=بحث!$I$7),IF(SUMPRODUCT(($G$1:$G4600&lt;&gt;"")*($B$1:$B4600=$B4601))=0,MAX($H$1:$H4600)+1,""),"")</f>
        <v/>
      </c>
    </row>
    <row r="4602" spans="1:8" x14ac:dyDescent="0.25">
      <c r="A4602" s="1">
        <v>4129</v>
      </c>
      <c r="B4602" t="s">
        <v>399</v>
      </c>
      <c r="C4602" s="6">
        <v>42256</v>
      </c>
      <c r="D4602" s="6">
        <v>42257</v>
      </c>
      <c r="E4602" t="s">
        <v>0</v>
      </c>
      <c r="F4602" s="19">
        <v>2</v>
      </c>
      <c r="G4602" s="20" t="str">
        <f>IF(AND($C4602&gt;=بحث!$G$7,$C4602&lt;=بحث!$G$8,$E4602=بحث!$I$7),$F4602,"")</f>
        <v/>
      </c>
      <c r="H4602" s="20" t="str">
        <f>IF(AND($C4602&gt;=بحث!$G$7,$C4602&lt;=بحث!$G$8,$E4602=بحث!$I$7),IF(SUMPRODUCT(($G$1:$G4601&lt;&gt;"")*($B$1:$B4601=$B4602))=0,MAX($H$1:$H4601)+1,""),"")</f>
        <v/>
      </c>
    </row>
    <row r="4603" spans="1:8" x14ac:dyDescent="0.25">
      <c r="A4603" s="1">
        <v>8643</v>
      </c>
      <c r="B4603" t="s">
        <v>118</v>
      </c>
      <c r="C4603" s="6">
        <v>42256</v>
      </c>
      <c r="D4603" s="6">
        <v>42256</v>
      </c>
      <c r="E4603" t="s">
        <v>3</v>
      </c>
      <c r="F4603" s="19">
        <v>1</v>
      </c>
      <c r="G4603" s="20" t="str">
        <f>IF(AND($C4603&gt;=بحث!$G$7,$C4603&lt;=بحث!$G$8,$E4603=بحث!$I$7),$F4603,"")</f>
        <v/>
      </c>
      <c r="H4603" s="20" t="str">
        <f>IF(AND($C4603&gt;=بحث!$G$7,$C4603&lt;=بحث!$G$8,$E4603=بحث!$I$7),IF(SUMPRODUCT(($G$1:$G4602&lt;&gt;"")*($B$1:$B4602=$B4603))=0,MAX($H$1:$H4602)+1,""),"")</f>
        <v/>
      </c>
    </row>
    <row r="4604" spans="1:8" x14ac:dyDescent="0.25">
      <c r="A4604">
        <v>8895</v>
      </c>
      <c r="B4604" t="s">
        <v>324</v>
      </c>
      <c r="C4604" s="6">
        <v>42256</v>
      </c>
      <c r="D4604" s="6">
        <v>42257</v>
      </c>
      <c r="E4604" t="s">
        <v>0</v>
      </c>
      <c r="F4604" s="19">
        <v>2</v>
      </c>
      <c r="G4604" s="20" t="str">
        <f>IF(AND($C4604&gt;=بحث!$G$7,$C4604&lt;=بحث!$G$8,$E4604=بحث!$I$7),$F4604,"")</f>
        <v/>
      </c>
      <c r="H4604" s="20" t="str">
        <f>IF(AND($C4604&gt;=بحث!$G$7,$C4604&lt;=بحث!$G$8,$E4604=بحث!$I$7),IF(SUMPRODUCT(($G$1:$G4603&lt;&gt;"")*($B$1:$B4603=$B4604))=0,MAX($H$1:$H4603)+1,""),"")</f>
        <v/>
      </c>
    </row>
    <row r="4605" spans="1:8" x14ac:dyDescent="0.25">
      <c r="A4605" s="1">
        <v>8703</v>
      </c>
      <c r="B4605" t="s">
        <v>44</v>
      </c>
      <c r="C4605" s="6">
        <v>42257</v>
      </c>
      <c r="D4605" s="6">
        <v>42257</v>
      </c>
      <c r="E4605" t="s">
        <v>475</v>
      </c>
      <c r="F4605" s="19">
        <v>1</v>
      </c>
      <c r="G4605" s="20" t="str">
        <f>IF(AND($C4605&gt;=بحث!$G$7,$C4605&lt;=بحث!$G$8,$E4605=بحث!$I$7),$F4605,"")</f>
        <v/>
      </c>
      <c r="H4605" s="20" t="str">
        <f>IF(AND($C4605&gt;=بحث!$G$7,$C4605&lt;=بحث!$G$8,$E4605=بحث!$I$7),IF(SUMPRODUCT(($G$1:$G4604&lt;&gt;"")*($B$1:$B4604=$B4605))=0,MAX($H$1:$H4604)+1,""),"")</f>
        <v/>
      </c>
    </row>
    <row r="4606" spans="1:8" x14ac:dyDescent="0.25">
      <c r="A4606" s="1">
        <v>8644</v>
      </c>
      <c r="B4606" t="s">
        <v>30</v>
      </c>
      <c r="C4606" s="6">
        <v>42257</v>
      </c>
      <c r="D4606" s="6">
        <v>42257</v>
      </c>
      <c r="E4606" t="s">
        <v>3</v>
      </c>
      <c r="F4606" s="19">
        <v>1</v>
      </c>
      <c r="G4606" s="20" t="str">
        <f>IF(AND($C4606&gt;=بحث!$G$7,$C4606&lt;=بحث!$G$8,$E4606=بحث!$I$7),$F4606,"")</f>
        <v/>
      </c>
      <c r="H4606" s="20" t="str">
        <f>IF(AND($C4606&gt;=بحث!$G$7,$C4606&lt;=بحث!$G$8,$E4606=بحث!$I$7),IF(SUMPRODUCT(($G$1:$G4605&lt;&gt;"")*($B$1:$B4605=$B4606))=0,MAX($H$1:$H4605)+1,""),"")</f>
        <v/>
      </c>
    </row>
    <row r="4607" spans="1:8" x14ac:dyDescent="0.25">
      <c r="A4607" s="1">
        <v>8303</v>
      </c>
      <c r="B4607" t="s">
        <v>40</v>
      </c>
      <c r="C4607" s="6">
        <v>42257</v>
      </c>
      <c r="D4607" s="6">
        <v>42257</v>
      </c>
      <c r="E4607" t="s">
        <v>3</v>
      </c>
      <c r="F4607" s="19">
        <v>1</v>
      </c>
      <c r="G4607" s="20" t="str">
        <f>IF(AND($C4607&gt;=بحث!$G$7,$C4607&lt;=بحث!$G$8,$E4607=بحث!$I$7),$F4607,"")</f>
        <v/>
      </c>
      <c r="H4607" s="20" t="str">
        <f>IF(AND($C4607&gt;=بحث!$G$7,$C4607&lt;=بحث!$G$8,$E4607=بحث!$I$7),IF(SUMPRODUCT(($G$1:$G4606&lt;&gt;"")*($B$1:$B4606=$B4607))=0,MAX($H$1:$H4606)+1,""),"")</f>
        <v/>
      </c>
    </row>
    <row r="4608" spans="1:8" x14ac:dyDescent="0.25">
      <c r="A4608" s="1">
        <v>8656</v>
      </c>
      <c r="B4608" t="s">
        <v>33</v>
      </c>
      <c r="C4608" s="6">
        <v>42257</v>
      </c>
      <c r="D4608" s="6">
        <v>42257</v>
      </c>
      <c r="E4608" t="s">
        <v>0</v>
      </c>
      <c r="F4608" s="19">
        <v>1</v>
      </c>
      <c r="G4608" s="20" t="str">
        <f>IF(AND($C4608&gt;=بحث!$G$7,$C4608&lt;=بحث!$G$8,$E4608=بحث!$I$7),$F4608,"")</f>
        <v/>
      </c>
      <c r="H4608" s="20" t="str">
        <f>IF(AND($C4608&gt;=بحث!$G$7,$C4608&lt;=بحث!$G$8,$E4608=بحث!$I$7),IF(SUMPRODUCT(($G$1:$G4607&lt;&gt;"")*($B$1:$B4607=$B4608))=0,MAX($H$1:$H4607)+1,""),"")</f>
        <v/>
      </c>
    </row>
    <row r="4609" spans="1:8" x14ac:dyDescent="0.25">
      <c r="A4609" s="1">
        <v>8299</v>
      </c>
      <c r="B4609" t="s">
        <v>62</v>
      </c>
      <c r="C4609" s="6">
        <v>42257</v>
      </c>
      <c r="D4609" s="6">
        <v>42257</v>
      </c>
      <c r="E4609" t="s">
        <v>3</v>
      </c>
      <c r="F4609" s="19">
        <v>1</v>
      </c>
      <c r="G4609" s="20" t="str">
        <f>IF(AND($C4609&gt;=بحث!$G$7,$C4609&lt;=بحث!$G$8,$E4609=بحث!$I$7),$F4609,"")</f>
        <v/>
      </c>
      <c r="H4609" s="20" t="str">
        <f>IF(AND($C4609&gt;=بحث!$G$7,$C4609&lt;=بحث!$G$8,$E4609=بحث!$I$7),IF(SUMPRODUCT(($G$1:$G4608&lt;&gt;"")*($B$1:$B4608=$B4609))=0,MAX($H$1:$H4608)+1,""),"")</f>
        <v/>
      </c>
    </row>
    <row r="4610" spans="1:8" x14ac:dyDescent="0.25">
      <c r="A4610" s="1">
        <v>8073</v>
      </c>
      <c r="B4610" t="s">
        <v>478</v>
      </c>
      <c r="C4610" s="6">
        <v>42260</v>
      </c>
      <c r="D4610" s="6">
        <v>42268</v>
      </c>
      <c r="E4610" t="s">
        <v>3</v>
      </c>
      <c r="F4610" s="19">
        <v>7</v>
      </c>
      <c r="G4610" s="20" t="str">
        <f>IF(AND($C4610&gt;=بحث!$G$7,$C4610&lt;=بحث!$G$8,$E4610=بحث!$I$7),$F4610,"")</f>
        <v/>
      </c>
      <c r="H4610" s="20" t="str">
        <f>IF(AND($C4610&gt;=بحث!$G$7,$C4610&lt;=بحث!$G$8,$E4610=بحث!$I$7),IF(SUMPRODUCT(($G$1:$G4609&lt;&gt;"")*($B$1:$B4609=$B4610))=0,MAX($H$1:$H4609)+1,""),"")</f>
        <v/>
      </c>
    </row>
    <row r="4611" spans="1:8" x14ac:dyDescent="0.25">
      <c r="A4611" s="1">
        <v>8874</v>
      </c>
      <c r="B4611" t="s">
        <v>305</v>
      </c>
      <c r="C4611" s="6">
        <v>42255</v>
      </c>
      <c r="D4611" s="6">
        <v>42257</v>
      </c>
      <c r="E4611" t="s">
        <v>6</v>
      </c>
      <c r="F4611" s="19">
        <v>3</v>
      </c>
      <c r="G4611" s="20" t="str">
        <f>IF(AND($C4611&gt;=بحث!$G$7,$C4611&lt;=بحث!$G$8,$E4611=بحث!$I$7),$F4611,"")</f>
        <v/>
      </c>
      <c r="H4611" s="20" t="str">
        <f>IF(AND($C4611&gt;=بحث!$G$7,$C4611&lt;=بحث!$G$8,$E4611=بحث!$I$7),IF(SUMPRODUCT(($G$1:$G4610&lt;&gt;"")*($B$1:$B4610=$B4611))=0,MAX($H$1:$H4610)+1,""),"")</f>
        <v/>
      </c>
    </row>
    <row r="4612" spans="1:8" x14ac:dyDescent="0.25">
      <c r="A4612" s="1">
        <v>8874</v>
      </c>
      <c r="B4612" t="s">
        <v>305</v>
      </c>
      <c r="C4612" s="6">
        <v>42250</v>
      </c>
      <c r="D4612" s="6">
        <v>42250</v>
      </c>
      <c r="E4612" t="s">
        <v>464</v>
      </c>
      <c r="F4612" s="19">
        <v>1</v>
      </c>
      <c r="G4612" s="20" t="str">
        <f>IF(AND($C4612&gt;=بحث!$G$7,$C4612&lt;=بحث!$G$8,$E4612=بحث!$I$7),$F4612,"")</f>
        <v/>
      </c>
      <c r="H4612" s="20" t="str">
        <f>IF(AND($C4612&gt;=بحث!$G$7,$C4612&lt;=بحث!$G$8,$E4612=بحث!$I$7),IF(SUMPRODUCT(($G$1:$G4611&lt;&gt;"")*($B$1:$B4611=$B4612))=0,MAX($H$1:$H4611)+1,""),"")</f>
        <v/>
      </c>
    </row>
    <row r="4613" spans="1:8" x14ac:dyDescent="0.25">
      <c r="A4613" s="1">
        <v>8874</v>
      </c>
      <c r="B4613" t="s">
        <v>305</v>
      </c>
      <c r="C4613" s="6">
        <v>42236</v>
      </c>
      <c r="D4613" s="6">
        <v>42236</v>
      </c>
      <c r="E4613" t="s">
        <v>6</v>
      </c>
      <c r="F4613" s="19">
        <v>1</v>
      </c>
      <c r="G4613" s="20" t="str">
        <f>IF(AND($C4613&gt;=بحث!$G$7,$C4613&lt;=بحث!$G$8,$E4613=بحث!$I$7),$F4613,"")</f>
        <v/>
      </c>
      <c r="H4613" s="20" t="str">
        <f>IF(AND($C4613&gt;=بحث!$G$7,$C4613&lt;=بحث!$G$8,$E4613=بحث!$I$7),IF(SUMPRODUCT(($G$1:$G4612&lt;&gt;"")*($B$1:$B4612=$B4613))=0,MAX($H$1:$H4612)+1,""),"")</f>
        <v/>
      </c>
    </row>
    <row r="4614" spans="1:8" x14ac:dyDescent="0.25">
      <c r="A4614" s="1">
        <v>8833</v>
      </c>
      <c r="B4614" t="s">
        <v>482</v>
      </c>
      <c r="C4614" s="6">
        <v>42262</v>
      </c>
      <c r="D4614" s="6">
        <v>42264</v>
      </c>
      <c r="E4614" t="s">
        <v>3</v>
      </c>
      <c r="F4614" s="19">
        <v>3</v>
      </c>
      <c r="G4614" s="20" t="str">
        <f>IF(AND($C4614&gt;=بحث!$G$7,$C4614&lt;=بحث!$G$8,$E4614=بحث!$I$7),$F4614,"")</f>
        <v/>
      </c>
      <c r="H4614" s="20" t="str">
        <f>IF(AND($C4614&gt;=بحث!$G$7,$C4614&lt;=بحث!$G$8,$E4614=بحث!$I$7),IF(SUMPRODUCT(($G$1:$G4613&lt;&gt;"")*($B$1:$B4613=$B4614))=0,MAX($H$1:$H4613)+1,""),"")</f>
        <v/>
      </c>
    </row>
    <row r="4615" spans="1:8" x14ac:dyDescent="0.25">
      <c r="A4615" s="1">
        <v>8213</v>
      </c>
      <c r="B4615" t="s">
        <v>46</v>
      </c>
      <c r="C4615" s="6">
        <v>42249</v>
      </c>
      <c r="D4615" s="6">
        <v>42250</v>
      </c>
      <c r="E4615" t="s">
        <v>6</v>
      </c>
      <c r="F4615" s="19">
        <v>2</v>
      </c>
      <c r="G4615" s="20" t="str">
        <f>IF(AND($C4615&gt;=بحث!$G$7,$C4615&lt;=بحث!$G$8,$E4615=بحث!$I$7),$F4615,"")</f>
        <v/>
      </c>
      <c r="H4615" s="20" t="str">
        <f>IF(AND($C4615&gt;=بحث!$G$7,$C4615&lt;=بحث!$G$8,$E4615=بحث!$I$7),IF(SUMPRODUCT(($G$1:$G4614&lt;&gt;"")*($B$1:$B4614=$B4615))=0,MAX($H$1:$H4614)+1,""),"")</f>
        <v/>
      </c>
    </row>
    <row r="4616" spans="1:8" x14ac:dyDescent="0.25">
      <c r="A4616" s="1">
        <v>8213</v>
      </c>
      <c r="B4616" t="s">
        <v>46</v>
      </c>
      <c r="C4616" s="6">
        <v>42255</v>
      </c>
      <c r="D4616" s="6">
        <v>42257</v>
      </c>
      <c r="E4616" t="s">
        <v>6</v>
      </c>
      <c r="F4616" s="19">
        <v>3</v>
      </c>
      <c r="G4616" s="20" t="str">
        <f>IF(AND($C4616&gt;=بحث!$G$7,$C4616&lt;=بحث!$G$8,$E4616=بحث!$I$7),$F4616,"")</f>
        <v/>
      </c>
      <c r="H4616" s="20" t="str">
        <f>IF(AND($C4616&gt;=بحث!$G$7,$C4616&lt;=بحث!$G$8,$E4616=بحث!$I$7),IF(SUMPRODUCT(($G$1:$G4615&lt;&gt;"")*($B$1:$B4615=$B4616))=0,MAX($H$1:$H4615)+1,""),"")</f>
        <v/>
      </c>
    </row>
    <row r="4617" spans="1:8" x14ac:dyDescent="0.25">
      <c r="A4617" s="1">
        <v>8845</v>
      </c>
      <c r="B4617" t="s">
        <v>219</v>
      </c>
      <c r="C4617" s="6">
        <v>42257</v>
      </c>
      <c r="D4617" s="6">
        <v>42257</v>
      </c>
      <c r="E4617" t="s">
        <v>3</v>
      </c>
      <c r="F4617" s="19">
        <v>1</v>
      </c>
      <c r="G4617" s="20" t="str">
        <f>IF(AND($C4617&gt;=بحث!$G$7,$C4617&lt;=بحث!$G$8,$E4617=بحث!$I$7),$F4617,"")</f>
        <v/>
      </c>
      <c r="H4617" s="20" t="str">
        <f>IF(AND($C4617&gt;=بحث!$G$7,$C4617&lt;=بحث!$G$8,$E4617=بحث!$I$7),IF(SUMPRODUCT(($G$1:$G4616&lt;&gt;"")*($B$1:$B4616=$B4617))=0,MAX($H$1:$H4616)+1,""),"")</f>
        <v/>
      </c>
    </row>
    <row r="4618" spans="1:8" x14ac:dyDescent="0.25">
      <c r="A4618" s="1">
        <v>8824</v>
      </c>
      <c r="B4618" t="s">
        <v>93</v>
      </c>
      <c r="C4618" s="6">
        <v>42255</v>
      </c>
      <c r="D4618" s="6">
        <v>42255</v>
      </c>
      <c r="E4618" t="s">
        <v>0</v>
      </c>
      <c r="F4618" s="19">
        <v>1</v>
      </c>
      <c r="G4618" s="20" t="str">
        <f>IF(AND($C4618&gt;=بحث!$G$7,$C4618&lt;=بحث!$G$8,$E4618=بحث!$I$7),$F4618,"")</f>
        <v/>
      </c>
      <c r="H4618" s="20" t="str">
        <f>IF(AND($C4618&gt;=بحث!$G$7,$C4618&lt;=بحث!$G$8,$E4618=بحث!$I$7),IF(SUMPRODUCT(($G$1:$G4617&lt;&gt;"")*($B$1:$B4617=$B4618))=0,MAX($H$1:$H4617)+1,""),"")</f>
        <v/>
      </c>
    </row>
    <row r="4619" spans="1:8" x14ac:dyDescent="0.25">
      <c r="A4619" s="1">
        <v>8824</v>
      </c>
      <c r="B4619" t="s">
        <v>93</v>
      </c>
      <c r="C4619" s="6">
        <v>42253</v>
      </c>
      <c r="D4619" s="6">
        <v>42254</v>
      </c>
      <c r="E4619" t="s">
        <v>6</v>
      </c>
      <c r="F4619" s="19">
        <v>2</v>
      </c>
      <c r="G4619" s="20" t="str">
        <f>IF(AND($C4619&gt;=بحث!$G$7,$C4619&lt;=بحث!$G$8,$E4619=بحث!$I$7),$F4619,"")</f>
        <v/>
      </c>
      <c r="H4619" s="20" t="str">
        <f>IF(AND($C4619&gt;=بحث!$G$7,$C4619&lt;=بحث!$G$8,$E4619=بحث!$I$7),IF(SUMPRODUCT(($G$1:$G4618&lt;&gt;"")*($B$1:$B4618=$B4619))=0,MAX($H$1:$H4618)+1,""),"")</f>
        <v/>
      </c>
    </row>
    <row r="4620" spans="1:8" x14ac:dyDescent="0.25">
      <c r="A4620" s="1">
        <v>8633</v>
      </c>
      <c r="B4620" t="s">
        <v>493</v>
      </c>
      <c r="C4620" s="6">
        <v>42250</v>
      </c>
      <c r="D4620" s="6">
        <v>42250</v>
      </c>
      <c r="E4620" t="s">
        <v>3</v>
      </c>
      <c r="F4620" s="19">
        <v>1</v>
      </c>
      <c r="G4620" s="20" t="str">
        <f>IF(AND($C4620&gt;=بحث!$G$7,$C4620&lt;=بحث!$G$8,$E4620=بحث!$I$7),$F4620,"")</f>
        <v/>
      </c>
      <c r="H4620" s="20" t="str">
        <f>IF(AND($C4620&gt;=بحث!$G$7,$C4620&lt;=بحث!$G$8,$E4620=بحث!$I$7),IF(SUMPRODUCT(($G$1:$G4619&lt;&gt;"")*($B$1:$B4619=$B4620))=0,MAX($H$1:$H4619)+1,""),"")</f>
        <v/>
      </c>
    </row>
    <row r="4621" spans="1:8" x14ac:dyDescent="0.25">
      <c r="A4621" s="1">
        <v>8633</v>
      </c>
      <c r="B4621" t="s">
        <v>493</v>
      </c>
      <c r="C4621" s="6">
        <v>42255</v>
      </c>
      <c r="D4621" s="6">
        <v>42255</v>
      </c>
      <c r="E4621" t="s">
        <v>3</v>
      </c>
      <c r="F4621" s="19">
        <v>1</v>
      </c>
      <c r="G4621" s="20" t="str">
        <f>IF(AND($C4621&gt;=بحث!$G$7,$C4621&lt;=بحث!$G$8,$E4621=بحث!$I$7),$F4621,"")</f>
        <v/>
      </c>
      <c r="H4621" s="20" t="str">
        <f>IF(AND($C4621&gt;=بحث!$G$7,$C4621&lt;=بحث!$G$8,$E4621=بحث!$I$7),IF(SUMPRODUCT(($G$1:$G4620&lt;&gt;"")*($B$1:$B4620=$B4621))=0,MAX($H$1:$H4620)+1,""),"")</f>
        <v/>
      </c>
    </row>
    <row r="4622" spans="1:8" x14ac:dyDescent="0.25">
      <c r="A4622" s="1">
        <v>8613</v>
      </c>
      <c r="B4622" t="s">
        <v>58</v>
      </c>
      <c r="C4622" s="6">
        <v>42229</v>
      </c>
      <c r="D4622" s="6">
        <v>42229</v>
      </c>
      <c r="E4622" t="s">
        <v>3</v>
      </c>
      <c r="F4622" s="19">
        <v>1</v>
      </c>
      <c r="G4622" s="20" t="str">
        <f>IF(AND($C4622&gt;=بحث!$G$7,$C4622&lt;=بحث!$G$8,$E4622=بحث!$I$7),$F4622,"")</f>
        <v/>
      </c>
      <c r="H4622" s="20" t="str">
        <f>IF(AND($C4622&gt;=بحث!$G$7,$C4622&lt;=بحث!$G$8,$E4622=بحث!$I$7),IF(SUMPRODUCT(($G$1:$G4621&lt;&gt;"")*($B$1:$B4621=$B4622))=0,MAX($H$1:$H4621)+1,""),"")</f>
        <v/>
      </c>
    </row>
    <row r="4623" spans="1:8" x14ac:dyDescent="0.25">
      <c r="A4623" s="1">
        <v>8746</v>
      </c>
      <c r="B4623" t="s">
        <v>486</v>
      </c>
      <c r="C4623" s="6">
        <v>42256</v>
      </c>
      <c r="D4623" s="6">
        <v>42260</v>
      </c>
      <c r="E4623" t="s">
        <v>0</v>
      </c>
      <c r="F4623" s="19">
        <v>3</v>
      </c>
      <c r="G4623" s="20" t="str">
        <f>IF(AND($C4623&gt;=بحث!$G$7,$C4623&lt;=بحث!$G$8,$E4623=بحث!$I$7),$F4623,"")</f>
        <v/>
      </c>
      <c r="H4623" s="20" t="str">
        <f>IF(AND($C4623&gt;=بحث!$G$7,$C4623&lt;=بحث!$G$8,$E4623=بحث!$I$7),IF(SUMPRODUCT(($G$1:$G4622&lt;&gt;"")*($B$1:$B4622=$B4623))=0,MAX($H$1:$H4622)+1,""),"")</f>
        <v/>
      </c>
    </row>
    <row r="4624" spans="1:8" x14ac:dyDescent="0.25">
      <c r="A4624" s="1">
        <v>8746</v>
      </c>
      <c r="B4624" t="s">
        <v>486</v>
      </c>
      <c r="C4624" s="6">
        <v>42261</v>
      </c>
      <c r="D4624" s="6">
        <v>42261</v>
      </c>
      <c r="E4624" t="s">
        <v>3</v>
      </c>
      <c r="F4624" s="19">
        <v>1</v>
      </c>
      <c r="G4624" s="20" t="str">
        <f>IF(AND($C4624&gt;=بحث!$G$7,$C4624&lt;=بحث!$G$8,$E4624=بحث!$I$7),$F4624,"")</f>
        <v/>
      </c>
      <c r="H4624" s="20" t="str">
        <f>IF(AND($C4624&gt;=بحث!$G$7,$C4624&lt;=بحث!$G$8,$E4624=بحث!$I$7),IF(SUMPRODUCT(($G$1:$G4623&lt;&gt;"")*($B$1:$B4623=$B4624))=0,MAX($H$1:$H4623)+1,""),"")</f>
        <v/>
      </c>
    </row>
    <row r="4625" spans="1:8" x14ac:dyDescent="0.25">
      <c r="A4625" s="1">
        <v>8376</v>
      </c>
      <c r="B4625" t="s">
        <v>382</v>
      </c>
      <c r="C4625" s="6">
        <v>42257</v>
      </c>
      <c r="D4625" s="6">
        <v>42257</v>
      </c>
      <c r="E4625" t="s">
        <v>3</v>
      </c>
      <c r="F4625" s="19">
        <v>1</v>
      </c>
      <c r="G4625" s="20" t="str">
        <f>IF(AND($C4625&gt;=بحث!$G$7,$C4625&lt;=بحث!$G$8,$E4625=بحث!$I$7),$F4625,"")</f>
        <v/>
      </c>
      <c r="H4625" s="20" t="str">
        <f>IF(AND($C4625&gt;=بحث!$G$7,$C4625&lt;=بحث!$G$8,$E4625=بحث!$I$7),IF(SUMPRODUCT(($G$1:$G4624&lt;&gt;"")*($B$1:$B4624=$B4625))=0,MAX($H$1:$H4624)+1,""),"")</f>
        <v/>
      </c>
    </row>
    <row r="4626" spans="1:8" x14ac:dyDescent="0.25">
      <c r="A4626" s="1">
        <v>8641</v>
      </c>
      <c r="B4626" t="s">
        <v>152</v>
      </c>
      <c r="C4626" s="6">
        <v>42260</v>
      </c>
      <c r="D4626" s="6">
        <v>42260</v>
      </c>
      <c r="E4626" t="s">
        <v>0</v>
      </c>
      <c r="F4626" s="19">
        <v>2</v>
      </c>
      <c r="G4626" s="20" t="str">
        <f>IF(AND($C4626&gt;=بحث!$G$7,$C4626&lt;=بحث!$G$8,$E4626=بحث!$I$7),$F4626,"")</f>
        <v/>
      </c>
      <c r="H4626" s="20" t="str">
        <f>IF(AND($C4626&gt;=بحث!$G$7,$C4626&lt;=بحث!$G$8,$E4626=بحث!$I$7),IF(SUMPRODUCT(($G$1:$G4625&lt;&gt;"")*($B$1:$B4625=$B4626))=0,MAX($H$1:$H4625)+1,""),"")</f>
        <v/>
      </c>
    </row>
    <row r="4627" spans="1:8" x14ac:dyDescent="0.25">
      <c r="A4627" s="1">
        <v>8812</v>
      </c>
      <c r="B4627" t="s">
        <v>495</v>
      </c>
      <c r="C4627" s="6">
        <v>42257</v>
      </c>
      <c r="D4627" s="6">
        <v>42257</v>
      </c>
      <c r="E4627" t="s">
        <v>3</v>
      </c>
      <c r="F4627" s="19">
        <v>0</v>
      </c>
      <c r="G4627" s="20" t="str">
        <f>IF(AND($C4627&gt;=بحث!$G$7,$C4627&lt;=بحث!$G$8,$E4627=بحث!$I$7),$F4627,"")</f>
        <v/>
      </c>
      <c r="H4627" s="20" t="str">
        <f>IF(AND($C4627&gt;=بحث!$G$7,$C4627&lt;=بحث!$G$8,$E4627=بحث!$I$7),IF(SUMPRODUCT(($G$1:$G4626&lt;&gt;"")*($B$1:$B4626=$B4627))=0,MAX($H$1:$H4626)+1,""),"")</f>
        <v/>
      </c>
    </row>
    <row r="4628" spans="1:8" x14ac:dyDescent="0.25">
      <c r="A4628" s="1">
        <v>8610</v>
      </c>
      <c r="B4628" t="s">
        <v>291</v>
      </c>
      <c r="C4628" s="6">
        <v>42256</v>
      </c>
      <c r="D4628" s="6">
        <v>42257</v>
      </c>
      <c r="E4628" t="s">
        <v>475</v>
      </c>
      <c r="F4628" s="19">
        <v>2</v>
      </c>
      <c r="G4628" s="20" t="str">
        <f>IF(AND($C4628&gt;=بحث!$G$7,$C4628&lt;=بحث!$G$8,$E4628=بحث!$I$7),$F4628,"")</f>
        <v/>
      </c>
      <c r="H4628" s="20" t="str">
        <f>IF(AND($C4628&gt;=بحث!$G$7,$C4628&lt;=بحث!$G$8,$E4628=بحث!$I$7),IF(SUMPRODUCT(($G$1:$G4627&lt;&gt;"")*($B$1:$B4627=$B4628))=0,MAX($H$1:$H4627)+1,""),"")</f>
        <v/>
      </c>
    </row>
    <row r="4629" spans="1:8" x14ac:dyDescent="0.25">
      <c r="A4629" s="1">
        <v>8629</v>
      </c>
      <c r="B4629" t="s">
        <v>2</v>
      </c>
      <c r="C4629" s="6">
        <v>42260</v>
      </c>
      <c r="D4629" s="6">
        <v>42260</v>
      </c>
      <c r="E4629" t="s">
        <v>0</v>
      </c>
      <c r="F4629" s="19">
        <v>1</v>
      </c>
      <c r="G4629" s="20" t="str">
        <f>IF(AND($C4629&gt;=بحث!$G$7,$C4629&lt;=بحث!$G$8,$E4629=بحث!$I$7),$F4629,"")</f>
        <v/>
      </c>
      <c r="H4629" s="20" t="str">
        <f>IF(AND($C4629&gt;=بحث!$G$7,$C4629&lt;=بحث!$G$8,$E4629=بحث!$I$7),IF(SUMPRODUCT(($G$1:$G4628&lt;&gt;"")*($B$1:$B4628=$B4629))=0,MAX($H$1:$H4628)+1,""),"")</f>
        <v/>
      </c>
    </row>
    <row r="4630" spans="1:8" x14ac:dyDescent="0.25">
      <c r="A4630" s="1">
        <v>8629</v>
      </c>
      <c r="B4630" t="s">
        <v>2</v>
      </c>
      <c r="C4630" s="6">
        <v>42263</v>
      </c>
      <c r="D4630" s="6">
        <v>42263</v>
      </c>
      <c r="E4630" t="s">
        <v>475</v>
      </c>
      <c r="F4630" s="19">
        <v>1</v>
      </c>
      <c r="G4630" s="20" t="str">
        <f>IF(AND($C4630&gt;=بحث!$G$7,$C4630&lt;=بحث!$G$8,$E4630=بحث!$I$7),$F4630,"")</f>
        <v/>
      </c>
      <c r="H4630" s="20" t="str">
        <f>IF(AND($C4630&gt;=بحث!$G$7,$C4630&lt;=بحث!$G$8,$E4630=بحث!$I$7),IF(SUMPRODUCT(($G$1:$G4629&lt;&gt;"")*($B$1:$B4629=$B4630))=0,MAX($H$1:$H4629)+1,""),"")</f>
        <v/>
      </c>
    </row>
    <row r="4631" spans="1:8" x14ac:dyDescent="0.25">
      <c r="A4631" s="1">
        <v>8670</v>
      </c>
      <c r="B4631" t="s">
        <v>147</v>
      </c>
      <c r="C4631" s="6">
        <v>42257</v>
      </c>
      <c r="D4631" s="6">
        <v>42257</v>
      </c>
      <c r="E4631" t="s">
        <v>3</v>
      </c>
      <c r="F4631" s="19">
        <v>1</v>
      </c>
      <c r="G4631" s="20" t="str">
        <f>IF(AND($C4631&gt;=بحث!$G$7,$C4631&lt;=بحث!$G$8,$E4631=بحث!$I$7),$F4631,"")</f>
        <v/>
      </c>
      <c r="H4631" s="20" t="str">
        <f>IF(AND($C4631&gt;=بحث!$G$7,$C4631&lt;=بحث!$G$8,$E4631=بحث!$I$7),IF(SUMPRODUCT(($G$1:$G4630&lt;&gt;"")*($B$1:$B4630=$B4631))=0,MAX($H$1:$H4630)+1,""),"")</f>
        <v/>
      </c>
    </row>
    <row r="4632" spans="1:8" x14ac:dyDescent="0.25">
      <c r="A4632" s="1">
        <v>8670</v>
      </c>
      <c r="B4632" t="s">
        <v>147</v>
      </c>
      <c r="C4632" s="6">
        <v>42260</v>
      </c>
      <c r="D4632" s="6">
        <v>42264</v>
      </c>
      <c r="E4632" t="s">
        <v>0</v>
      </c>
      <c r="F4632" s="19">
        <v>5</v>
      </c>
      <c r="G4632" s="20" t="str">
        <f>IF(AND($C4632&gt;=بحث!$G$7,$C4632&lt;=بحث!$G$8,$E4632=بحث!$I$7),$F4632,"")</f>
        <v/>
      </c>
      <c r="H4632" s="20" t="str">
        <f>IF(AND($C4632&gt;=بحث!$G$7,$C4632&lt;=بحث!$G$8,$E4632=بحث!$I$7),IF(SUMPRODUCT(($G$1:$G4631&lt;&gt;"")*($B$1:$B4631=$B4632))=0,MAX($H$1:$H4631)+1,""),"")</f>
        <v/>
      </c>
    </row>
    <row r="4633" spans="1:8" x14ac:dyDescent="0.25">
      <c r="A4633" s="1">
        <v>8328</v>
      </c>
      <c r="B4633" t="s">
        <v>232</v>
      </c>
      <c r="C4633" s="6">
        <v>42246</v>
      </c>
      <c r="D4633" s="6">
        <v>42253</v>
      </c>
      <c r="E4633" t="s">
        <v>3</v>
      </c>
      <c r="F4633" s="19">
        <v>6</v>
      </c>
      <c r="G4633" s="20" t="str">
        <f>IF(AND($C4633&gt;=بحث!$G$7,$C4633&lt;=بحث!$G$8,$E4633=بحث!$I$7),$F4633,"")</f>
        <v/>
      </c>
      <c r="H4633" s="20" t="str">
        <f>IF(AND($C4633&gt;=بحث!$G$7,$C4633&lt;=بحث!$G$8,$E4633=بحث!$I$7),IF(SUMPRODUCT(($G$1:$G4632&lt;&gt;"")*($B$1:$B4632=$B4633))=0,MAX($H$1:$H4632)+1,""),"")</f>
        <v/>
      </c>
    </row>
    <row r="4634" spans="1:8" x14ac:dyDescent="0.25">
      <c r="A4634">
        <v>8891</v>
      </c>
      <c r="B4634" t="s">
        <v>61</v>
      </c>
      <c r="C4634" s="6">
        <v>42256</v>
      </c>
      <c r="D4634" s="6">
        <v>42256</v>
      </c>
      <c r="E4634" t="s">
        <v>475</v>
      </c>
      <c r="F4634" s="19">
        <v>1</v>
      </c>
      <c r="G4634" s="20" t="str">
        <f>IF(AND($C4634&gt;=بحث!$G$7,$C4634&lt;=بحث!$G$8,$E4634=بحث!$I$7),$F4634,"")</f>
        <v/>
      </c>
      <c r="H4634" s="20" t="str">
        <f>IF(AND($C4634&gt;=بحث!$G$7,$C4634&lt;=بحث!$G$8,$E4634=بحث!$I$7),IF(SUMPRODUCT(($G$1:$G4633&lt;&gt;"")*($B$1:$B4633=$B4634))=0,MAX($H$1:$H4633)+1,""),"")</f>
        <v/>
      </c>
    </row>
    <row r="4635" spans="1:8" x14ac:dyDescent="0.25">
      <c r="A4635" s="1">
        <v>8832</v>
      </c>
      <c r="B4635" t="s">
        <v>220</v>
      </c>
      <c r="C4635" s="6">
        <v>42257</v>
      </c>
      <c r="D4635" s="6">
        <v>42257</v>
      </c>
      <c r="E4635" t="s">
        <v>0</v>
      </c>
      <c r="F4635" s="19">
        <v>1</v>
      </c>
      <c r="G4635" s="20" t="str">
        <f>IF(AND($C4635&gt;=بحث!$G$7,$C4635&lt;=بحث!$G$8,$E4635=بحث!$I$7),$F4635,"")</f>
        <v/>
      </c>
      <c r="H4635" s="20" t="str">
        <f>IF(AND($C4635&gt;=بحث!$G$7,$C4635&lt;=بحث!$G$8,$E4635=بحث!$I$7),IF(SUMPRODUCT(($G$1:$G4634&lt;&gt;"")*($B$1:$B4634=$B4635))=0,MAX($H$1:$H4634)+1,""),"")</f>
        <v/>
      </c>
    </row>
    <row r="4636" spans="1:8" x14ac:dyDescent="0.25">
      <c r="A4636" s="1">
        <v>8870</v>
      </c>
      <c r="B4636" t="s">
        <v>245</v>
      </c>
      <c r="C4636" s="6">
        <v>42260</v>
      </c>
      <c r="D4636" s="6">
        <v>42264</v>
      </c>
      <c r="E4636" t="s">
        <v>3</v>
      </c>
      <c r="F4636" s="19">
        <v>5</v>
      </c>
      <c r="G4636" s="20" t="str">
        <f>IF(AND($C4636&gt;=بحث!$G$7,$C4636&lt;=بحث!$G$8,$E4636=بحث!$I$7),$F4636,"")</f>
        <v/>
      </c>
      <c r="H4636" s="20" t="str">
        <f>IF(AND($C4636&gt;=بحث!$G$7,$C4636&lt;=بحث!$G$8,$E4636=بحث!$I$7),IF(SUMPRODUCT(($G$1:$G4635&lt;&gt;"")*($B$1:$B4635=$B4636))=0,MAX($H$1:$H4635)+1,""),"")</f>
        <v/>
      </c>
    </row>
    <row r="4637" spans="1:8" x14ac:dyDescent="0.25">
      <c r="A4637" s="1">
        <v>8338</v>
      </c>
      <c r="B4637" t="s">
        <v>258</v>
      </c>
      <c r="C4637" s="6">
        <v>42250</v>
      </c>
      <c r="D4637" s="6">
        <v>42250</v>
      </c>
      <c r="E4637" t="s">
        <v>3</v>
      </c>
      <c r="F4637" s="19">
        <v>1</v>
      </c>
      <c r="G4637" s="20" t="str">
        <f>IF(AND($C4637&gt;=بحث!$G$7,$C4637&lt;=بحث!$G$8,$E4637=بحث!$I$7),$F4637,"")</f>
        <v/>
      </c>
      <c r="H4637" s="20" t="str">
        <f>IF(AND($C4637&gt;=بحث!$G$7,$C4637&lt;=بحث!$G$8,$E4637=بحث!$I$7),IF(SUMPRODUCT(($G$1:$G4636&lt;&gt;"")*($B$1:$B4636=$B4637))=0,MAX($H$1:$H4636)+1,""),"")</f>
        <v/>
      </c>
    </row>
    <row r="4638" spans="1:8" x14ac:dyDescent="0.25">
      <c r="A4638" s="1">
        <v>8827</v>
      </c>
      <c r="B4638" t="s">
        <v>235</v>
      </c>
      <c r="C4638" s="6">
        <v>42250</v>
      </c>
      <c r="D4638" s="6">
        <v>42253</v>
      </c>
      <c r="E4638" t="s">
        <v>3</v>
      </c>
      <c r="F4638" s="19">
        <v>2</v>
      </c>
      <c r="G4638" s="20" t="str">
        <f>IF(AND($C4638&gt;=بحث!$G$7,$C4638&lt;=بحث!$G$8,$E4638=بحث!$I$7),$F4638,"")</f>
        <v/>
      </c>
      <c r="H4638" s="20" t="str">
        <f>IF(AND($C4638&gt;=بحث!$G$7,$C4638&lt;=بحث!$G$8,$E4638=بحث!$I$7),IF(SUMPRODUCT(($G$1:$G4637&lt;&gt;"")*($B$1:$B4637=$B4638))=0,MAX($H$1:$H4637)+1,""),"")</f>
        <v/>
      </c>
    </row>
    <row r="4639" spans="1:8" x14ac:dyDescent="0.25">
      <c r="A4639" s="1">
        <v>4010</v>
      </c>
      <c r="B4639" t="s">
        <v>350</v>
      </c>
      <c r="C4639" s="6">
        <v>42257</v>
      </c>
      <c r="D4639" s="6">
        <v>42257</v>
      </c>
      <c r="E4639" t="s">
        <v>6</v>
      </c>
      <c r="F4639" s="19">
        <v>1</v>
      </c>
      <c r="G4639" s="20" t="str">
        <f>IF(AND($C4639&gt;=بحث!$G$7,$C4639&lt;=بحث!$G$8,$E4639=بحث!$I$7),$F4639,"")</f>
        <v/>
      </c>
      <c r="H4639" s="20" t="str">
        <f>IF(AND($C4639&gt;=بحث!$G$7,$C4639&lt;=بحث!$G$8,$E4639=بحث!$I$7),IF(SUMPRODUCT(($G$1:$G4638&lt;&gt;"")*($B$1:$B4638=$B4639))=0,MAX($H$1:$H4638)+1,""),"")</f>
        <v/>
      </c>
    </row>
    <row r="4640" spans="1:8" x14ac:dyDescent="0.25">
      <c r="A4640" s="1">
        <v>8685</v>
      </c>
      <c r="B4640" t="s">
        <v>101</v>
      </c>
      <c r="C4640" s="6">
        <v>42253</v>
      </c>
      <c r="D4640" s="6">
        <v>42253</v>
      </c>
      <c r="E4640" t="s">
        <v>6</v>
      </c>
      <c r="F4640" s="19">
        <v>1</v>
      </c>
      <c r="G4640" s="20" t="str">
        <f>IF(AND($C4640&gt;=بحث!$G$7,$C4640&lt;=بحث!$G$8,$E4640=بحث!$I$7),$F4640,"")</f>
        <v/>
      </c>
      <c r="H4640" s="20" t="str">
        <f>IF(AND($C4640&gt;=بحث!$G$7,$C4640&lt;=بحث!$G$8,$E4640=بحث!$I$7),IF(SUMPRODUCT(($G$1:$G4639&lt;&gt;"")*($B$1:$B4639=$B4640))=0,MAX($H$1:$H4639)+1,""),"")</f>
        <v/>
      </c>
    </row>
    <row r="4641" spans="1:8" x14ac:dyDescent="0.25">
      <c r="A4641" s="1">
        <v>8664</v>
      </c>
      <c r="B4641" t="s">
        <v>212</v>
      </c>
      <c r="C4641" s="6">
        <v>42257</v>
      </c>
      <c r="D4641" s="6">
        <v>42257</v>
      </c>
      <c r="E4641" t="s">
        <v>3</v>
      </c>
      <c r="F4641" s="19">
        <v>1</v>
      </c>
      <c r="G4641" s="20" t="str">
        <f>IF(AND($C4641&gt;=بحث!$G$7,$C4641&lt;=بحث!$G$8,$E4641=بحث!$I$7),$F4641,"")</f>
        <v/>
      </c>
      <c r="H4641" s="20" t="str">
        <f>IF(AND($C4641&gt;=بحث!$G$7,$C4641&lt;=بحث!$G$8,$E4641=بحث!$I$7),IF(SUMPRODUCT(($G$1:$G4640&lt;&gt;"")*($B$1:$B4640=$B4641))=0,MAX($H$1:$H4640)+1,""),"")</f>
        <v/>
      </c>
    </row>
    <row r="4642" spans="1:8" x14ac:dyDescent="0.25">
      <c r="A4642" s="1">
        <v>8620</v>
      </c>
      <c r="B4642" t="s">
        <v>154</v>
      </c>
      <c r="C4642" s="6">
        <v>42256</v>
      </c>
      <c r="D4642" s="6">
        <v>42257</v>
      </c>
      <c r="E4642" t="s">
        <v>3</v>
      </c>
      <c r="F4642" s="19">
        <v>2</v>
      </c>
      <c r="G4642" s="20" t="str">
        <f>IF(AND($C4642&gt;=بحث!$G$7,$C4642&lt;=بحث!$G$8,$E4642=بحث!$I$7),$F4642,"")</f>
        <v/>
      </c>
      <c r="H4642" s="20" t="str">
        <f>IF(AND($C4642&gt;=بحث!$G$7,$C4642&lt;=بحث!$G$8,$E4642=بحث!$I$7),IF(SUMPRODUCT(($G$1:$G4641&lt;&gt;"")*($B$1:$B4641=$B4642))=0,MAX($H$1:$H4641)+1,""),"")</f>
        <v/>
      </c>
    </row>
    <row r="4643" spans="1:8" x14ac:dyDescent="0.25">
      <c r="A4643" s="1">
        <v>8668</v>
      </c>
      <c r="B4643" t="s">
        <v>197</v>
      </c>
      <c r="C4643" s="6">
        <v>42233</v>
      </c>
      <c r="D4643" s="6">
        <v>42236</v>
      </c>
      <c r="E4643" t="s">
        <v>3</v>
      </c>
      <c r="F4643" s="19">
        <v>4</v>
      </c>
      <c r="G4643" s="20" t="str">
        <f>IF(AND($C4643&gt;=بحث!$G$7,$C4643&lt;=بحث!$G$8,$E4643=بحث!$I$7),$F4643,"")</f>
        <v/>
      </c>
      <c r="H4643" s="20" t="str">
        <f>IF(AND($C4643&gt;=بحث!$G$7,$C4643&lt;=بحث!$G$8,$E4643=بحث!$I$7),IF(SUMPRODUCT(($G$1:$G4642&lt;&gt;"")*($B$1:$B4642=$B4643))=0,MAX($H$1:$H4642)+1,""),"")</f>
        <v/>
      </c>
    </row>
    <row r="4644" spans="1:8" x14ac:dyDescent="0.25">
      <c r="A4644" s="1">
        <v>8730</v>
      </c>
      <c r="B4644" t="s">
        <v>56</v>
      </c>
      <c r="C4644" s="6">
        <v>42255</v>
      </c>
      <c r="D4644" s="6">
        <v>42255</v>
      </c>
      <c r="E4644" t="s">
        <v>0</v>
      </c>
      <c r="F4644" s="19">
        <v>1</v>
      </c>
      <c r="G4644" s="20" t="str">
        <f>IF(AND($C4644&gt;=بحث!$G$7,$C4644&lt;=بحث!$G$8,$E4644=بحث!$I$7),$F4644,"")</f>
        <v/>
      </c>
      <c r="H4644" s="20" t="str">
        <f>IF(AND($C4644&gt;=بحث!$G$7,$C4644&lt;=بحث!$G$8,$E4644=بحث!$I$7),IF(SUMPRODUCT(($G$1:$G4643&lt;&gt;"")*($B$1:$B4643=$B4644))=0,MAX($H$1:$H4643)+1,""),"")</f>
        <v/>
      </c>
    </row>
    <row r="4645" spans="1:8" x14ac:dyDescent="0.25">
      <c r="A4645" s="1">
        <v>8678</v>
      </c>
      <c r="B4645" t="s">
        <v>162</v>
      </c>
      <c r="C4645" s="6">
        <v>42263</v>
      </c>
      <c r="D4645" s="6">
        <v>42264</v>
      </c>
      <c r="E4645" t="s">
        <v>3</v>
      </c>
      <c r="F4645" s="19">
        <v>2</v>
      </c>
      <c r="G4645" s="20" t="str">
        <f>IF(AND($C4645&gt;=بحث!$G$7,$C4645&lt;=بحث!$G$8,$E4645=بحث!$I$7),$F4645,"")</f>
        <v/>
      </c>
      <c r="H4645" s="20" t="str">
        <f>IF(AND($C4645&gt;=بحث!$G$7,$C4645&lt;=بحث!$G$8,$E4645=بحث!$I$7),IF(SUMPRODUCT(($G$1:$G4644&lt;&gt;"")*($B$1:$B4644=$B4645))=0,MAX($H$1:$H4644)+1,""),"")</f>
        <v/>
      </c>
    </row>
    <row r="4646" spans="1:8" x14ac:dyDescent="0.25">
      <c r="A4646" s="1">
        <v>8664</v>
      </c>
      <c r="B4646" t="s">
        <v>212</v>
      </c>
      <c r="C4646" s="6">
        <v>42262</v>
      </c>
      <c r="D4646" s="6">
        <v>42262</v>
      </c>
      <c r="E4646" t="s">
        <v>3</v>
      </c>
      <c r="F4646" s="19">
        <v>1</v>
      </c>
      <c r="G4646" s="20" t="str">
        <f>IF(AND($C4646&gt;=بحث!$G$7,$C4646&lt;=بحث!$G$8,$E4646=بحث!$I$7),$F4646,"")</f>
        <v/>
      </c>
      <c r="H4646" s="20" t="str">
        <f>IF(AND($C4646&gt;=بحث!$G$7,$C4646&lt;=بحث!$G$8,$E4646=بحث!$I$7),IF(SUMPRODUCT(($G$1:$G4645&lt;&gt;"")*($B$1:$B4645=$B4646))=0,MAX($H$1:$H4645)+1,""),"")</f>
        <v/>
      </c>
    </row>
    <row r="4647" spans="1:8" x14ac:dyDescent="0.25">
      <c r="A4647" s="1">
        <v>8853</v>
      </c>
      <c r="B4647" t="s">
        <v>131</v>
      </c>
      <c r="C4647" s="6">
        <v>42262</v>
      </c>
      <c r="D4647" s="6">
        <v>42262</v>
      </c>
      <c r="E4647" t="s">
        <v>3</v>
      </c>
      <c r="F4647" s="19">
        <v>1</v>
      </c>
      <c r="G4647" s="20" t="str">
        <f>IF(AND($C4647&gt;=بحث!$G$7,$C4647&lt;=بحث!$G$8,$E4647=بحث!$I$7),$F4647,"")</f>
        <v/>
      </c>
      <c r="H4647" s="20" t="str">
        <f>IF(AND($C4647&gt;=بحث!$G$7,$C4647&lt;=بحث!$G$8,$E4647=بحث!$I$7),IF(SUMPRODUCT(($G$1:$G4646&lt;&gt;"")*($B$1:$B4646=$B4647))=0,MAX($H$1:$H4646)+1,""),"")</f>
        <v/>
      </c>
    </row>
    <row r="4648" spans="1:8" x14ac:dyDescent="0.25">
      <c r="A4648" s="1">
        <v>8878</v>
      </c>
      <c r="B4648" t="s">
        <v>191</v>
      </c>
      <c r="C4648" s="6">
        <v>42241</v>
      </c>
      <c r="D4648" s="6">
        <v>42241</v>
      </c>
      <c r="E4648" t="s">
        <v>3</v>
      </c>
      <c r="F4648" s="19">
        <v>1</v>
      </c>
      <c r="G4648" s="20" t="str">
        <f>IF(AND($C4648&gt;=بحث!$G$7,$C4648&lt;=بحث!$G$8,$E4648=بحث!$I$7),$F4648,"")</f>
        <v/>
      </c>
      <c r="H4648" s="20" t="str">
        <f>IF(AND($C4648&gt;=بحث!$G$7,$C4648&lt;=بحث!$G$8,$E4648=بحث!$I$7),IF(SUMPRODUCT(($G$1:$G4647&lt;&gt;"")*($B$1:$B4647=$B4648))=0,MAX($H$1:$H4647)+1,""),"")</f>
        <v/>
      </c>
    </row>
    <row r="4649" spans="1:8" x14ac:dyDescent="0.25">
      <c r="A4649" s="1">
        <v>8878</v>
      </c>
      <c r="B4649" t="s">
        <v>191</v>
      </c>
      <c r="C4649" s="6">
        <v>42225</v>
      </c>
      <c r="D4649" s="6">
        <v>42225</v>
      </c>
      <c r="E4649" t="s">
        <v>3</v>
      </c>
      <c r="F4649" s="19">
        <v>1</v>
      </c>
      <c r="G4649" s="20" t="str">
        <f>IF(AND($C4649&gt;=بحث!$G$7,$C4649&lt;=بحث!$G$8,$E4649=بحث!$I$7),$F4649,"")</f>
        <v/>
      </c>
      <c r="H4649" s="20" t="str">
        <f>IF(AND($C4649&gt;=بحث!$G$7,$C4649&lt;=بحث!$G$8,$E4649=بحث!$I$7),IF(SUMPRODUCT(($G$1:$G4648&lt;&gt;"")*($B$1:$B4648=$B4649))=0,MAX($H$1:$H4648)+1,""),"")</f>
        <v/>
      </c>
    </row>
    <row r="4650" spans="1:8" x14ac:dyDescent="0.25">
      <c r="A4650" s="1">
        <v>8878</v>
      </c>
      <c r="B4650" t="s">
        <v>191</v>
      </c>
      <c r="C4650" s="6">
        <v>42232</v>
      </c>
      <c r="D4650" s="6">
        <v>42232</v>
      </c>
      <c r="E4650" t="s">
        <v>3</v>
      </c>
      <c r="F4650" s="19">
        <v>1</v>
      </c>
      <c r="G4650" s="20" t="str">
        <f>IF(AND($C4650&gt;=بحث!$G$7,$C4650&lt;=بحث!$G$8,$E4650=بحث!$I$7),$F4650,"")</f>
        <v/>
      </c>
      <c r="H4650" s="20" t="str">
        <f>IF(AND($C4650&gt;=بحث!$G$7,$C4650&lt;=بحث!$G$8,$E4650=بحث!$I$7),IF(SUMPRODUCT(($G$1:$G4649&lt;&gt;"")*($B$1:$B4649=$B4650))=0,MAX($H$1:$H4649)+1,""),"")</f>
        <v/>
      </c>
    </row>
    <row r="4651" spans="1:8" x14ac:dyDescent="0.25">
      <c r="A4651" s="1">
        <v>8878</v>
      </c>
      <c r="B4651" t="s">
        <v>191</v>
      </c>
      <c r="C4651" s="6">
        <v>42248</v>
      </c>
      <c r="D4651" s="6">
        <v>42249</v>
      </c>
      <c r="E4651" t="s">
        <v>3</v>
      </c>
      <c r="F4651" s="19">
        <v>2</v>
      </c>
      <c r="G4651" s="20" t="str">
        <f>IF(AND($C4651&gt;=بحث!$G$7,$C4651&lt;=بحث!$G$8,$E4651=بحث!$I$7),$F4651,"")</f>
        <v/>
      </c>
      <c r="H4651" s="20" t="str">
        <f>IF(AND($C4651&gt;=بحث!$G$7,$C4651&lt;=بحث!$G$8,$E4651=بحث!$I$7),IF(SUMPRODUCT(($G$1:$G4650&lt;&gt;"")*($B$1:$B4650=$B4651))=0,MAX($H$1:$H4650)+1,""),"")</f>
        <v/>
      </c>
    </row>
    <row r="4652" spans="1:8" x14ac:dyDescent="0.25">
      <c r="A4652" s="1">
        <v>8878</v>
      </c>
      <c r="B4652" t="s">
        <v>191</v>
      </c>
      <c r="C4652" s="6">
        <v>42255</v>
      </c>
      <c r="D4652" s="6">
        <v>42255</v>
      </c>
      <c r="E4652" t="s">
        <v>3</v>
      </c>
      <c r="F4652" s="19">
        <v>1</v>
      </c>
      <c r="G4652" s="20" t="str">
        <f>IF(AND($C4652&gt;=بحث!$G$7,$C4652&lt;=بحث!$G$8,$E4652=بحث!$I$7),$F4652,"")</f>
        <v/>
      </c>
      <c r="H4652" s="20" t="str">
        <f>IF(AND($C4652&gt;=بحث!$G$7,$C4652&lt;=بحث!$G$8,$E4652=بحث!$I$7),IF(SUMPRODUCT(($G$1:$G4651&lt;&gt;"")*($B$1:$B4651=$B4652))=0,MAX($H$1:$H4651)+1,""),"")</f>
        <v/>
      </c>
    </row>
    <row r="4653" spans="1:8" x14ac:dyDescent="0.25">
      <c r="A4653" s="1">
        <v>8702</v>
      </c>
      <c r="B4653" t="s">
        <v>45</v>
      </c>
      <c r="C4653" s="6">
        <v>42260</v>
      </c>
      <c r="D4653" s="6">
        <v>42260</v>
      </c>
      <c r="E4653" t="s">
        <v>0</v>
      </c>
      <c r="F4653" s="19">
        <v>1</v>
      </c>
      <c r="G4653" s="20" t="str">
        <f>IF(AND($C4653&gt;=بحث!$G$7,$C4653&lt;=بحث!$G$8,$E4653=بحث!$I$7),$F4653,"")</f>
        <v/>
      </c>
      <c r="H4653" s="20" t="str">
        <f>IF(AND($C4653&gt;=بحث!$G$7,$C4653&lt;=بحث!$G$8,$E4653=بحث!$I$7),IF(SUMPRODUCT(($G$1:$G4652&lt;&gt;"")*($B$1:$B4652=$B4653))=0,MAX($H$1:$H4652)+1,""),"")</f>
        <v/>
      </c>
    </row>
    <row r="4654" spans="1:8" x14ac:dyDescent="0.25">
      <c r="A4654" s="1">
        <v>8608</v>
      </c>
      <c r="B4654" t="s">
        <v>148</v>
      </c>
      <c r="C4654" s="6">
        <v>42257</v>
      </c>
      <c r="D4654" s="6">
        <v>42257</v>
      </c>
      <c r="E4654" t="s">
        <v>3</v>
      </c>
      <c r="F4654" s="19">
        <v>1</v>
      </c>
      <c r="G4654" s="20" t="str">
        <f>IF(AND($C4654&gt;=بحث!$G$7,$C4654&lt;=بحث!$G$8,$E4654=بحث!$I$7),$F4654,"")</f>
        <v/>
      </c>
      <c r="H4654" s="20" t="str">
        <f>IF(AND($C4654&gt;=بحث!$G$7,$C4654&lt;=بحث!$G$8,$E4654=بحث!$I$7),IF(SUMPRODUCT(($G$1:$G4653&lt;&gt;"")*($B$1:$B4653=$B4654))=0,MAX($H$1:$H4653)+1,""),"")</f>
        <v/>
      </c>
    </row>
    <row r="4655" spans="1:8" x14ac:dyDescent="0.25">
      <c r="A4655" s="1">
        <v>8847</v>
      </c>
      <c r="B4655" t="s">
        <v>21</v>
      </c>
      <c r="C4655" s="6">
        <v>42257</v>
      </c>
      <c r="D4655" s="6">
        <v>42257</v>
      </c>
      <c r="E4655" t="s">
        <v>464</v>
      </c>
      <c r="F4655" s="19">
        <v>1</v>
      </c>
      <c r="G4655" s="20" t="str">
        <f>IF(AND($C4655&gt;=بحث!$G$7,$C4655&lt;=بحث!$G$8,$E4655=بحث!$I$7),$F4655,"")</f>
        <v/>
      </c>
      <c r="H4655" s="20" t="str">
        <f>IF(AND($C4655&gt;=بحث!$G$7,$C4655&lt;=بحث!$G$8,$E4655=بحث!$I$7),IF(SUMPRODUCT(($G$1:$G4654&lt;&gt;"")*($B$1:$B4654=$B4655))=0,MAX($H$1:$H4654)+1,""),"")</f>
        <v/>
      </c>
    </row>
    <row r="4656" spans="1:8" x14ac:dyDescent="0.25">
      <c r="A4656" s="1">
        <v>8671</v>
      </c>
      <c r="B4656" t="s">
        <v>1</v>
      </c>
      <c r="C4656" s="6">
        <v>42260</v>
      </c>
      <c r="D4656" s="6">
        <v>42260</v>
      </c>
      <c r="E4656" t="s">
        <v>3</v>
      </c>
      <c r="F4656" s="19">
        <v>1</v>
      </c>
      <c r="G4656" s="20" t="str">
        <f>IF(AND($C4656&gt;=بحث!$G$7,$C4656&lt;=بحث!$G$8,$E4656=بحث!$I$7),$F4656,"")</f>
        <v/>
      </c>
      <c r="H4656" s="20" t="str">
        <f>IF(AND($C4656&gt;=بحث!$G$7,$C4656&lt;=بحث!$G$8,$E4656=بحث!$I$7),IF(SUMPRODUCT(($G$1:$G4655&lt;&gt;"")*($B$1:$B4655=$B4656))=0,MAX($H$1:$H4655)+1,""),"")</f>
        <v/>
      </c>
    </row>
    <row r="4657" spans="1:8" x14ac:dyDescent="0.25">
      <c r="A4657" s="1">
        <v>4004</v>
      </c>
      <c r="B4657" t="s">
        <v>337</v>
      </c>
      <c r="C4657" s="6">
        <v>42257</v>
      </c>
      <c r="D4657" s="6">
        <v>42257</v>
      </c>
      <c r="E4657" t="s">
        <v>3</v>
      </c>
      <c r="F4657" s="19">
        <v>1</v>
      </c>
      <c r="G4657" s="20" t="str">
        <f>IF(AND($C4657&gt;=بحث!$G$7,$C4657&lt;=بحث!$G$8,$E4657=بحث!$I$7),$F4657,"")</f>
        <v/>
      </c>
      <c r="H4657" s="20" t="str">
        <f>IF(AND($C4657&gt;=بحث!$G$7,$C4657&lt;=بحث!$G$8,$E4657=بحث!$I$7),IF(SUMPRODUCT(($G$1:$G4656&lt;&gt;"")*($B$1:$B4656=$B4657))=0,MAX($H$1:$H4656)+1,""),"")</f>
        <v/>
      </c>
    </row>
    <row r="4658" spans="1:8" x14ac:dyDescent="0.25">
      <c r="A4658" s="1">
        <v>8829</v>
      </c>
      <c r="B4658" t="s">
        <v>185</v>
      </c>
      <c r="C4658" s="6">
        <v>42257</v>
      </c>
      <c r="D4658" s="6">
        <v>42257</v>
      </c>
      <c r="E4658" t="s">
        <v>3</v>
      </c>
      <c r="F4658" s="19">
        <v>1</v>
      </c>
      <c r="G4658" s="20" t="str">
        <f>IF(AND($C4658&gt;=بحث!$G$7,$C4658&lt;=بحث!$G$8,$E4658=بحث!$I$7),$F4658,"")</f>
        <v/>
      </c>
      <c r="H4658" s="20" t="str">
        <f>IF(AND($C4658&gt;=بحث!$G$7,$C4658&lt;=بحث!$G$8,$E4658=بحث!$I$7),IF(SUMPRODUCT(($G$1:$G4657&lt;&gt;"")*($B$1:$B4657=$B4658))=0,MAX($H$1:$H4657)+1,""),"")</f>
        <v/>
      </c>
    </row>
    <row r="4659" spans="1:8" x14ac:dyDescent="0.25">
      <c r="A4659" s="1">
        <v>8214</v>
      </c>
      <c r="B4659" t="s">
        <v>290</v>
      </c>
      <c r="C4659" s="6">
        <v>42260</v>
      </c>
      <c r="D4659" s="6">
        <v>42264</v>
      </c>
      <c r="E4659" t="s">
        <v>3</v>
      </c>
      <c r="F4659" s="19">
        <v>5</v>
      </c>
      <c r="G4659" s="20" t="str">
        <f>IF(AND($C4659&gt;=بحث!$G$7,$C4659&lt;=بحث!$G$8,$E4659=بحث!$I$7),$F4659,"")</f>
        <v/>
      </c>
      <c r="H4659" s="20" t="str">
        <f>IF(AND($C4659&gt;=بحث!$G$7,$C4659&lt;=بحث!$G$8,$E4659=بحث!$I$7),IF(SUMPRODUCT(($G$1:$G4658&lt;&gt;"")*($B$1:$B4658=$B4659))=0,MAX($H$1:$H4658)+1,""),"")</f>
        <v/>
      </c>
    </row>
    <row r="4660" spans="1:8" x14ac:dyDescent="0.25">
      <c r="A4660" s="1">
        <v>8816</v>
      </c>
      <c r="B4660" t="s">
        <v>507</v>
      </c>
      <c r="C4660" s="6">
        <v>42267</v>
      </c>
      <c r="D4660" s="6">
        <v>42269</v>
      </c>
      <c r="E4660" t="s">
        <v>3</v>
      </c>
      <c r="F4660" s="19">
        <v>3</v>
      </c>
      <c r="G4660" s="20" t="str">
        <f>IF(AND($C4660&gt;=بحث!$G$7,$C4660&lt;=بحث!$G$8,$E4660=بحث!$I$7),$F4660,"")</f>
        <v/>
      </c>
      <c r="H4660" s="20" t="str">
        <f>IF(AND($C4660&gt;=بحث!$G$7,$C4660&lt;=بحث!$G$8,$E4660=بحث!$I$7),IF(SUMPRODUCT(($G$1:$G4659&lt;&gt;"")*($B$1:$B4659=$B4660))=0,MAX($H$1:$H4659)+1,""),"")</f>
        <v/>
      </c>
    </row>
    <row r="4661" spans="1:8" x14ac:dyDescent="0.25">
      <c r="A4661" s="1">
        <v>8816</v>
      </c>
      <c r="B4661" t="s">
        <v>507</v>
      </c>
      <c r="C4661" s="6">
        <v>42281</v>
      </c>
      <c r="D4661" s="6">
        <v>42282</v>
      </c>
      <c r="E4661" t="s">
        <v>3</v>
      </c>
      <c r="F4661" s="19">
        <v>2</v>
      </c>
      <c r="G4661" s="20" t="str">
        <f>IF(AND($C4661&gt;=بحث!$G$7,$C4661&lt;=بحث!$G$8,$E4661=بحث!$I$7),$F4661,"")</f>
        <v/>
      </c>
      <c r="H4661" s="20" t="str">
        <f>IF(AND($C4661&gt;=بحث!$G$7,$C4661&lt;=بحث!$G$8,$E4661=بحث!$I$7),IF(SUMPRODUCT(($G$1:$G4660&lt;&gt;"")*($B$1:$B4660=$B4661))=0,MAX($H$1:$H4660)+1,""),"")</f>
        <v/>
      </c>
    </row>
    <row r="4662" spans="1:8" x14ac:dyDescent="0.25">
      <c r="A4662" s="1">
        <v>8816</v>
      </c>
      <c r="B4662" t="s">
        <v>507</v>
      </c>
      <c r="C4662" s="6">
        <v>42304</v>
      </c>
      <c r="D4662" s="6">
        <v>42306</v>
      </c>
      <c r="E4662" t="s">
        <v>3</v>
      </c>
      <c r="F4662" s="19">
        <v>3</v>
      </c>
      <c r="G4662" s="20" t="str">
        <f>IF(AND($C4662&gt;=بحث!$G$7,$C4662&lt;=بحث!$G$8,$E4662=بحث!$I$7),$F4662,"")</f>
        <v/>
      </c>
      <c r="H4662" s="20" t="str">
        <f>IF(AND($C4662&gt;=بحث!$G$7,$C4662&lt;=بحث!$G$8,$E4662=بحث!$I$7),IF(SUMPRODUCT(($G$1:$G4661&lt;&gt;"")*($B$1:$B4661=$B4662))=0,MAX($H$1:$H4661)+1,""),"")</f>
        <v/>
      </c>
    </row>
    <row r="4663" spans="1:8" x14ac:dyDescent="0.25">
      <c r="A4663" s="1">
        <v>8801</v>
      </c>
      <c r="B4663" t="s">
        <v>182</v>
      </c>
      <c r="C4663" s="6">
        <v>42262</v>
      </c>
      <c r="D4663" s="6">
        <v>42262</v>
      </c>
      <c r="E4663" t="s">
        <v>0</v>
      </c>
      <c r="F4663" s="19">
        <v>1</v>
      </c>
      <c r="G4663" s="20" t="str">
        <f>IF(AND($C4663&gt;=بحث!$G$7,$C4663&lt;=بحث!$G$8,$E4663=بحث!$I$7),$F4663,"")</f>
        <v/>
      </c>
      <c r="H4663" s="20" t="str">
        <f>IF(AND($C4663&gt;=بحث!$G$7,$C4663&lt;=بحث!$G$8,$E4663=بحث!$I$7),IF(SUMPRODUCT(($G$1:$G4662&lt;&gt;"")*($B$1:$B4662=$B4663))=0,MAX($H$1:$H4662)+1,""),"")</f>
        <v/>
      </c>
    </row>
    <row r="4664" spans="1:8" x14ac:dyDescent="0.25">
      <c r="A4664" s="1">
        <v>8231</v>
      </c>
      <c r="B4664" t="s">
        <v>8</v>
      </c>
      <c r="C4664" s="6">
        <v>42239</v>
      </c>
      <c r="D4664" s="6">
        <v>42240</v>
      </c>
      <c r="E4664" t="s">
        <v>3</v>
      </c>
      <c r="F4664" s="19">
        <v>2</v>
      </c>
      <c r="G4664" s="20" t="str">
        <f>IF(AND($C4664&gt;=بحث!$G$7,$C4664&lt;=بحث!$G$8,$E4664=بحث!$I$7),$F4664,"")</f>
        <v/>
      </c>
      <c r="H4664" s="20" t="str">
        <f>IF(AND($C4664&gt;=بحث!$G$7,$C4664&lt;=بحث!$G$8,$E4664=بحث!$I$7),IF(SUMPRODUCT(($G$1:$G4663&lt;&gt;"")*($B$1:$B4663=$B4664))=0,MAX($H$1:$H4663)+1,""),"")</f>
        <v/>
      </c>
    </row>
    <row r="4665" spans="1:8" x14ac:dyDescent="0.25">
      <c r="A4665" s="1">
        <v>8231</v>
      </c>
      <c r="B4665" t="s">
        <v>8</v>
      </c>
      <c r="C4665" s="6">
        <v>42255</v>
      </c>
      <c r="D4665" s="6">
        <v>42255</v>
      </c>
      <c r="E4665" t="s">
        <v>3</v>
      </c>
      <c r="F4665" s="19">
        <v>1</v>
      </c>
      <c r="G4665" s="20" t="str">
        <f>IF(AND($C4665&gt;=بحث!$G$7,$C4665&lt;=بحث!$G$8,$E4665=بحث!$I$7),$F4665,"")</f>
        <v/>
      </c>
      <c r="H4665" s="20" t="str">
        <f>IF(AND($C4665&gt;=بحث!$G$7,$C4665&lt;=بحث!$G$8,$E4665=بحث!$I$7),IF(SUMPRODUCT(($G$1:$G4664&lt;&gt;"")*($B$1:$B4664=$B4665))=0,MAX($H$1:$H4664)+1,""),"")</f>
        <v/>
      </c>
    </row>
    <row r="4666" spans="1:8" x14ac:dyDescent="0.25">
      <c r="A4666" s="1">
        <v>8231</v>
      </c>
      <c r="B4666" t="s">
        <v>8</v>
      </c>
      <c r="C4666" s="6">
        <v>42257</v>
      </c>
      <c r="D4666" s="6">
        <v>42257</v>
      </c>
      <c r="E4666" t="s">
        <v>3</v>
      </c>
      <c r="F4666" s="19">
        <v>1</v>
      </c>
      <c r="G4666" s="20" t="str">
        <f>IF(AND($C4666&gt;=بحث!$G$7,$C4666&lt;=بحث!$G$8,$E4666=بحث!$I$7),$F4666,"")</f>
        <v/>
      </c>
      <c r="H4666" s="20" t="str">
        <f>IF(AND($C4666&gt;=بحث!$G$7,$C4666&lt;=بحث!$G$8,$E4666=بحث!$I$7),IF(SUMPRODUCT(($G$1:$G4665&lt;&gt;"")*($B$1:$B4665=$B4666))=0,MAX($H$1:$H4665)+1,""),"")</f>
        <v/>
      </c>
    </row>
    <row r="4667" spans="1:8" x14ac:dyDescent="0.25">
      <c r="A4667" s="1">
        <v>8803</v>
      </c>
      <c r="B4667" t="s">
        <v>494</v>
      </c>
      <c r="C4667" s="6">
        <v>42260</v>
      </c>
      <c r="D4667" s="6">
        <v>42260</v>
      </c>
      <c r="E4667" t="s">
        <v>3</v>
      </c>
      <c r="F4667" s="19">
        <v>1</v>
      </c>
      <c r="G4667" s="20" t="str">
        <f>IF(AND($C4667&gt;=بحث!$G$7,$C4667&lt;=بحث!$G$8,$E4667=بحث!$I$7),$F4667,"")</f>
        <v/>
      </c>
      <c r="H4667" s="20" t="str">
        <f>IF(AND($C4667&gt;=بحث!$G$7,$C4667&lt;=بحث!$G$8,$E4667=بحث!$I$7),IF(SUMPRODUCT(($G$1:$G4666&lt;&gt;"")*($B$1:$B4666=$B4667))=0,MAX($H$1:$H4666)+1,""),"")</f>
        <v/>
      </c>
    </row>
    <row r="4668" spans="1:8" x14ac:dyDescent="0.25">
      <c r="A4668" s="1">
        <v>4082</v>
      </c>
      <c r="B4668" t="s">
        <v>346</v>
      </c>
      <c r="C4668" s="6">
        <v>42260</v>
      </c>
      <c r="D4668" s="6">
        <v>42260</v>
      </c>
      <c r="E4668" t="s">
        <v>0</v>
      </c>
      <c r="F4668" s="19">
        <v>1</v>
      </c>
      <c r="G4668" s="20" t="str">
        <f>IF(AND($C4668&gt;=بحث!$G$7,$C4668&lt;=بحث!$G$8,$E4668=بحث!$I$7),$F4668,"")</f>
        <v/>
      </c>
      <c r="H4668" s="20" t="str">
        <f>IF(AND($C4668&gt;=بحث!$G$7,$C4668&lt;=بحث!$G$8,$E4668=بحث!$I$7),IF(SUMPRODUCT(($G$1:$G4667&lt;&gt;"")*($B$1:$B4667=$B4668))=0,MAX($H$1:$H4667)+1,""),"")</f>
        <v/>
      </c>
    </row>
    <row r="4669" spans="1:8" x14ac:dyDescent="0.25">
      <c r="A4669" s="1">
        <v>8808</v>
      </c>
      <c r="B4669" t="s">
        <v>510</v>
      </c>
      <c r="C4669" s="6">
        <v>42250</v>
      </c>
      <c r="D4669" s="6">
        <v>42257</v>
      </c>
      <c r="E4669" t="s">
        <v>3</v>
      </c>
      <c r="F4669" s="19">
        <v>6</v>
      </c>
      <c r="G4669" s="20" t="str">
        <f>IF(AND($C4669&gt;=بحث!$G$7,$C4669&lt;=بحث!$G$8,$E4669=بحث!$I$7),$F4669,"")</f>
        <v/>
      </c>
      <c r="H4669" s="20" t="str">
        <f>IF(AND($C4669&gt;=بحث!$G$7,$C4669&lt;=بحث!$G$8,$E4669=بحث!$I$7),IF(SUMPRODUCT(($G$1:$G4668&lt;&gt;"")*($B$1:$B4668=$B4669))=0,MAX($H$1:$H4668)+1,""),"")</f>
        <v/>
      </c>
    </row>
    <row r="4670" spans="1:8" x14ac:dyDescent="0.25">
      <c r="A4670" s="1">
        <v>8708</v>
      </c>
      <c r="B4670" t="s">
        <v>207</v>
      </c>
      <c r="C4670" s="6">
        <v>42253</v>
      </c>
      <c r="D4670" s="6">
        <v>42257</v>
      </c>
      <c r="E4670" t="s">
        <v>6</v>
      </c>
      <c r="F4670" s="19">
        <v>5</v>
      </c>
      <c r="G4670" s="20" t="str">
        <f>IF(AND($C4670&gt;=بحث!$G$7,$C4670&lt;=بحث!$G$8,$E4670=بحث!$I$7),$F4670,"")</f>
        <v/>
      </c>
      <c r="H4670" s="20" t="str">
        <f>IF(AND($C4670&gt;=بحث!$G$7,$C4670&lt;=بحث!$G$8,$E4670=بحث!$I$7),IF(SUMPRODUCT(($G$1:$G4669&lt;&gt;"")*($B$1:$B4669=$B4670))=0,MAX($H$1:$H4669)+1,""),"")</f>
        <v/>
      </c>
    </row>
    <row r="4671" spans="1:8" x14ac:dyDescent="0.25">
      <c r="A4671" s="1">
        <v>8708</v>
      </c>
      <c r="B4671" t="s">
        <v>207</v>
      </c>
      <c r="C4671" s="6">
        <v>42260</v>
      </c>
      <c r="D4671" s="6">
        <v>42289</v>
      </c>
      <c r="E4671" t="s">
        <v>6</v>
      </c>
      <c r="F4671" s="19">
        <v>30</v>
      </c>
      <c r="G4671" s="20" t="str">
        <f>IF(AND($C4671&gt;=بحث!$G$7,$C4671&lt;=بحث!$G$8,$E4671=بحث!$I$7),$F4671,"")</f>
        <v/>
      </c>
      <c r="H4671" s="20" t="str">
        <f>IF(AND($C4671&gt;=بحث!$G$7,$C4671&lt;=بحث!$G$8,$E4671=بحث!$I$7),IF(SUMPRODUCT(($G$1:$G4670&lt;&gt;"")*($B$1:$B4670=$B4671))=0,MAX($H$1:$H4670)+1,""),"")</f>
        <v/>
      </c>
    </row>
    <row r="4672" spans="1:8" x14ac:dyDescent="0.25">
      <c r="A4672" s="1">
        <v>8803</v>
      </c>
      <c r="B4672" t="s">
        <v>494</v>
      </c>
      <c r="C4672" s="6">
        <v>42262</v>
      </c>
      <c r="D4672" s="6">
        <v>42262</v>
      </c>
      <c r="E4672" t="s">
        <v>3</v>
      </c>
      <c r="F4672" s="19">
        <v>0</v>
      </c>
      <c r="G4672" s="20" t="str">
        <f>IF(AND($C4672&gt;=بحث!$G$7,$C4672&lt;=بحث!$G$8,$E4672=بحث!$I$7),$F4672,"")</f>
        <v/>
      </c>
      <c r="H4672" s="20" t="str">
        <f>IF(AND($C4672&gt;=بحث!$G$7,$C4672&lt;=بحث!$G$8,$E4672=بحث!$I$7),IF(SUMPRODUCT(($G$1:$G4671&lt;&gt;"")*($B$1:$B4671=$B4672))=0,MAX($H$1:$H4671)+1,""),"")</f>
        <v/>
      </c>
    </row>
    <row r="4673" spans="1:8" x14ac:dyDescent="0.25">
      <c r="A4673" s="1">
        <v>8715</v>
      </c>
      <c r="B4673" t="s">
        <v>92</v>
      </c>
      <c r="C4673" s="6">
        <v>42243</v>
      </c>
      <c r="D4673" s="6">
        <v>42243</v>
      </c>
      <c r="E4673" t="s">
        <v>464</v>
      </c>
      <c r="F4673" s="19">
        <v>1</v>
      </c>
      <c r="G4673" s="20" t="str">
        <f>IF(AND($C4673&gt;=بحث!$G$7,$C4673&lt;=بحث!$G$8,$E4673=بحث!$I$7),$F4673,"")</f>
        <v/>
      </c>
      <c r="H4673" s="20" t="str">
        <f>IF(AND($C4673&gt;=بحث!$G$7,$C4673&lt;=بحث!$G$8,$E4673=بحث!$I$7),IF(SUMPRODUCT(($G$1:$G4672&lt;&gt;"")*($B$1:$B4672=$B4673))=0,MAX($H$1:$H4672)+1,""),"")</f>
        <v/>
      </c>
    </row>
    <row r="4674" spans="1:8" x14ac:dyDescent="0.25">
      <c r="A4674" s="1">
        <v>8864</v>
      </c>
      <c r="B4674" t="s">
        <v>293</v>
      </c>
      <c r="C4674" s="6">
        <v>42253</v>
      </c>
      <c r="D4674" s="6">
        <v>42257</v>
      </c>
      <c r="E4674" t="s">
        <v>3</v>
      </c>
      <c r="F4674" s="19">
        <v>5</v>
      </c>
      <c r="G4674" s="20" t="str">
        <f>IF(AND($C4674&gt;=بحث!$G$7,$C4674&lt;=بحث!$G$8,$E4674=بحث!$I$7),$F4674,"")</f>
        <v/>
      </c>
      <c r="H4674" s="20" t="str">
        <f>IF(AND($C4674&gt;=بحث!$G$7,$C4674&lt;=بحث!$G$8,$E4674=بحث!$I$7),IF(SUMPRODUCT(($G$1:$G4673&lt;&gt;"")*($B$1:$B4673=$B4674))=0,MAX($H$1:$H4673)+1,""),"")</f>
        <v/>
      </c>
    </row>
    <row r="4675" spans="1:8" x14ac:dyDescent="0.25">
      <c r="A4675" s="1">
        <v>8864</v>
      </c>
      <c r="B4675" t="s">
        <v>293</v>
      </c>
      <c r="C4675" s="6">
        <v>42241</v>
      </c>
      <c r="D4675" s="6">
        <v>42241</v>
      </c>
      <c r="E4675" t="s">
        <v>3</v>
      </c>
      <c r="F4675" s="19">
        <v>1</v>
      </c>
      <c r="G4675" s="20" t="str">
        <f>IF(AND($C4675&gt;=بحث!$G$7,$C4675&lt;=بحث!$G$8,$E4675=بحث!$I$7),$F4675,"")</f>
        <v/>
      </c>
      <c r="H4675" s="20" t="str">
        <f>IF(AND($C4675&gt;=بحث!$G$7,$C4675&lt;=بحث!$G$8,$E4675=بحث!$I$7),IF(SUMPRODUCT(($G$1:$G4674&lt;&gt;"")*($B$1:$B4674=$B4675))=0,MAX($H$1:$H4674)+1,""),"")</f>
        <v/>
      </c>
    </row>
    <row r="4676" spans="1:8" x14ac:dyDescent="0.25">
      <c r="A4676" s="1">
        <v>8865</v>
      </c>
      <c r="B4676" t="s">
        <v>230</v>
      </c>
      <c r="C4676" s="6">
        <v>42248</v>
      </c>
      <c r="D4676" s="6">
        <v>42248</v>
      </c>
      <c r="E4676" t="s">
        <v>3</v>
      </c>
      <c r="F4676" s="19">
        <v>1</v>
      </c>
      <c r="G4676" s="20" t="str">
        <f>IF(AND($C4676&gt;=بحث!$G$7,$C4676&lt;=بحث!$G$8,$E4676=بحث!$I$7),$F4676,"")</f>
        <v/>
      </c>
      <c r="H4676" s="20" t="str">
        <f>IF(AND($C4676&gt;=بحث!$G$7,$C4676&lt;=بحث!$G$8,$E4676=بحث!$I$7),IF(SUMPRODUCT(($G$1:$G4675&lt;&gt;"")*($B$1:$B4675=$B4676))=0,MAX($H$1:$H4675)+1,""),"")</f>
        <v/>
      </c>
    </row>
    <row r="4677" spans="1:8" x14ac:dyDescent="0.25">
      <c r="A4677" s="1">
        <v>8865</v>
      </c>
      <c r="B4677" t="s">
        <v>230</v>
      </c>
      <c r="C4677" s="6">
        <v>42243</v>
      </c>
      <c r="D4677" s="6">
        <v>42243</v>
      </c>
      <c r="E4677" t="s">
        <v>3</v>
      </c>
      <c r="F4677" s="19">
        <v>1</v>
      </c>
      <c r="G4677" s="20" t="str">
        <f>IF(AND($C4677&gt;=بحث!$G$7,$C4677&lt;=بحث!$G$8,$E4677=بحث!$I$7),$F4677,"")</f>
        <v/>
      </c>
      <c r="H4677" s="20" t="str">
        <f>IF(AND($C4677&gt;=بحث!$G$7,$C4677&lt;=بحث!$G$8,$E4677=بحث!$I$7),IF(SUMPRODUCT(($G$1:$G4676&lt;&gt;"")*($B$1:$B4676=$B4677))=0,MAX($H$1:$H4676)+1,""),"")</f>
        <v/>
      </c>
    </row>
    <row r="4678" spans="1:8" x14ac:dyDescent="0.25">
      <c r="A4678" s="1">
        <v>8865</v>
      </c>
      <c r="B4678" t="s">
        <v>230</v>
      </c>
      <c r="C4678" s="6">
        <v>42236</v>
      </c>
      <c r="D4678" s="6">
        <v>42236</v>
      </c>
      <c r="E4678" t="s">
        <v>3</v>
      </c>
      <c r="F4678" s="19">
        <v>1</v>
      </c>
      <c r="G4678" s="20" t="str">
        <f>IF(AND($C4678&gt;=بحث!$G$7,$C4678&lt;=بحث!$G$8,$E4678=بحث!$I$7),$F4678,"")</f>
        <v/>
      </c>
      <c r="H4678" s="20" t="str">
        <f>IF(AND($C4678&gt;=بحث!$G$7,$C4678&lt;=بحث!$G$8,$E4678=بحث!$I$7),IF(SUMPRODUCT(($G$1:$G4677&lt;&gt;"")*($B$1:$B4677=$B4678))=0,MAX($H$1:$H4677)+1,""),"")</f>
        <v/>
      </c>
    </row>
    <row r="4679" spans="1:8" x14ac:dyDescent="0.25">
      <c r="A4679" s="1">
        <v>8791</v>
      </c>
      <c r="B4679" t="s">
        <v>501</v>
      </c>
      <c r="C4679" s="6">
        <v>42197</v>
      </c>
      <c r="D4679" s="6">
        <v>42197</v>
      </c>
      <c r="E4679" t="s">
        <v>0</v>
      </c>
      <c r="F4679" s="19">
        <v>1</v>
      </c>
      <c r="G4679" s="20" t="str">
        <f>IF(AND($C4679&gt;=بحث!$G$7,$C4679&lt;=بحث!$G$8,$E4679=بحث!$I$7),$F4679,"")</f>
        <v/>
      </c>
      <c r="H4679" s="20" t="str">
        <f>IF(AND($C4679&gt;=بحث!$G$7,$C4679&lt;=بحث!$G$8,$E4679=بحث!$I$7),IF(SUMPRODUCT(($G$1:$G4678&lt;&gt;"")*($B$1:$B4678=$B4679))=0,MAX($H$1:$H4678)+1,""),"")</f>
        <v/>
      </c>
    </row>
    <row r="4680" spans="1:8" x14ac:dyDescent="0.25">
      <c r="A4680" s="1">
        <v>8791</v>
      </c>
      <c r="B4680" t="s">
        <v>501</v>
      </c>
      <c r="C4680" s="6">
        <v>42199</v>
      </c>
      <c r="D4680" s="6">
        <v>42199</v>
      </c>
      <c r="E4680" t="s">
        <v>0</v>
      </c>
      <c r="F4680" s="19">
        <v>1</v>
      </c>
      <c r="G4680" s="20" t="str">
        <f>IF(AND($C4680&gt;=بحث!$G$7,$C4680&lt;=بحث!$G$8,$E4680=بحث!$I$7),$F4680,"")</f>
        <v/>
      </c>
      <c r="H4680" s="20" t="str">
        <f>IF(AND($C4680&gt;=بحث!$G$7,$C4680&lt;=بحث!$G$8,$E4680=بحث!$I$7),IF(SUMPRODUCT(($G$1:$G4679&lt;&gt;"")*($B$1:$B4679=$B4680))=0,MAX($H$1:$H4679)+1,""),"")</f>
        <v/>
      </c>
    </row>
    <row r="4681" spans="1:8" x14ac:dyDescent="0.25">
      <c r="A4681" s="1">
        <v>8842</v>
      </c>
      <c r="B4681" t="s">
        <v>294</v>
      </c>
      <c r="C4681" s="6">
        <v>42201</v>
      </c>
      <c r="D4681" s="6">
        <v>42201</v>
      </c>
      <c r="E4681" t="s">
        <v>3</v>
      </c>
      <c r="F4681" s="19">
        <v>1</v>
      </c>
      <c r="G4681" s="20" t="str">
        <f>IF(AND($C4681&gt;=بحث!$G$7,$C4681&lt;=بحث!$G$8,$E4681=بحث!$I$7),$F4681,"")</f>
        <v/>
      </c>
      <c r="H4681" s="20" t="str">
        <f>IF(AND($C4681&gt;=بحث!$G$7,$C4681&lt;=بحث!$G$8,$E4681=بحث!$I$7),IF(SUMPRODUCT(($G$1:$G4680&lt;&gt;"")*($B$1:$B4680=$B4681))=0,MAX($H$1:$H4680)+1,""),"")</f>
        <v/>
      </c>
    </row>
    <row r="4682" spans="1:8" x14ac:dyDescent="0.25">
      <c r="A4682" s="1">
        <v>8791</v>
      </c>
      <c r="B4682" t="s">
        <v>501</v>
      </c>
      <c r="C4682" s="6">
        <v>42207</v>
      </c>
      <c r="D4682" s="6">
        <v>42207</v>
      </c>
      <c r="E4682" t="s">
        <v>0</v>
      </c>
      <c r="F4682" s="19">
        <v>1</v>
      </c>
      <c r="G4682" s="20" t="str">
        <f>IF(AND($C4682&gt;=بحث!$G$7,$C4682&lt;=بحث!$G$8,$E4682=بحث!$I$7),$F4682,"")</f>
        <v/>
      </c>
      <c r="H4682" s="20" t="str">
        <f>IF(AND($C4682&gt;=بحث!$G$7,$C4682&lt;=بحث!$G$8,$E4682=بحث!$I$7),IF(SUMPRODUCT(($G$1:$G4681&lt;&gt;"")*($B$1:$B4681=$B4682))=0,MAX($H$1:$H4681)+1,""),"")</f>
        <v/>
      </c>
    </row>
    <row r="4683" spans="1:8" x14ac:dyDescent="0.25">
      <c r="A4683" s="1">
        <v>8791</v>
      </c>
      <c r="B4683" t="s">
        <v>501</v>
      </c>
      <c r="C4683" s="6">
        <v>42212</v>
      </c>
      <c r="D4683" s="6">
        <v>42212</v>
      </c>
      <c r="E4683" t="s">
        <v>3</v>
      </c>
      <c r="F4683" s="19">
        <v>1</v>
      </c>
      <c r="G4683" s="20" t="str">
        <f>IF(AND($C4683&gt;=بحث!$G$7,$C4683&lt;=بحث!$G$8,$E4683=بحث!$I$7),$F4683,"")</f>
        <v/>
      </c>
      <c r="H4683" s="20" t="str">
        <f>IF(AND($C4683&gt;=بحث!$G$7,$C4683&lt;=بحث!$G$8,$E4683=بحث!$I$7),IF(SUMPRODUCT(($G$1:$G4682&lt;&gt;"")*($B$1:$B4682=$B4683))=0,MAX($H$1:$H4682)+1,""),"")</f>
        <v/>
      </c>
    </row>
    <row r="4684" spans="1:8" x14ac:dyDescent="0.25">
      <c r="A4684" s="1">
        <v>8791</v>
      </c>
      <c r="B4684" t="s">
        <v>501</v>
      </c>
      <c r="C4684" s="6">
        <v>42214</v>
      </c>
      <c r="D4684" s="6">
        <v>42215</v>
      </c>
      <c r="E4684" t="s">
        <v>3</v>
      </c>
      <c r="F4684" s="19">
        <v>2</v>
      </c>
      <c r="G4684" s="20" t="str">
        <f>IF(AND($C4684&gt;=بحث!$G$7,$C4684&lt;=بحث!$G$8,$E4684=بحث!$I$7),$F4684,"")</f>
        <v/>
      </c>
      <c r="H4684" s="20" t="str">
        <f>IF(AND($C4684&gt;=بحث!$G$7,$C4684&lt;=بحث!$G$8,$E4684=بحث!$I$7),IF(SUMPRODUCT(($G$1:$G4683&lt;&gt;"")*($B$1:$B4683=$B4684))=0,MAX($H$1:$H4683)+1,""),"")</f>
        <v/>
      </c>
    </row>
    <row r="4685" spans="1:8" x14ac:dyDescent="0.25">
      <c r="A4685" s="1">
        <v>8325</v>
      </c>
      <c r="B4685" t="s">
        <v>411</v>
      </c>
      <c r="C4685" s="6">
        <v>42218</v>
      </c>
      <c r="D4685" s="6">
        <v>42218</v>
      </c>
      <c r="E4685" t="s">
        <v>3</v>
      </c>
      <c r="F4685" s="19">
        <v>1</v>
      </c>
      <c r="G4685" s="20" t="str">
        <f>IF(AND($C4685&gt;=بحث!$G$7,$C4685&lt;=بحث!$G$8,$E4685=بحث!$I$7),$F4685,"")</f>
        <v/>
      </c>
      <c r="H4685" s="20" t="str">
        <f>IF(AND($C4685&gt;=بحث!$G$7,$C4685&lt;=بحث!$G$8,$E4685=بحث!$I$7),IF(SUMPRODUCT(($G$1:$G4684&lt;&gt;"")*($B$1:$B4684=$B4685))=0,MAX($H$1:$H4684)+1,""),"")</f>
        <v/>
      </c>
    </row>
    <row r="4686" spans="1:8" x14ac:dyDescent="0.25">
      <c r="A4686" s="1">
        <v>8802</v>
      </c>
      <c r="B4686" t="s">
        <v>259</v>
      </c>
      <c r="C4686" s="6">
        <v>42218</v>
      </c>
      <c r="D4686" s="6">
        <v>42218</v>
      </c>
      <c r="E4686" t="s">
        <v>3</v>
      </c>
      <c r="F4686" s="19">
        <v>1</v>
      </c>
      <c r="G4686" s="20" t="str">
        <f>IF(AND($C4686&gt;=بحث!$G$7,$C4686&lt;=بحث!$G$8,$E4686=بحث!$I$7),$F4686,"")</f>
        <v/>
      </c>
      <c r="H4686" s="20" t="str">
        <f>IF(AND($C4686&gt;=بحث!$G$7,$C4686&lt;=بحث!$G$8,$E4686=بحث!$I$7),IF(SUMPRODUCT(($G$1:$G4685&lt;&gt;"")*($B$1:$B4685=$B4686))=0,MAX($H$1:$H4685)+1,""),"")</f>
        <v/>
      </c>
    </row>
    <row r="4687" spans="1:8" x14ac:dyDescent="0.25">
      <c r="A4687" s="1">
        <v>8791</v>
      </c>
      <c r="B4687" t="s">
        <v>501</v>
      </c>
      <c r="C4687" s="6">
        <v>42219</v>
      </c>
      <c r="D4687" s="6">
        <v>42220</v>
      </c>
      <c r="E4687" t="s">
        <v>3</v>
      </c>
      <c r="F4687" s="19">
        <v>2</v>
      </c>
      <c r="G4687" s="20" t="str">
        <f>IF(AND($C4687&gt;=بحث!$G$7,$C4687&lt;=بحث!$G$8,$E4687=بحث!$I$7),$F4687,"")</f>
        <v/>
      </c>
      <c r="H4687" s="20" t="str">
        <f>IF(AND($C4687&gt;=بحث!$G$7,$C4687&lt;=بحث!$G$8,$E4687=بحث!$I$7),IF(SUMPRODUCT(($G$1:$G4686&lt;&gt;"")*($B$1:$B4686=$B4687))=0,MAX($H$1:$H4686)+1,""),"")</f>
        <v/>
      </c>
    </row>
    <row r="4688" spans="1:8" x14ac:dyDescent="0.25">
      <c r="A4688" s="1">
        <v>8197</v>
      </c>
      <c r="B4688" t="s">
        <v>169</v>
      </c>
      <c r="C4688" s="6">
        <v>42221</v>
      </c>
      <c r="D4688" s="6">
        <v>42221</v>
      </c>
      <c r="E4688" t="s">
        <v>3</v>
      </c>
      <c r="F4688" s="19">
        <v>1</v>
      </c>
      <c r="G4688" s="20" t="str">
        <f>IF(AND($C4688&gt;=بحث!$G$7,$C4688&lt;=بحث!$G$8,$E4688=بحث!$I$7),$F4688,"")</f>
        <v/>
      </c>
      <c r="H4688" s="20" t="str">
        <f>IF(AND($C4688&gt;=بحث!$G$7,$C4688&lt;=بحث!$G$8,$E4688=بحث!$I$7),IF(SUMPRODUCT(($G$1:$G4687&lt;&gt;"")*($B$1:$B4687=$B4688))=0,MAX($H$1:$H4687)+1,""),"")</f>
        <v/>
      </c>
    </row>
    <row r="4689" spans="1:8" x14ac:dyDescent="0.25">
      <c r="A4689" s="1">
        <v>8774</v>
      </c>
      <c r="B4689" t="s">
        <v>208</v>
      </c>
      <c r="C4689" s="6">
        <v>42225</v>
      </c>
      <c r="D4689" s="6">
        <v>42225</v>
      </c>
      <c r="E4689" t="s">
        <v>3</v>
      </c>
      <c r="F4689" s="19">
        <v>1</v>
      </c>
      <c r="G4689" s="20" t="str">
        <f>IF(AND($C4689&gt;=بحث!$G$7,$C4689&lt;=بحث!$G$8,$E4689=بحث!$I$7),$F4689,"")</f>
        <v/>
      </c>
      <c r="H4689" s="20" t="str">
        <f>IF(AND($C4689&gt;=بحث!$G$7,$C4689&lt;=بحث!$G$8,$E4689=بحث!$I$7),IF(SUMPRODUCT(($G$1:$G4688&lt;&gt;"")*($B$1:$B4688=$B4689))=0,MAX($H$1:$H4688)+1,""),"")</f>
        <v/>
      </c>
    </row>
    <row r="4690" spans="1:8" x14ac:dyDescent="0.25">
      <c r="A4690" s="1">
        <v>8842</v>
      </c>
      <c r="B4690" t="s">
        <v>294</v>
      </c>
      <c r="C4690" s="6">
        <v>42225</v>
      </c>
      <c r="D4690" s="6">
        <v>42225</v>
      </c>
      <c r="E4690" t="s">
        <v>3</v>
      </c>
      <c r="F4690" s="19">
        <v>1</v>
      </c>
      <c r="G4690" s="20" t="str">
        <f>IF(AND($C4690&gt;=بحث!$G$7,$C4690&lt;=بحث!$G$8,$E4690=بحث!$I$7),$F4690,"")</f>
        <v/>
      </c>
      <c r="H4690" s="20" t="str">
        <f>IF(AND($C4690&gt;=بحث!$G$7,$C4690&lt;=بحث!$G$8,$E4690=بحث!$I$7),IF(SUMPRODUCT(($G$1:$G4689&lt;&gt;"")*($B$1:$B4689=$B4690))=0,MAX($H$1:$H4689)+1,""),"")</f>
        <v/>
      </c>
    </row>
    <row r="4691" spans="1:8" x14ac:dyDescent="0.25">
      <c r="A4691" s="1">
        <v>8687</v>
      </c>
      <c r="B4691" t="s">
        <v>95</v>
      </c>
      <c r="C4691" s="6">
        <v>42227</v>
      </c>
      <c r="D4691" s="6">
        <v>42227</v>
      </c>
      <c r="E4691" t="s">
        <v>3</v>
      </c>
      <c r="F4691" s="19">
        <v>1</v>
      </c>
      <c r="G4691" s="20" t="str">
        <f>IF(AND($C4691&gt;=بحث!$G$7,$C4691&lt;=بحث!$G$8,$E4691=بحث!$I$7),$F4691,"")</f>
        <v/>
      </c>
      <c r="H4691" s="20" t="str">
        <f>IF(AND($C4691&gt;=بحث!$G$7,$C4691&lt;=بحث!$G$8,$E4691=بحث!$I$7),IF(SUMPRODUCT(($G$1:$G4690&lt;&gt;"")*($B$1:$B4690=$B4691))=0,MAX($H$1:$H4690)+1,""),"")</f>
        <v/>
      </c>
    </row>
    <row r="4692" spans="1:8" x14ac:dyDescent="0.25">
      <c r="A4692" s="1">
        <v>8857</v>
      </c>
      <c r="B4692" t="s">
        <v>60</v>
      </c>
      <c r="C4692" s="6">
        <v>42264</v>
      </c>
      <c r="D4692" s="6">
        <v>42264</v>
      </c>
      <c r="E4692" t="s">
        <v>3</v>
      </c>
      <c r="F4692" s="19">
        <v>1</v>
      </c>
      <c r="G4692" s="20" t="str">
        <f>IF(AND($C4692&gt;=بحث!$G$7,$C4692&lt;=بحث!$G$8,$E4692=بحث!$I$7),$F4692,"")</f>
        <v/>
      </c>
      <c r="H4692" s="20" t="str">
        <f>IF(AND($C4692&gt;=بحث!$G$7,$C4692&lt;=بحث!$G$8,$E4692=بحث!$I$7),IF(SUMPRODUCT(($G$1:$G4691&lt;&gt;"")*($B$1:$B4691=$B4692))=0,MAX($H$1:$H4691)+1,""),"")</f>
        <v/>
      </c>
    </row>
    <row r="4693" spans="1:8" x14ac:dyDescent="0.25">
      <c r="A4693" s="1">
        <v>8843</v>
      </c>
      <c r="B4693" t="s">
        <v>157</v>
      </c>
      <c r="C4693" s="6">
        <v>42246</v>
      </c>
      <c r="D4693" s="6">
        <v>42264</v>
      </c>
      <c r="E4693" t="s">
        <v>3</v>
      </c>
      <c r="F4693" s="19">
        <v>15</v>
      </c>
      <c r="G4693" s="20" t="str">
        <f>IF(AND($C4693&gt;=بحث!$G$7,$C4693&lt;=بحث!$G$8,$E4693=بحث!$I$7),$F4693,"")</f>
        <v/>
      </c>
      <c r="H4693" s="20" t="str">
        <f>IF(AND($C4693&gt;=بحث!$G$7,$C4693&lt;=بحث!$G$8,$E4693=بحث!$I$7),IF(SUMPRODUCT(($G$1:$G4692&lt;&gt;"")*($B$1:$B4692=$B4693))=0,MAX($H$1:$H4692)+1,""),"")</f>
        <v/>
      </c>
    </row>
    <row r="4694" spans="1:8" x14ac:dyDescent="0.25">
      <c r="A4694" s="1">
        <v>8307</v>
      </c>
      <c r="B4694" t="s">
        <v>218</v>
      </c>
      <c r="C4694" s="6">
        <v>42274</v>
      </c>
      <c r="D4694" s="6">
        <v>42276</v>
      </c>
      <c r="E4694" t="s">
        <v>3</v>
      </c>
      <c r="F4694" s="19">
        <v>3</v>
      </c>
      <c r="G4694" s="20" t="str">
        <f>IF(AND($C4694&gt;=بحث!$G$7,$C4694&lt;=بحث!$G$8,$E4694=بحث!$I$7),$F4694,"")</f>
        <v/>
      </c>
      <c r="H4694" s="20" t="str">
        <f>IF(AND($C4694&gt;=بحث!$G$7,$C4694&lt;=بحث!$G$8,$E4694=بحث!$I$7),IF(SUMPRODUCT(($G$1:$G4693&lt;&gt;"")*($B$1:$B4693=$B4694))=0,MAX($H$1:$H4693)+1,""),"")</f>
        <v/>
      </c>
    </row>
    <row r="4695" spans="1:8" x14ac:dyDescent="0.25">
      <c r="A4695" s="1">
        <v>8665</v>
      </c>
      <c r="B4695" t="s">
        <v>222</v>
      </c>
      <c r="C4695" s="6">
        <v>42263</v>
      </c>
      <c r="D4695" s="6">
        <v>42263</v>
      </c>
      <c r="E4695" t="s">
        <v>3</v>
      </c>
      <c r="F4695" s="19">
        <v>0</v>
      </c>
      <c r="G4695" s="20" t="str">
        <f>IF(AND($C4695&gt;=بحث!$G$7,$C4695&lt;=بحث!$G$8,$E4695=بحث!$I$7),$F4695,"")</f>
        <v/>
      </c>
      <c r="H4695" s="20" t="str">
        <f>IF(AND($C4695&gt;=بحث!$G$7,$C4695&lt;=بحث!$G$8,$E4695=بحث!$I$7),IF(SUMPRODUCT(($G$1:$G4694&lt;&gt;"")*($B$1:$B4694=$B4695))=0,MAX($H$1:$H4694)+1,""),"")</f>
        <v/>
      </c>
    </row>
    <row r="4696" spans="1:8" x14ac:dyDescent="0.25">
      <c r="A4696" s="1">
        <v>8680</v>
      </c>
      <c r="B4696" t="s">
        <v>206</v>
      </c>
      <c r="C4696" s="6">
        <v>42241</v>
      </c>
      <c r="D4696" s="6">
        <v>42241</v>
      </c>
      <c r="E4696" t="s">
        <v>6</v>
      </c>
      <c r="F4696" s="19">
        <v>1</v>
      </c>
      <c r="G4696" s="20" t="str">
        <f>IF(AND($C4696&gt;=بحث!$G$7,$C4696&lt;=بحث!$G$8,$E4696=بحث!$I$7),$F4696,"")</f>
        <v/>
      </c>
      <c r="H4696" s="20" t="str">
        <f>IF(AND($C4696&gt;=بحث!$G$7,$C4696&lt;=بحث!$G$8,$E4696=بحث!$I$7),IF(SUMPRODUCT(($G$1:$G4695&lt;&gt;"")*($B$1:$B4695=$B4696))=0,MAX($H$1:$H4695)+1,""),"")</f>
        <v/>
      </c>
    </row>
    <row r="4697" spans="1:8" x14ac:dyDescent="0.25">
      <c r="A4697" s="1">
        <v>8680</v>
      </c>
      <c r="B4697" t="s">
        <v>206</v>
      </c>
      <c r="C4697" s="6">
        <v>42164</v>
      </c>
      <c r="D4697" s="6">
        <v>42164</v>
      </c>
      <c r="E4697" t="s">
        <v>6</v>
      </c>
      <c r="F4697" s="19">
        <v>1</v>
      </c>
      <c r="G4697" s="20" t="str">
        <f>IF(AND($C4697&gt;=بحث!$G$7,$C4697&lt;=بحث!$G$8,$E4697=بحث!$I$7),$F4697,"")</f>
        <v/>
      </c>
      <c r="H4697" s="20" t="str">
        <f>IF(AND($C4697&gt;=بحث!$G$7,$C4697&lt;=بحث!$G$8,$E4697=بحث!$I$7),IF(SUMPRODUCT(($G$1:$G4696&lt;&gt;"")*($B$1:$B4696=$B4697))=0,MAX($H$1:$H4696)+1,""),"")</f>
        <v/>
      </c>
    </row>
    <row r="4698" spans="1:8" x14ac:dyDescent="0.25">
      <c r="A4698" s="1">
        <v>8680</v>
      </c>
      <c r="B4698" t="s">
        <v>206</v>
      </c>
      <c r="C4698" s="6">
        <v>42256</v>
      </c>
      <c r="D4698" s="6">
        <v>42257</v>
      </c>
      <c r="E4698" t="s">
        <v>6</v>
      </c>
      <c r="F4698" s="19">
        <v>2</v>
      </c>
      <c r="G4698" s="20" t="str">
        <f>IF(AND($C4698&gt;=بحث!$G$7,$C4698&lt;=بحث!$G$8,$E4698=بحث!$I$7),$F4698,"")</f>
        <v/>
      </c>
      <c r="H4698" s="20" t="str">
        <f>IF(AND($C4698&gt;=بحث!$G$7,$C4698&lt;=بحث!$G$8,$E4698=بحث!$I$7),IF(SUMPRODUCT(($G$1:$G4697&lt;&gt;"")*($B$1:$B4697=$B4698))=0,MAX($H$1:$H4697)+1,""),"")</f>
        <v/>
      </c>
    </row>
    <row r="4699" spans="1:8" x14ac:dyDescent="0.25">
      <c r="A4699" s="1">
        <v>8843</v>
      </c>
      <c r="B4699" t="s">
        <v>157</v>
      </c>
      <c r="C4699" s="6">
        <v>42236</v>
      </c>
      <c r="D4699" s="6">
        <v>42236</v>
      </c>
      <c r="E4699" t="s">
        <v>6</v>
      </c>
      <c r="F4699" s="19">
        <v>1</v>
      </c>
      <c r="G4699" s="20" t="str">
        <f>IF(AND($C4699&gt;=بحث!$G$7,$C4699&lt;=بحث!$G$8,$E4699=بحث!$I$7),$F4699,"")</f>
        <v/>
      </c>
      <c r="H4699" s="20" t="str">
        <f>IF(AND($C4699&gt;=بحث!$G$7,$C4699&lt;=بحث!$G$8,$E4699=بحث!$I$7),IF(SUMPRODUCT(($G$1:$G4698&lt;&gt;"")*($B$1:$B4698=$B4699))=0,MAX($H$1:$H4698)+1,""),"")</f>
        <v/>
      </c>
    </row>
    <row r="4700" spans="1:8" x14ac:dyDescent="0.25">
      <c r="A4700" s="1">
        <v>8843</v>
      </c>
      <c r="B4700" t="s">
        <v>157</v>
      </c>
      <c r="C4700" s="6">
        <v>42239</v>
      </c>
      <c r="D4700" s="6">
        <v>42240</v>
      </c>
      <c r="E4700" t="s">
        <v>6</v>
      </c>
      <c r="F4700" s="19">
        <v>2</v>
      </c>
      <c r="G4700" s="20" t="str">
        <f>IF(AND($C4700&gt;=بحث!$G$7,$C4700&lt;=بحث!$G$8,$E4700=بحث!$I$7),$F4700,"")</f>
        <v/>
      </c>
      <c r="H4700" s="20" t="str">
        <f>IF(AND($C4700&gt;=بحث!$G$7,$C4700&lt;=بحث!$G$8,$E4700=بحث!$I$7),IF(SUMPRODUCT(($G$1:$G4699&lt;&gt;"")*($B$1:$B4699=$B4700))=0,MAX($H$1:$H4699)+1,""),"")</f>
        <v/>
      </c>
    </row>
    <row r="4701" spans="1:8" x14ac:dyDescent="0.25">
      <c r="A4701" s="1">
        <v>8843</v>
      </c>
      <c r="B4701" t="s">
        <v>157</v>
      </c>
      <c r="C4701" s="6">
        <v>42234</v>
      </c>
      <c r="D4701" s="6">
        <v>42234</v>
      </c>
      <c r="E4701" t="s">
        <v>6</v>
      </c>
      <c r="F4701" s="19">
        <v>1</v>
      </c>
      <c r="G4701" s="20" t="str">
        <f>IF(AND($C4701&gt;=بحث!$G$7,$C4701&lt;=بحث!$G$8,$E4701=بحث!$I$7),$F4701,"")</f>
        <v/>
      </c>
      <c r="H4701" s="20" t="str">
        <f>IF(AND($C4701&gt;=بحث!$G$7,$C4701&lt;=بحث!$G$8,$E4701=بحث!$I$7),IF(SUMPRODUCT(($G$1:$G4700&lt;&gt;"")*($B$1:$B4700=$B4701))=0,MAX($H$1:$H4700)+1,""),"")</f>
        <v/>
      </c>
    </row>
    <row r="4702" spans="1:8" x14ac:dyDescent="0.25">
      <c r="A4702" s="1">
        <v>8843</v>
      </c>
      <c r="B4702" t="s">
        <v>157</v>
      </c>
      <c r="C4702" s="6">
        <v>42228</v>
      </c>
      <c r="D4702" s="6">
        <v>42229</v>
      </c>
      <c r="E4702" t="s">
        <v>6</v>
      </c>
      <c r="F4702" s="19">
        <v>2</v>
      </c>
      <c r="G4702" s="20" t="str">
        <f>IF(AND($C4702&gt;=بحث!$G$7,$C4702&lt;=بحث!$G$8,$E4702=بحث!$I$7),$F4702,"")</f>
        <v/>
      </c>
      <c r="H4702" s="20" t="str">
        <f>IF(AND($C4702&gt;=بحث!$G$7,$C4702&lt;=بحث!$G$8,$E4702=بحث!$I$7),IF(SUMPRODUCT(($G$1:$G4701&lt;&gt;"")*($B$1:$B4701=$B4702))=0,MAX($H$1:$H4701)+1,""),"")</f>
        <v/>
      </c>
    </row>
    <row r="4703" spans="1:8" x14ac:dyDescent="0.25">
      <c r="A4703" s="1">
        <v>8868</v>
      </c>
      <c r="B4703" t="s">
        <v>179</v>
      </c>
      <c r="C4703" s="6">
        <v>42260</v>
      </c>
      <c r="D4703" s="6">
        <v>42260</v>
      </c>
      <c r="E4703" t="s">
        <v>3</v>
      </c>
      <c r="F4703" s="19">
        <v>1</v>
      </c>
      <c r="G4703" s="20" t="str">
        <f>IF(AND($C4703&gt;=بحث!$G$7,$C4703&lt;=بحث!$G$8,$E4703=بحث!$I$7),$F4703,"")</f>
        <v/>
      </c>
      <c r="H4703" s="20" t="str">
        <f>IF(AND($C4703&gt;=بحث!$G$7,$C4703&lt;=بحث!$G$8,$E4703=بحث!$I$7),IF(SUMPRODUCT(($G$1:$G4702&lt;&gt;"")*($B$1:$B4702=$B4703))=0,MAX($H$1:$H4702)+1,""),"")</f>
        <v/>
      </c>
    </row>
    <row r="4704" spans="1:8" x14ac:dyDescent="0.25">
      <c r="A4704" s="1">
        <v>8868</v>
      </c>
      <c r="B4704" t="s">
        <v>179</v>
      </c>
      <c r="C4704" s="6">
        <v>42253</v>
      </c>
      <c r="D4704" s="6">
        <v>42253</v>
      </c>
      <c r="E4704" t="s">
        <v>3</v>
      </c>
      <c r="F4704" s="19">
        <v>0</v>
      </c>
      <c r="G4704" s="20" t="str">
        <f>IF(AND($C4704&gt;=بحث!$G$7,$C4704&lt;=بحث!$G$8,$E4704=بحث!$I$7),$F4704,"")</f>
        <v/>
      </c>
      <c r="H4704" s="20" t="str">
        <f>IF(AND($C4704&gt;=بحث!$G$7,$C4704&lt;=بحث!$G$8,$E4704=بحث!$I$7),IF(SUMPRODUCT(($G$1:$G4703&lt;&gt;"")*($B$1:$B4703=$B4704))=0,MAX($H$1:$H4703)+1,""),"")</f>
        <v/>
      </c>
    </row>
    <row r="4705" spans="1:8" x14ac:dyDescent="0.25">
      <c r="A4705" s="1">
        <v>8673</v>
      </c>
      <c r="B4705" t="s">
        <v>158</v>
      </c>
      <c r="C4705" s="6">
        <v>42260</v>
      </c>
      <c r="D4705" s="6">
        <v>42260</v>
      </c>
      <c r="E4705" t="s">
        <v>3</v>
      </c>
      <c r="F4705" s="19">
        <v>1</v>
      </c>
      <c r="G4705" s="20" t="str">
        <f>IF(AND($C4705&gt;=بحث!$G$7,$C4705&lt;=بحث!$G$8,$E4705=بحث!$I$7),$F4705,"")</f>
        <v/>
      </c>
      <c r="H4705" s="20" t="str">
        <f>IF(AND($C4705&gt;=بحث!$G$7,$C4705&lt;=بحث!$G$8,$E4705=بحث!$I$7),IF(SUMPRODUCT(($G$1:$G4704&lt;&gt;"")*($B$1:$B4704=$B4705))=0,MAX($H$1:$H4704)+1,""),"")</f>
        <v/>
      </c>
    </row>
    <row r="4706" spans="1:8" x14ac:dyDescent="0.25">
      <c r="A4706" s="1">
        <v>8376</v>
      </c>
      <c r="B4706" t="s">
        <v>382</v>
      </c>
      <c r="C4706" s="6">
        <v>42261</v>
      </c>
      <c r="D4706" s="6">
        <v>42261</v>
      </c>
      <c r="E4706" t="s">
        <v>3</v>
      </c>
      <c r="F4706" s="19">
        <v>1</v>
      </c>
      <c r="G4706" s="20" t="str">
        <f>IF(AND($C4706&gt;=بحث!$G$7,$C4706&lt;=بحث!$G$8,$E4706=بحث!$I$7),$F4706,"")</f>
        <v/>
      </c>
      <c r="H4706" s="20" t="str">
        <f>IF(AND($C4706&gt;=بحث!$G$7,$C4706&lt;=بحث!$G$8,$E4706=بحث!$I$7),IF(SUMPRODUCT(($G$1:$G4705&lt;&gt;"")*($B$1:$B4705=$B4706))=0,MAX($H$1:$H4705)+1,""),"")</f>
        <v/>
      </c>
    </row>
    <row r="4707" spans="1:8" x14ac:dyDescent="0.25">
      <c r="A4707" s="1">
        <v>8745</v>
      </c>
      <c r="B4707" t="s">
        <v>23</v>
      </c>
      <c r="C4707" s="6">
        <v>42261</v>
      </c>
      <c r="D4707" s="6">
        <v>42261</v>
      </c>
      <c r="E4707" t="s">
        <v>3</v>
      </c>
      <c r="F4707" s="19">
        <v>1</v>
      </c>
      <c r="G4707" s="20" t="str">
        <f>IF(AND($C4707&gt;=بحث!$G$7,$C4707&lt;=بحث!$G$8,$E4707=بحث!$I$7),$F4707,"")</f>
        <v/>
      </c>
      <c r="H4707" s="20" t="str">
        <f>IF(AND($C4707&gt;=بحث!$G$7,$C4707&lt;=بحث!$G$8,$E4707=بحث!$I$7),IF(SUMPRODUCT(($G$1:$G4706&lt;&gt;"")*($B$1:$B4706=$B4707))=0,MAX($H$1:$H4706)+1,""),"")</f>
        <v/>
      </c>
    </row>
    <row r="4708" spans="1:8" x14ac:dyDescent="0.25">
      <c r="A4708" s="1">
        <v>8231</v>
      </c>
      <c r="B4708" t="s">
        <v>8</v>
      </c>
      <c r="C4708" s="6">
        <v>42263</v>
      </c>
      <c r="D4708" s="6">
        <v>42264</v>
      </c>
      <c r="E4708" t="s">
        <v>3</v>
      </c>
      <c r="F4708" s="19">
        <v>2</v>
      </c>
      <c r="G4708" s="20" t="str">
        <f>IF(AND($C4708&gt;=بحث!$G$7,$C4708&lt;=بحث!$G$8,$E4708=بحث!$I$7),$F4708,"")</f>
        <v/>
      </c>
      <c r="H4708" s="20" t="str">
        <f>IF(AND($C4708&gt;=بحث!$G$7,$C4708&lt;=بحث!$G$8,$E4708=بحث!$I$7),IF(SUMPRODUCT(($G$1:$G4707&lt;&gt;"")*($B$1:$B4707=$B4708))=0,MAX($H$1:$H4707)+1,""),"")</f>
        <v/>
      </c>
    </row>
    <row r="4709" spans="1:8" x14ac:dyDescent="0.25">
      <c r="A4709" s="1">
        <v>8679</v>
      </c>
      <c r="B4709" t="s">
        <v>171</v>
      </c>
      <c r="C4709" s="6">
        <v>42260</v>
      </c>
      <c r="D4709" s="6">
        <v>42262</v>
      </c>
      <c r="E4709" t="s">
        <v>6</v>
      </c>
      <c r="F4709" s="19">
        <v>3</v>
      </c>
      <c r="G4709" s="20" t="str">
        <f>IF(AND($C4709&gt;=بحث!$G$7,$C4709&lt;=بحث!$G$8,$E4709=بحث!$I$7),$F4709,"")</f>
        <v/>
      </c>
      <c r="H4709" s="20" t="str">
        <f>IF(AND($C4709&gt;=بحث!$G$7,$C4709&lt;=بحث!$G$8,$E4709=بحث!$I$7),IF(SUMPRODUCT(($G$1:$G4708&lt;&gt;"")*($B$1:$B4708=$B4709))=0,MAX($H$1:$H4708)+1,""),"")</f>
        <v/>
      </c>
    </row>
    <row r="4710" spans="1:8" x14ac:dyDescent="0.25">
      <c r="A4710" s="1">
        <v>8691</v>
      </c>
      <c r="B4710" t="s">
        <v>211</v>
      </c>
      <c r="C4710" s="6">
        <v>42232</v>
      </c>
      <c r="D4710" s="6">
        <v>42232</v>
      </c>
      <c r="E4710" t="s">
        <v>3</v>
      </c>
      <c r="F4710" s="19">
        <v>1</v>
      </c>
      <c r="G4710" s="20" t="str">
        <f>IF(AND($C4710&gt;=بحث!$G$7,$C4710&lt;=بحث!$G$8,$E4710=بحث!$I$7),$F4710,"")</f>
        <v/>
      </c>
      <c r="H4710" s="20" t="str">
        <f>IF(AND($C4710&gt;=بحث!$G$7,$C4710&lt;=بحث!$G$8,$E4710=بحث!$I$7),IF(SUMPRODUCT(($G$1:$G4709&lt;&gt;"")*($B$1:$B4709=$B4710))=0,MAX($H$1:$H4709)+1,""),"")</f>
        <v/>
      </c>
    </row>
    <row r="4711" spans="1:8" x14ac:dyDescent="0.25">
      <c r="A4711" s="1">
        <v>8842</v>
      </c>
      <c r="B4711" t="s">
        <v>294</v>
      </c>
      <c r="C4711" s="6">
        <v>42235</v>
      </c>
      <c r="D4711" s="6">
        <v>42235</v>
      </c>
      <c r="E4711" t="s">
        <v>3</v>
      </c>
      <c r="F4711" s="19">
        <v>1</v>
      </c>
      <c r="G4711" s="20" t="str">
        <f>IF(AND($C4711&gt;=بحث!$G$7,$C4711&lt;=بحث!$G$8,$E4711=بحث!$I$7),$F4711,"")</f>
        <v/>
      </c>
      <c r="H4711" s="20" t="str">
        <f>IF(AND($C4711&gt;=بحث!$G$7,$C4711&lt;=بحث!$G$8,$E4711=بحث!$I$7),IF(SUMPRODUCT(($G$1:$G4710&lt;&gt;"")*($B$1:$B4710=$B4711))=0,MAX($H$1:$H4710)+1,""),"")</f>
        <v/>
      </c>
    </row>
    <row r="4712" spans="1:8" x14ac:dyDescent="0.25">
      <c r="A4712" s="1">
        <v>8779</v>
      </c>
      <c r="B4712" t="s">
        <v>135</v>
      </c>
      <c r="C4712" s="6">
        <v>42236</v>
      </c>
      <c r="D4712" s="6">
        <v>42236</v>
      </c>
      <c r="E4712" t="s">
        <v>0</v>
      </c>
      <c r="F4712" s="19">
        <v>1</v>
      </c>
      <c r="G4712" s="20" t="str">
        <f>IF(AND($C4712&gt;=بحث!$G$7,$C4712&lt;=بحث!$G$8,$E4712=بحث!$I$7),$F4712,"")</f>
        <v/>
      </c>
      <c r="H4712" s="20" t="str">
        <f>IF(AND($C4712&gt;=بحث!$G$7,$C4712&lt;=بحث!$G$8,$E4712=بحث!$I$7),IF(SUMPRODUCT(($G$1:$G4711&lt;&gt;"")*($B$1:$B4711=$B4712))=0,MAX($H$1:$H4711)+1,""),"")</f>
        <v/>
      </c>
    </row>
    <row r="4713" spans="1:8" x14ac:dyDescent="0.25">
      <c r="A4713" s="1">
        <v>8729</v>
      </c>
      <c r="B4713" t="s">
        <v>199</v>
      </c>
      <c r="C4713" s="6">
        <v>42239</v>
      </c>
      <c r="D4713" s="6">
        <v>42239</v>
      </c>
      <c r="E4713" t="s">
        <v>3</v>
      </c>
      <c r="F4713" s="19">
        <v>1</v>
      </c>
      <c r="G4713" s="20" t="str">
        <f>IF(AND($C4713&gt;=بحث!$G$7,$C4713&lt;=بحث!$G$8,$E4713=بحث!$I$7),$F4713,"")</f>
        <v/>
      </c>
      <c r="H4713" s="20" t="str">
        <f>IF(AND($C4713&gt;=بحث!$G$7,$C4713&lt;=بحث!$G$8,$E4713=بحث!$I$7),IF(SUMPRODUCT(($G$1:$G4712&lt;&gt;"")*($B$1:$B4712=$B4713))=0,MAX($H$1:$H4712)+1,""),"")</f>
        <v/>
      </c>
    </row>
    <row r="4714" spans="1:8" x14ac:dyDescent="0.25">
      <c r="A4714" s="1">
        <v>8254</v>
      </c>
      <c r="B4714" t="s">
        <v>79</v>
      </c>
      <c r="C4714" s="6">
        <v>42246</v>
      </c>
      <c r="D4714" s="6">
        <v>42247</v>
      </c>
      <c r="E4714" t="s">
        <v>3</v>
      </c>
      <c r="F4714" s="19">
        <v>2</v>
      </c>
      <c r="G4714" s="20" t="str">
        <f>IF(AND($C4714&gt;=بحث!$G$7,$C4714&lt;=بحث!$G$8,$E4714=بحث!$I$7),$F4714,"")</f>
        <v/>
      </c>
      <c r="H4714" s="20" t="str">
        <f>IF(AND($C4714&gt;=بحث!$G$7,$C4714&lt;=بحث!$G$8,$E4714=بحث!$I$7),IF(SUMPRODUCT(($G$1:$G4713&lt;&gt;"")*($B$1:$B4713=$B4714))=0,MAX($H$1:$H4713)+1,""),"")</f>
        <v/>
      </c>
    </row>
    <row r="4715" spans="1:8" x14ac:dyDescent="0.25">
      <c r="A4715" s="1">
        <v>8313</v>
      </c>
      <c r="B4715" t="s">
        <v>83</v>
      </c>
      <c r="C4715" s="6">
        <v>42246</v>
      </c>
      <c r="D4715" s="6">
        <v>42246</v>
      </c>
      <c r="E4715" t="s">
        <v>0</v>
      </c>
      <c r="F4715" s="19">
        <v>1</v>
      </c>
      <c r="G4715" s="20" t="str">
        <f>IF(AND($C4715&gt;=بحث!$G$7,$C4715&lt;=بحث!$G$8,$E4715=بحث!$I$7),$F4715,"")</f>
        <v/>
      </c>
      <c r="H4715" s="20" t="str">
        <f>IF(AND($C4715&gt;=بحث!$G$7,$C4715&lt;=بحث!$G$8,$E4715=بحث!$I$7),IF(SUMPRODUCT(($G$1:$G4714&lt;&gt;"")*($B$1:$B4714=$B4715))=0,MAX($H$1:$H4714)+1,""),"")</f>
        <v/>
      </c>
    </row>
    <row r="4716" spans="1:8" x14ac:dyDescent="0.25">
      <c r="A4716" s="1">
        <v>4035</v>
      </c>
      <c r="B4716" t="s">
        <v>427</v>
      </c>
      <c r="C4716" s="6">
        <v>42247</v>
      </c>
      <c r="D4716" s="6">
        <v>42249</v>
      </c>
      <c r="E4716" t="s">
        <v>6</v>
      </c>
      <c r="F4716" s="19">
        <v>3</v>
      </c>
      <c r="G4716" s="20" t="str">
        <f>IF(AND($C4716&gt;=بحث!$G$7,$C4716&lt;=بحث!$G$8,$E4716=بحث!$I$7),$F4716,"")</f>
        <v/>
      </c>
      <c r="H4716" s="20" t="str">
        <f>IF(AND($C4716&gt;=بحث!$G$7,$C4716&lt;=بحث!$G$8,$E4716=بحث!$I$7),IF(SUMPRODUCT(($G$1:$G4715&lt;&gt;"")*($B$1:$B4715=$B4716))=0,MAX($H$1:$H4715)+1,""),"")</f>
        <v/>
      </c>
    </row>
    <row r="4717" spans="1:8" x14ac:dyDescent="0.25">
      <c r="A4717" s="1">
        <v>8313</v>
      </c>
      <c r="B4717" t="s">
        <v>83</v>
      </c>
      <c r="C4717" s="6">
        <v>42248</v>
      </c>
      <c r="D4717" s="6">
        <v>42250</v>
      </c>
      <c r="E4717" t="s">
        <v>3</v>
      </c>
      <c r="F4717" s="19">
        <v>3</v>
      </c>
      <c r="G4717" s="20" t="str">
        <f>IF(AND($C4717&gt;=بحث!$G$7,$C4717&lt;=بحث!$G$8,$E4717=بحث!$I$7),$F4717,"")</f>
        <v/>
      </c>
      <c r="H4717" s="20" t="str">
        <f>IF(AND($C4717&gt;=بحث!$G$7,$C4717&lt;=بحث!$G$8,$E4717=بحث!$I$7),IF(SUMPRODUCT(($G$1:$G4716&lt;&gt;"")*($B$1:$B4716=$B4717))=0,MAX($H$1:$H4716)+1,""),"")</f>
        <v/>
      </c>
    </row>
    <row r="4718" spans="1:8" x14ac:dyDescent="0.25">
      <c r="A4718" s="1">
        <v>8729</v>
      </c>
      <c r="B4718" t="s">
        <v>199</v>
      </c>
      <c r="C4718" s="6">
        <v>42248</v>
      </c>
      <c r="D4718" s="6">
        <v>42248</v>
      </c>
      <c r="E4718" t="s">
        <v>3</v>
      </c>
      <c r="F4718" s="19">
        <v>1</v>
      </c>
      <c r="G4718" s="20" t="str">
        <f>IF(AND($C4718&gt;=بحث!$G$7,$C4718&lt;=بحث!$G$8,$E4718=بحث!$I$7),$F4718,"")</f>
        <v/>
      </c>
      <c r="H4718" s="20" t="str">
        <f>IF(AND($C4718&gt;=بحث!$G$7,$C4718&lt;=بحث!$G$8,$E4718=بحث!$I$7),IF(SUMPRODUCT(($G$1:$G4717&lt;&gt;"")*($B$1:$B4717=$B4718))=0,MAX($H$1:$H4717)+1,""),"")</f>
        <v/>
      </c>
    </row>
    <row r="4719" spans="1:8" x14ac:dyDescent="0.25">
      <c r="A4719" s="1">
        <v>8779</v>
      </c>
      <c r="B4719" t="s">
        <v>135</v>
      </c>
      <c r="C4719" s="6">
        <v>42249</v>
      </c>
      <c r="D4719" s="6">
        <v>42250</v>
      </c>
      <c r="E4719" t="s">
        <v>0</v>
      </c>
      <c r="F4719" s="19">
        <v>2</v>
      </c>
      <c r="G4719" s="20" t="str">
        <f>IF(AND($C4719&gt;=بحث!$G$7,$C4719&lt;=بحث!$G$8,$E4719=بحث!$I$7),$F4719,"")</f>
        <v/>
      </c>
      <c r="H4719" s="20" t="str">
        <f>IF(AND($C4719&gt;=بحث!$G$7,$C4719&lt;=بحث!$G$8,$E4719=بحث!$I$7),IF(SUMPRODUCT(($G$1:$G4718&lt;&gt;"")*($B$1:$B4718=$B4719))=0,MAX($H$1:$H4718)+1,""),"")</f>
        <v/>
      </c>
    </row>
    <row r="4720" spans="1:8" x14ac:dyDescent="0.25">
      <c r="A4720" s="1">
        <v>8882</v>
      </c>
      <c r="B4720" t="s">
        <v>90</v>
      </c>
      <c r="C4720" s="6">
        <v>42250</v>
      </c>
      <c r="D4720" s="6">
        <v>42250</v>
      </c>
      <c r="E4720" t="s">
        <v>3</v>
      </c>
      <c r="F4720" s="19">
        <v>1</v>
      </c>
      <c r="G4720" s="20" t="str">
        <f>IF(AND($C4720&gt;=بحث!$G$7,$C4720&lt;=بحث!$G$8,$E4720=بحث!$I$7),$F4720,"")</f>
        <v/>
      </c>
      <c r="H4720" s="20" t="str">
        <f>IF(AND($C4720&gt;=بحث!$G$7,$C4720&lt;=بحث!$G$8,$E4720=بحث!$I$7),IF(SUMPRODUCT(($G$1:$G4719&lt;&gt;"")*($B$1:$B4719=$B4720))=0,MAX($H$1:$H4719)+1,""),"")</f>
        <v/>
      </c>
    </row>
    <row r="4721" spans="1:8" x14ac:dyDescent="0.25">
      <c r="A4721" s="1">
        <v>8687</v>
      </c>
      <c r="B4721" t="s">
        <v>95</v>
      </c>
      <c r="C4721" s="6">
        <v>42250</v>
      </c>
      <c r="D4721" s="6">
        <v>42250</v>
      </c>
      <c r="E4721" t="s">
        <v>3</v>
      </c>
      <c r="F4721" s="19">
        <v>1</v>
      </c>
      <c r="G4721" s="20" t="str">
        <f>IF(AND($C4721&gt;=بحث!$G$7,$C4721&lt;=بحث!$G$8,$E4721=بحث!$I$7),$F4721,"")</f>
        <v/>
      </c>
      <c r="H4721" s="20" t="str">
        <f>IF(AND($C4721&gt;=بحث!$G$7,$C4721&lt;=بحث!$G$8,$E4721=بحث!$I$7),IF(SUMPRODUCT(($G$1:$G4720&lt;&gt;"")*($B$1:$B4720=$B4721))=0,MAX($H$1:$H4720)+1,""),"")</f>
        <v/>
      </c>
    </row>
    <row r="4722" spans="1:8" x14ac:dyDescent="0.25">
      <c r="A4722" s="1">
        <v>4085</v>
      </c>
      <c r="B4722" t="s">
        <v>430</v>
      </c>
      <c r="C4722" s="6">
        <v>42250</v>
      </c>
      <c r="D4722" s="6">
        <v>42250</v>
      </c>
      <c r="E4722" t="s">
        <v>0</v>
      </c>
      <c r="F4722" s="19">
        <v>1</v>
      </c>
      <c r="G4722" s="20" t="str">
        <f>IF(AND($C4722&gt;=بحث!$G$7,$C4722&lt;=بحث!$G$8,$E4722=بحث!$I$7),$F4722,"")</f>
        <v/>
      </c>
      <c r="H4722" s="20" t="str">
        <f>IF(AND($C4722&gt;=بحث!$G$7,$C4722&lt;=بحث!$G$8,$E4722=بحث!$I$7),IF(SUMPRODUCT(($G$1:$G4721&lt;&gt;"")*($B$1:$B4721=$B4722))=0,MAX($H$1:$H4721)+1,""),"")</f>
        <v/>
      </c>
    </row>
    <row r="4723" spans="1:8" x14ac:dyDescent="0.25">
      <c r="A4723" s="1">
        <v>8761</v>
      </c>
      <c r="B4723" t="s">
        <v>150</v>
      </c>
      <c r="C4723" s="6">
        <v>42252</v>
      </c>
      <c r="D4723" s="6">
        <v>42252</v>
      </c>
      <c r="E4723" t="s">
        <v>3</v>
      </c>
      <c r="F4723" s="19">
        <v>1</v>
      </c>
      <c r="G4723" s="20" t="str">
        <f>IF(AND($C4723&gt;=بحث!$G$7,$C4723&lt;=بحث!$G$8,$E4723=بحث!$I$7),$F4723,"")</f>
        <v/>
      </c>
      <c r="H4723" s="20" t="str">
        <f>IF(AND($C4723&gt;=بحث!$G$7,$C4723&lt;=بحث!$G$8,$E4723=بحث!$I$7),IF(SUMPRODUCT(($G$1:$G4722&lt;&gt;"")*($B$1:$B4722=$B4723))=0,MAX($H$1:$H4722)+1,""),"")</f>
        <v/>
      </c>
    </row>
    <row r="4724" spans="1:8" x14ac:dyDescent="0.25">
      <c r="A4724" s="1">
        <v>8779</v>
      </c>
      <c r="B4724" t="s">
        <v>135</v>
      </c>
      <c r="C4724" s="6">
        <v>42253</v>
      </c>
      <c r="D4724" s="6">
        <v>42253</v>
      </c>
      <c r="E4724" t="s">
        <v>0</v>
      </c>
      <c r="F4724" s="19">
        <v>1</v>
      </c>
      <c r="G4724" s="20" t="str">
        <f>IF(AND($C4724&gt;=بحث!$G$7,$C4724&lt;=بحث!$G$8,$E4724=بحث!$I$7),$F4724,"")</f>
        <v/>
      </c>
      <c r="H4724" s="20" t="str">
        <f>IF(AND($C4724&gt;=بحث!$G$7,$C4724&lt;=بحث!$G$8,$E4724=بحث!$I$7),IF(SUMPRODUCT(($G$1:$G4723&lt;&gt;"")*($B$1:$B4723=$B4724))=0,MAX($H$1:$H4723)+1,""),"")</f>
        <v/>
      </c>
    </row>
    <row r="4725" spans="1:8" x14ac:dyDescent="0.25">
      <c r="A4725" s="1">
        <v>8687</v>
      </c>
      <c r="B4725" t="s">
        <v>95</v>
      </c>
      <c r="C4725" s="6">
        <v>42253</v>
      </c>
      <c r="D4725" s="6">
        <v>42253</v>
      </c>
      <c r="E4725" t="s">
        <v>3</v>
      </c>
      <c r="F4725" s="19">
        <v>1</v>
      </c>
      <c r="G4725" s="20" t="str">
        <f>IF(AND($C4725&gt;=بحث!$G$7,$C4725&lt;=بحث!$G$8,$E4725=بحث!$I$7),$F4725,"")</f>
        <v/>
      </c>
      <c r="H4725" s="20" t="str">
        <f>IF(AND($C4725&gt;=بحث!$G$7,$C4725&lt;=بحث!$G$8,$E4725=بحث!$I$7),IF(SUMPRODUCT(($G$1:$G4724&lt;&gt;"")*($B$1:$B4724=$B4725))=0,MAX($H$1:$H4724)+1,""),"")</f>
        <v/>
      </c>
    </row>
    <row r="4726" spans="1:8" x14ac:dyDescent="0.25">
      <c r="A4726" s="1">
        <v>8785</v>
      </c>
      <c r="B4726" t="s">
        <v>301</v>
      </c>
      <c r="C4726" s="6">
        <v>42253</v>
      </c>
      <c r="D4726" s="6">
        <v>42253</v>
      </c>
      <c r="E4726" t="s">
        <v>0</v>
      </c>
      <c r="F4726" s="19">
        <v>1</v>
      </c>
      <c r="G4726" s="20" t="str">
        <f>IF(AND($C4726&gt;=بحث!$G$7,$C4726&lt;=بحث!$G$8,$E4726=بحث!$I$7),$F4726,"")</f>
        <v/>
      </c>
      <c r="H4726" s="20" t="str">
        <f>IF(AND($C4726&gt;=بحث!$G$7,$C4726&lt;=بحث!$G$8,$E4726=بحث!$I$7),IF(SUMPRODUCT(($G$1:$G4725&lt;&gt;"")*($B$1:$B4725=$B4726))=0,MAX($H$1:$H4725)+1,""),"")</f>
        <v/>
      </c>
    </row>
    <row r="4727" spans="1:8" x14ac:dyDescent="0.25">
      <c r="A4727" s="1">
        <v>8701</v>
      </c>
      <c r="B4727" t="s">
        <v>119</v>
      </c>
      <c r="C4727" s="6">
        <v>42253</v>
      </c>
      <c r="D4727" s="6">
        <v>42253</v>
      </c>
      <c r="E4727" t="s">
        <v>3</v>
      </c>
      <c r="F4727" s="19">
        <v>1</v>
      </c>
      <c r="G4727" s="20" t="str">
        <f>IF(AND($C4727&gt;=بحث!$G$7,$C4727&lt;=بحث!$G$8,$E4727=بحث!$I$7),$F4727,"")</f>
        <v/>
      </c>
      <c r="H4727" s="20" t="str">
        <f>IF(AND($C4727&gt;=بحث!$G$7,$C4727&lt;=بحث!$G$8,$E4727=بحث!$I$7),IF(SUMPRODUCT(($G$1:$G4726&lt;&gt;"")*($B$1:$B4726=$B4727))=0,MAX($H$1:$H4726)+1,""),"")</f>
        <v/>
      </c>
    </row>
    <row r="4728" spans="1:8" x14ac:dyDescent="0.25">
      <c r="A4728" s="1">
        <v>8725</v>
      </c>
      <c r="B4728" t="s">
        <v>307</v>
      </c>
      <c r="C4728" s="6">
        <v>42253</v>
      </c>
      <c r="D4728" s="6">
        <v>42253</v>
      </c>
      <c r="E4728" t="s">
        <v>0</v>
      </c>
      <c r="F4728" s="19">
        <v>1</v>
      </c>
      <c r="G4728" s="20" t="str">
        <f>IF(AND($C4728&gt;=بحث!$G$7,$C4728&lt;=بحث!$G$8,$E4728=بحث!$I$7),$F4728,"")</f>
        <v/>
      </c>
      <c r="H4728" s="20" t="str">
        <f>IF(AND($C4728&gt;=بحث!$G$7,$C4728&lt;=بحث!$G$8,$E4728=بحث!$I$7),IF(SUMPRODUCT(($G$1:$G4727&lt;&gt;"")*($B$1:$B4727=$B4728))=0,MAX($H$1:$H4727)+1,""),"")</f>
        <v/>
      </c>
    </row>
    <row r="4729" spans="1:8" x14ac:dyDescent="0.25">
      <c r="A4729" s="1">
        <v>8882</v>
      </c>
      <c r="B4729" t="s">
        <v>90</v>
      </c>
      <c r="C4729" s="6">
        <v>42253</v>
      </c>
      <c r="D4729" s="6">
        <v>42253</v>
      </c>
      <c r="E4729" t="s">
        <v>3</v>
      </c>
      <c r="F4729" s="19">
        <v>1</v>
      </c>
      <c r="G4729" s="20" t="str">
        <f>IF(AND($C4729&gt;=بحث!$G$7,$C4729&lt;=بحث!$G$8,$E4729=بحث!$I$7),$F4729,"")</f>
        <v/>
      </c>
      <c r="H4729" s="20" t="str">
        <f>IF(AND($C4729&gt;=بحث!$G$7,$C4729&lt;=بحث!$G$8,$E4729=بحث!$I$7),IF(SUMPRODUCT(($G$1:$G4728&lt;&gt;"")*($B$1:$B4728=$B4729))=0,MAX($H$1:$H4728)+1,""),"")</f>
        <v/>
      </c>
    </row>
    <row r="4730" spans="1:8" x14ac:dyDescent="0.25">
      <c r="A4730" s="1">
        <v>8791</v>
      </c>
      <c r="B4730" t="s">
        <v>501</v>
      </c>
      <c r="C4730" s="6">
        <v>42253</v>
      </c>
      <c r="D4730" s="6">
        <v>42253</v>
      </c>
      <c r="E4730" t="s">
        <v>3</v>
      </c>
      <c r="F4730" s="19">
        <v>1</v>
      </c>
      <c r="G4730" s="20" t="str">
        <f>IF(AND($C4730&gt;=بحث!$G$7,$C4730&lt;=بحث!$G$8,$E4730=بحث!$I$7),$F4730,"")</f>
        <v/>
      </c>
      <c r="H4730" s="20" t="str">
        <f>IF(AND($C4730&gt;=بحث!$G$7,$C4730&lt;=بحث!$G$8,$E4730=بحث!$I$7),IF(SUMPRODUCT(($G$1:$G4729&lt;&gt;"")*($B$1:$B4729=$B4730))=0,MAX($H$1:$H4729)+1,""),"")</f>
        <v/>
      </c>
    </row>
    <row r="4731" spans="1:8" x14ac:dyDescent="0.25">
      <c r="A4731" s="1">
        <v>8842</v>
      </c>
      <c r="B4731" t="s">
        <v>294</v>
      </c>
      <c r="C4731" s="6">
        <v>42254</v>
      </c>
      <c r="D4731" s="6">
        <v>42255</v>
      </c>
      <c r="E4731" t="s">
        <v>0</v>
      </c>
      <c r="F4731" s="19">
        <v>2</v>
      </c>
      <c r="G4731" s="20" t="str">
        <f>IF(AND($C4731&gt;=بحث!$G$7,$C4731&lt;=بحث!$G$8,$E4731=بحث!$I$7),$F4731,"")</f>
        <v/>
      </c>
      <c r="H4731" s="20" t="str">
        <f>IF(AND($C4731&gt;=بحث!$G$7,$C4731&lt;=بحث!$G$8,$E4731=بحث!$I$7),IF(SUMPRODUCT(($G$1:$G4730&lt;&gt;"")*($B$1:$B4730=$B4731))=0,MAX($H$1:$H4730)+1,""),"")</f>
        <v/>
      </c>
    </row>
    <row r="4732" spans="1:8" x14ac:dyDescent="0.25">
      <c r="A4732" s="1">
        <v>8753</v>
      </c>
      <c r="B4732" t="s">
        <v>77</v>
      </c>
      <c r="C4732" s="6">
        <v>42254</v>
      </c>
      <c r="D4732" s="6">
        <v>42254</v>
      </c>
      <c r="E4732" t="s">
        <v>0</v>
      </c>
      <c r="F4732" s="19">
        <v>1</v>
      </c>
      <c r="G4732" s="20" t="str">
        <f>IF(AND($C4732&gt;=بحث!$G$7,$C4732&lt;=بحث!$G$8,$E4732=بحث!$I$7),$F4732,"")</f>
        <v/>
      </c>
      <c r="H4732" s="20" t="str">
        <f>IF(AND($C4732&gt;=بحث!$G$7,$C4732&lt;=بحث!$G$8,$E4732=بحث!$I$7),IF(SUMPRODUCT(($G$1:$G4731&lt;&gt;"")*($B$1:$B4731=$B4732))=0,MAX($H$1:$H4731)+1,""),"")</f>
        <v/>
      </c>
    </row>
    <row r="4733" spans="1:8" x14ac:dyDescent="0.25">
      <c r="A4733" s="1">
        <v>8793</v>
      </c>
      <c r="B4733" t="s">
        <v>485</v>
      </c>
      <c r="C4733" s="6">
        <v>42254</v>
      </c>
      <c r="D4733" s="6">
        <v>42254</v>
      </c>
      <c r="E4733" t="s">
        <v>0</v>
      </c>
      <c r="F4733" s="19">
        <v>1</v>
      </c>
      <c r="G4733" s="20" t="str">
        <f>IF(AND($C4733&gt;=بحث!$G$7,$C4733&lt;=بحث!$G$8,$E4733=بحث!$I$7),$F4733,"")</f>
        <v/>
      </c>
      <c r="H4733" s="20" t="str">
        <f>IF(AND($C4733&gt;=بحث!$G$7,$C4733&lt;=بحث!$G$8,$E4733=بحث!$I$7),IF(SUMPRODUCT(($G$1:$G4732&lt;&gt;"")*($B$1:$B4732=$B4733))=0,MAX($H$1:$H4732)+1,""),"")</f>
        <v/>
      </c>
    </row>
    <row r="4734" spans="1:8" x14ac:dyDescent="0.25">
      <c r="A4734" s="1">
        <v>4087</v>
      </c>
      <c r="B4734" t="s">
        <v>358</v>
      </c>
      <c r="C4734" s="6">
        <v>42255</v>
      </c>
      <c r="D4734" s="6">
        <v>42255</v>
      </c>
      <c r="E4734" t="s">
        <v>0</v>
      </c>
      <c r="F4734" s="19">
        <v>1</v>
      </c>
      <c r="G4734" s="20" t="str">
        <f>IF(AND($C4734&gt;=بحث!$G$7,$C4734&lt;=بحث!$G$8,$E4734=بحث!$I$7),$F4734,"")</f>
        <v/>
      </c>
      <c r="H4734" s="20" t="str">
        <f>IF(AND($C4734&gt;=بحث!$G$7,$C4734&lt;=بحث!$G$8,$E4734=بحث!$I$7),IF(SUMPRODUCT(($G$1:$G4733&lt;&gt;"")*($B$1:$B4733=$B4734))=0,MAX($H$1:$H4733)+1,""),"")</f>
        <v/>
      </c>
    </row>
    <row r="4735" spans="1:8" x14ac:dyDescent="0.25">
      <c r="A4735" s="1">
        <v>8332</v>
      </c>
      <c r="B4735" t="s">
        <v>65</v>
      </c>
      <c r="C4735" s="6">
        <v>42255</v>
      </c>
      <c r="D4735" s="6">
        <v>42255</v>
      </c>
      <c r="E4735" t="s">
        <v>0</v>
      </c>
      <c r="F4735" s="19">
        <v>1</v>
      </c>
      <c r="G4735" s="20" t="str">
        <f>IF(AND($C4735&gt;=بحث!$G$7,$C4735&lt;=بحث!$G$8,$E4735=بحث!$I$7),$F4735,"")</f>
        <v/>
      </c>
      <c r="H4735" s="20" t="str">
        <f>IF(AND($C4735&gt;=بحث!$G$7,$C4735&lt;=بحث!$G$8,$E4735=بحث!$I$7),IF(SUMPRODUCT(($G$1:$G4734&lt;&gt;"")*($B$1:$B4734=$B4735))=0,MAX($H$1:$H4734)+1,""),"")</f>
        <v/>
      </c>
    </row>
    <row r="4736" spans="1:8" x14ac:dyDescent="0.25">
      <c r="A4736" s="1">
        <v>4006</v>
      </c>
      <c r="B4736" t="s">
        <v>277</v>
      </c>
      <c r="C4736" s="6">
        <v>42255</v>
      </c>
      <c r="D4736" s="6">
        <v>42255</v>
      </c>
      <c r="E4736" t="s">
        <v>0</v>
      </c>
      <c r="F4736" s="19">
        <v>1</v>
      </c>
      <c r="G4736" s="20" t="str">
        <f>IF(AND($C4736&gt;=بحث!$G$7,$C4736&lt;=بحث!$G$8,$E4736=بحث!$I$7),$F4736,"")</f>
        <v/>
      </c>
      <c r="H4736" s="20" t="str">
        <f>IF(AND($C4736&gt;=بحث!$G$7,$C4736&lt;=بحث!$G$8,$E4736=بحث!$I$7),IF(SUMPRODUCT(($G$1:$G4735&lt;&gt;"")*($B$1:$B4735=$B4736))=0,MAX($H$1:$H4735)+1,""),"")</f>
        <v/>
      </c>
    </row>
    <row r="4737" spans="1:8" x14ac:dyDescent="0.25">
      <c r="A4737" s="1">
        <v>4078</v>
      </c>
      <c r="B4737" t="s">
        <v>348</v>
      </c>
      <c r="C4737" s="6">
        <v>42256</v>
      </c>
      <c r="D4737" s="6">
        <v>42256</v>
      </c>
      <c r="E4737" t="s">
        <v>0</v>
      </c>
      <c r="F4737" s="19">
        <v>1</v>
      </c>
      <c r="G4737" s="20" t="str">
        <f>IF(AND($C4737&gt;=بحث!$G$7,$C4737&lt;=بحث!$G$8,$E4737=بحث!$I$7),$F4737,"")</f>
        <v/>
      </c>
      <c r="H4737" s="20" t="str">
        <f>IF(AND($C4737&gt;=بحث!$G$7,$C4737&lt;=بحث!$G$8,$E4737=بحث!$I$7),IF(SUMPRODUCT(($G$1:$G4736&lt;&gt;"")*($B$1:$B4736=$B4737))=0,MAX($H$1:$H4736)+1,""),"")</f>
        <v/>
      </c>
    </row>
    <row r="4738" spans="1:8" x14ac:dyDescent="0.25">
      <c r="A4738" s="1">
        <v>4098</v>
      </c>
      <c r="B4738" t="s">
        <v>360</v>
      </c>
      <c r="C4738" s="6">
        <v>42256</v>
      </c>
      <c r="D4738" s="6">
        <v>42256</v>
      </c>
      <c r="E4738" t="s">
        <v>0</v>
      </c>
      <c r="F4738" s="19">
        <v>1</v>
      </c>
      <c r="G4738" s="20" t="str">
        <f>IF(AND($C4738&gt;=بحث!$G$7,$C4738&lt;=بحث!$G$8,$E4738=بحث!$I$7),$F4738,"")</f>
        <v/>
      </c>
      <c r="H4738" s="20" t="str">
        <f>IF(AND($C4738&gt;=بحث!$G$7,$C4738&lt;=بحث!$G$8,$E4738=بحث!$I$7),IF(SUMPRODUCT(($G$1:$G4737&lt;&gt;"")*($B$1:$B4737=$B4738))=0,MAX($H$1:$H4737)+1,""),"")</f>
        <v/>
      </c>
    </row>
    <row r="4739" spans="1:8" x14ac:dyDescent="0.25">
      <c r="A4739" s="1">
        <v>8736</v>
      </c>
      <c r="B4739" t="s">
        <v>263</v>
      </c>
      <c r="C4739" s="6">
        <v>42256</v>
      </c>
      <c r="D4739" s="6">
        <v>42256</v>
      </c>
      <c r="E4739" t="s">
        <v>0</v>
      </c>
      <c r="F4739" s="19">
        <v>1</v>
      </c>
      <c r="G4739" s="20" t="str">
        <f>IF(AND($C4739&gt;=بحث!$G$7,$C4739&lt;=بحث!$G$8,$E4739=بحث!$I$7),$F4739,"")</f>
        <v/>
      </c>
      <c r="H4739" s="20" t="str">
        <f>IF(AND($C4739&gt;=بحث!$G$7,$C4739&lt;=بحث!$G$8,$E4739=بحث!$I$7),IF(SUMPRODUCT(($G$1:$G4738&lt;&gt;"")*($B$1:$B4738=$B4739))=0,MAX($H$1:$H4738)+1,""),"")</f>
        <v/>
      </c>
    </row>
    <row r="4740" spans="1:8" x14ac:dyDescent="0.25">
      <c r="A4740" s="1">
        <v>4080</v>
      </c>
      <c r="B4740" t="s">
        <v>431</v>
      </c>
      <c r="C4740" s="6">
        <v>42261</v>
      </c>
      <c r="D4740" s="6">
        <v>42261</v>
      </c>
      <c r="E4740" t="s">
        <v>0</v>
      </c>
      <c r="F4740" s="19">
        <v>1</v>
      </c>
      <c r="G4740" s="20" t="str">
        <f>IF(AND($C4740&gt;=بحث!$G$7,$C4740&lt;=بحث!$G$8,$E4740=بحث!$I$7),$F4740,"")</f>
        <v/>
      </c>
      <c r="H4740" s="20" t="str">
        <f>IF(AND($C4740&gt;=بحث!$G$7,$C4740&lt;=بحث!$G$8,$E4740=بحث!$I$7),IF(SUMPRODUCT(($G$1:$G4739&lt;&gt;"")*($B$1:$B4739=$B4740))=0,MAX($H$1:$H4739)+1,""),"")</f>
        <v/>
      </c>
    </row>
    <row r="4741" spans="1:8" x14ac:dyDescent="0.25">
      <c r="A4741" s="1">
        <v>4003</v>
      </c>
      <c r="B4741" t="s">
        <v>319</v>
      </c>
      <c r="C4741" s="6">
        <v>42256</v>
      </c>
      <c r="D4741" s="6">
        <v>42256</v>
      </c>
      <c r="E4741" t="s">
        <v>0</v>
      </c>
      <c r="F4741" s="19">
        <v>0</v>
      </c>
      <c r="G4741" s="20" t="str">
        <f>IF(AND($C4741&gt;=بحث!$G$7,$C4741&lt;=بحث!$G$8,$E4741=بحث!$I$7),$F4741,"")</f>
        <v/>
      </c>
      <c r="H4741" s="20" t="str">
        <f>IF(AND($C4741&gt;=بحث!$G$7,$C4741&lt;=بحث!$G$8,$E4741=بحث!$I$7),IF(SUMPRODUCT(($G$1:$G4740&lt;&gt;"")*($B$1:$B4740=$B4741))=0,MAX($H$1:$H4740)+1,""),"")</f>
        <v/>
      </c>
    </row>
    <row r="4742" spans="1:8" x14ac:dyDescent="0.25">
      <c r="A4742" s="1">
        <v>8701</v>
      </c>
      <c r="B4742" t="s">
        <v>119</v>
      </c>
      <c r="C4742" s="6">
        <v>42256</v>
      </c>
      <c r="D4742" s="6">
        <v>42256</v>
      </c>
      <c r="E4742" t="s">
        <v>3</v>
      </c>
      <c r="F4742" s="19">
        <v>1</v>
      </c>
      <c r="G4742" s="20" t="str">
        <f>IF(AND($C4742&gt;=بحث!$G$7,$C4742&lt;=بحث!$G$8,$E4742=بحث!$I$7),$F4742,"")</f>
        <v/>
      </c>
      <c r="H4742" s="20" t="str">
        <f>IF(AND($C4742&gt;=بحث!$G$7,$C4742&lt;=بحث!$G$8,$E4742=بحث!$I$7),IF(SUMPRODUCT(($G$1:$G4741&lt;&gt;"")*($B$1:$B4741=$B4742))=0,MAX($H$1:$H4741)+1,""),"")</f>
        <v/>
      </c>
    </row>
    <row r="4743" spans="1:8" x14ac:dyDescent="0.25">
      <c r="A4743" s="1">
        <v>8817</v>
      </c>
      <c r="B4743" t="s">
        <v>484</v>
      </c>
      <c r="C4743" s="6">
        <v>42256</v>
      </c>
      <c r="D4743" s="6">
        <v>42257</v>
      </c>
      <c r="E4743" t="s">
        <v>0</v>
      </c>
      <c r="F4743" s="19">
        <v>2</v>
      </c>
      <c r="G4743" s="20" t="str">
        <f>IF(AND($C4743&gt;=بحث!$G$7,$C4743&lt;=بحث!$G$8,$E4743=بحث!$I$7),$F4743,"")</f>
        <v/>
      </c>
      <c r="H4743" s="20" t="str">
        <f>IF(AND($C4743&gt;=بحث!$G$7,$C4743&lt;=بحث!$G$8,$E4743=بحث!$I$7),IF(SUMPRODUCT(($G$1:$G4742&lt;&gt;"")*($B$1:$B4742=$B4743))=0,MAX($H$1:$H4742)+1,""),"")</f>
        <v/>
      </c>
    </row>
    <row r="4744" spans="1:8" x14ac:dyDescent="0.25">
      <c r="A4744">
        <v>8884</v>
      </c>
      <c r="B4744" t="s">
        <v>80</v>
      </c>
      <c r="C4744" s="6">
        <v>42256</v>
      </c>
      <c r="D4744" s="6">
        <v>42256</v>
      </c>
      <c r="E4744" t="s">
        <v>0</v>
      </c>
      <c r="F4744" s="19">
        <v>1</v>
      </c>
      <c r="G4744" s="20" t="str">
        <f>IF(AND($C4744&gt;=بحث!$G$7,$C4744&lt;=بحث!$G$8,$E4744=بحث!$I$7),$F4744,"")</f>
        <v/>
      </c>
      <c r="H4744" s="20" t="str">
        <f>IF(AND($C4744&gt;=بحث!$G$7,$C4744&lt;=بحث!$G$8,$E4744=بحث!$I$7),IF(SUMPRODUCT(($G$1:$G4743&lt;&gt;"")*($B$1:$B4743=$B4744))=0,MAX($H$1:$H4743)+1,""),"")</f>
        <v/>
      </c>
    </row>
    <row r="4745" spans="1:8" x14ac:dyDescent="0.25">
      <c r="A4745" s="1">
        <v>8723</v>
      </c>
      <c r="B4745" t="s">
        <v>328</v>
      </c>
      <c r="C4745" s="6">
        <v>42256</v>
      </c>
      <c r="D4745" s="6">
        <v>42256</v>
      </c>
      <c r="E4745" t="s">
        <v>0</v>
      </c>
      <c r="F4745" s="19">
        <v>1</v>
      </c>
      <c r="G4745" s="20" t="str">
        <f>IF(AND($C4745&gt;=بحث!$G$7,$C4745&lt;=بحث!$G$8,$E4745=بحث!$I$7),$F4745,"")</f>
        <v/>
      </c>
      <c r="H4745" s="20" t="str">
        <f>IF(AND($C4745&gt;=بحث!$G$7,$C4745&lt;=بحث!$G$8,$E4745=بحث!$I$7),IF(SUMPRODUCT(($G$1:$G4744&lt;&gt;"")*($B$1:$B4744=$B4745))=0,MAX($H$1:$H4744)+1,""),"")</f>
        <v/>
      </c>
    </row>
    <row r="4746" spans="1:8" x14ac:dyDescent="0.25">
      <c r="A4746" s="1">
        <v>8092</v>
      </c>
      <c r="B4746" t="s">
        <v>180</v>
      </c>
      <c r="C4746" s="6">
        <v>42256</v>
      </c>
      <c r="D4746" s="6">
        <v>42257</v>
      </c>
      <c r="E4746" t="s">
        <v>3</v>
      </c>
      <c r="F4746" s="19">
        <v>2</v>
      </c>
      <c r="G4746" s="20" t="str">
        <f>IF(AND($C4746&gt;=بحث!$G$7,$C4746&lt;=بحث!$G$8,$E4746=بحث!$I$7),$F4746,"")</f>
        <v/>
      </c>
      <c r="H4746" s="20" t="str">
        <f>IF(AND($C4746&gt;=بحث!$G$7,$C4746&lt;=بحث!$G$8,$E4746=بحث!$I$7),IF(SUMPRODUCT(($G$1:$G4745&lt;&gt;"")*($B$1:$B4745=$B4746))=0,MAX($H$1:$H4745)+1,""),"")</f>
        <v/>
      </c>
    </row>
    <row r="4747" spans="1:8" x14ac:dyDescent="0.25">
      <c r="A4747" s="1">
        <v>8669</v>
      </c>
      <c r="B4747" t="s">
        <v>198</v>
      </c>
      <c r="C4747" s="6">
        <v>42256</v>
      </c>
      <c r="D4747" s="6">
        <v>42256</v>
      </c>
      <c r="E4747" t="s">
        <v>3</v>
      </c>
      <c r="F4747" s="19">
        <v>1</v>
      </c>
      <c r="G4747" s="20" t="str">
        <f>IF(AND($C4747&gt;=بحث!$G$7,$C4747&lt;=بحث!$G$8,$E4747=بحث!$I$7),$F4747,"")</f>
        <v/>
      </c>
      <c r="H4747" s="20" t="str">
        <f>IF(AND($C4747&gt;=بحث!$G$7,$C4747&lt;=بحث!$G$8,$E4747=بحث!$I$7),IF(SUMPRODUCT(($G$1:$G4746&lt;&gt;"")*($B$1:$B4746=$B4747))=0,MAX($H$1:$H4746)+1,""),"")</f>
        <v/>
      </c>
    </row>
    <row r="4748" spans="1:8" x14ac:dyDescent="0.25">
      <c r="A4748" s="1">
        <v>8886</v>
      </c>
      <c r="B4748" t="s">
        <v>100</v>
      </c>
      <c r="C4748" s="6">
        <v>42257</v>
      </c>
      <c r="D4748" s="6">
        <v>42257</v>
      </c>
      <c r="E4748" t="s">
        <v>475</v>
      </c>
      <c r="F4748" s="19">
        <v>1</v>
      </c>
      <c r="G4748" s="20" t="str">
        <f>IF(AND($C4748&gt;=بحث!$G$7,$C4748&lt;=بحث!$G$8,$E4748=بحث!$I$7),$F4748,"")</f>
        <v/>
      </c>
      <c r="H4748" s="20" t="str">
        <f>IF(AND($C4748&gt;=بحث!$G$7,$C4748&lt;=بحث!$G$8,$E4748=بحث!$I$7),IF(SUMPRODUCT(($G$1:$G4747&lt;&gt;"")*($B$1:$B4747=$B4748))=0,MAX($H$1:$H4747)+1,""),"")</f>
        <v/>
      </c>
    </row>
    <row r="4749" spans="1:8" x14ac:dyDescent="0.25">
      <c r="A4749" s="1">
        <v>8822</v>
      </c>
      <c r="B4749" t="s">
        <v>175</v>
      </c>
      <c r="C4749" s="6">
        <v>42257</v>
      </c>
      <c r="D4749" s="6">
        <v>42257</v>
      </c>
      <c r="E4749" t="s">
        <v>3</v>
      </c>
      <c r="F4749" s="19">
        <v>1</v>
      </c>
      <c r="G4749" s="20" t="str">
        <f>IF(AND($C4749&gt;=بحث!$G$7,$C4749&lt;=بحث!$G$8,$E4749=بحث!$I$7),$F4749,"")</f>
        <v/>
      </c>
      <c r="H4749" s="20" t="str">
        <f>IF(AND($C4749&gt;=بحث!$G$7,$C4749&lt;=بحث!$G$8,$E4749=بحث!$I$7),IF(SUMPRODUCT(($G$1:$G4748&lt;&gt;"")*($B$1:$B4748=$B4749))=0,MAX($H$1:$H4748)+1,""),"")</f>
        <v/>
      </c>
    </row>
    <row r="4750" spans="1:8" x14ac:dyDescent="0.25">
      <c r="A4750" s="1">
        <v>8873</v>
      </c>
      <c r="B4750" t="s">
        <v>261</v>
      </c>
      <c r="C4750" s="6">
        <v>42257</v>
      </c>
      <c r="D4750" s="6">
        <v>42257</v>
      </c>
      <c r="E4750" t="s">
        <v>3</v>
      </c>
      <c r="F4750" s="19">
        <v>1</v>
      </c>
      <c r="G4750" s="20" t="str">
        <f>IF(AND($C4750&gt;=بحث!$G$7,$C4750&lt;=بحث!$G$8,$E4750=بحث!$I$7),$F4750,"")</f>
        <v/>
      </c>
      <c r="H4750" s="20" t="str">
        <f>IF(AND($C4750&gt;=بحث!$G$7,$C4750&lt;=بحث!$G$8,$E4750=بحث!$I$7),IF(SUMPRODUCT(($G$1:$G4749&lt;&gt;"")*($B$1:$B4749=$B4750))=0,MAX($H$1:$H4749)+1,""),"")</f>
        <v/>
      </c>
    </row>
    <row r="4751" spans="1:8" x14ac:dyDescent="0.25">
      <c r="A4751" s="1">
        <v>8762</v>
      </c>
      <c r="B4751" t="s">
        <v>268</v>
      </c>
      <c r="C4751" s="6">
        <v>42257</v>
      </c>
      <c r="D4751" s="6">
        <v>42260</v>
      </c>
      <c r="E4751" t="s">
        <v>0</v>
      </c>
      <c r="F4751" s="19">
        <v>2</v>
      </c>
      <c r="G4751" s="20" t="str">
        <f>IF(AND($C4751&gt;=بحث!$G$7,$C4751&lt;=بحث!$G$8,$E4751=بحث!$I$7),$F4751,"")</f>
        <v/>
      </c>
      <c r="H4751" s="20" t="str">
        <f>IF(AND($C4751&gt;=بحث!$G$7,$C4751&lt;=بحث!$G$8,$E4751=بحث!$I$7),IF(SUMPRODUCT(($G$1:$G4750&lt;&gt;"")*($B$1:$B4750=$B4751))=0,MAX($H$1:$H4750)+1,""),"")</f>
        <v/>
      </c>
    </row>
    <row r="4752" spans="1:8" x14ac:dyDescent="0.25">
      <c r="A4752" s="1">
        <v>8652</v>
      </c>
      <c r="B4752" t="s">
        <v>149</v>
      </c>
      <c r="C4752" s="6">
        <v>42257</v>
      </c>
      <c r="D4752" s="6">
        <v>42258</v>
      </c>
      <c r="E4752" t="s">
        <v>0</v>
      </c>
      <c r="F4752" s="19">
        <v>2</v>
      </c>
      <c r="G4752" s="20" t="str">
        <f>IF(AND($C4752&gt;=بحث!$G$7,$C4752&lt;=بحث!$G$8,$E4752=بحث!$I$7),$F4752,"")</f>
        <v/>
      </c>
      <c r="H4752" s="20" t="str">
        <f>IF(AND($C4752&gt;=بحث!$G$7,$C4752&lt;=بحث!$G$8,$E4752=بحث!$I$7),IF(SUMPRODUCT(($G$1:$G4751&lt;&gt;"")*($B$1:$B4751=$B4752))=0,MAX($H$1:$H4751)+1,""),"")</f>
        <v/>
      </c>
    </row>
    <row r="4753" spans="1:8" x14ac:dyDescent="0.25">
      <c r="A4753" s="1">
        <v>4122</v>
      </c>
      <c r="B4753" t="s">
        <v>401</v>
      </c>
      <c r="C4753" s="6">
        <v>42257</v>
      </c>
      <c r="D4753" s="6">
        <v>42257</v>
      </c>
      <c r="E4753" t="s">
        <v>0</v>
      </c>
      <c r="F4753" s="19">
        <v>1</v>
      </c>
      <c r="G4753" s="20" t="str">
        <f>IF(AND($C4753&gt;=بحث!$G$7,$C4753&lt;=بحث!$G$8,$E4753=بحث!$I$7),$F4753,"")</f>
        <v/>
      </c>
      <c r="H4753" s="20" t="str">
        <f>IF(AND($C4753&gt;=بحث!$G$7,$C4753&lt;=بحث!$G$8,$E4753=بحث!$I$7),IF(SUMPRODUCT(($G$1:$G4752&lt;&gt;"")*($B$1:$B4752=$B4753))=0,MAX($H$1:$H4752)+1,""),"")</f>
        <v/>
      </c>
    </row>
    <row r="4754" spans="1:8" x14ac:dyDescent="0.25">
      <c r="A4754" s="1">
        <v>8356</v>
      </c>
      <c r="B4754" t="s">
        <v>284</v>
      </c>
      <c r="C4754" s="6">
        <v>42257</v>
      </c>
      <c r="D4754" s="6">
        <v>42257</v>
      </c>
      <c r="E4754" t="s">
        <v>0</v>
      </c>
      <c r="F4754" s="19">
        <v>1</v>
      </c>
      <c r="G4754" s="20" t="str">
        <f>IF(AND($C4754&gt;=بحث!$G$7,$C4754&lt;=بحث!$G$8,$E4754=بحث!$I$7),$F4754,"")</f>
        <v/>
      </c>
      <c r="H4754" s="20" t="str">
        <f>IF(AND($C4754&gt;=بحث!$G$7,$C4754&lt;=بحث!$G$8,$E4754=بحث!$I$7),IF(SUMPRODUCT(($G$1:$G4753&lt;&gt;"")*($B$1:$B4753=$B4754))=0,MAX($H$1:$H4753)+1,""),"")</f>
        <v/>
      </c>
    </row>
    <row r="4755" spans="1:8" x14ac:dyDescent="0.25">
      <c r="A4755" s="1">
        <v>8688</v>
      </c>
      <c r="B4755" t="s">
        <v>266</v>
      </c>
      <c r="C4755" s="6">
        <v>42257</v>
      </c>
      <c r="D4755" s="6">
        <v>42257</v>
      </c>
      <c r="E4755" t="s">
        <v>3</v>
      </c>
      <c r="F4755" s="19">
        <v>1</v>
      </c>
      <c r="G4755" s="20" t="str">
        <f>IF(AND($C4755&gt;=بحث!$G$7,$C4755&lt;=بحث!$G$8,$E4755=بحث!$I$7),$F4755,"")</f>
        <v/>
      </c>
      <c r="H4755" s="20" t="str">
        <f>IF(AND($C4755&gt;=بحث!$G$7,$C4755&lt;=بحث!$G$8,$E4755=بحث!$I$7),IF(SUMPRODUCT(($G$1:$G4754&lt;&gt;"")*($B$1:$B4754=$B4755))=0,MAX($H$1:$H4754)+1,""),"")</f>
        <v/>
      </c>
    </row>
    <row r="4756" spans="1:8" x14ac:dyDescent="0.25">
      <c r="A4756" s="1">
        <v>8734</v>
      </c>
      <c r="B4756" t="s">
        <v>313</v>
      </c>
      <c r="C4756" s="6">
        <v>42257</v>
      </c>
      <c r="D4756" s="6">
        <v>42257</v>
      </c>
      <c r="E4756" t="s">
        <v>0</v>
      </c>
      <c r="F4756" s="19">
        <v>1</v>
      </c>
      <c r="G4756" s="20" t="str">
        <f>IF(AND($C4756&gt;=بحث!$G$7,$C4756&lt;=بحث!$G$8,$E4756=بحث!$I$7),$F4756,"")</f>
        <v/>
      </c>
      <c r="H4756" s="20" t="str">
        <f>IF(AND($C4756&gt;=بحث!$G$7,$C4756&lt;=بحث!$G$8,$E4756=بحث!$I$7),IF(SUMPRODUCT(($G$1:$G4755&lt;&gt;"")*($B$1:$B4755=$B4756))=0,MAX($H$1:$H4755)+1,""),"")</f>
        <v/>
      </c>
    </row>
    <row r="4757" spans="1:8" x14ac:dyDescent="0.25">
      <c r="A4757" s="1">
        <v>8267</v>
      </c>
      <c r="B4757" t="s">
        <v>227</v>
      </c>
      <c r="C4757" s="6">
        <v>42257</v>
      </c>
      <c r="D4757" s="6">
        <v>42257</v>
      </c>
      <c r="E4757" t="s">
        <v>0</v>
      </c>
      <c r="F4757" s="19">
        <v>1</v>
      </c>
      <c r="G4757" s="20" t="str">
        <f>IF(AND($C4757&gt;=بحث!$G$7,$C4757&lt;=بحث!$G$8,$E4757=بحث!$I$7),$F4757,"")</f>
        <v/>
      </c>
      <c r="H4757" s="20" t="str">
        <f>IF(AND($C4757&gt;=بحث!$G$7,$C4757&lt;=بحث!$G$8,$E4757=بحث!$I$7),IF(SUMPRODUCT(($G$1:$G4756&lt;&gt;"")*($B$1:$B4756=$B4757))=0,MAX($H$1:$H4756)+1,""),"")</f>
        <v/>
      </c>
    </row>
    <row r="4758" spans="1:8" x14ac:dyDescent="0.25">
      <c r="A4758" s="1">
        <v>8797</v>
      </c>
      <c r="B4758" t="s">
        <v>302</v>
      </c>
      <c r="C4758" s="6">
        <v>42257</v>
      </c>
      <c r="D4758" s="6">
        <v>42257</v>
      </c>
      <c r="E4758" t="s">
        <v>0</v>
      </c>
      <c r="F4758" s="19">
        <v>1</v>
      </c>
      <c r="G4758" s="20" t="str">
        <f>IF(AND($C4758&gt;=بحث!$G$7,$C4758&lt;=بحث!$G$8,$E4758=بحث!$I$7),$F4758,"")</f>
        <v/>
      </c>
      <c r="H4758" s="20" t="str">
        <f>IF(AND($C4758&gt;=بحث!$G$7,$C4758&lt;=بحث!$G$8,$E4758=بحث!$I$7),IF(SUMPRODUCT(($G$1:$G4757&lt;&gt;"")*($B$1:$B4757=$B4758))=0,MAX($H$1:$H4757)+1,""),"")</f>
        <v/>
      </c>
    </row>
    <row r="4759" spans="1:8" x14ac:dyDescent="0.25">
      <c r="A4759" s="1">
        <v>8729</v>
      </c>
      <c r="B4759" t="s">
        <v>199</v>
      </c>
      <c r="C4759" s="6">
        <v>42257</v>
      </c>
      <c r="D4759" s="6">
        <v>42257</v>
      </c>
      <c r="E4759" t="s">
        <v>3</v>
      </c>
      <c r="F4759" s="19">
        <v>1</v>
      </c>
      <c r="G4759" s="20" t="str">
        <f>IF(AND($C4759&gt;=بحث!$G$7,$C4759&lt;=بحث!$G$8,$E4759=بحث!$I$7),$F4759,"")</f>
        <v/>
      </c>
      <c r="H4759" s="20" t="str">
        <f>IF(AND($C4759&gt;=بحث!$G$7,$C4759&lt;=بحث!$G$8,$E4759=بحث!$I$7),IF(SUMPRODUCT(($G$1:$G4758&lt;&gt;"")*($B$1:$B4758=$B4759))=0,MAX($H$1:$H4758)+1,""),"")</f>
        <v/>
      </c>
    </row>
    <row r="4760" spans="1:8" x14ac:dyDescent="0.25">
      <c r="A4760" s="1">
        <v>8791</v>
      </c>
      <c r="B4760" t="s">
        <v>501</v>
      </c>
      <c r="C4760" s="6">
        <v>42259</v>
      </c>
      <c r="D4760" s="6">
        <v>42259</v>
      </c>
      <c r="E4760" t="s">
        <v>3</v>
      </c>
      <c r="F4760" s="19">
        <v>1</v>
      </c>
      <c r="G4760" s="20" t="str">
        <f>IF(AND($C4760&gt;=بحث!$G$7,$C4760&lt;=بحث!$G$8,$E4760=بحث!$I$7),$F4760,"")</f>
        <v/>
      </c>
      <c r="H4760" s="20" t="str">
        <f>IF(AND($C4760&gt;=بحث!$G$7,$C4760&lt;=بحث!$G$8,$E4760=بحث!$I$7),IF(SUMPRODUCT(($G$1:$G4759&lt;&gt;"")*($B$1:$B4759=$B4760))=0,MAX($H$1:$H4759)+1,""),"")</f>
        <v/>
      </c>
    </row>
    <row r="4761" spans="1:8" x14ac:dyDescent="0.25">
      <c r="A4761" s="1">
        <v>8758</v>
      </c>
      <c r="B4761" t="s">
        <v>257</v>
      </c>
      <c r="C4761" s="6">
        <v>42260</v>
      </c>
      <c r="D4761" s="6">
        <v>42260</v>
      </c>
      <c r="E4761" t="s">
        <v>0</v>
      </c>
      <c r="F4761" s="19">
        <v>1</v>
      </c>
      <c r="G4761" s="20" t="str">
        <f>IF(AND($C4761&gt;=بحث!$G$7,$C4761&lt;=بحث!$G$8,$E4761=بحث!$I$7),$F4761,"")</f>
        <v/>
      </c>
      <c r="H4761" s="20" t="str">
        <f>IF(AND($C4761&gt;=بحث!$G$7,$C4761&lt;=بحث!$G$8,$E4761=بحث!$I$7),IF(SUMPRODUCT(($G$1:$G4760&lt;&gt;"")*($B$1:$B4760=$B4761))=0,MAX($H$1:$H4760)+1,""),"")</f>
        <v/>
      </c>
    </row>
    <row r="4762" spans="1:8" x14ac:dyDescent="0.25">
      <c r="A4762" s="1">
        <v>8736</v>
      </c>
      <c r="B4762" t="s">
        <v>263</v>
      </c>
      <c r="C4762" s="6">
        <v>42260</v>
      </c>
      <c r="D4762" s="6">
        <v>42260</v>
      </c>
      <c r="E4762" t="s">
        <v>0</v>
      </c>
      <c r="F4762" s="19">
        <v>0</v>
      </c>
      <c r="G4762" s="20" t="str">
        <f>IF(AND($C4762&gt;=بحث!$G$7,$C4762&lt;=بحث!$G$8,$E4762=بحث!$I$7),$F4762,"")</f>
        <v/>
      </c>
      <c r="H4762" s="20" t="str">
        <f>IF(AND($C4762&gt;=بحث!$G$7,$C4762&lt;=بحث!$G$8,$E4762=بحث!$I$7),IF(SUMPRODUCT(($G$1:$G4761&lt;&gt;"")*($B$1:$B4761=$B4762))=0,MAX($H$1:$H4761)+1,""),"")</f>
        <v/>
      </c>
    </row>
    <row r="4763" spans="1:8" x14ac:dyDescent="0.25">
      <c r="A4763" s="1">
        <v>8697</v>
      </c>
      <c r="B4763" t="s">
        <v>176</v>
      </c>
      <c r="C4763" s="6">
        <v>42260</v>
      </c>
      <c r="D4763" s="6">
        <v>42264</v>
      </c>
      <c r="E4763" t="s">
        <v>475</v>
      </c>
      <c r="F4763" s="19">
        <v>5</v>
      </c>
      <c r="G4763" s="20" t="str">
        <f>IF(AND($C4763&gt;=بحث!$G$7,$C4763&lt;=بحث!$G$8,$E4763=بحث!$I$7),$F4763,"")</f>
        <v/>
      </c>
      <c r="H4763" s="20" t="str">
        <f>IF(AND($C4763&gt;=بحث!$G$7,$C4763&lt;=بحث!$G$8,$E4763=بحث!$I$7),IF(SUMPRODUCT(($G$1:$G4762&lt;&gt;"")*($B$1:$B4762=$B4763))=0,MAX($H$1:$H4762)+1,""),"")</f>
        <v/>
      </c>
    </row>
    <row r="4764" spans="1:8" x14ac:dyDescent="0.25">
      <c r="A4764" s="1">
        <v>8696</v>
      </c>
      <c r="B4764" t="s">
        <v>110</v>
      </c>
      <c r="C4764" s="6">
        <v>42260</v>
      </c>
      <c r="D4764" s="6">
        <v>42260</v>
      </c>
      <c r="E4764" t="s">
        <v>3</v>
      </c>
      <c r="F4764" s="19">
        <v>1</v>
      </c>
      <c r="G4764" s="20" t="str">
        <f>IF(AND($C4764&gt;=بحث!$G$7,$C4764&lt;=بحث!$G$8,$E4764=بحث!$I$7),$F4764,"")</f>
        <v/>
      </c>
      <c r="H4764" s="20" t="str">
        <f>IF(AND($C4764&gt;=بحث!$G$7,$C4764&lt;=بحث!$G$8,$E4764=بحث!$I$7),IF(SUMPRODUCT(($G$1:$G4763&lt;&gt;"")*($B$1:$B4763=$B4764))=0,MAX($H$1:$H4763)+1,""),"")</f>
        <v/>
      </c>
    </row>
    <row r="4765" spans="1:8" x14ac:dyDescent="0.25">
      <c r="A4765" s="1">
        <v>8333</v>
      </c>
      <c r="B4765" t="s">
        <v>168</v>
      </c>
      <c r="C4765" s="6">
        <v>42260</v>
      </c>
      <c r="D4765" s="6">
        <v>42262</v>
      </c>
      <c r="E4765" t="s">
        <v>0</v>
      </c>
      <c r="F4765" s="19">
        <v>3</v>
      </c>
      <c r="G4765" s="20" t="str">
        <f>IF(AND($C4765&gt;=بحث!$G$7,$C4765&lt;=بحث!$G$8,$E4765=بحث!$I$7),$F4765,"")</f>
        <v/>
      </c>
      <c r="H4765" s="20" t="str">
        <f>IF(AND($C4765&gt;=بحث!$G$7,$C4765&lt;=بحث!$G$8,$E4765=بحث!$I$7),IF(SUMPRODUCT(($G$1:$G4764&lt;&gt;"")*($B$1:$B4764=$B4765))=0,MAX($H$1:$H4764)+1,""),"")</f>
        <v/>
      </c>
    </row>
    <row r="4766" spans="1:8" x14ac:dyDescent="0.25">
      <c r="A4766" s="1">
        <v>8882</v>
      </c>
      <c r="B4766" t="s">
        <v>90</v>
      </c>
      <c r="C4766" s="6">
        <v>42260</v>
      </c>
      <c r="D4766" s="6">
        <v>42260</v>
      </c>
      <c r="E4766" t="s">
        <v>0</v>
      </c>
      <c r="F4766" s="19">
        <v>1</v>
      </c>
      <c r="G4766" s="20" t="str">
        <f>IF(AND($C4766&gt;=بحث!$G$7,$C4766&lt;=بحث!$G$8,$E4766=بحث!$I$7),$F4766,"")</f>
        <v/>
      </c>
      <c r="H4766" s="20" t="str">
        <f>IF(AND($C4766&gt;=بحث!$G$7,$C4766&lt;=بحث!$G$8,$E4766=بحث!$I$7),IF(SUMPRODUCT(($G$1:$G4765&lt;&gt;"")*($B$1:$B4765=$B4766))=0,MAX($H$1:$H4765)+1,""),"")</f>
        <v/>
      </c>
    </row>
    <row r="4767" spans="1:8" x14ac:dyDescent="0.25">
      <c r="A4767" s="1">
        <v>8881</v>
      </c>
      <c r="B4767" t="s">
        <v>192</v>
      </c>
      <c r="C4767" s="6">
        <v>42260</v>
      </c>
      <c r="D4767" s="6">
        <v>42260</v>
      </c>
      <c r="E4767" t="s">
        <v>0</v>
      </c>
      <c r="F4767" s="19">
        <v>1</v>
      </c>
      <c r="G4767" s="20" t="str">
        <f>IF(AND($C4767&gt;=بحث!$G$7,$C4767&lt;=بحث!$G$8,$E4767=بحث!$I$7),$F4767,"")</f>
        <v/>
      </c>
      <c r="H4767" s="20" t="str">
        <f>IF(AND($C4767&gt;=بحث!$G$7,$C4767&lt;=بحث!$G$8,$E4767=بحث!$I$7),IF(SUMPRODUCT(($G$1:$G4766&lt;&gt;"")*($B$1:$B4766=$B4767))=0,MAX($H$1:$H4766)+1,""),"")</f>
        <v/>
      </c>
    </row>
    <row r="4768" spans="1:8" x14ac:dyDescent="0.25">
      <c r="A4768" s="1">
        <v>8320</v>
      </c>
      <c r="B4768" t="s">
        <v>163</v>
      </c>
      <c r="C4768" s="6">
        <v>42260</v>
      </c>
      <c r="D4768" s="6">
        <v>42261</v>
      </c>
      <c r="E4768" t="s">
        <v>0</v>
      </c>
      <c r="F4768" s="19">
        <v>2</v>
      </c>
      <c r="G4768" s="20" t="str">
        <f>IF(AND($C4768&gt;=بحث!$G$7,$C4768&lt;=بحث!$G$8,$E4768=بحث!$I$7),$F4768,"")</f>
        <v/>
      </c>
      <c r="H4768" s="20" t="str">
        <f>IF(AND($C4768&gt;=بحث!$G$7,$C4768&lt;=بحث!$G$8,$E4768=بحث!$I$7),IF(SUMPRODUCT(($G$1:$G4767&lt;&gt;"")*($B$1:$B4767=$B4768))=0,MAX($H$1:$H4767)+1,""),"")</f>
        <v/>
      </c>
    </row>
    <row r="4769" spans="1:8" x14ac:dyDescent="0.25">
      <c r="A4769" s="1">
        <v>8797</v>
      </c>
      <c r="B4769" t="s">
        <v>302</v>
      </c>
      <c r="C4769" s="6">
        <v>42260</v>
      </c>
      <c r="D4769" s="6">
        <v>42261</v>
      </c>
      <c r="E4769" t="s">
        <v>0</v>
      </c>
      <c r="F4769" s="19">
        <v>2</v>
      </c>
      <c r="G4769" s="20" t="str">
        <f>IF(AND($C4769&gt;=بحث!$G$7,$C4769&lt;=بحث!$G$8,$E4769=بحث!$I$7),$F4769,"")</f>
        <v/>
      </c>
      <c r="H4769" s="20" t="str">
        <f>IF(AND($C4769&gt;=بحث!$G$7,$C4769&lt;=بحث!$G$8,$E4769=بحث!$I$7),IF(SUMPRODUCT(($G$1:$G4768&lt;&gt;"")*($B$1:$B4768=$B4769))=0,MAX($H$1:$H4768)+1,""),"")</f>
        <v/>
      </c>
    </row>
    <row r="4770" spans="1:8" x14ac:dyDescent="0.25">
      <c r="A4770" s="1">
        <v>8842</v>
      </c>
      <c r="B4770" t="s">
        <v>294</v>
      </c>
      <c r="C4770" s="6">
        <v>42260</v>
      </c>
      <c r="D4770" s="6">
        <v>42260</v>
      </c>
      <c r="E4770" t="s">
        <v>3</v>
      </c>
      <c r="F4770" s="19">
        <v>1</v>
      </c>
      <c r="G4770" s="20" t="str">
        <f>IF(AND($C4770&gt;=بحث!$G$7,$C4770&lt;=بحث!$G$8,$E4770=بحث!$I$7),$F4770,"")</f>
        <v/>
      </c>
      <c r="H4770" s="20" t="str">
        <f>IF(AND($C4770&gt;=بحث!$G$7,$C4770&lt;=بحث!$G$8,$E4770=بحث!$I$7),IF(SUMPRODUCT(($G$1:$G4769&lt;&gt;"")*($B$1:$B4769=$B4770))=0,MAX($H$1:$H4769)+1,""),"")</f>
        <v/>
      </c>
    </row>
    <row r="4771" spans="1:8" x14ac:dyDescent="0.25">
      <c r="A4771" s="1">
        <v>8197</v>
      </c>
      <c r="B4771" t="s">
        <v>169</v>
      </c>
      <c r="C4771" s="6">
        <v>42260</v>
      </c>
      <c r="D4771" s="6">
        <v>42260</v>
      </c>
      <c r="E4771" t="s">
        <v>3</v>
      </c>
      <c r="F4771" s="19">
        <v>0</v>
      </c>
      <c r="G4771" s="20" t="str">
        <f>IF(AND($C4771&gt;=بحث!$G$7,$C4771&lt;=بحث!$G$8,$E4771=بحث!$I$7),$F4771,"")</f>
        <v/>
      </c>
      <c r="H4771" s="20" t="str">
        <f>IF(AND($C4771&gt;=بحث!$G$7,$C4771&lt;=بحث!$G$8,$E4771=بحث!$I$7),IF(SUMPRODUCT(($G$1:$G4770&lt;&gt;"")*($B$1:$B4770=$B4771))=0,MAX($H$1:$H4770)+1,""),"")</f>
        <v/>
      </c>
    </row>
    <row r="4772" spans="1:8" x14ac:dyDescent="0.25">
      <c r="A4772" s="1">
        <v>8191</v>
      </c>
      <c r="B4772" t="s">
        <v>132</v>
      </c>
      <c r="C4772" s="6">
        <v>42260</v>
      </c>
      <c r="D4772" s="6">
        <v>42260</v>
      </c>
      <c r="E4772" t="s">
        <v>3</v>
      </c>
      <c r="F4772" s="19">
        <v>1</v>
      </c>
      <c r="G4772" s="20" t="str">
        <f>IF(AND($C4772&gt;=بحث!$G$7,$C4772&lt;=بحث!$G$8,$E4772=بحث!$I$7),$F4772,"")</f>
        <v/>
      </c>
      <c r="H4772" s="20" t="str">
        <f>IF(AND($C4772&gt;=بحث!$G$7,$C4772&lt;=بحث!$G$8,$E4772=بحث!$I$7),IF(SUMPRODUCT(($G$1:$G4771&lt;&gt;"")*($B$1:$B4771=$B4772))=0,MAX($H$1:$H4771)+1,""),"")</f>
        <v/>
      </c>
    </row>
    <row r="4773" spans="1:8" x14ac:dyDescent="0.25">
      <c r="A4773" s="1">
        <v>8748</v>
      </c>
      <c r="B4773" t="s">
        <v>279</v>
      </c>
      <c r="C4773" s="6">
        <v>42260</v>
      </c>
      <c r="D4773" s="6">
        <v>42260</v>
      </c>
      <c r="E4773" t="s">
        <v>0</v>
      </c>
      <c r="F4773" s="19">
        <v>1</v>
      </c>
      <c r="G4773" s="20" t="str">
        <f>IF(AND($C4773&gt;=بحث!$G$7,$C4773&lt;=بحث!$G$8,$E4773=بحث!$I$7),$F4773,"")</f>
        <v/>
      </c>
      <c r="H4773" s="20" t="str">
        <f>IF(AND($C4773&gt;=بحث!$G$7,$C4773&lt;=بحث!$G$8,$E4773=بحث!$I$7),IF(SUMPRODUCT(($G$1:$G4772&lt;&gt;"")*($B$1:$B4772=$B4773))=0,MAX($H$1:$H4772)+1,""),"")</f>
        <v/>
      </c>
    </row>
    <row r="4774" spans="1:8" x14ac:dyDescent="0.25">
      <c r="A4774" s="1">
        <v>8369</v>
      </c>
      <c r="B4774" t="s">
        <v>515</v>
      </c>
      <c r="C4774" s="6">
        <v>42261</v>
      </c>
      <c r="D4774" s="6">
        <v>42262</v>
      </c>
      <c r="E4774" t="s">
        <v>0</v>
      </c>
      <c r="F4774" s="19">
        <v>2</v>
      </c>
      <c r="G4774" s="20" t="str">
        <f>IF(AND($C4774&gt;=بحث!$G$7,$C4774&lt;=بحث!$G$8,$E4774=بحث!$I$7),$F4774,"")</f>
        <v/>
      </c>
      <c r="H4774" s="20" t="str">
        <f>IF(AND($C4774&gt;=بحث!$G$7,$C4774&lt;=بحث!$G$8,$E4774=بحث!$I$7),IF(SUMPRODUCT(($G$1:$G4773&lt;&gt;"")*($B$1:$B4773=$B4774))=0,MAX($H$1:$H4773)+1,""),"")</f>
        <v/>
      </c>
    </row>
    <row r="4775" spans="1:8" x14ac:dyDescent="0.25">
      <c r="A4775" s="1">
        <v>8792</v>
      </c>
      <c r="B4775" t="s">
        <v>506</v>
      </c>
      <c r="C4775" s="6">
        <v>42261</v>
      </c>
      <c r="D4775" s="6">
        <v>42264</v>
      </c>
      <c r="E4775" t="s">
        <v>0</v>
      </c>
      <c r="F4775" s="19">
        <v>4</v>
      </c>
      <c r="G4775" s="20" t="str">
        <f>IF(AND($C4775&gt;=بحث!$G$7,$C4775&lt;=بحث!$G$8,$E4775=بحث!$I$7),$F4775,"")</f>
        <v/>
      </c>
      <c r="H4775" s="20" t="str">
        <f>IF(AND($C4775&gt;=بحث!$G$7,$C4775&lt;=بحث!$G$8,$E4775=بحث!$I$7),IF(SUMPRODUCT(($G$1:$G4774&lt;&gt;"")*($B$1:$B4774=$B4775))=0,MAX($H$1:$H4774)+1,""),"")</f>
        <v/>
      </c>
    </row>
    <row r="4776" spans="1:8" x14ac:dyDescent="0.25">
      <c r="A4776" s="1">
        <v>8802</v>
      </c>
      <c r="B4776" t="s">
        <v>259</v>
      </c>
      <c r="C4776" s="6">
        <v>42261</v>
      </c>
      <c r="D4776" s="6">
        <v>42261</v>
      </c>
      <c r="E4776" t="s">
        <v>0</v>
      </c>
      <c r="F4776" s="19">
        <v>1</v>
      </c>
      <c r="G4776" s="20" t="str">
        <f>IF(AND($C4776&gt;=بحث!$G$7,$C4776&lt;=بحث!$G$8,$E4776=بحث!$I$7),$F4776,"")</f>
        <v/>
      </c>
      <c r="H4776" s="20" t="str">
        <f>IF(AND($C4776&gt;=بحث!$G$7,$C4776&lt;=بحث!$G$8,$E4776=بحث!$I$7),IF(SUMPRODUCT(($G$1:$G4775&lt;&gt;"")*($B$1:$B4775=$B4776))=0,MAX($H$1:$H4775)+1,""),"")</f>
        <v/>
      </c>
    </row>
    <row r="4777" spans="1:8" x14ac:dyDescent="0.25">
      <c r="A4777" s="1">
        <v>8773</v>
      </c>
      <c r="B4777" t="s">
        <v>139</v>
      </c>
      <c r="C4777" s="6">
        <v>42261</v>
      </c>
      <c r="D4777" s="6">
        <v>42261</v>
      </c>
      <c r="E4777" t="s">
        <v>0</v>
      </c>
      <c r="F4777" s="19">
        <v>1</v>
      </c>
      <c r="G4777" s="20" t="str">
        <f>IF(AND($C4777&gt;=بحث!$G$7,$C4777&lt;=بحث!$G$8,$E4777=بحث!$I$7),$F4777,"")</f>
        <v/>
      </c>
      <c r="H4777" s="20" t="str">
        <f>IF(AND($C4777&gt;=بحث!$G$7,$C4777&lt;=بحث!$G$8,$E4777=بحث!$I$7),IF(SUMPRODUCT(($G$1:$G4776&lt;&gt;"")*($B$1:$B4776=$B4777))=0,MAX($H$1:$H4776)+1,""),"")</f>
        <v/>
      </c>
    </row>
    <row r="4778" spans="1:8" x14ac:dyDescent="0.25">
      <c r="A4778" s="1">
        <v>8758</v>
      </c>
      <c r="B4778" t="s">
        <v>257</v>
      </c>
      <c r="C4778" s="6">
        <v>42261</v>
      </c>
      <c r="D4778" s="6">
        <v>42261</v>
      </c>
      <c r="E4778" t="s">
        <v>0</v>
      </c>
      <c r="F4778" s="19">
        <v>1</v>
      </c>
      <c r="G4778" s="20" t="str">
        <f>IF(AND($C4778&gt;=بحث!$G$7,$C4778&lt;=بحث!$G$8,$E4778=بحث!$I$7),$F4778,"")</f>
        <v/>
      </c>
      <c r="H4778" s="20" t="str">
        <f>IF(AND($C4778&gt;=بحث!$G$7,$C4778&lt;=بحث!$G$8,$E4778=بحث!$I$7),IF(SUMPRODUCT(($G$1:$G4777&lt;&gt;"")*($B$1:$B4777=$B4778))=0,MAX($H$1:$H4777)+1,""),"")</f>
        <v/>
      </c>
    </row>
    <row r="4779" spans="1:8" x14ac:dyDescent="0.25">
      <c r="A4779" s="1">
        <v>8754</v>
      </c>
      <c r="B4779" t="s">
        <v>252</v>
      </c>
      <c r="C4779" s="6">
        <v>42261</v>
      </c>
      <c r="D4779" s="6">
        <v>42261</v>
      </c>
      <c r="E4779" t="s">
        <v>0</v>
      </c>
      <c r="F4779" s="19">
        <v>1</v>
      </c>
      <c r="G4779" s="20" t="str">
        <f>IF(AND($C4779&gt;=بحث!$G$7,$C4779&lt;=بحث!$G$8,$E4779=بحث!$I$7),$F4779,"")</f>
        <v/>
      </c>
      <c r="H4779" s="20" t="str">
        <f>IF(AND($C4779&gt;=بحث!$G$7,$C4779&lt;=بحث!$G$8,$E4779=بحث!$I$7),IF(SUMPRODUCT(($G$1:$G4778&lt;&gt;"")*($B$1:$B4778=$B4779))=0,MAX($H$1:$H4778)+1,""),"")</f>
        <v/>
      </c>
    </row>
    <row r="4780" spans="1:8" x14ac:dyDescent="0.25">
      <c r="A4780" s="1">
        <v>8805</v>
      </c>
      <c r="B4780" t="s">
        <v>36</v>
      </c>
      <c r="C4780" s="6">
        <v>42261</v>
      </c>
      <c r="D4780" s="6">
        <v>42261</v>
      </c>
      <c r="E4780" t="s">
        <v>475</v>
      </c>
      <c r="F4780" s="19">
        <v>1</v>
      </c>
      <c r="G4780" s="20" t="str">
        <f>IF(AND($C4780&gt;=بحث!$G$7,$C4780&lt;=بحث!$G$8,$E4780=بحث!$I$7),$F4780,"")</f>
        <v/>
      </c>
      <c r="H4780" s="20" t="str">
        <f>IF(AND($C4780&gt;=بحث!$G$7,$C4780&lt;=بحث!$G$8,$E4780=بحث!$I$7),IF(SUMPRODUCT(($G$1:$G4779&lt;&gt;"")*($B$1:$B4779=$B4780))=0,MAX($H$1:$H4779)+1,""),"")</f>
        <v/>
      </c>
    </row>
    <row r="4781" spans="1:8" x14ac:dyDescent="0.25">
      <c r="A4781" s="1">
        <v>8701</v>
      </c>
      <c r="B4781" t="s">
        <v>119</v>
      </c>
      <c r="C4781" s="6">
        <v>42261</v>
      </c>
      <c r="D4781" s="6">
        <v>42261</v>
      </c>
      <c r="E4781" t="s">
        <v>3</v>
      </c>
      <c r="F4781" s="19">
        <v>1</v>
      </c>
      <c r="G4781" s="20" t="str">
        <f>IF(AND($C4781&gt;=بحث!$G$7,$C4781&lt;=بحث!$G$8,$E4781=بحث!$I$7),$F4781,"")</f>
        <v/>
      </c>
      <c r="H4781" s="20" t="str">
        <f>IF(AND($C4781&gt;=بحث!$G$7,$C4781&lt;=بحث!$G$8,$E4781=بحث!$I$7),IF(SUMPRODUCT(($G$1:$G4780&lt;&gt;"")*($B$1:$B4780=$B4781))=0,MAX($H$1:$H4780)+1,""),"")</f>
        <v/>
      </c>
    </row>
    <row r="4782" spans="1:8" x14ac:dyDescent="0.25">
      <c r="A4782" s="1">
        <v>8740</v>
      </c>
      <c r="B4782" t="s">
        <v>281</v>
      </c>
      <c r="C4782" s="6">
        <v>42261</v>
      </c>
      <c r="D4782" s="6">
        <v>42264</v>
      </c>
      <c r="E4782" t="s">
        <v>0</v>
      </c>
      <c r="F4782" s="19">
        <v>4</v>
      </c>
      <c r="G4782" s="20" t="str">
        <f>IF(AND($C4782&gt;=بحث!$G$7,$C4782&lt;=بحث!$G$8,$E4782=بحث!$I$7),$F4782,"")</f>
        <v/>
      </c>
      <c r="H4782" s="20" t="str">
        <f>IF(AND($C4782&gt;=بحث!$G$7,$C4782&lt;=بحث!$G$8,$E4782=بحث!$I$7),IF(SUMPRODUCT(($G$1:$G4781&lt;&gt;"")*($B$1:$B4781=$B4782))=0,MAX($H$1:$H4781)+1,""),"")</f>
        <v/>
      </c>
    </row>
    <row r="4783" spans="1:8" x14ac:dyDescent="0.25">
      <c r="A4783" s="1">
        <v>8728</v>
      </c>
      <c r="B4783" t="s">
        <v>103</v>
      </c>
      <c r="C4783" s="6">
        <v>42261</v>
      </c>
      <c r="D4783" s="6">
        <v>42261</v>
      </c>
      <c r="E4783" t="s">
        <v>0</v>
      </c>
      <c r="F4783" s="19">
        <v>1</v>
      </c>
      <c r="G4783" s="20" t="str">
        <f>IF(AND($C4783&gt;=بحث!$G$7,$C4783&lt;=بحث!$G$8,$E4783=بحث!$I$7),$F4783,"")</f>
        <v/>
      </c>
      <c r="H4783" s="20" t="str">
        <f>IF(AND($C4783&gt;=بحث!$G$7,$C4783&lt;=بحث!$G$8,$E4783=بحث!$I$7),IF(SUMPRODUCT(($G$1:$G4782&lt;&gt;"")*($B$1:$B4782=$B4783))=0,MAX($H$1:$H4782)+1,""),"")</f>
        <v/>
      </c>
    </row>
    <row r="4784" spans="1:8" x14ac:dyDescent="0.25">
      <c r="A4784" s="1">
        <v>8264</v>
      </c>
      <c r="B4784" t="s">
        <v>99</v>
      </c>
      <c r="C4784" s="6">
        <v>42261</v>
      </c>
      <c r="D4784" s="6">
        <v>42261</v>
      </c>
      <c r="E4784" t="s">
        <v>3</v>
      </c>
      <c r="F4784" s="19">
        <v>1</v>
      </c>
      <c r="G4784" s="20" t="str">
        <f>IF(AND($C4784&gt;=بحث!$G$7,$C4784&lt;=بحث!$G$8,$E4784=بحث!$I$7),$F4784,"")</f>
        <v/>
      </c>
      <c r="H4784" s="20" t="str">
        <f>IF(AND($C4784&gt;=بحث!$G$7,$C4784&lt;=بحث!$G$8,$E4784=بحث!$I$7),IF(SUMPRODUCT(($G$1:$G4783&lt;&gt;"")*($B$1:$B4783=$B4784))=0,MAX($H$1:$H4783)+1,""),"")</f>
        <v/>
      </c>
    </row>
    <row r="4785" spans="1:8" x14ac:dyDescent="0.25">
      <c r="A4785" s="1">
        <v>8824</v>
      </c>
      <c r="B4785" t="s">
        <v>93</v>
      </c>
      <c r="C4785" s="6">
        <v>42261</v>
      </c>
      <c r="D4785" s="6">
        <v>42261</v>
      </c>
      <c r="E4785" t="s">
        <v>464</v>
      </c>
      <c r="F4785" s="19">
        <v>1</v>
      </c>
      <c r="G4785" s="20" t="str">
        <f>IF(AND($C4785&gt;=بحث!$G$7,$C4785&lt;=بحث!$G$8,$E4785=بحث!$I$7),$F4785,"")</f>
        <v/>
      </c>
      <c r="H4785" s="20" t="str">
        <f>IF(AND($C4785&gt;=بحث!$G$7,$C4785&lt;=بحث!$G$8,$E4785=بحث!$I$7),IF(SUMPRODUCT(($G$1:$G4784&lt;&gt;"")*($B$1:$B4784=$B4785))=0,MAX($H$1:$H4784)+1,""),"")</f>
        <v/>
      </c>
    </row>
    <row r="4786" spans="1:8" x14ac:dyDescent="0.25">
      <c r="A4786" s="1">
        <v>8752</v>
      </c>
      <c r="B4786" t="s">
        <v>78</v>
      </c>
      <c r="C4786" s="6">
        <v>42262</v>
      </c>
      <c r="D4786" s="6">
        <v>42264</v>
      </c>
      <c r="E4786" t="s">
        <v>3</v>
      </c>
      <c r="F4786" s="19">
        <v>3</v>
      </c>
      <c r="G4786" s="20" t="str">
        <f>IF(AND($C4786&gt;=بحث!$G$7,$C4786&lt;=بحث!$G$8,$E4786=بحث!$I$7),$F4786,"")</f>
        <v/>
      </c>
      <c r="H4786" s="20" t="str">
        <f>IF(AND($C4786&gt;=بحث!$G$7,$C4786&lt;=بحث!$G$8,$E4786=بحث!$I$7),IF(SUMPRODUCT(($G$1:$G4785&lt;&gt;"")*($B$1:$B4785=$B4786))=0,MAX($H$1:$H4785)+1,""),"")</f>
        <v/>
      </c>
    </row>
    <row r="4787" spans="1:8" x14ac:dyDescent="0.25">
      <c r="A4787" s="1">
        <v>8263</v>
      </c>
      <c r="B4787" t="s">
        <v>127</v>
      </c>
      <c r="C4787" s="6">
        <v>42262</v>
      </c>
      <c r="D4787" s="6">
        <v>42262</v>
      </c>
      <c r="E4787" t="s">
        <v>0</v>
      </c>
      <c r="F4787" s="19">
        <v>1</v>
      </c>
      <c r="G4787" s="20" t="str">
        <f>IF(AND($C4787&gt;=بحث!$G$7,$C4787&lt;=بحث!$G$8,$E4787=بحث!$I$7),$F4787,"")</f>
        <v/>
      </c>
      <c r="H4787" s="20" t="str">
        <f>IF(AND($C4787&gt;=بحث!$G$7,$C4787&lt;=بحث!$G$8,$E4787=بحث!$I$7),IF(SUMPRODUCT(($G$1:$G4786&lt;&gt;"")*($B$1:$B4786=$B4787))=0,MAX($H$1:$H4786)+1,""),"")</f>
        <v/>
      </c>
    </row>
    <row r="4788" spans="1:8" x14ac:dyDescent="0.25">
      <c r="A4788" s="1">
        <v>8756</v>
      </c>
      <c r="B4788" t="s">
        <v>107</v>
      </c>
      <c r="C4788" s="6">
        <v>42262</v>
      </c>
      <c r="D4788" s="6">
        <v>42262</v>
      </c>
      <c r="E4788" t="s">
        <v>0</v>
      </c>
      <c r="F4788" s="19">
        <v>1</v>
      </c>
      <c r="G4788" s="20" t="str">
        <f>IF(AND($C4788&gt;=بحث!$G$7,$C4788&lt;=بحث!$G$8,$E4788=بحث!$I$7),$F4788,"")</f>
        <v/>
      </c>
      <c r="H4788" s="20" t="str">
        <f>IF(AND($C4788&gt;=بحث!$G$7,$C4788&lt;=بحث!$G$8,$E4788=بحث!$I$7),IF(SUMPRODUCT(($G$1:$G4787&lt;&gt;"")*($B$1:$B4787=$B4788))=0,MAX($H$1:$H4787)+1,""),"")</f>
        <v/>
      </c>
    </row>
    <row r="4789" spans="1:8" x14ac:dyDescent="0.25">
      <c r="A4789" s="1">
        <v>8365</v>
      </c>
      <c r="B4789" t="s">
        <v>511</v>
      </c>
      <c r="C4789" s="6">
        <v>42262</v>
      </c>
      <c r="D4789" s="6">
        <v>42262</v>
      </c>
      <c r="E4789" t="s">
        <v>3</v>
      </c>
      <c r="F4789" s="19">
        <v>1</v>
      </c>
      <c r="G4789" s="20" t="str">
        <f>IF(AND($C4789&gt;=بحث!$G$7,$C4789&lt;=بحث!$G$8,$E4789=بحث!$I$7),$F4789,"")</f>
        <v/>
      </c>
      <c r="H4789" s="20" t="str">
        <f>IF(AND($C4789&gt;=بحث!$G$7,$C4789&lt;=بحث!$G$8,$E4789=بحث!$I$7),IF(SUMPRODUCT(($G$1:$G4788&lt;&gt;"")*($B$1:$B4788=$B4789))=0,MAX($H$1:$H4788)+1,""),"")</f>
        <v/>
      </c>
    </row>
    <row r="4790" spans="1:8" x14ac:dyDescent="0.25">
      <c r="A4790" s="1">
        <v>8731</v>
      </c>
      <c r="B4790" t="s">
        <v>200</v>
      </c>
      <c r="C4790" s="6">
        <v>42262</v>
      </c>
      <c r="D4790" s="6">
        <v>42264</v>
      </c>
      <c r="E4790" t="s">
        <v>3</v>
      </c>
      <c r="F4790" s="19">
        <v>3</v>
      </c>
      <c r="G4790" s="20" t="str">
        <f>IF(AND($C4790&gt;=بحث!$G$7,$C4790&lt;=بحث!$G$8,$E4790=بحث!$I$7),$F4790,"")</f>
        <v/>
      </c>
      <c r="H4790" s="20" t="str">
        <f>IF(AND($C4790&gt;=بحث!$G$7,$C4790&lt;=بحث!$G$8,$E4790=بحث!$I$7),IF(SUMPRODUCT(($G$1:$G4789&lt;&gt;"")*($B$1:$B4789=$B4790))=0,MAX($H$1:$H4789)+1,""),"")</f>
        <v/>
      </c>
    </row>
    <row r="4791" spans="1:8" x14ac:dyDescent="0.25">
      <c r="A4791" s="1">
        <v>8771</v>
      </c>
      <c r="B4791" t="s">
        <v>342</v>
      </c>
      <c r="C4791" s="6">
        <v>42262</v>
      </c>
      <c r="D4791" s="6">
        <v>42262</v>
      </c>
      <c r="E4791" t="s">
        <v>0</v>
      </c>
      <c r="F4791" s="19">
        <v>1</v>
      </c>
      <c r="G4791" s="20" t="str">
        <f>IF(AND($C4791&gt;=بحث!$G$7,$C4791&lt;=بحث!$G$8,$E4791=بحث!$I$7),$F4791,"")</f>
        <v/>
      </c>
      <c r="H4791" s="20" t="str">
        <f>IF(AND($C4791&gt;=بحث!$G$7,$C4791&lt;=بحث!$G$8,$E4791=بحث!$I$7),IF(SUMPRODUCT(($G$1:$G4790&lt;&gt;"")*($B$1:$B4790=$B4791))=0,MAX($H$1:$H4790)+1,""),"")</f>
        <v/>
      </c>
    </row>
    <row r="4792" spans="1:8" x14ac:dyDescent="0.25">
      <c r="A4792" s="1">
        <v>8363</v>
      </c>
      <c r="B4792" t="s">
        <v>316</v>
      </c>
      <c r="C4792" s="6">
        <v>42263</v>
      </c>
      <c r="D4792" s="6">
        <v>42263</v>
      </c>
      <c r="E4792" t="s">
        <v>3</v>
      </c>
      <c r="F4792" s="19">
        <v>1</v>
      </c>
      <c r="G4792" s="20" t="str">
        <f>IF(AND($C4792&gt;=بحث!$G$7,$C4792&lt;=بحث!$G$8,$E4792=بحث!$I$7),$F4792,"")</f>
        <v/>
      </c>
      <c r="H4792" s="20" t="str">
        <f>IF(AND($C4792&gt;=بحث!$G$7,$C4792&lt;=بحث!$G$8,$E4792=بحث!$I$7),IF(SUMPRODUCT(($G$1:$G4791&lt;&gt;"")*($B$1:$B4791=$B4792))=0,MAX($H$1:$H4791)+1,""),"")</f>
        <v/>
      </c>
    </row>
    <row r="4793" spans="1:8" x14ac:dyDescent="0.25">
      <c r="A4793" s="1">
        <v>8859</v>
      </c>
      <c r="B4793" t="s">
        <v>113</v>
      </c>
      <c r="C4793" s="6">
        <v>42263</v>
      </c>
      <c r="D4793" s="6">
        <v>42263</v>
      </c>
      <c r="E4793" t="s">
        <v>3</v>
      </c>
      <c r="F4793" s="19">
        <v>1</v>
      </c>
      <c r="G4793" s="20" t="str">
        <f>IF(AND($C4793&gt;=بحث!$G$7,$C4793&lt;=بحث!$G$8,$E4793=بحث!$I$7),$F4793,"")</f>
        <v/>
      </c>
      <c r="H4793" s="20" t="str">
        <f>IF(AND($C4793&gt;=بحث!$G$7,$C4793&lt;=بحث!$G$8,$E4793=بحث!$I$7),IF(SUMPRODUCT(($G$1:$G4792&lt;&gt;"")*($B$1:$B4792=$B4793))=0,MAX($H$1:$H4792)+1,""),"")</f>
        <v/>
      </c>
    </row>
    <row r="4794" spans="1:8" x14ac:dyDescent="0.25">
      <c r="A4794" s="1">
        <v>8364</v>
      </c>
      <c r="B4794" t="s">
        <v>317</v>
      </c>
      <c r="C4794" s="6">
        <v>42264</v>
      </c>
      <c r="D4794" s="6">
        <v>42264</v>
      </c>
      <c r="E4794" t="s">
        <v>0</v>
      </c>
      <c r="F4794" s="19">
        <v>1</v>
      </c>
      <c r="G4794" s="20" t="str">
        <f>IF(AND($C4794&gt;=بحث!$G$7,$C4794&lt;=بحث!$G$8,$E4794=بحث!$I$7),$F4794,"")</f>
        <v/>
      </c>
      <c r="H4794" s="20" t="str">
        <f>IF(AND($C4794&gt;=بحث!$G$7,$C4794&lt;=بحث!$G$8,$E4794=بحث!$I$7),IF(SUMPRODUCT(($G$1:$G4793&lt;&gt;"")*($B$1:$B4793=$B4794))=0,MAX($H$1:$H4793)+1,""),"")</f>
        <v/>
      </c>
    </row>
    <row r="4795" spans="1:8" x14ac:dyDescent="0.25">
      <c r="A4795" s="1">
        <v>8752</v>
      </c>
      <c r="B4795" t="s">
        <v>78</v>
      </c>
      <c r="C4795" s="6">
        <v>42267</v>
      </c>
      <c r="D4795" s="6">
        <v>42269</v>
      </c>
      <c r="E4795" t="s">
        <v>3</v>
      </c>
      <c r="F4795" s="19">
        <v>3</v>
      </c>
      <c r="G4795" s="20" t="str">
        <f>IF(AND($C4795&gt;=بحث!$G$7,$C4795&lt;=بحث!$G$8,$E4795=بحث!$I$7),$F4795,"")</f>
        <v/>
      </c>
      <c r="H4795" s="20" t="str">
        <f>IF(AND($C4795&gt;=بحث!$G$7,$C4795&lt;=بحث!$G$8,$E4795=بحث!$I$7),IF(SUMPRODUCT(($G$1:$G4794&lt;&gt;"")*($B$1:$B4794=$B4795))=0,MAX($H$1:$H4794)+1,""),"")</f>
        <v/>
      </c>
    </row>
    <row r="4796" spans="1:8" x14ac:dyDescent="0.25">
      <c r="A4796" s="1">
        <v>8364</v>
      </c>
      <c r="B4796" t="s">
        <v>317</v>
      </c>
      <c r="C4796" s="6">
        <v>42267</v>
      </c>
      <c r="D4796" s="6">
        <v>42269</v>
      </c>
      <c r="E4796" t="s">
        <v>3</v>
      </c>
      <c r="F4796" s="19">
        <v>3</v>
      </c>
      <c r="G4796" s="20" t="str">
        <f>IF(AND($C4796&gt;=بحث!$G$7,$C4796&lt;=بحث!$G$8,$E4796=بحث!$I$7),$F4796,"")</f>
        <v/>
      </c>
      <c r="H4796" s="20" t="str">
        <f>IF(AND($C4796&gt;=بحث!$G$7,$C4796&lt;=بحث!$G$8,$E4796=بحث!$I$7),IF(SUMPRODUCT(($G$1:$G4795&lt;&gt;"")*($B$1:$B4795=$B4796))=0,MAX($H$1:$H4795)+1,""),"")</f>
        <v/>
      </c>
    </row>
    <row r="4797" spans="1:8" x14ac:dyDescent="0.25">
      <c r="A4797" s="1">
        <v>8698</v>
      </c>
      <c r="B4797" t="s">
        <v>109</v>
      </c>
      <c r="C4797" s="6">
        <v>42267</v>
      </c>
      <c r="D4797" s="6">
        <v>42269</v>
      </c>
      <c r="E4797" t="s">
        <v>3</v>
      </c>
      <c r="F4797" s="19">
        <v>3</v>
      </c>
      <c r="G4797" s="20" t="str">
        <f>IF(AND($C4797&gt;=بحث!$G$7,$C4797&lt;=بحث!$G$8,$E4797=بحث!$I$7),$F4797,"")</f>
        <v/>
      </c>
      <c r="H4797" s="20" t="str">
        <f>IF(AND($C4797&gt;=بحث!$G$7,$C4797&lt;=بحث!$G$8,$E4797=بحث!$I$7),IF(SUMPRODUCT(($G$1:$G4796&lt;&gt;"")*($B$1:$B4796=$B4797))=0,MAX($H$1:$H4796)+1,""),"")</f>
        <v/>
      </c>
    </row>
    <row r="4798" spans="1:8" x14ac:dyDescent="0.25">
      <c r="A4798" s="1">
        <v>8860</v>
      </c>
      <c r="B4798" t="s">
        <v>178</v>
      </c>
      <c r="C4798" s="6">
        <v>42267</v>
      </c>
      <c r="D4798" s="6">
        <v>42269</v>
      </c>
      <c r="E4798" t="s">
        <v>3</v>
      </c>
      <c r="F4798" s="19">
        <v>3</v>
      </c>
      <c r="G4798" s="20" t="str">
        <f>IF(AND($C4798&gt;=بحث!$G$7,$C4798&lt;=بحث!$G$8,$E4798=بحث!$I$7),$F4798,"")</f>
        <v/>
      </c>
      <c r="H4798" s="20" t="str">
        <f>IF(AND($C4798&gt;=بحث!$G$7,$C4798&lt;=بحث!$G$8,$E4798=بحث!$I$7),IF(SUMPRODUCT(($G$1:$G4797&lt;&gt;"")*($B$1:$B4797=$B4798))=0,MAX($H$1:$H4797)+1,""),"")</f>
        <v/>
      </c>
    </row>
    <row r="4799" spans="1:8" x14ac:dyDescent="0.25">
      <c r="A4799" s="1">
        <v>8130</v>
      </c>
      <c r="B4799" t="s">
        <v>143</v>
      </c>
      <c r="C4799" s="6">
        <v>42267</v>
      </c>
      <c r="D4799" s="6">
        <v>42269</v>
      </c>
      <c r="E4799" t="s">
        <v>3</v>
      </c>
      <c r="F4799" s="19">
        <v>3</v>
      </c>
      <c r="G4799" s="20" t="str">
        <f>IF(AND($C4799&gt;=بحث!$G$7,$C4799&lt;=بحث!$G$8,$E4799=بحث!$I$7),$F4799,"")</f>
        <v/>
      </c>
      <c r="H4799" s="20" t="str">
        <f>IF(AND($C4799&gt;=بحث!$G$7,$C4799&lt;=بحث!$G$8,$E4799=بحث!$I$7),IF(SUMPRODUCT(($G$1:$G4798&lt;&gt;"")*($B$1:$B4798=$B4799))=0,MAX($H$1:$H4798)+1,""),"")</f>
        <v/>
      </c>
    </row>
    <row r="4800" spans="1:8" x14ac:dyDescent="0.25">
      <c r="A4800" s="1">
        <v>4043</v>
      </c>
      <c r="B4800" t="s">
        <v>407</v>
      </c>
      <c r="C4800" s="6">
        <v>42260</v>
      </c>
      <c r="D4800" s="6">
        <v>42260</v>
      </c>
      <c r="E4800" t="s">
        <v>0</v>
      </c>
      <c r="F4800" s="19">
        <v>1</v>
      </c>
      <c r="G4800" s="20" t="str">
        <f>IF(AND($C4800&gt;=بحث!$G$7,$C4800&lt;=بحث!$G$8,$E4800=بحث!$I$7),$F4800,"")</f>
        <v/>
      </c>
      <c r="H4800" s="20" t="str">
        <f>IF(AND($C4800&gt;=بحث!$G$7,$C4800&lt;=بحث!$G$8,$E4800=بحث!$I$7),IF(SUMPRODUCT(($G$1:$G4799&lt;&gt;"")*($B$1:$B4799=$B4800))=0,MAX($H$1:$H4799)+1,""),"")</f>
        <v/>
      </c>
    </row>
    <row r="4801" spans="1:8" x14ac:dyDescent="0.25">
      <c r="A4801" s="1">
        <v>8797</v>
      </c>
      <c r="B4801" t="s">
        <v>302</v>
      </c>
      <c r="C4801" s="6">
        <v>42260</v>
      </c>
      <c r="D4801" s="6">
        <v>42260</v>
      </c>
      <c r="E4801" t="s">
        <v>0</v>
      </c>
      <c r="F4801" s="19">
        <v>1</v>
      </c>
      <c r="G4801" s="20" t="str">
        <f>IF(AND($C4801&gt;=بحث!$G$7,$C4801&lt;=بحث!$G$8,$E4801=بحث!$I$7),$F4801,"")</f>
        <v/>
      </c>
      <c r="H4801" s="20" t="str">
        <f>IF(AND($C4801&gt;=بحث!$G$7,$C4801&lt;=بحث!$G$8,$E4801=بحث!$I$7),IF(SUMPRODUCT(($G$1:$G4800&lt;&gt;"")*($B$1:$B4800=$B4801))=0,MAX($H$1:$H4800)+1,""),"")</f>
        <v/>
      </c>
    </row>
    <row r="4802" spans="1:8" x14ac:dyDescent="0.25">
      <c r="A4802" s="1">
        <v>8733</v>
      </c>
      <c r="B4802" t="s">
        <v>89</v>
      </c>
      <c r="C4802" s="6">
        <v>42262</v>
      </c>
      <c r="D4802" s="6">
        <v>42262</v>
      </c>
      <c r="E4802" t="s">
        <v>3</v>
      </c>
      <c r="F4802" s="19">
        <v>1</v>
      </c>
      <c r="G4802" s="20" t="str">
        <f>IF(AND($C4802&gt;=بحث!$G$7,$C4802&lt;=بحث!$G$8,$E4802=بحث!$I$7),$F4802,"")</f>
        <v/>
      </c>
      <c r="H4802" s="20" t="str">
        <f>IF(AND($C4802&gt;=بحث!$G$7,$C4802&lt;=بحث!$G$8,$E4802=بحث!$I$7),IF(SUMPRODUCT(($G$1:$G4801&lt;&gt;"")*($B$1:$B4801=$B4802))=0,MAX($H$1:$H4801)+1,""),"")</f>
        <v/>
      </c>
    </row>
    <row r="4803" spans="1:8" x14ac:dyDescent="0.25">
      <c r="A4803" s="1">
        <v>8636</v>
      </c>
      <c r="B4803" t="s">
        <v>64</v>
      </c>
      <c r="C4803" s="6">
        <v>42263</v>
      </c>
      <c r="D4803" s="6">
        <v>42264</v>
      </c>
      <c r="E4803" t="s">
        <v>0</v>
      </c>
      <c r="F4803" s="19">
        <v>2</v>
      </c>
      <c r="G4803" s="20" t="str">
        <f>IF(AND($C4803&gt;=بحث!$G$7,$C4803&lt;=بحث!$G$8,$E4803=بحث!$I$7),$F4803,"")</f>
        <v/>
      </c>
      <c r="H4803" s="20" t="str">
        <f>IF(AND($C4803&gt;=بحث!$G$7,$C4803&lt;=بحث!$G$8,$E4803=بحث!$I$7),IF(SUMPRODUCT(($G$1:$G4802&lt;&gt;"")*($B$1:$B4802=$B4803))=0,MAX($H$1:$H4802)+1,""),"")</f>
        <v/>
      </c>
    </row>
    <row r="4804" spans="1:8" x14ac:dyDescent="0.25">
      <c r="A4804" s="1">
        <v>8780</v>
      </c>
      <c r="B4804" t="s">
        <v>215</v>
      </c>
      <c r="C4804" s="6">
        <v>42246</v>
      </c>
      <c r="D4804" s="6">
        <v>42246</v>
      </c>
      <c r="E4804" t="s">
        <v>0</v>
      </c>
      <c r="F4804" s="19">
        <v>1</v>
      </c>
      <c r="G4804" s="20" t="str">
        <f>IF(AND($C4804&gt;=بحث!$G$7,$C4804&lt;=بحث!$G$8,$E4804=بحث!$I$7),$F4804,"")</f>
        <v/>
      </c>
      <c r="H4804" s="20" t="str">
        <f>IF(AND($C4804&gt;=بحث!$G$7,$C4804&lt;=بحث!$G$8,$E4804=بحث!$I$7),IF(SUMPRODUCT(($G$1:$G4803&lt;&gt;"")*($B$1:$B4803=$B4804))=0,MAX($H$1:$H4803)+1,""),"")</f>
        <v/>
      </c>
    </row>
    <row r="4805" spans="1:8" x14ac:dyDescent="0.25">
      <c r="A4805" s="1">
        <v>8780</v>
      </c>
      <c r="B4805" t="s">
        <v>215</v>
      </c>
      <c r="C4805" s="6">
        <v>42242</v>
      </c>
      <c r="D4805" s="6">
        <v>42243</v>
      </c>
      <c r="E4805" t="s">
        <v>0</v>
      </c>
      <c r="F4805" s="19">
        <v>2</v>
      </c>
      <c r="G4805" s="20" t="str">
        <f>IF(AND($C4805&gt;=بحث!$G$7,$C4805&lt;=بحث!$G$8,$E4805=بحث!$I$7),$F4805,"")</f>
        <v/>
      </c>
      <c r="H4805" s="20" t="str">
        <f>IF(AND($C4805&gt;=بحث!$G$7,$C4805&lt;=بحث!$G$8,$E4805=بحث!$I$7),IF(SUMPRODUCT(($G$1:$G4804&lt;&gt;"")*($B$1:$B4804=$B4805))=0,MAX($H$1:$H4804)+1,""),"")</f>
        <v/>
      </c>
    </row>
    <row r="4806" spans="1:8" x14ac:dyDescent="0.25">
      <c r="A4806" s="1">
        <v>8782</v>
      </c>
      <c r="B4806" t="s">
        <v>297</v>
      </c>
      <c r="C4806" s="6">
        <v>42257</v>
      </c>
      <c r="D4806" s="6">
        <v>42257</v>
      </c>
      <c r="E4806" t="s">
        <v>0</v>
      </c>
      <c r="F4806" s="19">
        <v>1</v>
      </c>
      <c r="G4806" s="20" t="str">
        <f>IF(AND($C4806&gt;=بحث!$G$7,$C4806&lt;=بحث!$G$8,$E4806=بحث!$I$7),$F4806,"")</f>
        <v/>
      </c>
      <c r="H4806" s="20" t="str">
        <f>IF(AND($C4806&gt;=بحث!$G$7,$C4806&lt;=بحث!$G$8,$E4806=بحث!$I$7),IF(SUMPRODUCT(($G$1:$G4805&lt;&gt;"")*($B$1:$B4805=$B4806))=0,MAX($H$1:$H4805)+1,""),"")</f>
        <v/>
      </c>
    </row>
    <row r="4807" spans="1:8" x14ac:dyDescent="0.25">
      <c r="A4807" s="1">
        <v>8722</v>
      </c>
      <c r="B4807" t="s">
        <v>327</v>
      </c>
      <c r="C4807" s="6">
        <v>42260</v>
      </c>
      <c r="D4807" s="6">
        <v>42260</v>
      </c>
      <c r="E4807" t="s">
        <v>0</v>
      </c>
      <c r="F4807" s="19">
        <v>1</v>
      </c>
      <c r="G4807" s="20" t="str">
        <f>IF(AND($C4807&gt;=بحث!$G$7,$C4807&lt;=بحث!$G$8,$E4807=بحث!$I$7),$F4807,"")</f>
        <v/>
      </c>
      <c r="H4807" s="20" t="str">
        <f>IF(AND($C4807&gt;=بحث!$G$7,$C4807&lt;=بحث!$G$8,$E4807=بحث!$I$7),IF(SUMPRODUCT(($G$1:$G4806&lt;&gt;"")*($B$1:$B4806=$B4807))=0,MAX($H$1:$H4806)+1,""),"")</f>
        <v/>
      </c>
    </row>
    <row r="4808" spans="1:8" x14ac:dyDescent="0.25">
      <c r="A4808" s="1">
        <v>8783</v>
      </c>
      <c r="B4808" t="s">
        <v>296</v>
      </c>
      <c r="C4808" s="6">
        <v>42257</v>
      </c>
      <c r="D4808" s="6">
        <v>42257</v>
      </c>
      <c r="E4808" t="s">
        <v>0</v>
      </c>
      <c r="F4808" s="19">
        <v>1</v>
      </c>
      <c r="G4808" s="20" t="str">
        <f>IF(AND($C4808&gt;=بحث!$G$7,$C4808&lt;=بحث!$G$8,$E4808=بحث!$I$7),$F4808,"")</f>
        <v/>
      </c>
      <c r="H4808" s="20" t="str">
        <f>IF(AND($C4808&gt;=بحث!$G$7,$C4808&lt;=بحث!$G$8,$E4808=بحث!$I$7),IF(SUMPRODUCT(($G$1:$G4807&lt;&gt;"")*($B$1:$B4807=$B4808))=0,MAX($H$1:$H4807)+1,""),"")</f>
        <v/>
      </c>
    </row>
    <row r="4809" spans="1:8" x14ac:dyDescent="0.25">
      <c r="A4809" s="1">
        <v>8625</v>
      </c>
      <c r="B4809" t="s">
        <v>81</v>
      </c>
      <c r="C4809" s="6">
        <v>42236</v>
      </c>
      <c r="D4809" s="6">
        <v>42236</v>
      </c>
      <c r="E4809" t="s">
        <v>3</v>
      </c>
      <c r="F4809" s="19">
        <v>1</v>
      </c>
      <c r="G4809" s="20" t="str">
        <f>IF(AND($C4809&gt;=بحث!$G$7,$C4809&lt;=بحث!$G$8,$E4809=بحث!$I$7),$F4809,"")</f>
        <v/>
      </c>
      <c r="H4809" s="20" t="str">
        <f>IF(AND($C4809&gt;=بحث!$G$7,$C4809&lt;=بحث!$G$8,$E4809=بحث!$I$7),IF(SUMPRODUCT(($G$1:$G4808&lt;&gt;"")*($B$1:$B4808=$B4809))=0,MAX($H$1:$H4808)+1,""),"")</f>
        <v/>
      </c>
    </row>
    <row r="4810" spans="1:8" x14ac:dyDescent="0.25">
      <c r="A4810" s="1">
        <v>4044</v>
      </c>
      <c r="B4810" t="s">
        <v>408</v>
      </c>
      <c r="C4810" s="6">
        <v>42261</v>
      </c>
      <c r="D4810" s="6">
        <v>42261</v>
      </c>
      <c r="E4810" t="s">
        <v>0</v>
      </c>
      <c r="F4810" s="19">
        <v>1</v>
      </c>
      <c r="G4810" s="20" t="str">
        <f>IF(AND($C4810&gt;=بحث!$G$7,$C4810&lt;=بحث!$G$8,$E4810=بحث!$I$7),$F4810,"")</f>
        <v/>
      </c>
      <c r="H4810" s="20" t="str">
        <f>IF(AND($C4810&gt;=بحث!$G$7,$C4810&lt;=بحث!$G$8,$E4810=بحث!$I$7),IF(SUMPRODUCT(($G$1:$G4809&lt;&gt;"")*($B$1:$B4809=$B4810))=0,MAX($H$1:$H4809)+1,""),"")</f>
        <v/>
      </c>
    </row>
    <row r="4811" spans="1:8" x14ac:dyDescent="0.25">
      <c r="A4811" s="1">
        <v>8722</v>
      </c>
      <c r="B4811" t="s">
        <v>327</v>
      </c>
      <c r="C4811" s="6">
        <v>42260</v>
      </c>
      <c r="D4811" s="6">
        <v>42260</v>
      </c>
      <c r="E4811" t="s">
        <v>0</v>
      </c>
      <c r="F4811" s="19">
        <v>1</v>
      </c>
      <c r="G4811" s="20" t="str">
        <f>IF(AND($C4811&gt;=بحث!$G$7,$C4811&lt;=بحث!$G$8,$E4811=بحث!$I$7),$F4811,"")</f>
        <v/>
      </c>
      <c r="H4811" s="20" t="str">
        <f>IF(AND($C4811&gt;=بحث!$G$7,$C4811&lt;=بحث!$G$8,$E4811=بحث!$I$7),IF(SUMPRODUCT(($G$1:$G4810&lt;&gt;"")*($B$1:$B4810=$B4811))=0,MAX($H$1:$H4810)+1,""),"")</f>
        <v/>
      </c>
    </row>
    <row r="4812" spans="1:8" x14ac:dyDescent="0.25">
      <c r="A4812" s="1">
        <v>8750</v>
      </c>
      <c r="B4812" t="s">
        <v>340</v>
      </c>
      <c r="C4812" s="6">
        <v>42261</v>
      </c>
      <c r="D4812" s="6">
        <v>42261</v>
      </c>
      <c r="E4812" t="s">
        <v>0</v>
      </c>
      <c r="F4812" s="19">
        <v>1</v>
      </c>
      <c r="G4812" s="20" t="str">
        <f>IF(AND($C4812&gt;=بحث!$G$7,$C4812&lt;=بحث!$G$8,$E4812=بحث!$I$7),$F4812,"")</f>
        <v/>
      </c>
      <c r="H4812" s="20" t="str">
        <f>IF(AND($C4812&gt;=بحث!$G$7,$C4812&lt;=بحث!$G$8,$E4812=بحث!$I$7),IF(SUMPRODUCT(($G$1:$G4811&lt;&gt;"")*($B$1:$B4811=$B4812))=0,MAX($H$1:$H4811)+1,""),"")</f>
        <v/>
      </c>
    </row>
    <row r="4813" spans="1:8" x14ac:dyDescent="0.25">
      <c r="A4813" s="1">
        <v>8602</v>
      </c>
      <c r="B4813" t="s">
        <v>41</v>
      </c>
      <c r="C4813" s="6">
        <v>42264</v>
      </c>
      <c r="D4813" s="6">
        <v>42264</v>
      </c>
      <c r="E4813" t="s">
        <v>3</v>
      </c>
      <c r="F4813" s="19">
        <v>1</v>
      </c>
      <c r="G4813" s="20" t="str">
        <f>IF(AND($C4813&gt;=بحث!$G$7,$C4813&lt;=بحث!$G$8,$E4813=بحث!$I$7),$F4813,"")</f>
        <v/>
      </c>
      <c r="H4813" s="20" t="str">
        <f>IF(AND($C4813&gt;=بحث!$G$7,$C4813&lt;=بحث!$G$8,$E4813=بحث!$I$7),IF(SUMPRODUCT(($G$1:$G4812&lt;&gt;"")*($B$1:$B4812=$B4813))=0,MAX($H$1:$H4812)+1,""),"")</f>
        <v/>
      </c>
    </row>
    <row r="4814" spans="1:8" x14ac:dyDescent="0.25">
      <c r="A4814" s="1">
        <v>8637</v>
      </c>
      <c r="B4814" t="s">
        <v>124</v>
      </c>
      <c r="C4814" s="6">
        <v>42269</v>
      </c>
      <c r="D4814" s="6">
        <v>42269</v>
      </c>
      <c r="E4814" t="s">
        <v>3</v>
      </c>
      <c r="F4814" s="19">
        <v>1</v>
      </c>
      <c r="G4814" s="20" t="str">
        <f>IF(AND($C4814&gt;=بحث!$G$7,$C4814&lt;=بحث!$G$8,$E4814=بحث!$I$7),$F4814,"")</f>
        <v/>
      </c>
      <c r="H4814" s="20" t="str">
        <f>IF(AND($C4814&gt;=بحث!$G$7,$C4814&lt;=بحث!$G$8,$E4814=بحث!$I$7),IF(SUMPRODUCT(($G$1:$G4813&lt;&gt;"")*($B$1:$B4813=$B4814))=0,MAX($H$1:$H4813)+1,""),"")</f>
        <v/>
      </c>
    </row>
    <row r="4815" spans="1:8" x14ac:dyDescent="0.25">
      <c r="A4815" s="1">
        <v>4010</v>
      </c>
      <c r="B4815" t="s">
        <v>350</v>
      </c>
      <c r="C4815" s="6">
        <v>42264</v>
      </c>
      <c r="D4815" s="6">
        <v>42264</v>
      </c>
      <c r="E4815" t="s">
        <v>464</v>
      </c>
      <c r="F4815" s="19">
        <v>1</v>
      </c>
      <c r="G4815" s="20" t="str">
        <f>IF(AND($C4815&gt;=بحث!$G$7,$C4815&lt;=بحث!$G$8,$E4815=بحث!$I$7),$F4815,"")</f>
        <v/>
      </c>
      <c r="H4815" s="20" t="str">
        <f>IF(AND($C4815&gt;=بحث!$G$7,$C4815&lt;=بحث!$G$8,$E4815=بحث!$I$7),IF(SUMPRODUCT(($G$1:$G4814&lt;&gt;"")*($B$1:$B4814=$B4815))=0,MAX($H$1:$H4814)+1,""),"")</f>
        <v/>
      </c>
    </row>
    <row r="4816" spans="1:8" x14ac:dyDescent="0.25">
      <c r="A4816" s="1">
        <v>8061</v>
      </c>
      <c r="B4816" t="s">
        <v>88</v>
      </c>
      <c r="C4816" s="6">
        <v>42236</v>
      </c>
      <c r="D4816" s="6">
        <v>42236</v>
      </c>
      <c r="E4816" t="s">
        <v>3</v>
      </c>
      <c r="F4816" s="19">
        <v>1</v>
      </c>
      <c r="G4816" s="20" t="str">
        <f>IF(AND($C4816&gt;=بحث!$G$7,$C4816&lt;=بحث!$G$8,$E4816=بحث!$I$7),$F4816,"")</f>
        <v/>
      </c>
      <c r="H4816" s="20" t="str">
        <f>IF(AND($C4816&gt;=بحث!$G$7,$C4816&lt;=بحث!$G$8,$E4816=بحث!$I$7),IF(SUMPRODUCT(($G$1:$G4815&lt;&gt;"")*($B$1:$B4815=$B4816))=0,MAX($H$1:$H4815)+1,""),"")</f>
        <v/>
      </c>
    </row>
    <row r="4817" spans="1:8" x14ac:dyDescent="0.25">
      <c r="A4817" s="1">
        <v>8171</v>
      </c>
      <c r="B4817" t="s">
        <v>236</v>
      </c>
      <c r="C4817" s="6">
        <v>42250</v>
      </c>
      <c r="D4817" s="6">
        <v>42250</v>
      </c>
      <c r="E4817" t="s">
        <v>3</v>
      </c>
      <c r="F4817" s="19">
        <v>1</v>
      </c>
      <c r="G4817" s="20" t="str">
        <f>IF(AND($C4817&gt;=بحث!$G$7,$C4817&lt;=بحث!$G$8,$E4817=بحث!$I$7),$F4817,"")</f>
        <v/>
      </c>
      <c r="H4817" s="20" t="str">
        <f>IF(AND($C4817&gt;=بحث!$G$7,$C4817&lt;=بحث!$G$8,$E4817=بحث!$I$7),IF(SUMPRODUCT(($G$1:$G4816&lt;&gt;"")*($B$1:$B4816=$B4817))=0,MAX($H$1:$H4816)+1,""),"")</f>
        <v/>
      </c>
    </row>
    <row r="4818" spans="1:8" x14ac:dyDescent="0.25">
      <c r="A4818" s="1">
        <v>8221</v>
      </c>
      <c r="B4818" t="s">
        <v>229</v>
      </c>
      <c r="C4818" s="6">
        <v>42229</v>
      </c>
      <c r="D4818" s="6">
        <v>42229</v>
      </c>
      <c r="E4818" t="s">
        <v>3</v>
      </c>
      <c r="F4818" s="19">
        <v>1</v>
      </c>
      <c r="G4818" s="20" t="str">
        <f>IF(AND($C4818&gt;=بحث!$G$7,$C4818&lt;=بحث!$G$8,$E4818=بحث!$I$7),$F4818,"")</f>
        <v/>
      </c>
      <c r="H4818" s="20" t="str">
        <f>IF(AND($C4818&gt;=بحث!$G$7,$C4818&lt;=بحث!$G$8,$E4818=بحث!$I$7),IF(SUMPRODUCT(($G$1:$G4817&lt;&gt;"")*($B$1:$B4817=$B4818))=0,MAX($H$1:$H4817)+1,""),"")</f>
        <v/>
      </c>
    </row>
    <row r="4819" spans="1:8" x14ac:dyDescent="0.25">
      <c r="A4819" s="1">
        <v>8221</v>
      </c>
      <c r="B4819" t="s">
        <v>229</v>
      </c>
      <c r="C4819" s="6">
        <v>42247</v>
      </c>
      <c r="D4819" s="6">
        <v>42247</v>
      </c>
      <c r="E4819" t="s">
        <v>3</v>
      </c>
      <c r="F4819" s="19">
        <v>1</v>
      </c>
      <c r="G4819" s="20" t="str">
        <f>IF(AND($C4819&gt;=بحث!$G$7,$C4819&lt;=بحث!$G$8,$E4819=بحث!$I$7),$F4819,"")</f>
        <v/>
      </c>
      <c r="H4819" s="20" t="str">
        <f>IF(AND($C4819&gt;=بحث!$G$7,$C4819&lt;=بحث!$G$8,$E4819=بحث!$I$7),IF(SUMPRODUCT(($G$1:$G4818&lt;&gt;"")*($B$1:$B4818=$B4819))=0,MAX($H$1:$H4818)+1,""),"")</f>
        <v/>
      </c>
    </row>
    <row r="4820" spans="1:8" x14ac:dyDescent="0.25">
      <c r="A4820" s="1">
        <v>8130</v>
      </c>
      <c r="B4820" t="s">
        <v>143</v>
      </c>
      <c r="C4820" s="6">
        <v>42267</v>
      </c>
      <c r="D4820" s="6">
        <v>42268</v>
      </c>
      <c r="E4820" t="s">
        <v>3</v>
      </c>
      <c r="F4820" s="19">
        <v>3</v>
      </c>
      <c r="G4820" s="20" t="str">
        <f>IF(AND($C4820&gt;=بحث!$G$7,$C4820&lt;=بحث!$G$8,$E4820=بحث!$I$7),$F4820,"")</f>
        <v/>
      </c>
      <c r="H4820" s="20" t="str">
        <f>IF(AND($C4820&gt;=بحث!$G$7,$C4820&lt;=بحث!$G$8,$E4820=بحث!$I$7),IF(SUMPRODUCT(($G$1:$G4819&lt;&gt;"")*($B$1:$B4819=$B4820))=0,MAX($H$1:$H4819)+1,""),"")</f>
        <v/>
      </c>
    </row>
    <row r="4821" spans="1:8" x14ac:dyDescent="0.25">
      <c r="A4821" s="1">
        <v>8198</v>
      </c>
      <c r="B4821" t="s">
        <v>272</v>
      </c>
      <c r="C4821" s="6">
        <v>42260</v>
      </c>
      <c r="D4821" s="6">
        <v>42260</v>
      </c>
      <c r="E4821" t="s">
        <v>3</v>
      </c>
      <c r="F4821" s="19">
        <v>1</v>
      </c>
      <c r="G4821" s="20" t="str">
        <f>IF(AND($C4821&gt;=بحث!$G$7,$C4821&lt;=بحث!$G$8,$E4821=بحث!$I$7),$F4821,"")</f>
        <v/>
      </c>
      <c r="H4821" s="20" t="str">
        <f>IF(AND($C4821&gt;=بحث!$G$7,$C4821&lt;=بحث!$G$8,$E4821=بحث!$I$7),IF(SUMPRODUCT(($G$1:$G4820&lt;&gt;"")*($B$1:$B4820=$B4821))=0,MAX($H$1:$H4820)+1,""),"")</f>
        <v/>
      </c>
    </row>
    <row r="4822" spans="1:8" x14ac:dyDescent="0.25">
      <c r="A4822" s="1">
        <v>8064</v>
      </c>
      <c r="B4822" t="s">
        <v>67</v>
      </c>
      <c r="C4822" s="6">
        <v>42248</v>
      </c>
      <c r="D4822" s="6">
        <v>42248</v>
      </c>
      <c r="E4822" t="s">
        <v>475</v>
      </c>
      <c r="F4822" s="19">
        <v>1</v>
      </c>
      <c r="G4822" s="20" t="str">
        <f>IF(AND($C4822&gt;=بحث!$G$7,$C4822&lt;=بحث!$G$8,$E4822=بحث!$I$7),$F4822,"")</f>
        <v/>
      </c>
      <c r="H4822" s="20" t="str">
        <f>IF(AND($C4822&gt;=بحث!$G$7,$C4822&lt;=بحث!$G$8,$E4822=بحث!$I$7),IF(SUMPRODUCT(($G$1:$G4821&lt;&gt;"")*($B$1:$B4821=$B4822))=0,MAX($H$1:$H4821)+1,""),"")</f>
        <v/>
      </c>
    </row>
    <row r="4823" spans="1:8" x14ac:dyDescent="0.25">
      <c r="A4823" s="1">
        <v>8064</v>
      </c>
      <c r="B4823" t="s">
        <v>67</v>
      </c>
      <c r="C4823" s="6">
        <v>42246</v>
      </c>
      <c r="D4823" s="6">
        <v>42246</v>
      </c>
      <c r="E4823" t="s">
        <v>3</v>
      </c>
      <c r="F4823" s="19">
        <v>1</v>
      </c>
      <c r="G4823" s="20" t="str">
        <f>IF(AND($C4823&gt;=بحث!$G$7,$C4823&lt;=بحث!$G$8,$E4823=بحث!$I$7),$F4823,"")</f>
        <v/>
      </c>
      <c r="H4823" s="20" t="str">
        <f>IF(AND($C4823&gt;=بحث!$G$7,$C4823&lt;=بحث!$G$8,$E4823=بحث!$I$7),IF(SUMPRODUCT(($G$1:$G4822&lt;&gt;"")*($B$1:$B4822=$B4823))=0,MAX($H$1:$H4822)+1,""),"")</f>
        <v/>
      </c>
    </row>
    <row r="4824" spans="1:8" x14ac:dyDescent="0.25">
      <c r="A4824" s="1">
        <v>8064</v>
      </c>
      <c r="B4824" t="s">
        <v>67</v>
      </c>
      <c r="C4824" s="6">
        <v>42243</v>
      </c>
      <c r="D4824" s="6">
        <v>42243</v>
      </c>
      <c r="E4824" t="s">
        <v>3</v>
      </c>
      <c r="F4824" s="19">
        <v>0</v>
      </c>
      <c r="G4824" s="20" t="str">
        <f>IF(AND($C4824&gt;=بحث!$G$7,$C4824&lt;=بحث!$G$8,$E4824=بحث!$I$7),$F4824,"")</f>
        <v/>
      </c>
      <c r="H4824" s="20" t="str">
        <f>IF(AND($C4824&gt;=بحث!$G$7,$C4824&lt;=بحث!$G$8,$E4824=بحث!$I$7),IF(SUMPRODUCT(($G$1:$G4823&lt;&gt;"")*($B$1:$B4823=$B4824))=0,MAX($H$1:$H4823)+1,""),"")</f>
        <v/>
      </c>
    </row>
    <row r="4825" spans="1:8" x14ac:dyDescent="0.25">
      <c r="A4825" s="1">
        <v>8064</v>
      </c>
      <c r="B4825" t="s">
        <v>67</v>
      </c>
      <c r="C4825" s="6">
        <v>42239</v>
      </c>
      <c r="D4825" s="6">
        <v>42239</v>
      </c>
      <c r="E4825" t="s">
        <v>3</v>
      </c>
      <c r="F4825" s="19">
        <v>0</v>
      </c>
      <c r="G4825" s="20" t="str">
        <f>IF(AND($C4825&gt;=بحث!$G$7,$C4825&lt;=بحث!$G$8,$E4825=بحث!$I$7),$F4825,"")</f>
        <v/>
      </c>
      <c r="H4825" s="20" t="str">
        <f>IF(AND($C4825&gt;=بحث!$G$7,$C4825&lt;=بحث!$G$8,$E4825=بحث!$I$7),IF(SUMPRODUCT(($G$1:$G4824&lt;&gt;"")*($B$1:$B4824=$B4825))=0,MAX($H$1:$H4824)+1,""),"")</f>
        <v/>
      </c>
    </row>
    <row r="4826" spans="1:8" x14ac:dyDescent="0.25">
      <c r="A4826" s="1">
        <v>8064</v>
      </c>
      <c r="B4826" t="s">
        <v>67</v>
      </c>
      <c r="C4826" s="6">
        <v>42236</v>
      </c>
      <c r="D4826" s="6">
        <v>42236</v>
      </c>
      <c r="E4826" t="s">
        <v>3</v>
      </c>
      <c r="F4826" s="19">
        <v>0</v>
      </c>
      <c r="G4826" s="20" t="str">
        <f>IF(AND($C4826&gt;=بحث!$G$7,$C4826&lt;=بحث!$G$8,$E4826=بحث!$I$7),$F4826,"")</f>
        <v/>
      </c>
      <c r="H4826" s="20" t="str">
        <f>IF(AND($C4826&gt;=بحث!$G$7,$C4826&lt;=بحث!$G$8,$E4826=بحث!$I$7),IF(SUMPRODUCT(($G$1:$G4825&lt;&gt;"")*($B$1:$B4825=$B4826))=0,MAX($H$1:$H4825)+1,""),"")</f>
        <v/>
      </c>
    </row>
    <row r="4827" spans="1:8" x14ac:dyDescent="0.25">
      <c r="A4827" s="1">
        <v>8064</v>
      </c>
      <c r="B4827" t="s">
        <v>67</v>
      </c>
      <c r="C4827" s="6">
        <v>42232</v>
      </c>
      <c r="D4827" s="6">
        <v>42232</v>
      </c>
      <c r="E4827" t="s">
        <v>3</v>
      </c>
      <c r="F4827" s="19">
        <v>1</v>
      </c>
      <c r="G4827" s="20" t="str">
        <f>IF(AND($C4827&gt;=بحث!$G$7,$C4827&lt;=بحث!$G$8,$E4827=بحث!$I$7),$F4827,"")</f>
        <v/>
      </c>
      <c r="H4827" s="20" t="str">
        <f>IF(AND($C4827&gt;=بحث!$G$7,$C4827&lt;=بحث!$G$8,$E4827=بحث!$I$7),IF(SUMPRODUCT(($G$1:$G4826&lt;&gt;"")*($B$1:$B4826=$B4827))=0,MAX($H$1:$H4826)+1,""),"")</f>
        <v/>
      </c>
    </row>
    <row r="4828" spans="1:8" x14ac:dyDescent="0.25">
      <c r="A4828" s="1">
        <v>8330</v>
      </c>
      <c r="B4828" t="s">
        <v>120</v>
      </c>
      <c r="C4828" s="6">
        <v>42267</v>
      </c>
      <c r="D4828" s="6">
        <v>42269</v>
      </c>
      <c r="E4828" t="s">
        <v>3</v>
      </c>
      <c r="F4828" s="19">
        <v>3</v>
      </c>
      <c r="G4828" s="20" t="str">
        <f>IF(AND($C4828&gt;=بحث!$G$7,$C4828&lt;=بحث!$G$8,$E4828=بحث!$I$7),$F4828,"")</f>
        <v/>
      </c>
      <c r="H4828" s="20" t="str">
        <f>IF(AND($C4828&gt;=بحث!$G$7,$C4828&lt;=بحث!$G$8,$E4828=بحث!$I$7),IF(SUMPRODUCT(($G$1:$G4827&lt;&gt;"")*($B$1:$B4827=$B4828))=0,MAX($H$1:$H4827)+1,""),"")</f>
        <v/>
      </c>
    </row>
    <row r="4829" spans="1:8" x14ac:dyDescent="0.25">
      <c r="A4829" s="1">
        <v>8675</v>
      </c>
      <c r="B4829" t="s">
        <v>48</v>
      </c>
      <c r="C4829" s="6">
        <v>42262</v>
      </c>
      <c r="D4829" s="6">
        <v>42262</v>
      </c>
      <c r="E4829" t="s">
        <v>3</v>
      </c>
      <c r="F4829" s="19">
        <v>1</v>
      </c>
      <c r="G4829" s="20" t="str">
        <f>IF(AND($C4829&gt;=بحث!$G$7,$C4829&lt;=بحث!$G$8,$E4829=بحث!$I$7),$F4829,"")</f>
        <v/>
      </c>
      <c r="H4829" s="20" t="str">
        <f>IF(AND($C4829&gt;=بحث!$G$7,$C4829&lt;=بحث!$G$8,$E4829=بحث!$I$7),IF(SUMPRODUCT(($G$1:$G4828&lt;&gt;"")*($B$1:$B4828=$B4829))=0,MAX($H$1:$H4828)+1,""),"")</f>
        <v/>
      </c>
    </row>
    <row r="4830" spans="1:8" x14ac:dyDescent="0.25">
      <c r="A4830" s="1">
        <v>8831</v>
      </c>
      <c r="B4830" t="s">
        <v>25</v>
      </c>
      <c r="C4830" s="6">
        <v>42267</v>
      </c>
      <c r="D4830" s="6">
        <v>42267</v>
      </c>
      <c r="E4830" t="s">
        <v>3</v>
      </c>
      <c r="F4830" s="19">
        <v>1</v>
      </c>
      <c r="G4830" s="20" t="str">
        <f>IF(AND($C4830&gt;=بحث!$G$7,$C4830&lt;=بحث!$G$8,$E4830=بحث!$I$7),$F4830,"")</f>
        <v/>
      </c>
      <c r="H4830" s="20" t="str">
        <f>IF(AND($C4830&gt;=بحث!$G$7,$C4830&lt;=بحث!$G$8,$E4830=بحث!$I$7),IF(SUMPRODUCT(($G$1:$G4829&lt;&gt;"")*($B$1:$B4829=$B4830))=0,MAX($H$1:$H4829)+1,""),"")</f>
        <v/>
      </c>
    </row>
    <row r="4831" spans="1:8" x14ac:dyDescent="0.25">
      <c r="A4831" s="1">
        <v>8831</v>
      </c>
      <c r="B4831" t="s">
        <v>25</v>
      </c>
      <c r="C4831" s="6">
        <v>42260</v>
      </c>
      <c r="D4831" s="6">
        <v>42260</v>
      </c>
      <c r="E4831" t="s">
        <v>3</v>
      </c>
      <c r="F4831" s="19">
        <v>1</v>
      </c>
      <c r="G4831" s="20" t="str">
        <f>IF(AND($C4831&gt;=بحث!$G$7,$C4831&lt;=بحث!$G$8,$E4831=بحث!$I$7),$F4831,"")</f>
        <v/>
      </c>
      <c r="H4831" s="20" t="str">
        <f>IF(AND($C4831&gt;=بحث!$G$7,$C4831&lt;=بحث!$G$8,$E4831=بحث!$I$7),IF(SUMPRODUCT(($G$1:$G4830&lt;&gt;"")*($B$1:$B4830=$B4831))=0,MAX($H$1:$H4830)+1,""),"")</f>
        <v/>
      </c>
    </row>
    <row r="4832" spans="1:8" x14ac:dyDescent="0.25">
      <c r="A4832" s="1">
        <v>8659</v>
      </c>
      <c r="B4832" t="s">
        <v>138</v>
      </c>
      <c r="C4832" s="6">
        <v>42264</v>
      </c>
      <c r="D4832" s="6">
        <v>42264</v>
      </c>
      <c r="E4832" t="s">
        <v>3</v>
      </c>
      <c r="F4832" s="19">
        <v>1</v>
      </c>
      <c r="G4832" s="20" t="str">
        <f>IF(AND($C4832&gt;=بحث!$G$7,$C4832&lt;=بحث!$G$8,$E4832=بحث!$I$7),$F4832,"")</f>
        <v/>
      </c>
      <c r="H4832" s="20" t="str">
        <f>IF(AND($C4832&gt;=بحث!$G$7,$C4832&lt;=بحث!$G$8,$E4832=بحث!$I$7),IF(SUMPRODUCT(($G$1:$G4831&lt;&gt;"")*($B$1:$B4831=$B4832))=0,MAX($H$1:$H4831)+1,""),"")</f>
        <v/>
      </c>
    </row>
    <row r="4833" spans="1:8" x14ac:dyDescent="0.25">
      <c r="A4833" s="1">
        <v>8213</v>
      </c>
      <c r="B4833" t="s">
        <v>46</v>
      </c>
      <c r="C4833" s="6">
        <v>42261</v>
      </c>
      <c r="D4833" s="6">
        <v>42261</v>
      </c>
      <c r="E4833" t="s">
        <v>3</v>
      </c>
      <c r="F4833" s="19">
        <v>1</v>
      </c>
      <c r="G4833" s="20" t="str">
        <f>IF(AND($C4833&gt;=بحث!$G$7,$C4833&lt;=بحث!$G$8,$E4833=بحث!$I$7),$F4833,"")</f>
        <v/>
      </c>
      <c r="H4833" s="20" t="str">
        <f>IF(AND($C4833&gt;=بحث!$G$7,$C4833&lt;=بحث!$G$8,$E4833=بحث!$I$7),IF(SUMPRODUCT(($G$1:$G4832&lt;&gt;"")*($B$1:$B4832=$B4833))=0,MAX($H$1:$H4832)+1,""),"")</f>
        <v/>
      </c>
    </row>
    <row r="4834" spans="1:8" x14ac:dyDescent="0.25">
      <c r="A4834" s="1">
        <v>4001</v>
      </c>
      <c r="B4834" t="s">
        <v>244</v>
      </c>
      <c r="C4834" s="6">
        <v>42264</v>
      </c>
      <c r="D4834" s="6">
        <v>42264</v>
      </c>
      <c r="E4834" t="s">
        <v>3</v>
      </c>
      <c r="F4834" s="19">
        <v>1</v>
      </c>
      <c r="G4834" s="20" t="str">
        <f>IF(AND($C4834&gt;=بحث!$G$7,$C4834&lt;=بحث!$G$8,$E4834=بحث!$I$7),$F4834,"")</f>
        <v/>
      </c>
      <c r="H4834" s="20" t="str">
        <f>IF(AND($C4834&gt;=بحث!$G$7,$C4834&lt;=بحث!$G$8,$E4834=بحث!$I$7),IF(SUMPRODUCT(($G$1:$G4833&lt;&gt;"")*($B$1:$B4833=$B4834))=0,MAX($H$1:$H4833)+1,""),"")</f>
        <v/>
      </c>
    </row>
    <row r="4835" spans="1:8" x14ac:dyDescent="0.25">
      <c r="A4835" s="1">
        <v>8633</v>
      </c>
      <c r="B4835" t="s">
        <v>493</v>
      </c>
      <c r="C4835" s="6">
        <v>42264</v>
      </c>
      <c r="D4835" s="6">
        <v>42264</v>
      </c>
      <c r="E4835" t="s">
        <v>3</v>
      </c>
      <c r="F4835" s="19">
        <v>1</v>
      </c>
      <c r="G4835" s="20" t="str">
        <f>IF(AND($C4835&gt;=بحث!$G$7,$C4835&lt;=بحث!$G$8,$E4835=بحث!$I$7),$F4835,"")</f>
        <v/>
      </c>
      <c r="H4835" s="20" t="str">
        <f>IF(AND($C4835&gt;=بحث!$G$7,$C4835&lt;=بحث!$G$8,$E4835=بحث!$I$7),IF(SUMPRODUCT(($G$1:$G4834&lt;&gt;"")*($B$1:$B4834=$B4835))=0,MAX($H$1:$H4834)+1,""),"")</f>
        <v/>
      </c>
    </row>
    <row r="4836" spans="1:8" x14ac:dyDescent="0.25">
      <c r="A4836" s="1">
        <v>8213</v>
      </c>
      <c r="B4836" t="s">
        <v>46</v>
      </c>
      <c r="C4836" s="6">
        <v>42246</v>
      </c>
      <c r="D4836" s="6">
        <v>42246</v>
      </c>
      <c r="E4836" t="s">
        <v>3</v>
      </c>
      <c r="F4836" s="19">
        <v>1</v>
      </c>
      <c r="G4836" s="20" t="str">
        <f>IF(AND($C4836&gt;=بحث!$G$7,$C4836&lt;=بحث!$G$8,$E4836=بحث!$I$7),$F4836,"")</f>
        <v/>
      </c>
      <c r="H4836" s="20" t="str">
        <f>IF(AND($C4836&gt;=بحث!$G$7,$C4836&lt;=بحث!$G$8,$E4836=بحث!$I$7),IF(SUMPRODUCT(($G$1:$G4835&lt;&gt;"")*($B$1:$B4835=$B4836))=0,MAX($H$1:$H4835)+1,""),"")</f>
        <v/>
      </c>
    </row>
    <row r="4837" spans="1:8" x14ac:dyDescent="0.25">
      <c r="A4837" s="1">
        <v>8804</v>
      </c>
      <c r="B4837" t="s">
        <v>504</v>
      </c>
      <c r="C4837" s="6">
        <v>42267</v>
      </c>
      <c r="D4837" s="6">
        <v>42269</v>
      </c>
      <c r="E4837" t="s">
        <v>3</v>
      </c>
      <c r="F4837" s="19">
        <v>3</v>
      </c>
      <c r="G4837" s="20" t="str">
        <f>IF(AND($C4837&gt;=بحث!$G$7,$C4837&lt;=بحث!$G$8,$E4837=بحث!$I$7),$F4837,"")</f>
        <v/>
      </c>
      <c r="H4837" s="20" t="str">
        <f>IF(AND($C4837&gt;=بحث!$G$7,$C4837&lt;=بحث!$G$8,$E4837=بحث!$I$7),IF(SUMPRODUCT(($G$1:$G4836&lt;&gt;"")*($B$1:$B4836=$B4837))=0,MAX($H$1:$H4836)+1,""),"")</f>
        <v/>
      </c>
    </row>
    <row r="4838" spans="1:8" x14ac:dyDescent="0.25">
      <c r="A4838" s="1">
        <v>8660</v>
      </c>
      <c r="B4838" t="s">
        <v>96</v>
      </c>
      <c r="C4838" s="6">
        <v>42267</v>
      </c>
      <c r="D4838" s="6">
        <v>42268</v>
      </c>
      <c r="E4838" t="s">
        <v>3</v>
      </c>
      <c r="F4838" s="19">
        <v>2</v>
      </c>
      <c r="G4838" s="20" t="str">
        <f>IF(AND($C4838&gt;=بحث!$G$7,$C4838&lt;=بحث!$G$8,$E4838=بحث!$I$7),$F4838,"")</f>
        <v/>
      </c>
      <c r="H4838" s="20" t="str">
        <f>IF(AND($C4838&gt;=بحث!$G$7,$C4838&lt;=بحث!$G$8,$E4838=بحث!$I$7),IF(SUMPRODUCT(($G$1:$G4837&lt;&gt;"")*($B$1:$B4837=$B4838))=0,MAX($H$1:$H4837)+1,""),"")</f>
        <v/>
      </c>
    </row>
    <row r="4839" spans="1:8" x14ac:dyDescent="0.25">
      <c r="A4839" s="1">
        <v>8854</v>
      </c>
      <c r="B4839" t="s">
        <v>265</v>
      </c>
      <c r="C4839" s="6">
        <v>42264</v>
      </c>
      <c r="D4839" s="6">
        <v>42264</v>
      </c>
      <c r="E4839" t="s">
        <v>3</v>
      </c>
      <c r="F4839" s="19">
        <v>1</v>
      </c>
      <c r="G4839" s="20" t="str">
        <f>IF(AND($C4839&gt;=بحث!$G$7,$C4839&lt;=بحث!$G$8,$E4839=بحث!$I$7),$F4839,"")</f>
        <v/>
      </c>
      <c r="H4839" s="20" t="str">
        <f>IF(AND($C4839&gt;=بحث!$G$7,$C4839&lt;=بحث!$G$8,$E4839=بحث!$I$7),IF(SUMPRODUCT(($G$1:$G4838&lt;&gt;"")*($B$1:$B4838=$B4839))=0,MAX($H$1:$H4838)+1,""),"")</f>
        <v/>
      </c>
    </row>
    <row r="4840" spans="1:8" x14ac:dyDescent="0.25">
      <c r="A4840" s="1">
        <v>8710</v>
      </c>
      <c r="B4840" t="s">
        <v>105</v>
      </c>
      <c r="C4840" s="6">
        <v>42263</v>
      </c>
      <c r="D4840" s="6">
        <v>42263</v>
      </c>
      <c r="E4840" t="s">
        <v>0</v>
      </c>
      <c r="F4840" s="19">
        <v>0</v>
      </c>
      <c r="G4840" s="20" t="str">
        <f>IF(AND($C4840&gt;=بحث!$G$7,$C4840&lt;=بحث!$G$8,$E4840=بحث!$I$7),$F4840,"")</f>
        <v/>
      </c>
      <c r="H4840" s="20" t="str">
        <f>IF(AND($C4840&gt;=بحث!$G$7,$C4840&lt;=بحث!$G$8,$E4840=بحث!$I$7),IF(SUMPRODUCT(($G$1:$G4839&lt;&gt;"")*($B$1:$B4839=$B4840))=0,MAX($H$1:$H4839)+1,""),"")</f>
        <v/>
      </c>
    </row>
    <row r="4841" spans="1:8" x14ac:dyDescent="0.25">
      <c r="A4841" s="1">
        <v>8710</v>
      </c>
      <c r="B4841" t="s">
        <v>105</v>
      </c>
      <c r="C4841" s="6">
        <v>42262</v>
      </c>
      <c r="D4841" s="6">
        <v>42262</v>
      </c>
      <c r="E4841" t="s">
        <v>0</v>
      </c>
      <c r="F4841" s="19">
        <v>0</v>
      </c>
      <c r="G4841" s="20" t="str">
        <f>IF(AND($C4841&gt;=بحث!$G$7,$C4841&lt;=بحث!$G$8,$E4841=بحث!$I$7),$F4841,"")</f>
        <v/>
      </c>
      <c r="H4841" s="20" t="str">
        <f>IF(AND($C4841&gt;=بحث!$G$7,$C4841&lt;=بحث!$G$8,$E4841=بحث!$I$7),IF(SUMPRODUCT(($G$1:$G4840&lt;&gt;"")*($B$1:$B4840=$B4841))=0,MAX($H$1:$H4840)+1,""),"")</f>
        <v/>
      </c>
    </row>
    <row r="4842" spans="1:8" x14ac:dyDescent="0.25">
      <c r="A4842" s="1">
        <v>8710</v>
      </c>
      <c r="B4842" t="s">
        <v>105</v>
      </c>
      <c r="C4842" s="6">
        <v>42261</v>
      </c>
      <c r="D4842" s="6">
        <v>42261</v>
      </c>
      <c r="E4842" t="s">
        <v>3</v>
      </c>
      <c r="F4842" s="19">
        <v>0</v>
      </c>
      <c r="G4842" s="20" t="str">
        <f>IF(AND($C4842&gt;=بحث!$G$7,$C4842&lt;=بحث!$G$8,$E4842=بحث!$I$7),$F4842,"")</f>
        <v/>
      </c>
      <c r="H4842" s="20" t="str">
        <f>IF(AND($C4842&gt;=بحث!$G$7,$C4842&lt;=بحث!$G$8,$E4842=بحث!$I$7),IF(SUMPRODUCT(($G$1:$G4841&lt;&gt;"")*($B$1:$B4841=$B4842))=0,MAX($H$1:$H4841)+1,""),"")</f>
        <v/>
      </c>
    </row>
    <row r="4843" spans="1:8" x14ac:dyDescent="0.25">
      <c r="A4843" s="1">
        <v>8674</v>
      </c>
      <c r="B4843" t="s">
        <v>22</v>
      </c>
      <c r="C4843" s="6">
        <v>42270</v>
      </c>
      <c r="D4843" s="6">
        <v>42270</v>
      </c>
      <c r="E4843" t="s">
        <v>3</v>
      </c>
      <c r="F4843" s="19">
        <v>1</v>
      </c>
      <c r="G4843" s="20" t="str">
        <f>IF(AND($C4843&gt;=بحث!$G$7,$C4843&lt;=بحث!$G$8,$E4843=بحث!$I$7),$F4843,"")</f>
        <v/>
      </c>
      <c r="H4843" s="20" t="str">
        <f>IF(AND($C4843&gt;=بحث!$G$7,$C4843&lt;=بحث!$G$8,$E4843=بحث!$I$7),IF(SUMPRODUCT(($G$1:$G4842&lt;&gt;"")*($B$1:$B4842=$B4843))=0,MAX($H$1:$H4842)+1,""),"")</f>
        <v/>
      </c>
    </row>
    <row r="4844" spans="1:8" x14ac:dyDescent="0.25">
      <c r="A4844" s="1">
        <v>8880</v>
      </c>
      <c r="B4844" t="s">
        <v>288</v>
      </c>
      <c r="C4844" s="6">
        <v>42253</v>
      </c>
      <c r="D4844" s="6">
        <v>42257</v>
      </c>
      <c r="E4844" t="s">
        <v>3</v>
      </c>
      <c r="F4844" s="19">
        <v>5</v>
      </c>
      <c r="G4844" s="20" t="str">
        <f>IF(AND($C4844&gt;=بحث!$G$7,$C4844&lt;=بحث!$G$8,$E4844=بحث!$I$7),$F4844,"")</f>
        <v/>
      </c>
      <c r="H4844" s="20" t="str">
        <f>IF(AND($C4844&gt;=بحث!$G$7,$C4844&lt;=بحث!$G$8,$E4844=بحث!$I$7),IF(SUMPRODUCT(($G$1:$G4843&lt;&gt;"")*($B$1:$B4843=$B4844))=0,MAX($H$1:$H4843)+1,""),"")</f>
        <v/>
      </c>
    </row>
    <row r="4845" spans="1:8" x14ac:dyDescent="0.25">
      <c r="A4845" s="1">
        <v>8641</v>
      </c>
      <c r="B4845" t="s">
        <v>152</v>
      </c>
      <c r="C4845" s="6">
        <v>42263</v>
      </c>
      <c r="D4845" s="6">
        <v>42264</v>
      </c>
      <c r="E4845" t="s">
        <v>475</v>
      </c>
      <c r="F4845" s="19">
        <v>2</v>
      </c>
      <c r="G4845" s="20" t="str">
        <f>IF(AND($C4845&gt;=بحث!$G$7,$C4845&lt;=بحث!$G$8,$E4845=بحث!$I$7),$F4845,"")</f>
        <v/>
      </c>
      <c r="H4845" s="20" t="str">
        <f>IF(AND($C4845&gt;=بحث!$G$7,$C4845&lt;=بحث!$G$8,$E4845=بحث!$I$7),IF(SUMPRODUCT(($G$1:$G4844&lt;&gt;"")*($B$1:$B4844=$B4845))=0,MAX($H$1:$H4844)+1,""),"")</f>
        <v/>
      </c>
    </row>
    <row r="4846" spans="1:8" x14ac:dyDescent="0.25">
      <c r="A4846" s="1">
        <v>8680</v>
      </c>
      <c r="B4846" t="s">
        <v>206</v>
      </c>
      <c r="C4846" s="6">
        <v>42066</v>
      </c>
      <c r="D4846" s="6">
        <v>42075</v>
      </c>
      <c r="E4846" t="s">
        <v>3</v>
      </c>
      <c r="F4846" s="19">
        <v>8</v>
      </c>
      <c r="G4846" s="20" t="str">
        <f>IF(AND($C4846&gt;=بحث!$G$7,$C4846&lt;=بحث!$G$8,$E4846=بحث!$I$7),$F4846,"")</f>
        <v/>
      </c>
      <c r="H4846" s="20" t="str">
        <f>IF(AND($C4846&gt;=بحث!$G$7,$C4846&lt;=بحث!$G$8,$E4846=بحث!$I$7),IF(SUMPRODUCT(($G$1:$G4845&lt;&gt;"")*($B$1:$B4845=$B4846))=0,MAX($H$1:$H4845)+1,""),"")</f>
        <v/>
      </c>
    </row>
    <row r="4847" spans="1:8" x14ac:dyDescent="0.25">
      <c r="A4847" s="1">
        <v>8709</v>
      </c>
      <c r="B4847" t="s">
        <v>213</v>
      </c>
      <c r="C4847" s="6">
        <v>42264</v>
      </c>
      <c r="D4847" s="6">
        <v>42264</v>
      </c>
      <c r="E4847" t="s">
        <v>0</v>
      </c>
      <c r="F4847" s="19">
        <v>1</v>
      </c>
      <c r="G4847" s="20" t="str">
        <f>IF(AND($C4847&gt;=بحث!$G$7,$C4847&lt;=بحث!$G$8,$E4847=بحث!$I$7),$F4847,"")</f>
        <v/>
      </c>
      <c r="H4847" s="20" t="str">
        <f>IF(AND($C4847&gt;=بحث!$G$7,$C4847&lt;=بحث!$G$8,$E4847=بحث!$I$7),IF(SUMPRODUCT(($G$1:$G4846&lt;&gt;"")*($B$1:$B4846=$B4847))=0,MAX($H$1:$H4846)+1,""),"")</f>
        <v/>
      </c>
    </row>
    <row r="4848" spans="1:8" x14ac:dyDescent="0.25">
      <c r="A4848" s="1">
        <v>8213</v>
      </c>
      <c r="B4848" t="s">
        <v>46</v>
      </c>
      <c r="C4848" s="6">
        <v>42263</v>
      </c>
      <c r="D4848" s="6">
        <v>42263</v>
      </c>
      <c r="E4848" t="s">
        <v>6</v>
      </c>
      <c r="F4848" s="19">
        <v>1</v>
      </c>
      <c r="G4848" s="20" t="str">
        <f>IF(AND($C4848&gt;=بحث!$G$7,$C4848&lt;=بحث!$G$8,$E4848=بحث!$I$7),$F4848,"")</f>
        <v/>
      </c>
      <c r="H4848" s="20" t="str">
        <f>IF(AND($C4848&gt;=بحث!$G$7,$C4848&lt;=بحث!$G$8,$E4848=بحث!$I$7),IF(SUMPRODUCT(($G$1:$G4847&lt;&gt;"")*($B$1:$B4847=$B4848))=0,MAX($H$1:$H4847)+1,""),"")</f>
        <v/>
      </c>
    </row>
    <row r="4849" spans="1:8" x14ac:dyDescent="0.25">
      <c r="A4849" s="1">
        <v>8727</v>
      </c>
      <c r="B4849" t="s">
        <v>237</v>
      </c>
      <c r="C4849" s="6">
        <v>42274</v>
      </c>
      <c r="D4849" s="6">
        <v>42275</v>
      </c>
      <c r="E4849" t="s">
        <v>3</v>
      </c>
      <c r="F4849" s="19">
        <v>2</v>
      </c>
      <c r="G4849" s="20" t="str">
        <f>IF(AND($C4849&gt;=بحث!$G$7,$C4849&lt;=بحث!$G$8,$E4849=بحث!$I$7),$F4849,"")</f>
        <v/>
      </c>
      <c r="H4849" s="20" t="str">
        <f>IF(AND($C4849&gt;=بحث!$G$7,$C4849&lt;=بحث!$G$8,$E4849=بحث!$I$7),IF(SUMPRODUCT(($G$1:$G4848&lt;&gt;"")*($B$1:$B4848=$B4849))=0,MAX($H$1:$H4848)+1,""),"")</f>
        <v/>
      </c>
    </row>
    <row r="4850" spans="1:8" x14ac:dyDescent="0.25">
      <c r="A4850" s="1">
        <v>8727</v>
      </c>
      <c r="B4850" t="s">
        <v>237</v>
      </c>
      <c r="C4850" s="6">
        <v>42276</v>
      </c>
      <c r="D4850" s="6">
        <v>42278</v>
      </c>
      <c r="E4850" t="s">
        <v>0</v>
      </c>
      <c r="F4850" s="19">
        <v>3</v>
      </c>
      <c r="G4850" s="20" t="str">
        <f>IF(AND($C4850&gt;=بحث!$G$7,$C4850&lt;=بحث!$G$8,$E4850=بحث!$I$7),$F4850,"")</f>
        <v/>
      </c>
      <c r="H4850" s="20" t="str">
        <f>IF(AND($C4850&gt;=بحث!$G$7,$C4850&lt;=بحث!$G$8,$E4850=بحث!$I$7),IF(SUMPRODUCT(($G$1:$G4849&lt;&gt;"")*($B$1:$B4849=$B4850))=0,MAX($H$1:$H4849)+1,""),"")</f>
        <v/>
      </c>
    </row>
    <row r="4851" spans="1:8" x14ac:dyDescent="0.25">
      <c r="A4851" s="1">
        <v>8730</v>
      </c>
      <c r="B4851" t="s">
        <v>56</v>
      </c>
      <c r="C4851" s="6">
        <v>42262</v>
      </c>
      <c r="D4851" s="6">
        <v>42264</v>
      </c>
      <c r="E4851" t="s">
        <v>3</v>
      </c>
      <c r="F4851" s="19">
        <v>3</v>
      </c>
      <c r="G4851" s="20" t="str">
        <f>IF(AND($C4851&gt;=بحث!$G$7,$C4851&lt;=بحث!$G$8,$E4851=بحث!$I$7),$F4851,"")</f>
        <v/>
      </c>
      <c r="H4851" s="20" t="str">
        <f>IF(AND($C4851&gt;=بحث!$G$7,$C4851&lt;=بحث!$G$8,$E4851=بحث!$I$7),IF(SUMPRODUCT(($G$1:$G4850&lt;&gt;"")*($B$1:$B4850=$B4851))=0,MAX($H$1:$H4850)+1,""),"")</f>
        <v/>
      </c>
    </row>
    <row r="4852" spans="1:8" x14ac:dyDescent="0.25">
      <c r="A4852" s="1">
        <v>8848</v>
      </c>
      <c r="B4852" t="s">
        <v>26</v>
      </c>
      <c r="C4852" s="6">
        <v>42264</v>
      </c>
      <c r="D4852" s="6">
        <v>42264</v>
      </c>
      <c r="E4852" t="s">
        <v>3</v>
      </c>
      <c r="F4852" s="19">
        <v>1</v>
      </c>
      <c r="G4852" s="20" t="str">
        <f>IF(AND($C4852&gt;=بحث!$G$7,$C4852&lt;=بحث!$G$8,$E4852=بحث!$I$7),$F4852,"")</f>
        <v/>
      </c>
      <c r="H4852" s="20" t="str">
        <f>IF(AND($C4852&gt;=بحث!$G$7,$C4852&lt;=بحث!$G$8,$E4852=بحث!$I$7),IF(SUMPRODUCT(($G$1:$G4851&lt;&gt;"")*($B$1:$B4851=$B4852))=0,MAX($H$1:$H4851)+1,""),"")</f>
        <v/>
      </c>
    </row>
    <row r="4853" spans="1:8" x14ac:dyDescent="0.25">
      <c r="A4853" s="1">
        <v>8679</v>
      </c>
      <c r="B4853" t="s">
        <v>171</v>
      </c>
      <c r="C4853" s="6">
        <v>42264</v>
      </c>
      <c r="D4853" s="6">
        <v>42264</v>
      </c>
      <c r="E4853" t="s">
        <v>6</v>
      </c>
      <c r="F4853" s="19">
        <v>1</v>
      </c>
      <c r="G4853" s="20" t="str">
        <f>IF(AND($C4853&gt;=بحث!$G$7,$C4853&lt;=بحث!$G$8,$E4853=بحث!$I$7),$F4853,"")</f>
        <v/>
      </c>
      <c r="H4853" s="20" t="str">
        <f>IF(AND($C4853&gt;=بحث!$G$7,$C4853&lt;=بحث!$G$8,$E4853=بحث!$I$7),IF(SUMPRODUCT(($G$1:$G4852&lt;&gt;"")*($B$1:$B4852=$B4853))=0,MAX($H$1:$H4852)+1,""),"")</f>
        <v/>
      </c>
    </row>
    <row r="4854" spans="1:8" x14ac:dyDescent="0.25">
      <c r="A4854" s="1">
        <v>8796</v>
      </c>
      <c r="B4854" t="s">
        <v>502</v>
      </c>
      <c r="C4854" s="6">
        <v>42264</v>
      </c>
      <c r="D4854" s="6">
        <v>42264</v>
      </c>
      <c r="E4854" t="s">
        <v>464</v>
      </c>
      <c r="F4854" s="19">
        <v>1</v>
      </c>
      <c r="G4854" s="20" t="str">
        <f>IF(AND($C4854&gt;=بحث!$G$7,$C4854&lt;=بحث!$G$8,$E4854=بحث!$I$7),$F4854,"")</f>
        <v/>
      </c>
      <c r="H4854" s="20" t="str">
        <f>IF(AND($C4854&gt;=بحث!$G$7,$C4854&lt;=بحث!$G$8,$E4854=بحث!$I$7),IF(SUMPRODUCT(($G$1:$G4853&lt;&gt;"")*($B$1:$B4853=$B4854))=0,MAX($H$1:$H4853)+1,""),"")</f>
        <v/>
      </c>
    </row>
    <row r="4855" spans="1:8" x14ac:dyDescent="0.25">
      <c r="A4855" s="1">
        <v>8796</v>
      </c>
      <c r="B4855" t="s">
        <v>502</v>
      </c>
      <c r="C4855" s="6">
        <v>42268</v>
      </c>
      <c r="D4855" s="6">
        <v>42269</v>
      </c>
      <c r="E4855" t="s">
        <v>3</v>
      </c>
      <c r="F4855" s="19">
        <v>2</v>
      </c>
      <c r="G4855" s="20" t="str">
        <f>IF(AND($C4855&gt;=بحث!$G$7,$C4855&lt;=بحث!$G$8,$E4855=بحث!$I$7),$F4855,"")</f>
        <v/>
      </c>
      <c r="H4855" s="20" t="str">
        <f>IF(AND($C4855&gt;=بحث!$G$7,$C4855&lt;=بحث!$G$8,$E4855=بحث!$I$7),IF(SUMPRODUCT(($G$1:$G4854&lt;&gt;"")*($B$1:$B4854=$B4855))=0,MAX($H$1:$H4854)+1,""),"")</f>
        <v/>
      </c>
    </row>
    <row r="4856" spans="1:8" x14ac:dyDescent="0.25">
      <c r="A4856" s="1">
        <v>8663</v>
      </c>
      <c r="B4856" t="s">
        <v>51</v>
      </c>
      <c r="C4856" s="6">
        <v>42268</v>
      </c>
      <c r="D4856" s="6">
        <v>42269</v>
      </c>
      <c r="E4856" t="s">
        <v>3</v>
      </c>
      <c r="F4856" s="19">
        <v>2</v>
      </c>
      <c r="G4856" s="20" t="str">
        <f>IF(AND($C4856&gt;=بحث!$G$7,$C4856&lt;=بحث!$G$8,$E4856=بحث!$I$7),$F4856,"")</f>
        <v/>
      </c>
      <c r="H4856" s="20" t="str">
        <f>IF(AND($C4856&gt;=بحث!$G$7,$C4856&lt;=بحث!$G$8,$E4856=بحث!$I$7),IF(SUMPRODUCT(($G$1:$G4855&lt;&gt;"")*($B$1:$B4855=$B4856))=0,MAX($H$1:$H4855)+1,""),"")</f>
        <v/>
      </c>
    </row>
    <row r="4857" spans="1:8" x14ac:dyDescent="0.25">
      <c r="A4857" s="1">
        <v>8663</v>
      </c>
      <c r="B4857" t="s">
        <v>51</v>
      </c>
      <c r="C4857" s="6">
        <v>42274</v>
      </c>
      <c r="D4857" s="6">
        <v>42276</v>
      </c>
      <c r="E4857" t="s">
        <v>0</v>
      </c>
      <c r="F4857" s="19">
        <v>3</v>
      </c>
      <c r="G4857" s="20" t="str">
        <f>IF(AND($C4857&gt;=بحث!$G$7,$C4857&lt;=بحث!$G$8,$E4857=بحث!$I$7),$F4857,"")</f>
        <v/>
      </c>
      <c r="H4857" s="20" t="str">
        <f>IF(AND($C4857&gt;=بحث!$G$7,$C4857&lt;=بحث!$G$8,$E4857=بحث!$I$7),IF(SUMPRODUCT(($G$1:$G4856&lt;&gt;"")*($B$1:$B4856=$B4857))=0,MAX($H$1:$H4856)+1,""),"")</f>
        <v/>
      </c>
    </row>
    <row r="4858" spans="1:8" x14ac:dyDescent="0.25">
      <c r="A4858" s="1">
        <v>8628</v>
      </c>
      <c r="B4858" t="s">
        <v>10</v>
      </c>
      <c r="C4858" s="6">
        <v>42260</v>
      </c>
      <c r="D4858" s="6">
        <v>42262</v>
      </c>
      <c r="E4858" t="s">
        <v>0</v>
      </c>
      <c r="F4858" s="19">
        <v>3</v>
      </c>
      <c r="G4858" s="20" t="str">
        <f>IF(AND($C4858&gt;=بحث!$G$7,$C4858&lt;=بحث!$G$8,$E4858=بحث!$I$7),$F4858,"")</f>
        <v/>
      </c>
      <c r="H4858" s="20" t="str">
        <f>IF(AND($C4858&gt;=بحث!$G$7,$C4858&lt;=بحث!$G$8,$E4858=بحث!$I$7),IF(SUMPRODUCT(($G$1:$G4857&lt;&gt;"")*($B$1:$B4857=$B4858))=0,MAX($H$1:$H4857)+1,""),"")</f>
        <v/>
      </c>
    </row>
    <row r="4859" spans="1:8" x14ac:dyDescent="0.25">
      <c r="A4859" s="1">
        <v>4059</v>
      </c>
      <c r="B4859" t="s">
        <v>365</v>
      </c>
      <c r="C4859" s="6">
        <v>42233</v>
      </c>
      <c r="D4859" s="6">
        <v>42233</v>
      </c>
      <c r="E4859" t="s">
        <v>6</v>
      </c>
      <c r="F4859" s="19">
        <v>1</v>
      </c>
      <c r="G4859" s="20" t="str">
        <f>IF(AND($C4859&gt;=بحث!$G$7,$C4859&lt;=بحث!$G$8,$E4859=بحث!$I$7),$F4859,"")</f>
        <v/>
      </c>
      <c r="H4859" s="20" t="str">
        <f>IF(AND($C4859&gt;=بحث!$G$7,$C4859&lt;=بحث!$G$8,$E4859=بحث!$I$7),IF(SUMPRODUCT(($G$1:$G4858&lt;&gt;"")*($B$1:$B4858=$B4859))=0,MAX($H$1:$H4858)+1,""),"")</f>
        <v/>
      </c>
    </row>
    <row r="4860" spans="1:8" x14ac:dyDescent="0.25">
      <c r="A4860" s="1">
        <v>8092</v>
      </c>
      <c r="B4860" t="s">
        <v>180</v>
      </c>
      <c r="C4860" s="6">
        <v>42190</v>
      </c>
      <c r="D4860" s="6">
        <v>42253</v>
      </c>
      <c r="E4860" t="s">
        <v>6</v>
      </c>
      <c r="F4860" s="19">
        <v>15</v>
      </c>
      <c r="G4860" s="20" t="str">
        <f>IF(AND($C4860&gt;=بحث!$G$7,$C4860&lt;=بحث!$G$8,$E4860=بحث!$I$7),$F4860,"")</f>
        <v/>
      </c>
      <c r="H4860" s="20" t="str">
        <f>IF(AND($C4860&gt;=بحث!$G$7,$C4860&lt;=بحث!$G$8,$E4860=بحث!$I$7),IF(SUMPRODUCT(($G$1:$G4859&lt;&gt;"")*($B$1:$B4859=$B4860))=0,MAX($H$1:$H4859)+1,""),"")</f>
        <v/>
      </c>
    </row>
    <row r="4861" spans="1:8" x14ac:dyDescent="0.25">
      <c r="A4861" s="1">
        <v>8362</v>
      </c>
      <c r="B4861" t="s">
        <v>315</v>
      </c>
      <c r="C4861" s="6">
        <v>42199</v>
      </c>
      <c r="D4861" s="6">
        <v>42199</v>
      </c>
      <c r="E4861" t="s">
        <v>3</v>
      </c>
      <c r="F4861" s="19">
        <v>1</v>
      </c>
      <c r="G4861" s="20" t="str">
        <f>IF(AND($C4861&gt;=بحث!$G$7,$C4861&lt;=بحث!$G$8,$E4861=بحث!$I$7),$F4861,"")</f>
        <v/>
      </c>
      <c r="H4861" s="20" t="str">
        <f>IF(AND($C4861&gt;=بحث!$G$7,$C4861&lt;=بحث!$G$8,$E4861=بحث!$I$7),IF(SUMPRODUCT(($G$1:$G4860&lt;&gt;"")*($B$1:$B4860=$B4861))=0,MAX($H$1:$H4860)+1,""),"")</f>
        <v/>
      </c>
    </row>
    <row r="4862" spans="1:8" x14ac:dyDescent="0.25">
      <c r="A4862" s="1">
        <v>8731</v>
      </c>
      <c r="B4862" t="s">
        <v>200</v>
      </c>
      <c r="C4862" s="6">
        <v>42200</v>
      </c>
      <c r="D4862" s="6">
        <v>42200</v>
      </c>
      <c r="E4862" t="s">
        <v>3</v>
      </c>
      <c r="F4862" s="19">
        <v>1</v>
      </c>
      <c r="G4862" s="20" t="str">
        <f>IF(AND($C4862&gt;=بحث!$G$7,$C4862&lt;=بحث!$G$8,$E4862=بحث!$I$7),$F4862,"")</f>
        <v/>
      </c>
      <c r="H4862" s="20" t="str">
        <f>IF(AND($C4862&gt;=بحث!$G$7,$C4862&lt;=بحث!$G$8,$E4862=بحث!$I$7),IF(SUMPRODUCT(($G$1:$G4861&lt;&gt;"")*($B$1:$B4861=$B4862))=0,MAX($H$1:$H4861)+1,""),"")</f>
        <v/>
      </c>
    </row>
    <row r="4863" spans="1:8" x14ac:dyDescent="0.25">
      <c r="A4863" s="1">
        <v>8837</v>
      </c>
      <c r="B4863" t="s">
        <v>71</v>
      </c>
      <c r="C4863" s="6">
        <v>42201</v>
      </c>
      <c r="D4863" s="6">
        <v>42201</v>
      </c>
      <c r="E4863" t="s">
        <v>3</v>
      </c>
      <c r="F4863" s="19">
        <v>1</v>
      </c>
      <c r="G4863" s="20" t="str">
        <f>IF(AND($C4863&gt;=بحث!$G$7,$C4863&lt;=بحث!$G$8,$E4863=بحث!$I$7),$F4863,"")</f>
        <v/>
      </c>
      <c r="H4863" s="20" t="str">
        <f>IF(AND($C4863&gt;=بحث!$G$7,$C4863&lt;=بحث!$G$8,$E4863=بحث!$I$7),IF(SUMPRODUCT(($G$1:$G4862&lt;&gt;"")*($B$1:$B4862=$B4863))=0,MAX($H$1:$H4862)+1,""),"")</f>
        <v/>
      </c>
    </row>
    <row r="4864" spans="1:8" x14ac:dyDescent="0.25">
      <c r="A4864" s="1">
        <v>8361</v>
      </c>
      <c r="B4864" t="s">
        <v>326</v>
      </c>
      <c r="C4864" s="6">
        <v>42201</v>
      </c>
      <c r="D4864" s="6">
        <v>42201</v>
      </c>
      <c r="E4864" t="s">
        <v>3</v>
      </c>
      <c r="F4864" s="19">
        <v>1</v>
      </c>
      <c r="G4864" s="20" t="str">
        <f>IF(AND($C4864&gt;=بحث!$G$7,$C4864&lt;=بحث!$G$8,$E4864=بحث!$I$7),$F4864,"")</f>
        <v/>
      </c>
      <c r="H4864" s="20" t="str">
        <f>IF(AND($C4864&gt;=بحث!$G$7,$C4864&lt;=بحث!$G$8,$E4864=بحث!$I$7),IF(SUMPRODUCT(($G$1:$G4863&lt;&gt;"")*($B$1:$B4863=$B4864))=0,MAX($H$1:$H4863)+1,""),"")</f>
        <v/>
      </c>
    </row>
    <row r="4865" spans="1:8" x14ac:dyDescent="0.25">
      <c r="A4865" s="1">
        <v>8276</v>
      </c>
      <c r="B4865" t="s">
        <v>205</v>
      </c>
      <c r="C4865" s="6">
        <v>42211</v>
      </c>
      <c r="D4865" s="6">
        <v>42212</v>
      </c>
      <c r="E4865" t="s">
        <v>3</v>
      </c>
      <c r="F4865" s="19">
        <v>2</v>
      </c>
      <c r="G4865" s="20" t="str">
        <f>IF(AND($C4865&gt;=بحث!$G$7,$C4865&lt;=بحث!$G$8,$E4865=بحث!$I$7),$F4865,"")</f>
        <v/>
      </c>
      <c r="H4865" s="20" t="str">
        <f>IF(AND($C4865&gt;=بحث!$G$7,$C4865&lt;=بحث!$G$8,$E4865=بحث!$I$7),IF(SUMPRODUCT(($G$1:$G4864&lt;&gt;"")*($B$1:$B4864=$B4865))=0,MAX($H$1:$H4864)+1,""),"")</f>
        <v/>
      </c>
    </row>
    <row r="4866" spans="1:8" x14ac:dyDescent="0.25">
      <c r="A4866" s="1">
        <v>8729</v>
      </c>
      <c r="B4866" t="s">
        <v>199</v>
      </c>
      <c r="C4866" s="6">
        <v>42211</v>
      </c>
      <c r="D4866" s="6">
        <v>42215</v>
      </c>
      <c r="E4866" t="s">
        <v>3</v>
      </c>
      <c r="F4866" s="19">
        <v>5</v>
      </c>
      <c r="G4866" s="20" t="str">
        <f>IF(AND($C4866&gt;=بحث!$G$7,$C4866&lt;=بحث!$G$8,$E4866=بحث!$I$7),$F4866,"")</f>
        <v/>
      </c>
      <c r="H4866" s="20" t="str">
        <f>IF(AND($C4866&gt;=بحث!$G$7,$C4866&lt;=بحث!$G$8,$E4866=بحث!$I$7),IF(SUMPRODUCT(($G$1:$G4865&lt;&gt;"")*($B$1:$B4865=$B4866))=0,MAX($H$1:$H4865)+1,""),"")</f>
        <v/>
      </c>
    </row>
    <row r="4867" spans="1:8" x14ac:dyDescent="0.25">
      <c r="A4867" s="1">
        <v>4058</v>
      </c>
      <c r="B4867" t="s">
        <v>432</v>
      </c>
      <c r="C4867" s="6">
        <v>42211</v>
      </c>
      <c r="D4867" s="6">
        <v>42236</v>
      </c>
      <c r="E4867" t="s">
        <v>6</v>
      </c>
      <c r="F4867" s="19">
        <v>26</v>
      </c>
      <c r="G4867" s="20" t="str">
        <f>IF(AND($C4867&gt;=بحث!$G$7,$C4867&lt;=بحث!$G$8,$E4867=بحث!$I$7),$F4867,"")</f>
        <v/>
      </c>
      <c r="H4867" s="20" t="str">
        <f>IF(AND($C4867&gt;=بحث!$G$7,$C4867&lt;=بحث!$G$8,$E4867=بحث!$I$7),IF(SUMPRODUCT(($G$1:$G4866&lt;&gt;"")*($B$1:$B4866=$B4867))=0,MAX($H$1:$H4866)+1,""),"")</f>
        <v/>
      </c>
    </row>
    <row r="4868" spans="1:8" x14ac:dyDescent="0.25">
      <c r="A4868" s="1">
        <v>4123</v>
      </c>
      <c r="B4868" t="s">
        <v>374</v>
      </c>
      <c r="C4868" s="6">
        <v>42215</v>
      </c>
      <c r="D4868" s="6">
        <v>42215</v>
      </c>
      <c r="E4868" t="s">
        <v>0</v>
      </c>
      <c r="F4868" s="19">
        <v>1</v>
      </c>
      <c r="G4868" s="20" t="str">
        <f>IF(AND($C4868&gt;=بحث!$G$7,$C4868&lt;=بحث!$G$8,$E4868=بحث!$I$7),$F4868,"")</f>
        <v/>
      </c>
      <c r="H4868" s="20" t="str">
        <f>IF(AND($C4868&gt;=بحث!$G$7,$C4868&lt;=بحث!$G$8,$E4868=بحث!$I$7),IF(SUMPRODUCT(($G$1:$G4867&lt;&gt;"")*($B$1:$B4867=$B4868))=0,MAX($H$1:$H4867)+1,""),"")</f>
        <v/>
      </c>
    </row>
    <row r="4869" spans="1:8" x14ac:dyDescent="0.25">
      <c r="A4869" s="1">
        <v>8309</v>
      </c>
      <c r="B4869" t="s">
        <v>314</v>
      </c>
      <c r="C4869" s="6">
        <v>42218</v>
      </c>
      <c r="D4869" s="6">
        <v>42221</v>
      </c>
      <c r="E4869" t="s">
        <v>3</v>
      </c>
      <c r="F4869" s="19">
        <v>4</v>
      </c>
      <c r="G4869" s="20" t="str">
        <f>IF(AND($C4869&gt;=بحث!$G$7,$C4869&lt;=بحث!$G$8,$E4869=بحث!$I$7),$F4869,"")</f>
        <v/>
      </c>
      <c r="H4869" s="20" t="str">
        <f>IF(AND($C4869&gt;=بحث!$G$7,$C4869&lt;=بحث!$G$8,$E4869=بحث!$I$7),IF(SUMPRODUCT(($G$1:$G4868&lt;&gt;"")*($B$1:$B4868=$B4869))=0,MAX($H$1:$H4868)+1,""),"")</f>
        <v/>
      </c>
    </row>
    <row r="4870" spans="1:8" x14ac:dyDescent="0.25">
      <c r="A4870" s="1">
        <v>8849</v>
      </c>
      <c r="B4870" t="s">
        <v>503</v>
      </c>
      <c r="C4870" s="6">
        <v>42218</v>
      </c>
      <c r="D4870" s="6">
        <v>42219</v>
      </c>
      <c r="E4870" t="s">
        <v>3</v>
      </c>
      <c r="F4870" s="19">
        <v>2</v>
      </c>
      <c r="G4870" s="20" t="str">
        <f>IF(AND($C4870&gt;=بحث!$G$7,$C4870&lt;=بحث!$G$8,$E4870=بحث!$I$7),$F4870,"")</f>
        <v/>
      </c>
      <c r="H4870" s="20" t="str">
        <f>IF(AND($C4870&gt;=بحث!$G$7,$C4870&lt;=بحث!$G$8,$E4870=بحث!$I$7),IF(SUMPRODUCT(($G$1:$G4869&lt;&gt;"")*($B$1:$B4869=$B4870))=0,MAX($H$1:$H4869)+1,""),"")</f>
        <v/>
      </c>
    </row>
    <row r="4871" spans="1:8" x14ac:dyDescent="0.25">
      <c r="A4871" s="1">
        <v>8813</v>
      </c>
      <c r="B4871" t="s">
        <v>499</v>
      </c>
      <c r="C4871" s="6">
        <v>42226</v>
      </c>
      <c r="D4871" s="6">
        <v>42226</v>
      </c>
      <c r="E4871" t="s">
        <v>0</v>
      </c>
      <c r="F4871" s="19">
        <v>1</v>
      </c>
      <c r="G4871" s="20" t="str">
        <f>IF(AND($C4871&gt;=بحث!$G$7,$C4871&lt;=بحث!$G$8,$E4871=بحث!$I$7),$F4871,"")</f>
        <v/>
      </c>
      <c r="H4871" s="20" t="str">
        <f>IF(AND($C4871&gt;=بحث!$G$7,$C4871&lt;=بحث!$G$8,$E4871=بحث!$I$7),IF(SUMPRODUCT(($G$1:$G4870&lt;&gt;"")*($B$1:$B4870=$B4871))=0,MAX($H$1:$H4870)+1,""),"")</f>
        <v/>
      </c>
    </row>
    <row r="4872" spans="1:8" x14ac:dyDescent="0.25">
      <c r="A4872" s="1">
        <v>8712</v>
      </c>
      <c r="B4872" t="s">
        <v>27</v>
      </c>
      <c r="C4872" s="6">
        <v>42226</v>
      </c>
      <c r="D4872" s="6">
        <v>42226</v>
      </c>
      <c r="E4872" t="s">
        <v>0</v>
      </c>
      <c r="F4872" s="19">
        <v>1</v>
      </c>
      <c r="G4872" s="20" t="str">
        <f>IF(AND($C4872&gt;=بحث!$G$7,$C4872&lt;=بحث!$G$8,$E4872=بحث!$I$7),$F4872,"")</f>
        <v/>
      </c>
      <c r="H4872" s="20" t="str">
        <f>IF(AND($C4872&gt;=بحث!$G$7,$C4872&lt;=بحث!$G$8,$E4872=بحث!$I$7),IF(SUMPRODUCT(($G$1:$G4871&lt;&gt;"")*($B$1:$B4871=$B4872))=0,MAX($H$1:$H4871)+1,""),"")</f>
        <v/>
      </c>
    </row>
    <row r="4873" spans="1:8" x14ac:dyDescent="0.25">
      <c r="A4873" s="1">
        <v>8276</v>
      </c>
      <c r="B4873" t="s">
        <v>205</v>
      </c>
      <c r="C4873" s="6">
        <v>42226</v>
      </c>
      <c r="D4873" s="6">
        <v>42226</v>
      </c>
      <c r="E4873" t="s">
        <v>0</v>
      </c>
      <c r="F4873" s="19">
        <v>1</v>
      </c>
      <c r="G4873" s="20" t="str">
        <f>IF(AND($C4873&gt;=بحث!$G$7,$C4873&lt;=بحث!$G$8,$E4873=بحث!$I$7),$F4873,"")</f>
        <v/>
      </c>
      <c r="H4873" s="20" t="str">
        <f>IF(AND($C4873&gt;=بحث!$G$7,$C4873&lt;=بحث!$G$8,$E4873=بحث!$I$7),IF(SUMPRODUCT(($G$1:$G4872&lt;&gt;"")*($B$1:$B4872=$B4873))=0,MAX($H$1:$H4872)+1,""),"")</f>
        <v/>
      </c>
    </row>
    <row r="4874" spans="1:8" x14ac:dyDescent="0.25">
      <c r="A4874" s="1">
        <v>8837</v>
      </c>
      <c r="B4874" t="s">
        <v>71</v>
      </c>
      <c r="C4874" s="6">
        <v>42226</v>
      </c>
      <c r="D4874" s="6">
        <v>42226</v>
      </c>
      <c r="E4874" t="s">
        <v>3</v>
      </c>
      <c r="F4874" s="19">
        <v>1</v>
      </c>
      <c r="G4874" s="20" t="str">
        <f>IF(AND($C4874&gt;=بحث!$G$7,$C4874&lt;=بحث!$G$8,$E4874=بحث!$I$7),$F4874,"")</f>
        <v/>
      </c>
      <c r="H4874" s="20" t="str">
        <f>IF(AND($C4874&gt;=بحث!$G$7,$C4874&lt;=بحث!$G$8,$E4874=بحث!$I$7),IF(SUMPRODUCT(($G$1:$G4873&lt;&gt;"")*($B$1:$B4873=$B4874))=0,MAX($H$1:$H4873)+1,""),"")</f>
        <v/>
      </c>
    </row>
    <row r="4875" spans="1:8" x14ac:dyDescent="0.25">
      <c r="A4875" s="1">
        <v>8204</v>
      </c>
      <c r="B4875" t="s">
        <v>285</v>
      </c>
      <c r="C4875" s="6">
        <v>42226</v>
      </c>
      <c r="D4875" s="6">
        <v>42226</v>
      </c>
      <c r="E4875" t="s">
        <v>0</v>
      </c>
      <c r="F4875" s="19">
        <v>1</v>
      </c>
      <c r="G4875" s="20" t="str">
        <f>IF(AND($C4875&gt;=بحث!$G$7,$C4875&lt;=بحث!$G$8,$E4875=بحث!$I$7),$F4875,"")</f>
        <v/>
      </c>
      <c r="H4875" s="20" t="str">
        <f>IF(AND($C4875&gt;=بحث!$G$7,$C4875&lt;=بحث!$G$8,$E4875=بحث!$I$7),IF(SUMPRODUCT(($G$1:$G4874&lt;&gt;"")*($B$1:$B4874=$B4875))=0,MAX($H$1:$H4874)+1,""),"")</f>
        <v/>
      </c>
    </row>
    <row r="4876" spans="1:8" x14ac:dyDescent="0.25">
      <c r="A4876" s="1">
        <v>8741</v>
      </c>
      <c r="B4876" t="s">
        <v>136</v>
      </c>
      <c r="C4876" s="6">
        <v>42229</v>
      </c>
      <c r="D4876" s="6">
        <v>42229</v>
      </c>
      <c r="E4876" t="s">
        <v>3</v>
      </c>
      <c r="F4876" s="19">
        <v>1</v>
      </c>
      <c r="G4876" s="20" t="str">
        <f>IF(AND($C4876&gt;=بحث!$G$7,$C4876&lt;=بحث!$G$8,$E4876=بحث!$I$7),$F4876,"")</f>
        <v/>
      </c>
      <c r="H4876" s="20" t="str">
        <f>IF(AND($C4876&gt;=بحث!$G$7,$C4876&lt;=بحث!$G$8,$E4876=بحث!$I$7),IF(SUMPRODUCT(($G$1:$G4875&lt;&gt;"")*($B$1:$B4875=$B4876))=0,MAX($H$1:$H4875)+1,""),"")</f>
        <v/>
      </c>
    </row>
    <row r="4877" spans="1:8" x14ac:dyDescent="0.25">
      <c r="A4877" s="1">
        <v>8839</v>
      </c>
      <c r="B4877" t="s">
        <v>289</v>
      </c>
      <c r="C4877" s="6">
        <v>42239</v>
      </c>
      <c r="D4877" s="6">
        <v>42240</v>
      </c>
      <c r="E4877" t="s">
        <v>3</v>
      </c>
      <c r="F4877" s="19">
        <v>2</v>
      </c>
      <c r="G4877" s="20" t="str">
        <f>IF(AND($C4877&gt;=بحث!$G$7,$C4877&lt;=بحث!$G$8,$E4877=بحث!$I$7),$F4877,"")</f>
        <v/>
      </c>
      <c r="H4877" s="20" t="str">
        <f>IF(AND($C4877&gt;=بحث!$G$7,$C4877&lt;=بحث!$G$8,$E4877=بحث!$I$7),IF(SUMPRODUCT(($G$1:$G4876&lt;&gt;"")*($B$1:$B4876=$B4877))=0,MAX($H$1:$H4876)+1,""),"")</f>
        <v/>
      </c>
    </row>
    <row r="4878" spans="1:8" x14ac:dyDescent="0.25">
      <c r="A4878" s="1">
        <v>8741</v>
      </c>
      <c r="B4878" t="s">
        <v>136</v>
      </c>
      <c r="C4878" s="6">
        <v>42243</v>
      </c>
      <c r="D4878" s="6">
        <v>42243</v>
      </c>
      <c r="E4878" t="s">
        <v>3</v>
      </c>
      <c r="F4878" s="19">
        <v>1</v>
      </c>
      <c r="G4878" s="20" t="str">
        <f>IF(AND($C4878&gt;=بحث!$G$7,$C4878&lt;=بحث!$G$8,$E4878=بحث!$I$7),$F4878,"")</f>
        <v/>
      </c>
      <c r="H4878" s="20" t="str">
        <f>IF(AND($C4878&gt;=بحث!$G$7,$C4878&lt;=بحث!$G$8,$E4878=بحث!$I$7),IF(SUMPRODUCT(($G$1:$G4877&lt;&gt;"")*($B$1:$B4877=$B4878))=0,MAX($H$1:$H4877)+1,""),"")</f>
        <v/>
      </c>
    </row>
    <row r="4879" spans="1:8" x14ac:dyDescent="0.25">
      <c r="A4879" s="1">
        <v>4101</v>
      </c>
      <c r="B4879" t="s">
        <v>406</v>
      </c>
      <c r="C4879" s="6">
        <v>42249</v>
      </c>
      <c r="D4879" s="6">
        <v>42264</v>
      </c>
      <c r="E4879" t="s">
        <v>6</v>
      </c>
      <c r="F4879" s="19">
        <v>16</v>
      </c>
      <c r="G4879" s="20" t="str">
        <f>IF(AND($C4879&gt;=بحث!$G$7,$C4879&lt;=بحث!$G$8,$E4879=بحث!$I$7),$F4879,"")</f>
        <v/>
      </c>
      <c r="H4879" s="20" t="str">
        <f>IF(AND($C4879&gt;=بحث!$G$7,$C4879&lt;=بحث!$G$8,$E4879=بحث!$I$7),IF(SUMPRODUCT(($G$1:$G4878&lt;&gt;"")*($B$1:$B4878=$B4879))=0,MAX($H$1:$H4878)+1,""),"")</f>
        <v/>
      </c>
    </row>
    <row r="4880" spans="1:8" x14ac:dyDescent="0.25">
      <c r="A4880" s="1">
        <v>8741</v>
      </c>
      <c r="B4880" t="s">
        <v>136</v>
      </c>
      <c r="C4880" s="6">
        <v>42250</v>
      </c>
      <c r="D4880" s="6">
        <v>42250</v>
      </c>
      <c r="E4880" t="s">
        <v>3</v>
      </c>
      <c r="F4880" s="19">
        <v>1</v>
      </c>
      <c r="G4880" s="20" t="str">
        <f>IF(AND($C4880&gt;=بحث!$G$7,$C4880&lt;=بحث!$G$8,$E4880=بحث!$I$7),$F4880,"")</f>
        <v/>
      </c>
      <c r="H4880" s="20" t="str">
        <f>IF(AND($C4880&gt;=بحث!$G$7,$C4880&lt;=بحث!$G$8,$E4880=بحث!$I$7),IF(SUMPRODUCT(($G$1:$G4879&lt;&gt;"")*($B$1:$B4879=$B4880))=0,MAX($H$1:$H4879)+1,""),"")</f>
        <v/>
      </c>
    </row>
    <row r="4881" spans="1:8" x14ac:dyDescent="0.25">
      <c r="A4881" s="1">
        <v>8863</v>
      </c>
      <c r="B4881" t="s">
        <v>231</v>
      </c>
      <c r="C4881" s="6">
        <v>42253</v>
      </c>
      <c r="D4881" s="6">
        <v>42253</v>
      </c>
      <c r="E4881" t="s">
        <v>0</v>
      </c>
      <c r="F4881" s="19">
        <v>1</v>
      </c>
      <c r="G4881" s="20" t="str">
        <f>IF(AND($C4881&gt;=بحث!$G$7,$C4881&lt;=بحث!$G$8,$E4881=بحث!$I$7),$F4881,"")</f>
        <v/>
      </c>
      <c r="H4881" s="20" t="str">
        <f>IF(AND($C4881&gt;=بحث!$G$7,$C4881&lt;=بحث!$G$8,$E4881=بحث!$I$7),IF(SUMPRODUCT(($G$1:$G4880&lt;&gt;"")*($B$1:$B4880=$B4881))=0,MAX($H$1:$H4880)+1,""),"")</f>
        <v/>
      </c>
    </row>
    <row r="4882" spans="1:8" x14ac:dyDescent="0.25">
      <c r="A4882" s="1">
        <v>4022</v>
      </c>
      <c r="B4882" t="s">
        <v>433</v>
      </c>
      <c r="C4882" s="6">
        <v>42255</v>
      </c>
      <c r="D4882" s="6">
        <v>42255</v>
      </c>
      <c r="E4882" t="s">
        <v>0</v>
      </c>
      <c r="F4882" s="19">
        <v>1</v>
      </c>
      <c r="G4882" s="20" t="str">
        <f>IF(AND($C4882&gt;=بحث!$G$7,$C4882&lt;=بحث!$G$8,$E4882=بحث!$I$7),$F4882,"")</f>
        <v/>
      </c>
      <c r="H4882" s="20" t="str">
        <f>IF(AND($C4882&gt;=بحث!$G$7,$C4882&lt;=بحث!$G$8,$E4882=بحث!$I$7),IF(SUMPRODUCT(($G$1:$G4881&lt;&gt;"")*($B$1:$B4881=$B4882))=0,MAX($H$1:$H4881)+1,""),"")</f>
        <v/>
      </c>
    </row>
    <row r="4883" spans="1:8" x14ac:dyDescent="0.25">
      <c r="A4883" s="1">
        <v>8733</v>
      </c>
      <c r="B4883" t="s">
        <v>89</v>
      </c>
      <c r="C4883" s="6">
        <v>42256</v>
      </c>
      <c r="D4883" s="6">
        <v>42256</v>
      </c>
      <c r="E4883" t="s">
        <v>3</v>
      </c>
      <c r="F4883" s="19">
        <v>1</v>
      </c>
      <c r="G4883" s="20" t="str">
        <f>IF(AND($C4883&gt;=بحث!$G$7,$C4883&lt;=بحث!$G$8,$E4883=بحث!$I$7),$F4883,"")</f>
        <v/>
      </c>
      <c r="H4883" s="20" t="str">
        <f>IF(AND($C4883&gt;=بحث!$G$7,$C4883&lt;=بحث!$G$8,$E4883=بحث!$I$7),IF(SUMPRODUCT(($G$1:$G4882&lt;&gt;"")*($B$1:$B4882=$B4883))=0,MAX($H$1:$H4882)+1,""),"")</f>
        <v/>
      </c>
    </row>
    <row r="4884" spans="1:8" x14ac:dyDescent="0.25">
      <c r="A4884" s="1">
        <v>8693</v>
      </c>
      <c r="B4884" t="s">
        <v>129</v>
      </c>
      <c r="C4884" s="6">
        <v>42257</v>
      </c>
      <c r="D4884" s="6">
        <v>42257</v>
      </c>
      <c r="E4884" t="s">
        <v>0</v>
      </c>
      <c r="F4884" s="19">
        <v>1</v>
      </c>
      <c r="G4884" s="20" t="str">
        <f>IF(AND($C4884&gt;=بحث!$G$7,$C4884&lt;=بحث!$G$8,$E4884=بحث!$I$7),$F4884,"")</f>
        <v/>
      </c>
      <c r="H4884" s="20" t="str">
        <f>IF(AND($C4884&gt;=بحث!$G$7,$C4884&lt;=بحث!$G$8,$E4884=بحث!$I$7),IF(SUMPRODUCT(($G$1:$G4883&lt;&gt;"")*($B$1:$B4883=$B4884))=0,MAX($H$1:$H4883)+1,""),"")</f>
        <v/>
      </c>
    </row>
    <row r="4885" spans="1:8" x14ac:dyDescent="0.25">
      <c r="A4885" s="1">
        <v>8837</v>
      </c>
      <c r="B4885" t="s">
        <v>71</v>
      </c>
      <c r="C4885" s="6">
        <v>42257</v>
      </c>
      <c r="D4885" s="6">
        <v>42257</v>
      </c>
      <c r="E4885" t="s">
        <v>3</v>
      </c>
      <c r="F4885" s="19">
        <v>1</v>
      </c>
      <c r="G4885" s="20" t="str">
        <f>IF(AND($C4885&gt;=بحث!$G$7,$C4885&lt;=بحث!$G$8,$E4885=بحث!$I$7),$F4885,"")</f>
        <v/>
      </c>
      <c r="H4885" s="20" t="str">
        <f>IF(AND($C4885&gt;=بحث!$G$7,$C4885&lt;=بحث!$G$8,$E4885=بحث!$I$7),IF(SUMPRODUCT(($G$1:$G4884&lt;&gt;"")*($B$1:$B4884=$B4885))=0,MAX($H$1:$H4884)+1,""),"")</f>
        <v/>
      </c>
    </row>
    <row r="4886" spans="1:8" x14ac:dyDescent="0.25">
      <c r="A4886" s="1">
        <v>8813</v>
      </c>
      <c r="B4886" t="s">
        <v>499</v>
      </c>
      <c r="C4886" s="6">
        <v>42260</v>
      </c>
      <c r="D4886" s="6">
        <v>42264</v>
      </c>
      <c r="E4886" t="s">
        <v>0</v>
      </c>
      <c r="F4886" s="19">
        <v>5</v>
      </c>
      <c r="G4886" s="20" t="str">
        <f>IF(AND($C4886&gt;=بحث!$G$7,$C4886&lt;=بحث!$G$8,$E4886=بحث!$I$7),$F4886,"")</f>
        <v/>
      </c>
      <c r="H4886" s="20" t="str">
        <f>IF(AND($C4886&gt;=بحث!$G$7,$C4886&lt;=بحث!$G$8,$E4886=بحث!$I$7),IF(SUMPRODUCT(($G$1:$G4885&lt;&gt;"")*($B$1:$B4885=$B4886))=0,MAX($H$1:$H4885)+1,""),"")</f>
        <v/>
      </c>
    </row>
    <row r="4887" spans="1:8" x14ac:dyDescent="0.25">
      <c r="A4887" s="1">
        <v>8643</v>
      </c>
      <c r="B4887" t="s">
        <v>118</v>
      </c>
      <c r="C4887" s="6">
        <v>42260</v>
      </c>
      <c r="D4887" s="6">
        <v>42264</v>
      </c>
      <c r="E4887" t="s">
        <v>0</v>
      </c>
      <c r="F4887" s="19">
        <v>5</v>
      </c>
      <c r="G4887" s="20" t="str">
        <f>IF(AND($C4887&gt;=بحث!$G$7,$C4887&lt;=بحث!$G$8,$E4887=بحث!$I$7),$F4887,"")</f>
        <v/>
      </c>
      <c r="H4887" s="20" t="str">
        <f>IF(AND($C4887&gt;=بحث!$G$7,$C4887&lt;=بحث!$G$8,$E4887=بحث!$I$7),IF(SUMPRODUCT(($G$1:$G4886&lt;&gt;"")*($B$1:$B4886=$B4887))=0,MAX($H$1:$H4886)+1,""),"")</f>
        <v/>
      </c>
    </row>
    <row r="4888" spans="1:8" x14ac:dyDescent="0.25">
      <c r="A4888" s="1">
        <v>8306</v>
      </c>
      <c r="B4888" t="s">
        <v>87</v>
      </c>
      <c r="C4888" s="6">
        <v>42263</v>
      </c>
      <c r="D4888" s="6">
        <v>42263</v>
      </c>
      <c r="E4888" t="s">
        <v>3</v>
      </c>
      <c r="F4888" s="19">
        <v>1</v>
      </c>
      <c r="G4888" s="20" t="str">
        <f>IF(AND($C4888&gt;=بحث!$G$7,$C4888&lt;=بحث!$G$8,$E4888=بحث!$I$7),$F4888,"")</f>
        <v/>
      </c>
      <c r="H4888" s="20" t="str">
        <f>IF(AND($C4888&gt;=بحث!$G$7,$C4888&lt;=بحث!$G$8,$E4888=بحث!$I$7),IF(SUMPRODUCT(($G$1:$G4887&lt;&gt;"")*($B$1:$B4887=$B4888))=0,MAX($H$1:$H4887)+1,""),"")</f>
        <v/>
      </c>
    </row>
    <row r="4889" spans="1:8" x14ac:dyDescent="0.25">
      <c r="A4889" s="1">
        <v>4112</v>
      </c>
      <c r="B4889" t="s">
        <v>434</v>
      </c>
      <c r="C4889" s="6">
        <v>42263</v>
      </c>
      <c r="D4889" s="6">
        <v>42263</v>
      </c>
      <c r="E4889" t="s">
        <v>0</v>
      </c>
      <c r="F4889" s="19">
        <v>1</v>
      </c>
      <c r="G4889" s="20" t="str">
        <f>IF(AND($C4889&gt;=بحث!$G$7,$C4889&lt;=بحث!$G$8,$E4889=بحث!$I$7),$F4889,"")</f>
        <v/>
      </c>
      <c r="H4889" s="20" t="str">
        <f>IF(AND($C4889&gt;=بحث!$G$7,$C4889&lt;=بحث!$G$8,$E4889=بحث!$I$7),IF(SUMPRODUCT(($G$1:$G4888&lt;&gt;"")*($B$1:$B4888=$B4889))=0,MAX($H$1:$H4888)+1,""),"")</f>
        <v/>
      </c>
    </row>
    <row r="4890" spans="1:8" x14ac:dyDescent="0.25">
      <c r="A4890" s="1">
        <v>8798</v>
      </c>
      <c r="B4890" t="s">
        <v>221</v>
      </c>
      <c r="C4890" s="6">
        <v>42264</v>
      </c>
      <c r="D4890" s="6">
        <v>42264</v>
      </c>
      <c r="E4890" t="s">
        <v>0</v>
      </c>
      <c r="F4890" s="19">
        <v>1</v>
      </c>
      <c r="G4890" s="20" t="str">
        <f>IF(AND($C4890&gt;=بحث!$G$7,$C4890&lt;=بحث!$G$8,$E4890=بحث!$I$7),$F4890,"")</f>
        <v/>
      </c>
      <c r="H4890" s="20" t="str">
        <f>IF(AND($C4890&gt;=بحث!$G$7,$C4890&lt;=بحث!$G$8,$E4890=بحث!$I$7),IF(SUMPRODUCT(($G$1:$G4889&lt;&gt;"")*($B$1:$B4889=$B4890))=0,MAX($H$1:$H4889)+1,""),"")</f>
        <v/>
      </c>
    </row>
    <row r="4891" spans="1:8" x14ac:dyDescent="0.25">
      <c r="A4891" s="1">
        <v>8227</v>
      </c>
      <c r="B4891" t="s">
        <v>13</v>
      </c>
      <c r="C4891" s="6">
        <v>42264</v>
      </c>
      <c r="D4891" s="6">
        <v>42264</v>
      </c>
      <c r="E4891" t="s">
        <v>3</v>
      </c>
      <c r="F4891" s="19">
        <v>1</v>
      </c>
      <c r="G4891" s="20" t="str">
        <f>IF(AND($C4891&gt;=بحث!$G$7,$C4891&lt;=بحث!$G$8,$E4891=بحث!$I$7),$F4891,"")</f>
        <v/>
      </c>
      <c r="H4891" s="20" t="str">
        <f>IF(AND($C4891&gt;=بحث!$G$7,$C4891&lt;=بحث!$G$8,$E4891=بحث!$I$7),IF(SUMPRODUCT(($G$1:$G4890&lt;&gt;"")*($B$1:$B4890=$B4891))=0,MAX($H$1:$H4890)+1,""),"")</f>
        <v/>
      </c>
    </row>
    <row r="4892" spans="1:8" x14ac:dyDescent="0.25">
      <c r="A4892" s="1">
        <v>4002</v>
      </c>
      <c r="B4892" t="s">
        <v>271</v>
      </c>
      <c r="C4892" s="6">
        <v>42264</v>
      </c>
      <c r="D4892" s="6">
        <v>42264</v>
      </c>
      <c r="E4892" t="s">
        <v>0</v>
      </c>
      <c r="F4892" s="19">
        <v>1</v>
      </c>
      <c r="G4892" s="20" t="str">
        <f>IF(AND($C4892&gt;=بحث!$G$7,$C4892&lt;=بحث!$G$8,$E4892=بحث!$I$7),$F4892,"")</f>
        <v/>
      </c>
      <c r="H4892" s="20" t="str">
        <f>IF(AND($C4892&gt;=بحث!$G$7,$C4892&lt;=بحث!$G$8,$E4892=بحث!$I$7),IF(SUMPRODUCT(($G$1:$G4891&lt;&gt;"")*($B$1:$B4891=$B4892))=0,MAX($H$1:$H4891)+1,""),"")</f>
        <v/>
      </c>
    </row>
    <row r="4893" spans="1:8" x14ac:dyDescent="0.25">
      <c r="A4893" s="1">
        <v>8373</v>
      </c>
      <c r="B4893" t="s">
        <v>380</v>
      </c>
      <c r="C4893" s="6">
        <v>42264</v>
      </c>
      <c r="D4893" s="6">
        <v>42264</v>
      </c>
      <c r="E4893" t="s">
        <v>3</v>
      </c>
      <c r="F4893" s="19">
        <v>1</v>
      </c>
      <c r="G4893" s="20" t="str">
        <f>IF(AND($C4893&gt;=بحث!$G$7,$C4893&lt;=بحث!$G$8,$E4893=بحث!$I$7),$F4893,"")</f>
        <v/>
      </c>
      <c r="H4893" s="20" t="str">
        <f>IF(AND($C4893&gt;=بحث!$G$7,$C4893&lt;=بحث!$G$8,$E4893=بحث!$I$7),IF(SUMPRODUCT(($G$1:$G4892&lt;&gt;"")*($B$1:$B4892=$B4893))=0,MAX($H$1:$H4892)+1,""),"")</f>
        <v/>
      </c>
    </row>
    <row r="4894" spans="1:8" x14ac:dyDescent="0.25">
      <c r="A4894" s="1">
        <v>8866</v>
      </c>
      <c r="B4894" t="s">
        <v>239</v>
      </c>
      <c r="C4894" s="6">
        <v>42264</v>
      </c>
      <c r="D4894" s="6">
        <v>42264</v>
      </c>
      <c r="E4894" t="s">
        <v>3</v>
      </c>
      <c r="F4894" s="19">
        <v>1</v>
      </c>
      <c r="G4894" s="20" t="str">
        <f>IF(AND($C4894&gt;=بحث!$G$7,$C4894&lt;=بحث!$G$8,$E4894=بحث!$I$7),$F4894,"")</f>
        <v/>
      </c>
      <c r="H4894" s="20" t="str">
        <f>IF(AND($C4894&gt;=بحث!$G$7,$C4894&lt;=بحث!$G$8,$E4894=بحث!$I$7),IF(SUMPRODUCT(($G$1:$G4893&lt;&gt;"")*($B$1:$B4893=$B4894))=0,MAX($H$1:$H4893)+1,""),"")</f>
        <v/>
      </c>
    </row>
    <row r="4895" spans="1:8" x14ac:dyDescent="0.25">
      <c r="A4895" s="1">
        <v>8092</v>
      </c>
      <c r="B4895" t="s">
        <v>180</v>
      </c>
      <c r="C4895" s="6">
        <v>42264</v>
      </c>
      <c r="D4895" s="6">
        <v>42264</v>
      </c>
      <c r="E4895" t="s">
        <v>3</v>
      </c>
      <c r="F4895" s="19">
        <v>0</v>
      </c>
      <c r="G4895" s="20" t="str">
        <f>IF(AND($C4895&gt;=بحث!$G$7,$C4895&lt;=بحث!$G$8,$E4895=بحث!$I$7),$F4895,"")</f>
        <v/>
      </c>
      <c r="H4895" s="20" t="str">
        <f>IF(AND($C4895&gt;=بحث!$G$7,$C4895&lt;=بحث!$G$8,$E4895=بحث!$I$7),IF(SUMPRODUCT(($G$1:$G4894&lt;&gt;"")*($B$1:$B4894=$B4895))=0,MAX($H$1:$H4894)+1,""),"")</f>
        <v/>
      </c>
    </row>
    <row r="4896" spans="1:8" x14ac:dyDescent="0.25">
      <c r="A4896" s="1">
        <v>8772</v>
      </c>
      <c r="B4896" t="s">
        <v>260</v>
      </c>
      <c r="C4896" s="6">
        <v>42264</v>
      </c>
      <c r="D4896" s="6">
        <v>42264</v>
      </c>
      <c r="E4896" t="s">
        <v>0</v>
      </c>
      <c r="F4896" s="19">
        <v>1</v>
      </c>
      <c r="G4896" s="20" t="str">
        <f>IF(AND($C4896&gt;=بحث!$G$7,$C4896&lt;=بحث!$G$8,$E4896=بحث!$I$7),$F4896,"")</f>
        <v/>
      </c>
      <c r="H4896" s="20" t="str">
        <f>IF(AND($C4896&gt;=بحث!$G$7,$C4896&lt;=بحث!$G$8,$E4896=بحث!$I$7),IF(SUMPRODUCT(($G$1:$G4895&lt;&gt;"")*($B$1:$B4895=$B4896))=0,MAX($H$1:$H4895)+1,""),"")</f>
        <v/>
      </c>
    </row>
    <row r="4897" spans="1:8" x14ac:dyDescent="0.25">
      <c r="A4897" s="1">
        <v>8693</v>
      </c>
      <c r="B4897" t="s">
        <v>129</v>
      </c>
      <c r="C4897" s="6">
        <v>42267</v>
      </c>
      <c r="D4897" s="6">
        <v>42267</v>
      </c>
      <c r="E4897" t="s">
        <v>0</v>
      </c>
      <c r="F4897" s="19">
        <v>1</v>
      </c>
      <c r="G4897" s="20" t="str">
        <f>IF(AND($C4897&gt;=بحث!$G$7,$C4897&lt;=بحث!$G$8,$E4897=بحث!$I$7),$F4897,"")</f>
        <v/>
      </c>
      <c r="H4897" s="20" t="str">
        <f>IF(AND($C4897&gt;=بحث!$G$7,$C4897&lt;=بحث!$G$8,$E4897=بحث!$I$7),IF(SUMPRODUCT(($G$1:$G4896&lt;&gt;"")*($B$1:$B4896=$B4897))=0,MAX($H$1:$H4896)+1,""),"")</f>
        <v/>
      </c>
    </row>
    <row r="4898" spans="1:8" x14ac:dyDescent="0.25">
      <c r="A4898" s="1">
        <v>8622</v>
      </c>
      <c r="B4898" t="s">
        <v>128</v>
      </c>
      <c r="C4898" s="6">
        <v>42267</v>
      </c>
      <c r="D4898" s="6">
        <v>42269</v>
      </c>
      <c r="E4898" t="s">
        <v>475</v>
      </c>
      <c r="F4898" s="19">
        <v>3</v>
      </c>
      <c r="G4898" s="20" t="str">
        <f>IF(AND($C4898&gt;=بحث!$G$7,$C4898&lt;=بحث!$G$8,$E4898=بحث!$I$7),$F4898,"")</f>
        <v/>
      </c>
      <c r="H4898" s="20" t="str">
        <f>IF(AND($C4898&gt;=بحث!$G$7,$C4898&lt;=بحث!$G$8,$E4898=بحث!$I$7),IF(SUMPRODUCT(($G$1:$G4897&lt;&gt;"")*($B$1:$B4897=$B4898))=0,MAX($H$1:$H4897)+1,""),"")</f>
        <v/>
      </c>
    </row>
    <row r="4899" spans="1:8" x14ac:dyDescent="0.25">
      <c r="A4899" s="1">
        <v>8643</v>
      </c>
      <c r="B4899" t="s">
        <v>118</v>
      </c>
      <c r="C4899" s="6">
        <v>42267</v>
      </c>
      <c r="D4899" s="6">
        <v>42268</v>
      </c>
      <c r="E4899" t="s">
        <v>3</v>
      </c>
      <c r="F4899" s="19">
        <v>2</v>
      </c>
      <c r="G4899" s="20" t="str">
        <f>IF(AND($C4899&gt;=بحث!$G$7,$C4899&lt;=بحث!$G$8,$E4899=بحث!$I$7),$F4899,"")</f>
        <v/>
      </c>
      <c r="H4899" s="20" t="str">
        <f>IF(AND($C4899&gt;=بحث!$G$7,$C4899&lt;=بحث!$G$8,$E4899=بحث!$I$7),IF(SUMPRODUCT(($G$1:$G4898&lt;&gt;"")*($B$1:$B4898=$B4899))=0,MAX($H$1:$H4898)+1,""),"")</f>
        <v/>
      </c>
    </row>
    <row r="4900" spans="1:8" x14ac:dyDescent="0.25">
      <c r="A4900" s="1">
        <v>8306</v>
      </c>
      <c r="B4900" t="s">
        <v>87</v>
      </c>
      <c r="C4900" s="6">
        <v>42267</v>
      </c>
      <c r="D4900" s="6">
        <v>42269</v>
      </c>
      <c r="E4900" t="s">
        <v>3</v>
      </c>
      <c r="F4900" s="19">
        <v>3</v>
      </c>
      <c r="G4900" s="20" t="str">
        <f>IF(AND($C4900&gt;=بحث!$G$7,$C4900&lt;=بحث!$G$8,$E4900=بحث!$I$7),$F4900,"")</f>
        <v/>
      </c>
      <c r="H4900" s="20" t="str">
        <f>IF(AND($C4900&gt;=بحث!$G$7,$C4900&lt;=بحث!$G$8,$E4900=بحث!$I$7),IF(SUMPRODUCT(($G$1:$G4899&lt;&gt;"")*($B$1:$B4899=$B4900))=0,MAX($H$1:$H4899)+1,""),"")</f>
        <v/>
      </c>
    </row>
    <row r="4901" spans="1:8" x14ac:dyDescent="0.25">
      <c r="A4901" s="1">
        <v>8061</v>
      </c>
      <c r="B4901" t="s">
        <v>88</v>
      </c>
      <c r="C4901" s="6">
        <v>42267</v>
      </c>
      <c r="D4901" s="6">
        <v>42269</v>
      </c>
      <c r="E4901" t="s">
        <v>3</v>
      </c>
      <c r="F4901" s="19">
        <v>3</v>
      </c>
      <c r="G4901" s="20" t="str">
        <f>IF(AND($C4901&gt;=بحث!$G$7,$C4901&lt;=بحث!$G$8,$E4901=بحث!$I$7),$F4901,"")</f>
        <v/>
      </c>
      <c r="H4901" s="20" t="str">
        <f>IF(AND($C4901&gt;=بحث!$G$7,$C4901&lt;=بحث!$G$8,$E4901=بحث!$I$7),IF(SUMPRODUCT(($G$1:$G4900&lt;&gt;"")*($B$1:$B4900=$B4901))=0,MAX($H$1:$H4900)+1,""),"")</f>
        <v/>
      </c>
    </row>
    <row r="4902" spans="1:8" x14ac:dyDescent="0.25">
      <c r="A4902" s="1">
        <v>8824</v>
      </c>
      <c r="B4902" t="s">
        <v>93</v>
      </c>
      <c r="C4902" s="6">
        <v>42267</v>
      </c>
      <c r="D4902" s="6">
        <v>42267</v>
      </c>
      <c r="E4902" t="s">
        <v>3</v>
      </c>
      <c r="F4902" s="19">
        <v>1</v>
      </c>
      <c r="G4902" s="20" t="str">
        <f>IF(AND($C4902&gt;=بحث!$G$7,$C4902&lt;=بحث!$G$8,$E4902=بحث!$I$7),$F4902,"")</f>
        <v/>
      </c>
      <c r="H4902" s="20" t="str">
        <f>IF(AND($C4902&gt;=بحث!$G$7,$C4902&lt;=بحث!$G$8,$E4902=بحث!$I$7),IF(SUMPRODUCT(($G$1:$G4901&lt;&gt;"")*($B$1:$B4901=$B4902))=0,MAX($H$1:$H4901)+1,""),"")</f>
        <v/>
      </c>
    </row>
    <row r="4903" spans="1:8" x14ac:dyDescent="0.25">
      <c r="A4903" s="1">
        <v>4123</v>
      </c>
      <c r="B4903" t="s">
        <v>374</v>
      </c>
      <c r="C4903" s="6">
        <v>42267</v>
      </c>
      <c r="D4903" s="6">
        <v>42267</v>
      </c>
      <c r="E4903" t="s">
        <v>0</v>
      </c>
      <c r="F4903" s="19">
        <v>1</v>
      </c>
      <c r="G4903" s="20" t="str">
        <f>IF(AND($C4903&gt;=بحث!$G$7,$C4903&lt;=بحث!$G$8,$E4903=بحث!$I$7),$F4903,"")</f>
        <v/>
      </c>
      <c r="H4903" s="20" t="str">
        <f>IF(AND($C4903&gt;=بحث!$G$7,$C4903&lt;=بحث!$G$8,$E4903=بحث!$I$7),IF(SUMPRODUCT(($G$1:$G4902&lt;&gt;"")*($B$1:$B4902=$B4903))=0,MAX($H$1:$H4902)+1,""),"")</f>
        <v/>
      </c>
    </row>
    <row r="4904" spans="1:8" x14ac:dyDescent="0.25">
      <c r="A4904" s="1">
        <v>8721</v>
      </c>
      <c r="B4904" t="s">
        <v>393</v>
      </c>
      <c r="C4904" s="6">
        <v>42268</v>
      </c>
      <c r="D4904" s="6">
        <v>42268</v>
      </c>
      <c r="E4904" t="s">
        <v>0</v>
      </c>
      <c r="F4904" s="19">
        <v>1</v>
      </c>
      <c r="G4904" s="20" t="str">
        <f>IF(AND($C4904&gt;=بحث!$G$7,$C4904&lt;=بحث!$G$8,$E4904=بحث!$I$7),$F4904,"")</f>
        <v/>
      </c>
      <c r="H4904" s="20" t="str">
        <f>IF(AND($C4904&gt;=بحث!$G$7,$C4904&lt;=بحث!$G$8,$E4904=بحث!$I$7),IF(SUMPRODUCT(($G$1:$G4903&lt;&gt;"")*($B$1:$B4903=$B4904))=0,MAX($H$1:$H4903)+1,""),"")</f>
        <v/>
      </c>
    </row>
    <row r="4905" spans="1:8" x14ac:dyDescent="0.25">
      <c r="A4905" s="1">
        <v>8651</v>
      </c>
      <c r="B4905" t="s">
        <v>130</v>
      </c>
      <c r="C4905" s="6">
        <v>42268</v>
      </c>
      <c r="D4905" s="6">
        <v>42269</v>
      </c>
      <c r="E4905" t="s">
        <v>3</v>
      </c>
      <c r="F4905" s="19">
        <v>2</v>
      </c>
      <c r="G4905" s="20" t="str">
        <f>IF(AND($C4905&gt;=بحث!$G$7,$C4905&lt;=بحث!$G$8,$E4905=بحث!$I$7),$F4905,"")</f>
        <v/>
      </c>
      <c r="H4905" s="20" t="str">
        <f>IF(AND($C4905&gt;=بحث!$G$7,$C4905&lt;=بحث!$G$8,$E4905=بحث!$I$7),IF(SUMPRODUCT(($G$1:$G4904&lt;&gt;"")*($B$1:$B4904=$B4905))=0,MAX($H$1:$H4904)+1,""),"")</f>
        <v/>
      </c>
    </row>
    <row r="4906" spans="1:8" x14ac:dyDescent="0.25">
      <c r="A4906" s="1">
        <v>8378</v>
      </c>
      <c r="B4906" t="s">
        <v>435</v>
      </c>
      <c r="C4906" s="6">
        <v>42268</v>
      </c>
      <c r="D4906" s="6">
        <v>42269</v>
      </c>
      <c r="E4906" t="s">
        <v>0</v>
      </c>
      <c r="F4906" s="19">
        <v>2</v>
      </c>
      <c r="G4906" s="20" t="str">
        <f>IF(AND($C4906&gt;=بحث!$G$7,$C4906&lt;=بحث!$G$8,$E4906=بحث!$I$7),$F4906,"")</f>
        <v/>
      </c>
      <c r="H4906" s="20" t="str">
        <f>IF(AND($C4906&gt;=بحث!$G$7,$C4906&lt;=بحث!$G$8,$E4906=بحث!$I$7),IF(SUMPRODUCT(($G$1:$G4905&lt;&gt;"")*($B$1:$B4905=$B4906))=0,MAX($H$1:$H4905)+1,""),"")</f>
        <v/>
      </c>
    </row>
    <row r="4907" spans="1:8" x14ac:dyDescent="0.25">
      <c r="A4907" s="1">
        <v>4111</v>
      </c>
      <c r="B4907" t="s">
        <v>369</v>
      </c>
      <c r="C4907" s="6">
        <v>42236</v>
      </c>
      <c r="D4907" s="6">
        <v>42236</v>
      </c>
      <c r="E4907" t="s">
        <v>0</v>
      </c>
      <c r="F4907" s="19">
        <v>1</v>
      </c>
      <c r="G4907" s="20" t="str">
        <f>IF(AND($C4907&gt;=بحث!$G$7,$C4907&lt;=بحث!$G$8,$E4907=بحث!$I$7),$F4907,"")</f>
        <v/>
      </c>
      <c r="H4907" s="20" t="str">
        <f>IF(AND($C4907&gt;=بحث!$G$7,$C4907&lt;=بحث!$G$8,$E4907=بحث!$I$7),IF(SUMPRODUCT(($G$1:$G4906&lt;&gt;"")*($B$1:$B4906=$B4907))=0,MAX($H$1:$H4906)+1,""),"")</f>
        <v/>
      </c>
    </row>
    <row r="4908" spans="1:8" x14ac:dyDescent="0.25">
      <c r="A4908" s="1">
        <v>8708</v>
      </c>
      <c r="B4908" t="s">
        <v>207</v>
      </c>
      <c r="C4908" s="6">
        <v>42239</v>
      </c>
      <c r="D4908" s="6">
        <v>42243</v>
      </c>
      <c r="E4908" t="s">
        <v>0</v>
      </c>
      <c r="F4908" s="19">
        <v>5</v>
      </c>
      <c r="G4908" s="20" t="str">
        <f>IF(AND($C4908&gt;=بحث!$G$7,$C4908&lt;=بحث!$G$8,$E4908=بحث!$I$7),$F4908,"")</f>
        <v/>
      </c>
      <c r="H4908" s="20" t="str">
        <f>IF(AND($C4908&gt;=بحث!$G$7,$C4908&lt;=بحث!$G$8,$E4908=بحث!$I$7),IF(SUMPRODUCT(($G$1:$G4907&lt;&gt;"")*($B$1:$B4907=$B4908))=0,MAX($H$1:$H4907)+1,""),"")</f>
        <v/>
      </c>
    </row>
    <row r="4909" spans="1:8" x14ac:dyDescent="0.25">
      <c r="A4909" s="1">
        <v>4066</v>
      </c>
      <c r="B4909" t="s">
        <v>368</v>
      </c>
      <c r="C4909" s="6">
        <v>42242</v>
      </c>
      <c r="D4909" s="6">
        <v>42242</v>
      </c>
      <c r="E4909" t="s">
        <v>0</v>
      </c>
      <c r="F4909" s="19">
        <v>1</v>
      </c>
      <c r="G4909" s="20" t="str">
        <f>IF(AND($C4909&gt;=بحث!$G$7,$C4909&lt;=بحث!$G$8,$E4909=بحث!$I$7),$F4909,"")</f>
        <v/>
      </c>
      <c r="H4909" s="20" t="str">
        <f>IF(AND($C4909&gt;=بحث!$G$7,$C4909&lt;=بحث!$G$8,$E4909=بحث!$I$7),IF(SUMPRODUCT(($G$1:$G4908&lt;&gt;"")*($B$1:$B4908=$B4909))=0,MAX($H$1:$H4908)+1,""),"")</f>
        <v/>
      </c>
    </row>
    <row r="4910" spans="1:8" x14ac:dyDescent="0.25">
      <c r="A4910" s="1">
        <v>4064</v>
      </c>
      <c r="B4910" t="s">
        <v>405</v>
      </c>
      <c r="C4910" s="6">
        <v>42246</v>
      </c>
      <c r="D4910" s="6">
        <v>42246</v>
      </c>
      <c r="E4910" t="s">
        <v>0</v>
      </c>
      <c r="F4910" s="19">
        <v>1</v>
      </c>
      <c r="G4910" s="20" t="str">
        <f>IF(AND($C4910&gt;=بحث!$G$7,$C4910&lt;=بحث!$G$8,$E4910=بحث!$I$7),$F4910,"")</f>
        <v/>
      </c>
      <c r="H4910" s="20" t="str">
        <f>IF(AND($C4910&gt;=بحث!$G$7,$C4910&lt;=بحث!$G$8,$E4910=بحث!$I$7),IF(SUMPRODUCT(($G$1:$G4909&lt;&gt;"")*($B$1:$B4909=$B4910))=0,MAX($H$1:$H4909)+1,""),"")</f>
        <v/>
      </c>
    </row>
    <row r="4911" spans="1:8" x14ac:dyDescent="0.25">
      <c r="A4911" s="1">
        <v>8654</v>
      </c>
      <c r="B4911" t="s">
        <v>115</v>
      </c>
      <c r="C4911" s="6">
        <v>42246</v>
      </c>
      <c r="D4911" s="6">
        <v>42246</v>
      </c>
      <c r="E4911" t="s">
        <v>475</v>
      </c>
      <c r="F4911" s="19">
        <v>1</v>
      </c>
      <c r="G4911" s="20" t="str">
        <f>IF(AND($C4911&gt;=بحث!$G$7,$C4911&lt;=بحث!$G$8,$E4911=بحث!$I$7),$F4911,"")</f>
        <v/>
      </c>
      <c r="H4911" s="20" t="str">
        <f>IF(AND($C4911&gt;=بحث!$G$7,$C4911&lt;=بحث!$G$8,$E4911=بحث!$I$7),IF(SUMPRODUCT(($G$1:$G4910&lt;&gt;"")*($B$1:$B4910=$B4911))=0,MAX($H$1:$H4910)+1,""),"")</f>
        <v/>
      </c>
    </row>
    <row r="4912" spans="1:8" x14ac:dyDescent="0.25">
      <c r="A4912" s="1">
        <v>4092</v>
      </c>
      <c r="B4912" t="s">
        <v>367</v>
      </c>
      <c r="C4912" s="6">
        <v>42248</v>
      </c>
      <c r="D4912" s="6">
        <v>42249</v>
      </c>
      <c r="E4912" t="s">
        <v>0</v>
      </c>
      <c r="F4912" s="19">
        <v>2</v>
      </c>
      <c r="G4912" s="20" t="str">
        <f>IF(AND($C4912&gt;=بحث!$G$7,$C4912&lt;=بحث!$G$8,$E4912=بحث!$I$7),$F4912,"")</f>
        <v/>
      </c>
      <c r="H4912" s="20" t="str">
        <f>IF(AND($C4912&gt;=بحث!$G$7,$C4912&lt;=بحث!$G$8,$E4912=بحث!$I$7),IF(SUMPRODUCT(($G$1:$G4911&lt;&gt;"")*($B$1:$B4911=$B4912))=0,MAX($H$1:$H4911)+1,""),"")</f>
        <v/>
      </c>
    </row>
    <row r="4913" spans="1:8" x14ac:dyDescent="0.25">
      <c r="A4913" s="1">
        <v>8358</v>
      </c>
      <c r="B4913" t="s">
        <v>331</v>
      </c>
      <c r="C4913" s="6">
        <v>42249</v>
      </c>
      <c r="D4913" s="6">
        <v>42249</v>
      </c>
      <c r="E4913" t="s">
        <v>0</v>
      </c>
      <c r="F4913" s="19">
        <v>1</v>
      </c>
      <c r="G4913" s="20" t="str">
        <f>IF(AND($C4913&gt;=بحث!$G$7,$C4913&lt;=بحث!$G$8,$E4913=بحث!$I$7),$F4913,"")</f>
        <v/>
      </c>
      <c r="H4913" s="20" t="str">
        <f>IF(AND($C4913&gt;=بحث!$G$7,$C4913&lt;=بحث!$G$8,$E4913=بحث!$I$7),IF(SUMPRODUCT(($G$1:$G4912&lt;&gt;"")*($B$1:$B4912=$B4913))=0,MAX($H$1:$H4912)+1,""),"")</f>
        <v/>
      </c>
    </row>
    <row r="4914" spans="1:8" x14ac:dyDescent="0.25">
      <c r="A4914" s="1">
        <v>4121</v>
      </c>
      <c r="B4914" t="s">
        <v>370</v>
      </c>
      <c r="C4914" s="6">
        <v>42249</v>
      </c>
      <c r="D4914" s="6">
        <v>42250</v>
      </c>
      <c r="E4914" t="s">
        <v>0</v>
      </c>
      <c r="F4914" s="19">
        <v>2</v>
      </c>
      <c r="G4914" s="20" t="str">
        <f>IF(AND($C4914&gt;=بحث!$G$7,$C4914&lt;=بحث!$G$8,$E4914=بحث!$I$7),$F4914,"")</f>
        <v/>
      </c>
      <c r="H4914" s="20" t="str">
        <f>IF(AND($C4914&gt;=بحث!$G$7,$C4914&lt;=بحث!$G$8,$E4914=بحث!$I$7),IF(SUMPRODUCT(($G$1:$G4913&lt;&gt;"")*($B$1:$B4913=$B4914))=0,MAX($H$1:$H4913)+1,""),"")</f>
        <v/>
      </c>
    </row>
    <row r="4915" spans="1:8" x14ac:dyDescent="0.25">
      <c r="A4915" s="1">
        <v>4111</v>
      </c>
      <c r="B4915" t="s">
        <v>369</v>
      </c>
      <c r="C4915" s="6">
        <v>42250</v>
      </c>
      <c r="D4915" s="6">
        <v>42250</v>
      </c>
      <c r="E4915" t="s">
        <v>0</v>
      </c>
      <c r="F4915" s="19">
        <v>1</v>
      </c>
      <c r="G4915" s="20" t="str">
        <f>IF(AND($C4915&gt;=بحث!$G$7,$C4915&lt;=بحث!$G$8,$E4915=بحث!$I$7),$F4915,"")</f>
        <v/>
      </c>
      <c r="H4915" s="20" t="str">
        <f>IF(AND($C4915&gt;=بحث!$G$7,$C4915&lt;=بحث!$G$8,$E4915=بحث!$I$7),IF(SUMPRODUCT(($G$1:$G4914&lt;&gt;"")*($B$1:$B4914=$B4915))=0,MAX($H$1:$H4914)+1,""),"")</f>
        <v/>
      </c>
    </row>
    <row r="4916" spans="1:8" x14ac:dyDescent="0.25">
      <c r="A4916" s="1">
        <v>4012</v>
      </c>
      <c r="B4916" t="s">
        <v>373</v>
      </c>
      <c r="C4916" s="6">
        <v>42250</v>
      </c>
      <c r="D4916" s="6">
        <v>42250</v>
      </c>
      <c r="E4916" t="s">
        <v>0</v>
      </c>
      <c r="F4916" s="19">
        <v>1</v>
      </c>
      <c r="G4916" s="20" t="str">
        <f>IF(AND($C4916&gt;=بحث!$G$7,$C4916&lt;=بحث!$G$8,$E4916=بحث!$I$7),$F4916,"")</f>
        <v/>
      </c>
      <c r="H4916" s="20" t="str">
        <f>IF(AND($C4916&gt;=بحث!$G$7,$C4916&lt;=بحث!$G$8,$E4916=بحث!$I$7),IF(SUMPRODUCT(($G$1:$G4915&lt;&gt;"")*($B$1:$B4915=$B4916))=0,MAX($H$1:$H4915)+1,""),"")</f>
        <v/>
      </c>
    </row>
    <row r="4917" spans="1:8" x14ac:dyDescent="0.25">
      <c r="A4917" s="1">
        <v>4127</v>
      </c>
      <c r="B4917" t="s">
        <v>420</v>
      </c>
      <c r="C4917" s="6">
        <v>42253</v>
      </c>
      <c r="D4917" s="6">
        <v>42253</v>
      </c>
      <c r="E4917" t="s">
        <v>0</v>
      </c>
      <c r="F4917" s="19">
        <v>1</v>
      </c>
      <c r="G4917" s="20" t="str">
        <f>IF(AND($C4917&gt;=بحث!$G$7,$C4917&lt;=بحث!$G$8,$E4917=بحث!$I$7),$F4917,"")</f>
        <v/>
      </c>
      <c r="H4917" s="20" t="str">
        <f>IF(AND($C4917&gt;=بحث!$G$7,$C4917&lt;=بحث!$G$8,$E4917=بحث!$I$7),IF(SUMPRODUCT(($G$1:$G4916&lt;&gt;"")*($B$1:$B4916=$B4917))=0,MAX($H$1:$H4916)+1,""),"")</f>
        <v/>
      </c>
    </row>
    <row r="4918" spans="1:8" x14ac:dyDescent="0.25">
      <c r="A4918" s="1">
        <v>4111</v>
      </c>
      <c r="B4918" t="s">
        <v>369</v>
      </c>
      <c r="C4918" s="6">
        <v>42255</v>
      </c>
      <c r="D4918" s="6">
        <v>42255</v>
      </c>
      <c r="E4918" t="s">
        <v>0</v>
      </c>
      <c r="F4918" s="19">
        <v>1</v>
      </c>
      <c r="G4918" s="20" t="str">
        <f>IF(AND($C4918&gt;=بحث!$G$7,$C4918&lt;=بحث!$G$8,$E4918=بحث!$I$7),$F4918,"")</f>
        <v/>
      </c>
      <c r="H4918" s="20" t="str">
        <f>IF(AND($C4918&gt;=بحث!$G$7,$C4918&lt;=بحث!$G$8,$E4918=بحث!$I$7),IF(SUMPRODUCT(($G$1:$G4917&lt;&gt;"")*($B$1:$B4917=$B4918))=0,MAX($H$1:$H4917)+1,""),"")</f>
        <v/>
      </c>
    </row>
    <row r="4919" spans="1:8" x14ac:dyDescent="0.25">
      <c r="A4919" s="1">
        <v>4012</v>
      </c>
      <c r="B4919" t="s">
        <v>373</v>
      </c>
      <c r="C4919" s="6">
        <v>42257</v>
      </c>
      <c r="D4919" s="6">
        <v>42257</v>
      </c>
      <c r="E4919" t="s">
        <v>0</v>
      </c>
      <c r="F4919" s="19">
        <v>1</v>
      </c>
      <c r="G4919" s="20" t="str">
        <f>IF(AND($C4919&gt;=بحث!$G$7,$C4919&lt;=بحث!$G$8,$E4919=بحث!$I$7),$F4919,"")</f>
        <v/>
      </c>
      <c r="H4919" s="20" t="str">
        <f>IF(AND($C4919&gt;=بحث!$G$7,$C4919&lt;=بحث!$G$8,$E4919=بحث!$I$7),IF(SUMPRODUCT(($G$1:$G4918&lt;&gt;"")*($B$1:$B4918=$B4919))=0,MAX($H$1:$H4918)+1,""),"")</f>
        <v/>
      </c>
    </row>
    <row r="4920" spans="1:8" x14ac:dyDescent="0.25">
      <c r="A4920" s="1">
        <v>4096</v>
      </c>
      <c r="B4920" t="s">
        <v>424</v>
      </c>
      <c r="C4920" s="6">
        <v>42257</v>
      </c>
      <c r="D4920" s="6">
        <v>42257</v>
      </c>
      <c r="E4920" t="s">
        <v>0</v>
      </c>
      <c r="F4920" s="19">
        <v>1</v>
      </c>
      <c r="G4920" s="20" t="str">
        <f>IF(AND($C4920&gt;=بحث!$G$7,$C4920&lt;=بحث!$G$8,$E4920=بحث!$I$7),$F4920,"")</f>
        <v/>
      </c>
      <c r="H4920" s="20" t="str">
        <f>IF(AND($C4920&gt;=بحث!$G$7,$C4920&lt;=بحث!$G$8,$E4920=بحث!$I$7),IF(SUMPRODUCT(($G$1:$G4919&lt;&gt;"")*($B$1:$B4919=$B4920))=0,MAX($H$1:$H4919)+1,""),"")</f>
        <v/>
      </c>
    </row>
    <row r="4921" spans="1:8" x14ac:dyDescent="0.25">
      <c r="A4921" s="1">
        <v>4120</v>
      </c>
      <c r="B4921" t="s">
        <v>371</v>
      </c>
      <c r="C4921" s="6">
        <v>42260</v>
      </c>
      <c r="D4921" s="6">
        <v>42261</v>
      </c>
      <c r="E4921" t="s">
        <v>0</v>
      </c>
      <c r="F4921" s="19">
        <v>2</v>
      </c>
      <c r="G4921" s="20" t="str">
        <f>IF(AND($C4921&gt;=بحث!$G$7,$C4921&lt;=بحث!$G$8,$E4921=بحث!$I$7),$F4921,"")</f>
        <v/>
      </c>
      <c r="H4921" s="20" t="str">
        <f>IF(AND($C4921&gt;=بحث!$G$7,$C4921&lt;=بحث!$G$8,$E4921=بحث!$I$7),IF(SUMPRODUCT(($G$1:$G4920&lt;&gt;"")*($B$1:$B4920=$B4921))=0,MAX($H$1:$H4920)+1,""),"")</f>
        <v/>
      </c>
    </row>
    <row r="4922" spans="1:8" x14ac:dyDescent="0.25">
      <c r="A4922" s="1">
        <v>4125</v>
      </c>
      <c r="B4922" t="s">
        <v>416</v>
      </c>
      <c r="C4922" s="6">
        <v>42262</v>
      </c>
      <c r="D4922" s="6">
        <v>42262</v>
      </c>
      <c r="E4922" t="s">
        <v>0</v>
      </c>
      <c r="F4922" s="19">
        <v>1</v>
      </c>
      <c r="G4922" s="20" t="str">
        <f>IF(AND($C4922&gt;=بحث!$G$7,$C4922&lt;=بحث!$G$8,$E4922=بحث!$I$7),$F4922,"")</f>
        <v/>
      </c>
      <c r="H4922" s="20" t="str">
        <f>IF(AND($C4922&gt;=بحث!$G$7,$C4922&lt;=بحث!$G$8,$E4922=بحث!$I$7),IF(SUMPRODUCT(($G$1:$G4921&lt;&gt;"")*($B$1:$B4921=$B4922))=0,MAX($H$1:$H4921)+1,""),"")</f>
        <v/>
      </c>
    </row>
    <row r="4923" spans="1:8" x14ac:dyDescent="0.25">
      <c r="A4923" s="1">
        <v>4018</v>
      </c>
      <c r="B4923" t="s">
        <v>392</v>
      </c>
      <c r="C4923" s="6">
        <v>42264</v>
      </c>
      <c r="D4923" s="6">
        <v>42264</v>
      </c>
      <c r="E4923" t="s">
        <v>0</v>
      </c>
      <c r="F4923" s="19">
        <v>1</v>
      </c>
      <c r="G4923" s="20" t="str">
        <f>IF(AND($C4923&gt;=بحث!$G$7,$C4923&lt;=بحث!$G$8,$E4923=بحث!$I$7),$F4923,"")</f>
        <v/>
      </c>
      <c r="H4923" s="20" t="str">
        <f>IF(AND($C4923&gt;=بحث!$G$7,$C4923&lt;=بحث!$G$8,$E4923=بحث!$I$7),IF(SUMPRODUCT(($G$1:$G4922&lt;&gt;"")*($B$1:$B4922=$B4923))=0,MAX($H$1:$H4922)+1,""),"")</f>
        <v/>
      </c>
    </row>
    <row r="4924" spans="1:8" x14ac:dyDescent="0.25">
      <c r="A4924" s="1">
        <v>4127</v>
      </c>
      <c r="B4924" t="s">
        <v>420</v>
      </c>
      <c r="C4924" s="6">
        <v>42264</v>
      </c>
      <c r="D4924" s="6">
        <v>42264</v>
      </c>
      <c r="E4924" t="s">
        <v>0</v>
      </c>
      <c r="F4924" s="19">
        <v>1</v>
      </c>
      <c r="G4924" s="20" t="str">
        <f>IF(AND($C4924&gt;=بحث!$G$7,$C4924&lt;=بحث!$G$8,$E4924=بحث!$I$7),$F4924,"")</f>
        <v/>
      </c>
      <c r="H4924" s="20" t="str">
        <f>IF(AND($C4924&gt;=بحث!$G$7,$C4924&lt;=بحث!$G$8,$E4924=بحث!$I$7),IF(SUMPRODUCT(($G$1:$G4923&lt;&gt;"")*($B$1:$B4923=$B4924))=0,MAX($H$1:$H4923)+1,""),"")</f>
        <v/>
      </c>
    </row>
    <row r="4925" spans="1:8" x14ac:dyDescent="0.25">
      <c r="A4925" s="1">
        <v>8768</v>
      </c>
      <c r="B4925" t="s">
        <v>353</v>
      </c>
      <c r="C4925" s="6">
        <v>42269</v>
      </c>
      <c r="D4925" s="6">
        <v>42269</v>
      </c>
      <c r="E4925" t="s">
        <v>0</v>
      </c>
      <c r="F4925" s="19">
        <v>1</v>
      </c>
      <c r="G4925" s="20" t="str">
        <f>IF(AND($C4925&gt;=بحث!$G$7,$C4925&lt;=بحث!$G$8,$E4925=بحث!$I$7),$F4925,"")</f>
        <v/>
      </c>
      <c r="H4925" s="20" t="str">
        <f>IF(AND($C4925&gt;=بحث!$G$7,$C4925&lt;=بحث!$G$8,$E4925=بحث!$I$7),IF(SUMPRODUCT(($G$1:$G4924&lt;&gt;"")*($B$1:$B4924=$B4925))=0,MAX($H$1:$H4924)+1,""),"")</f>
        <v/>
      </c>
    </row>
    <row r="4926" spans="1:8" x14ac:dyDescent="0.25">
      <c r="A4926" s="1">
        <v>8706</v>
      </c>
      <c r="B4926" t="s">
        <v>28</v>
      </c>
      <c r="C4926" s="6">
        <v>42254</v>
      </c>
      <c r="D4926" s="6">
        <v>42255</v>
      </c>
      <c r="E4926" t="s">
        <v>3</v>
      </c>
      <c r="F4926" s="19">
        <v>2</v>
      </c>
      <c r="G4926" s="20" t="str">
        <f>IF(AND($C4926&gt;=بحث!$G$7,$C4926&lt;=بحث!$G$8,$E4926=بحث!$I$7),$F4926,"")</f>
        <v/>
      </c>
      <c r="H4926" s="20" t="str">
        <f>IF(AND($C4926&gt;=بحث!$G$7,$C4926&lt;=بحث!$G$8,$E4926=بحث!$I$7),IF(SUMPRODUCT(($G$1:$G4925&lt;&gt;"")*($B$1:$B4925=$B4926))=0,MAX($H$1:$H4925)+1,""),"")</f>
        <v/>
      </c>
    </row>
    <row r="4927" spans="1:8" x14ac:dyDescent="0.25">
      <c r="A4927" s="1">
        <v>8615</v>
      </c>
      <c r="B4927" t="s">
        <v>140</v>
      </c>
      <c r="C4927" s="6">
        <v>42274</v>
      </c>
      <c r="D4927" s="6">
        <v>42274</v>
      </c>
      <c r="E4927" t="s">
        <v>0</v>
      </c>
      <c r="F4927" s="19">
        <v>1</v>
      </c>
      <c r="G4927" s="20" t="str">
        <f>IF(AND($C4927&gt;=بحث!$G$7,$C4927&lt;=بحث!$G$8,$E4927=بحث!$I$7),$F4927,"")</f>
        <v/>
      </c>
      <c r="H4927" s="20" t="str">
        <f>IF(AND($C4927&gt;=بحث!$G$7,$C4927&lt;=بحث!$G$8,$E4927=بحث!$I$7),IF(SUMPRODUCT(($G$1:$G4926&lt;&gt;"")*($B$1:$B4926=$B4927))=0,MAX($H$1:$H4926)+1,""),"")</f>
        <v/>
      </c>
    </row>
    <row r="4928" spans="1:8" x14ac:dyDescent="0.25">
      <c r="A4928" s="1">
        <v>8832</v>
      </c>
      <c r="B4928" t="s">
        <v>220</v>
      </c>
      <c r="C4928" s="6">
        <v>42275</v>
      </c>
      <c r="D4928" s="6">
        <v>42278</v>
      </c>
      <c r="E4928" t="s">
        <v>475</v>
      </c>
      <c r="F4928" s="19">
        <v>4</v>
      </c>
      <c r="G4928" s="20" t="str">
        <f>IF(AND($C4928&gt;=بحث!$G$7,$C4928&lt;=بحث!$G$8,$E4928=بحث!$I$7),$F4928,"")</f>
        <v/>
      </c>
      <c r="H4928" s="20" t="str">
        <f>IF(AND($C4928&gt;=بحث!$G$7,$C4928&lt;=بحث!$G$8,$E4928=بحث!$I$7),IF(SUMPRODUCT(($G$1:$G4927&lt;&gt;"")*($B$1:$B4927=$B4928))=0,MAX($H$1:$H4927)+1,""),"")</f>
        <v/>
      </c>
    </row>
    <row r="4929" spans="1:8" x14ac:dyDescent="0.25">
      <c r="A4929" s="1">
        <v>4001</v>
      </c>
      <c r="B4929" t="s">
        <v>244</v>
      </c>
      <c r="C4929" s="6">
        <v>42278</v>
      </c>
      <c r="D4929" s="6">
        <v>42278</v>
      </c>
      <c r="E4929" t="s">
        <v>464</v>
      </c>
      <c r="F4929" s="19">
        <v>1</v>
      </c>
      <c r="G4929" s="20" t="str">
        <f>IF(AND($C4929&gt;=بحث!$G$7,$C4929&lt;=بحث!$G$8,$E4929=بحث!$I$7),$F4929,"")</f>
        <v/>
      </c>
      <c r="H4929" s="20" t="str">
        <f>IF(AND($C4929&gt;=بحث!$G$7,$C4929&lt;=بحث!$G$8,$E4929=بحث!$I$7),IF(SUMPRODUCT(($G$1:$G4928&lt;&gt;"")*($B$1:$B4928=$B4929))=0,MAX($H$1:$H4928)+1,""),"")</f>
        <v/>
      </c>
    </row>
    <row r="4930" spans="1:8" x14ac:dyDescent="0.25">
      <c r="A4930" s="1">
        <v>8695</v>
      </c>
      <c r="B4930" t="s">
        <v>145</v>
      </c>
      <c r="C4930" s="6">
        <v>42276</v>
      </c>
      <c r="D4930" s="6">
        <v>42276</v>
      </c>
      <c r="E4930" t="s">
        <v>0</v>
      </c>
      <c r="F4930" s="19">
        <v>1</v>
      </c>
      <c r="G4930" s="20" t="str">
        <f>IF(AND($C4930&gt;=بحث!$G$7,$C4930&lt;=بحث!$G$8,$E4930=بحث!$I$7),$F4930,"")</f>
        <v/>
      </c>
      <c r="H4930" s="20" t="str">
        <f>IF(AND($C4930&gt;=بحث!$G$7,$C4930&lt;=بحث!$G$8,$E4930=بحث!$I$7),IF(SUMPRODUCT(($G$1:$G4929&lt;&gt;"")*($B$1:$B4929=$B4930))=0,MAX($H$1:$H4929)+1,""),"")</f>
        <v/>
      </c>
    </row>
    <row r="4931" spans="1:8" x14ac:dyDescent="0.25">
      <c r="A4931" s="1">
        <v>8323</v>
      </c>
      <c r="B4931" t="s">
        <v>267</v>
      </c>
      <c r="C4931" s="6">
        <v>42276</v>
      </c>
      <c r="D4931" s="6">
        <v>42276</v>
      </c>
      <c r="E4931" t="s">
        <v>3</v>
      </c>
      <c r="F4931" s="19">
        <v>1</v>
      </c>
      <c r="G4931" s="20" t="str">
        <f>IF(AND($C4931&gt;=بحث!$G$7,$C4931&lt;=بحث!$G$8,$E4931=بحث!$I$7),$F4931,"")</f>
        <v/>
      </c>
      <c r="H4931" s="20" t="str">
        <f>IF(AND($C4931&gt;=بحث!$G$7,$C4931&lt;=بحث!$G$8,$E4931=بحث!$I$7),IF(SUMPRODUCT(($G$1:$G4930&lt;&gt;"")*($B$1:$B4930=$B4931))=0,MAX($H$1:$H4930)+1,""),"")</f>
        <v/>
      </c>
    </row>
    <row r="4932" spans="1:8" x14ac:dyDescent="0.25">
      <c r="A4932" s="1">
        <v>4004</v>
      </c>
      <c r="B4932" t="s">
        <v>337</v>
      </c>
      <c r="C4932" s="6">
        <v>42281</v>
      </c>
      <c r="D4932" s="6">
        <v>42285</v>
      </c>
      <c r="E4932" t="s">
        <v>3</v>
      </c>
      <c r="F4932" s="19">
        <v>4</v>
      </c>
      <c r="G4932" s="20" t="str">
        <f>IF(AND($C4932&gt;=بحث!$G$7,$C4932&lt;=بحث!$G$8,$E4932=بحث!$I$7),$F4932,"")</f>
        <v/>
      </c>
      <c r="H4932" s="20" t="str">
        <f>IF(AND($C4932&gt;=بحث!$G$7,$C4932&lt;=بحث!$G$8,$E4932=بحث!$I$7),IF(SUMPRODUCT(($G$1:$G4931&lt;&gt;"")*($B$1:$B4931=$B4932))=0,MAX($H$1:$H4931)+1,""),"")</f>
        <v/>
      </c>
    </row>
    <row r="4933" spans="1:8" x14ac:dyDescent="0.25">
      <c r="A4933" s="1">
        <v>8620</v>
      </c>
      <c r="B4933" t="s">
        <v>154</v>
      </c>
      <c r="C4933" s="6">
        <v>42277</v>
      </c>
      <c r="D4933" s="6">
        <v>42277</v>
      </c>
      <c r="E4933" t="s">
        <v>464</v>
      </c>
      <c r="F4933" s="19">
        <v>1</v>
      </c>
      <c r="G4933" s="20" t="str">
        <f>IF(AND($C4933&gt;=بحث!$G$7,$C4933&lt;=بحث!$G$8,$E4933=بحث!$I$7),$F4933,"")</f>
        <v/>
      </c>
      <c r="H4933" s="20" t="str">
        <f>IF(AND($C4933&gt;=بحث!$G$7,$C4933&lt;=بحث!$G$8,$E4933=بحث!$I$7),IF(SUMPRODUCT(($G$1:$G4932&lt;&gt;"")*($B$1:$B4932=$B4933))=0,MAX($H$1:$H4932)+1,""),"")</f>
        <v/>
      </c>
    </row>
    <row r="4934" spans="1:8" x14ac:dyDescent="0.25">
      <c r="A4934" s="1">
        <v>8659</v>
      </c>
      <c r="B4934" t="s">
        <v>138</v>
      </c>
      <c r="C4934" s="6">
        <v>42278</v>
      </c>
      <c r="D4934" s="6">
        <v>42278</v>
      </c>
      <c r="E4934" t="s">
        <v>3</v>
      </c>
      <c r="F4934" s="19">
        <v>0</v>
      </c>
      <c r="G4934" s="20" t="str">
        <f>IF(AND($C4934&gt;=بحث!$G$7,$C4934&lt;=بحث!$G$8,$E4934=بحث!$I$7),$F4934,"")</f>
        <v/>
      </c>
      <c r="H4934" s="20" t="str">
        <f>IF(AND($C4934&gt;=بحث!$G$7,$C4934&lt;=بحث!$G$8,$E4934=بحث!$I$7),IF(SUMPRODUCT(($G$1:$G4933&lt;&gt;"")*($B$1:$B4933=$B4934))=0,MAX($H$1:$H4933)+1,""),"")</f>
        <v/>
      </c>
    </row>
    <row r="4935" spans="1:8" x14ac:dyDescent="0.25">
      <c r="A4935" s="1">
        <v>8602</v>
      </c>
      <c r="B4935" t="s">
        <v>41</v>
      </c>
      <c r="C4935" s="6">
        <v>42277</v>
      </c>
      <c r="D4935" s="6">
        <v>42277</v>
      </c>
      <c r="E4935" t="s">
        <v>3</v>
      </c>
      <c r="F4935" s="19">
        <v>1</v>
      </c>
      <c r="G4935" s="20" t="str">
        <f>IF(AND($C4935&gt;=بحث!$G$7,$C4935&lt;=بحث!$G$8,$E4935=بحث!$I$7),$F4935,"")</f>
        <v/>
      </c>
      <c r="H4935" s="20" t="str">
        <f>IF(AND($C4935&gt;=بحث!$G$7,$C4935&lt;=بحث!$G$8,$E4935=بحث!$I$7),IF(SUMPRODUCT(($G$1:$G4934&lt;&gt;"")*($B$1:$B4934=$B4935))=0,MAX($H$1:$H4934)+1,""),"")</f>
        <v/>
      </c>
    </row>
    <row r="4936" spans="1:8" x14ac:dyDescent="0.25">
      <c r="A4936" s="1">
        <v>8602</v>
      </c>
      <c r="B4936" t="s">
        <v>41</v>
      </c>
      <c r="C4936" s="6">
        <v>42274</v>
      </c>
      <c r="D4936" s="6">
        <v>42275</v>
      </c>
      <c r="E4936" t="s">
        <v>3</v>
      </c>
      <c r="F4936" s="19">
        <v>2</v>
      </c>
      <c r="G4936" s="20" t="str">
        <f>IF(AND($C4936&gt;=بحث!$G$7,$C4936&lt;=بحث!$G$8,$E4936=بحث!$I$7),$F4936,"")</f>
        <v/>
      </c>
      <c r="H4936" s="20" t="str">
        <f>IF(AND($C4936&gt;=بحث!$G$7,$C4936&lt;=بحث!$G$8,$E4936=بحث!$I$7),IF(SUMPRODUCT(($G$1:$G4935&lt;&gt;"")*($B$1:$B4935=$B4936))=0,MAX($H$1:$H4935)+1,""),"")</f>
        <v/>
      </c>
    </row>
    <row r="4937" spans="1:8" x14ac:dyDescent="0.25">
      <c r="A4937" s="1">
        <v>8694</v>
      </c>
      <c r="B4937" t="s">
        <v>104</v>
      </c>
      <c r="C4937" s="6">
        <v>42267</v>
      </c>
      <c r="D4937" s="6">
        <v>42269</v>
      </c>
      <c r="E4937" t="s">
        <v>3</v>
      </c>
      <c r="F4937" s="19">
        <v>3</v>
      </c>
      <c r="G4937" s="20" t="str">
        <f>IF(AND($C4937&gt;=بحث!$G$7,$C4937&lt;=بحث!$G$8,$E4937=بحث!$I$7),$F4937,"")</f>
        <v/>
      </c>
      <c r="H4937" s="20" t="str">
        <f>IF(AND($C4937&gt;=بحث!$G$7,$C4937&lt;=بحث!$G$8,$E4937=بحث!$I$7),IF(SUMPRODUCT(($G$1:$G4936&lt;&gt;"")*($B$1:$B4936=$B4937))=0,MAX($H$1:$H4936)+1,""),"")</f>
        <v/>
      </c>
    </row>
    <row r="4938" spans="1:8" x14ac:dyDescent="0.25">
      <c r="A4938" s="1">
        <v>8684</v>
      </c>
      <c r="B4938" t="s">
        <v>156</v>
      </c>
      <c r="C4938" s="6">
        <v>42201</v>
      </c>
      <c r="D4938" s="6">
        <v>42201</v>
      </c>
      <c r="E4938" t="s">
        <v>3</v>
      </c>
      <c r="F4938" s="19">
        <v>1</v>
      </c>
      <c r="G4938" s="20" t="str">
        <f>IF(AND($C4938&gt;=بحث!$G$7,$C4938&lt;=بحث!$G$8,$E4938=بحث!$I$7),$F4938,"")</f>
        <v/>
      </c>
      <c r="H4938" s="20" t="str">
        <f>IF(AND($C4938&gt;=بحث!$G$7,$C4938&lt;=بحث!$G$8,$E4938=بحث!$I$7),IF(SUMPRODUCT(($G$1:$G4937&lt;&gt;"")*($B$1:$B4937=$B4938))=0,MAX($H$1:$H4937)+1,""),"")</f>
        <v/>
      </c>
    </row>
    <row r="4939" spans="1:8" x14ac:dyDescent="0.25">
      <c r="A4939" s="1">
        <v>8670</v>
      </c>
      <c r="B4939" t="s">
        <v>147</v>
      </c>
      <c r="C4939" s="6">
        <v>42276</v>
      </c>
      <c r="D4939" s="6">
        <v>42278</v>
      </c>
      <c r="E4939" t="s">
        <v>6</v>
      </c>
      <c r="F4939" s="19">
        <v>3</v>
      </c>
      <c r="G4939" s="20" t="str">
        <f>IF(AND($C4939&gt;=بحث!$G$7,$C4939&lt;=بحث!$G$8,$E4939=بحث!$I$7),$F4939,"")</f>
        <v/>
      </c>
      <c r="H4939" s="20" t="str">
        <f>IF(AND($C4939&gt;=بحث!$G$7,$C4939&lt;=بحث!$G$8,$E4939=بحث!$I$7),IF(SUMPRODUCT(($G$1:$G4938&lt;&gt;"")*($B$1:$B4938=$B4939))=0,MAX($H$1:$H4938)+1,""),"")</f>
        <v/>
      </c>
    </row>
    <row r="4940" spans="1:8" x14ac:dyDescent="0.25">
      <c r="A4940" s="1">
        <v>8796</v>
      </c>
      <c r="B4940" t="s">
        <v>502</v>
      </c>
      <c r="C4940" s="6">
        <v>42274</v>
      </c>
      <c r="D4940" s="6">
        <v>42275</v>
      </c>
      <c r="E4940" t="s">
        <v>6</v>
      </c>
      <c r="F4940" s="19">
        <v>2</v>
      </c>
      <c r="G4940" s="20" t="str">
        <f>IF(AND($C4940&gt;=بحث!$G$7,$C4940&lt;=بحث!$G$8,$E4940=بحث!$I$7),$F4940,"")</f>
        <v/>
      </c>
      <c r="H4940" s="20" t="str">
        <f>IF(AND($C4940&gt;=بحث!$G$7,$C4940&lt;=بحث!$G$8,$E4940=بحث!$I$7),IF(SUMPRODUCT(($G$1:$G4939&lt;&gt;"")*($B$1:$B4939=$B4940))=0,MAX($H$1:$H4939)+1,""),"")</f>
        <v/>
      </c>
    </row>
    <row r="4941" spans="1:8" x14ac:dyDescent="0.25">
      <c r="A4941" s="1">
        <v>8702</v>
      </c>
      <c r="B4941" t="s">
        <v>45</v>
      </c>
      <c r="C4941" s="6">
        <v>42274</v>
      </c>
      <c r="D4941" s="6">
        <v>42274</v>
      </c>
      <c r="E4941" t="s">
        <v>475</v>
      </c>
      <c r="F4941" s="19">
        <v>1</v>
      </c>
      <c r="G4941" s="20" t="str">
        <f>IF(AND($C4941&gt;=بحث!$G$7,$C4941&lt;=بحث!$G$8,$E4941=بحث!$I$7),$F4941,"")</f>
        <v/>
      </c>
      <c r="H4941" s="20" t="str">
        <f>IF(AND($C4941&gt;=بحث!$G$7,$C4941&lt;=بحث!$G$8,$E4941=بحث!$I$7),IF(SUMPRODUCT(($G$1:$G4940&lt;&gt;"")*($B$1:$B4940=$B4941))=0,MAX($H$1:$H4940)+1,""),"")</f>
        <v/>
      </c>
    </row>
    <row r="4942" spans="1:8" x14ac:dyDescent="0.25">
      <c r="A4942" s="1">
        <v>4069</v>
      </c>
      <c r="B4942" t="s">
        <v>400</v>
      </c>
      <c r="C4942" s="6">
        <v>42276</v>
      </c>
      <c r="D4942" s="6">
        <v>42276</v>
      </c>
      <c r="E4942" t="s">
        <v>0</v>
      </c>
      <c r="F4942" s="19">
        <v>1</v>
      </c>
      <c r="G4942" s="20" t="str">
        <f>IF(AND($C4942&gt;=بحث!$G$7,$C4942&lt;=بحث!$G$8,$E4942=بحث!$I$7),$F4942,"")</f>
        <v/>
      </c>
      <c r="H4942" s="20" t="str">
        <f>IF(AND($C4942&gt;=بحث!$G$7,$C4942&lt;=بحث!$G$8,$E4942=بحث!$I$7),IF(SUMPRODUCT(($G$1:$G4941&lt;&gt;"")*($B$1:$B4941=$B4942))=0,MAX($H$1:$H4941)+1,""),"")</f>
        <v/>
      </c>
    </row>
    <row r="4943" spans="1:8" x14ac:dyDescent="0.25">
      <c r="A4943" s="1">
        <v>8651</v>
      </c>
      <c r="B4943" t="s">
        <v>130</v>
      </c>
      <c r="C4943" s="6">
        <v>42274</v>
      </c>
      <c r="D4943" s="6">
        <v>42274</v>
      </c>
      <c r="E4943" t="s">
        <v>0</v>
      </c>
      <c r="F4943" s="19">
        <v>1</v>
      </c>
      <c r="G4943" s="20" t="str">
        <f>IF(AND($C4943&gt;=بحث!$G$7,$C4943&lt;=بحث!$G$8,$E4943=بحث!$I$7),$F4943,"")</f>
        <v/>
      </c>
      <c r="H4943" s="20" t="str">
        <f>IF(AND($C4943&gt;=بحث!$G$7,$C4943&lt;=بحث!$G$8,$E4943=بحث!$I$7),IF(SUMPRODUCT(($G$1:$G4942&lt;&gt;"")*($B$1:$B4942=$B4943))=0,MAX($H$1:$H4942)+1,""),"")</f>
        <v/>
      </c>
    </row>
    <row r="4944" spans="1:8" x14ac:dyDescent="0.25">
      <c r="A4944" s="1">
        <v>8809</v>
      </c>
      <c r="B4944" t="s">
        <v>508</v>
      </c>
      <c r="C4944" s="6">
        <v>42274</v>
      </c>
      <c r="D4944" s="6">
        <v>42274</v>
      </c>
      <c r="E4944" t="s">
        <v>3</v>
      </c>
      <c r="F4944" s="19">
        <v>1</v>
      </c>
      <c r="G4944" s="20" t="str">
        <f>IF(AND($C4944&gt;=بحث!$G$7,$C4944&lt;=بحث!$G$8,$E4944=بحث!$I$7),$F4944,"")</f>
        <v/>
      </c>
      <c r="H4944" s="20" t="str">
        <f>IF(AND($C4944&gt;=بحث!$G$7,$C4944&lt;=بحث!$G$8,$E4944=بحث!$I$7),IF(SUMPRODUCT(($G$1:$G4943&lt;&gt;"")*($B$1:$B4943=$B4944))=0,MAX($H$1:$H4943)+1,""),"")</f>
        <v/>
      </c>
    </row>
    <row r="4945" spans="1:8" x14ac:dyDescent="0.25">
      <c r="A4945" s="1">
        <v>8809</v>
      </c>
      <c r="B4945" t="s">
        <v>508</v>
      </c>
      <c r="C4945" s="6">
        <v>42269</v>
      </c>
      <c r="D4945" s="6">
        <v>42269</v>
      </c>
      <c r="E4945" t="s">
        <v>3</v>
      </c>
      <c r="F4945" s="19">
        <v>1</v>
      </c>
      <c r="G4945" s="20" t="str">
        <f>IF(AND($C4945&gt;=بحث!$G$7,$C4945&lt;=بحث!$G$8,$E4945=بحث!$I$7),$F4945,"")</f>
        <v/>
      </c>
      <c r="H4945" s="20" t="str">
        <f>IF(AND($C4945&gt;=بحث!$G$7,$C4945&lt;=بحث!$G$8,$E4945=بحث!$I$7),IF(SUMPRODUCT(($G$1:$G4944&lt;&gt;"")*($B$1:$B4944=$B4945))=0,MAX($H$1:$H4944)+1,""),"")</f>
        <v/>
      </c>
    </row>
    <row r="4946" spans="1:8" x14ac:dyDescent="0.25">
      <c r="A4946" s="1">
        <v>8685</v>
      </c>
      <c r="B4946" t="s">
        <v>101</v>
      </c>
      <c r="C4946" s="6">
        <v>42277</v>
      </c>
      <c r="D4946" s="6">
        <v>42278</v>
      </c>
      <c r="E4946" t="s">
        <v>3</v>
      </c>
      <c r="F4946" s="19">
        <v>2</v>
      </c>
      <c r="G4946" s="20" t="str">
        <f>IF(AND($C4946&gt;=بحث!$G$7,$C4946&lt;=بحث!$G$8,$E4946=بحث!$I$7),$F4946,"")</f>
        <v/>
      </c>
      <c r="H4946" s="20" t="str">
        <f>IF(AND($C4946&gt;=بحث!$G$7,$C4946&lt;=بحث!$G$8,$E4946=بحث!$I$7),IF(SUMPRODUCT(($G$1:$G4945&lt;&gt;"")*($B$1:$B4945=$B4946))=0,MAX($H$1:$H4945)+1,""),"")</f>
        <v/>
      </c>
    </row>
    <row r="4947" spans="1:8" x14ac:dyDescent="0.25">
      <c r="A4947" s="1">
        <v>8841</v>
      </c>
      <c r="B4947" t="s">
        <v>174</v>
      </c>
      <c r="C4947" s="6">
        <v>42274</v>
      </c>
      <c r="D4947" s="6">
        <v>42276</v>
      </c>
      <c r="E4947" t="s">
        <v>3</v>
      </c>
      <c r="F4947" s="19">
        <v>3</v>
      </c>
      <c r="G4947" s="20" t="str">
        <f>IF(AND($C4947&gt;=بحث!$G$7,$C4947&lt;=بحث!$G$8,$E4947=بحث!$I$7),$F4947,"")</f>
        <v/>
      </c>
      <c r="H4947" s="20" t="str">
        <f>IF(AND($C4947&gt;=بحث!$G$7,$C4947&lt;=بحث!$G$8,$E4947=بحث!$I$7),IF(SUMPRODUCT(($G$1:$G4946&lt;&gt;"")*($B$1:$B4946=$B4947))=0,MAX($H$1:$H4946)+1,""),"")</f>
        <v/>
      </c>
    </row>
    <row r="4948" spans="1:8" x14ac:dyDescent="0.25">
      <c r="A4948" s="1">
        <v>8871</v>
      </c>
      <c r="B4948" t="s">
        <v>321</v>
      </c>
      <c r="C4948" s="6">
        <v>42275</v>
      </c>
      <c r="D4948" s="6">
        <v>42276</v>
      </c>
      <c r="E4948" t="s">
        <v>3</v>
      </c>
      <c r="F4948" s="19">
        <v>2</v>
      </c>
      <c r="G4948" s="20" t="str">
        <f>IF(AND($C4948&gt;=بحث!$G$7,$C4948&lt;=بحث!$G$8,$E4948=بحث!$I$7),$F4948,"")</f>
        <v/>
      </c>
      <c r="H4948" s="20" t="str">
        <f>IF(AND($C4948&gt;=بحث!$G$7,$C4948&lt;=بحث!$G$8,$E4948=بحث!$I$7),IF(SUMPRODUCT(($G$1:$G4947&lt;&gt;"")*($B$1:$B4947=$B4948))=0,MAX($H$1:$H4947)+1,""),"")</f>
        <v/>
      </c>
    </row>
    <row r="4949" spans="1:8" x14ac:dyDescent="0.25">
      <c r="A4949" s="1">
        <v>8796</v>
      </c>
      <c r="B4949" t="s">
        <v>502</v>
      </c>
      <c r="C4949" s="6">
        <v>42276</v>
      </c>
      <c r="D4949" s="6">
        <v>42276</v>
      </c>
      <c r="E4949" t="s">
        <v>464</v>
      </c>
      <c r="F4949" s="19">
        <v>1</v>
      </c>
      <c r="G4949" s="20" t="str">
        <f>IF(AND($C4949&gt;=بحث!$G$7,$C4949&lt;=بحث!$G$8,$E4949=بحث!$I$7),$F4949,"")</f>
        <v/>
      </c>
      <c r="H4949" s="20" t="str">
        <f>IF(AND($C4949&gt;=بحث!$G$7,$C4949&lt;=بحث!$G$8,$E4949=بحث!$I$7),IF(SUMPRODUCT(($G$1:$G4948&lt;&gt;"")*($B$1:$B4948=$B4949))=0,MAX($H$1:$H4948)+1,""),"")</f>
        <v/>
      </c>
    </row>
    <row r="4950" spans="1:8" x14ac:dyDescent="0.25">
      <c r="A4950" s="1">
        <v>8796</v>
      </c>
      <c r="B4950" t="s">
        <v>502</v>
      </c>
      <c r="C4950" s="6">
        <v>42260</v>
      </c>
      <c r="D4950" s="6">
        <v>42261</v>
      </c>
      <c r="E4950" t="s">
        <v>464</v>
      </c>
      <c r="F4950" s="19">
        <v>2</v>
      </c>
      <c r="G4950" s="20" t="str">
        <f>IF(AND($C4950&gt;=بحث!$G$7,$C4950&lt;=بحث!$G$8,$E4950=بحث!$I$7),$F4950,"")</f>
        <v/>
      </c>
      <c r="H4950" s="20" t="str">
        <f>IF(AND($C4950&gt;=بحث!$G$7,$C4950&lt;=بحث!$G$8,$E4950=بحث!$I$7),IF(SUMPRODUCT(($G$1:$G4949&lt;&gt;"")*($B$1:$B4949=$B4950))=0,MAX($H$1:$H4949)+1,""),"")</f>
        <v/>
      </c>
    </row>
    <row r="4951" spans="1:8" x14ac:dyDescent="0.25">
      <c r="A4951" s="1">
        <v>8857</v>
      </c>
      <c r="B4951" t="s">
        <v>60</v>
      </c>
      <c r="C4951" s="6">
        <v>42278</v>
      </c>
      <c r="D4951" s="6">
        <v>42278</v>
      </c>
      <c r="E4951" t="s">
        <v>3</v>
      </c>
      <c r="F4951" s="19">
        <v>1</v>
      </c>
      <c r="G4951" s="20" t="str">
        <f>IF(AND($C4951&gt;=بحث!$G$7,$C4951&lt;=بحث!$G$8,$E4951=بحث!$I$7),$F4951,"")</f>
        <v/>
      </c>
      <c r="H4951" s="20" t="str">
        <f>IF(AND($C4951&gt;=بحث!$G$7,$C4951&lt;=بحث!$G$8,$E4951=بحث!$I$7),IF(SUMPRODUCT(($G$1:$G4950&lt;&gt;"")*($B$1:$B4950=$B4951))=0,MAX($H$1:$H4950)+1,""),"")</f>
        <v/>
      </c>
    </row>
    <row r="4952" spans="1:8" x14ac:dyDescent="0.25">
      <c r="A4952" s="1">
        <v>8891</v>
      </c>
      <c r="B4952" t="s">
        <v>61</v>
      </c>
      <c r="C4952" s="6">
        <v>42278</v>
      </c>
      <c r="D4952" s="6">
        <v>42281</v>
      </c>
      <c r="E4952" t="s">
        <v>3</v>
      </c>
      <c r="F4952" s="19">
        <v>2</v>
      </c>
      <c r="G4952" s="20" t="str">
        <f>IF(AND($C4952&gt;=بحث!$G$7,$C4952&lt;=بحث!$G$8,$E4952=بحث!$I$7),$F4952,"")</f>
        <v/>
      </c>
      <c r="H4952" s="20" t="str">
        <f>IF(AND($C4952&gt;=بحث!$G$7,$C4952&lt;=بحث!$G$8,$E4952=بحث!$I$7),IF(SUMPRODUCT(($G$1:$G4951&lt;&gt;"")*($B$1:$B4951=$B4952))=0,MAX($H$1:$H4951)+1,""),"")</f>
        <v/>
      </c>
    </row>
    <row r="4953" spans="1:8" x14ac:dyDescent="0.25">
      <c r="A4953" s="1">
        <v>8604</v>
      </c>
      <c r="B4953" t="s">
        <v>496</v>
      </c>
      <c r="C4953" s="6">
        <v>42278</v>
      </c>
      <c r="D4953" s="6">
        <v>42278</v>
      </c>
      <c r="E4953" t="s">
        <v>3</v>
      </c>
      <c r="F4953" s="19">
        <v>1</v>
      </c>
      <c r="G4953" s="20" t="str">
        <f>IF(AND($C4953&gt;=بحث!$G$7,$C4953&lt;=بحث!$G$8,$E4953=بحث!$I$7),$F4953,"")</f>
        <v/>
      </c>
      <c r="H4953" s="20" t="str">
        <f>IF(AND($C4953&gt;=بحث!$G$7,$C4953&lt;=بحث!$G$8,$E4953=بحث!$I$7),IF(SUMPRODUCT(($G$1:$G4952&lt;&gt;"")*($B$1:$B4952=$B4953))=0,MAX($H$1:$H4952)+1,""),"")</f>
        <v/>
      </c>
    </row>
    <row r="4954" spans="1:8" x14ac:dyDescent="0.25">
      <c r="A4954" s="1">
        <v>8709</v>
      </c>
      <c r="B4954" t="s">
        <v>213</v>
      </c>
      <c r="C4954" s="6">
        <v>42278</v>
      </c>
      <c r="D4954" s="6">
        <v>42278</v>
      </c>
      <c r="E4954" t="s">
        <v>475</v>
      </c>
      <c r="F4954" s="19">
        <v>1</v>
      </c>
      <c r="G4954" s="20" t="str">
        <f>IF(AND($C4954&gt;=بحث!$G$7,$C4954&lt;=بحث!$G$8,$E4954=بحث!$I$7),$F4954,"")</f>
        <v/>
      </c>
      <c r="H4954" s="20" t="str">
        <f>IF(AND($C4954&gt;=بحث!$G$7,$C4954&lt;=بحث!$G$8,$E4954=بحث!$I$7),IF(SUMPRODUCT(($G$1:$G4953&lt;&gt;"")*($B$1:$B4953=$B4954))=0,MAX($H$1:$H4953)+1,""),"")</f>
        <v/>
      </c>
    </row>
    <row r="4955" spans="1:8" x14ac:dyDescent="0.25">
      <c r="A4955" s="1">
        <v>8664</v>
      </c>
      <c r="B4955" t="s">
        <v>212</v>
      </c>
      <c r="C4955" s="6">
        <v>42269</v>
      </c>
      <c r="D4955" s="6">
        <v>42269</v>
      </c>
      <c r="E4955" t="s">
        <v>3</v>
      </c>
      <c r="F4955" s="19">
        <v>0</v>
      </c>
      <c r="G4955" s="20" t="str">
        <f>IF(AND($C4955&gt;=بحث!$G$7,$C4955&lt;=بحث!$G$8,$E4955=بحث!$I$7),$F4955,"")</f>
        <v/>
      </c>
      <c r="H4955" s="20" t="str">
        <f>IF(AND($C4955&gt;=بحث!$G$7,$C4955&lt;=بحث!$G$8,$E4955=بحث!$I$7),IF(SUMPRODUCT(($G$1:$G4954&lt;&gt;"")*($B$1:$B4954=$B4955))=0,MAX($H$1:$H4954)+1,""),"")</f>
        <v/>
      </c>
    </row>
    <row r="4956" spans="1:8" x14ac:dyDescent="0.25">
      <c r="A4956" s="1">
        <v>8664</v>
      </c>
      <c r="B4956" t="s">
        <v>212</v>
      </c>
      <c r="C4956" s="6">
        <v>42274</v>
      </c>
      <c r="D4956" s="6">
        <v>42274</v>
      </c>
      <c r="E4956" t="s">
        <v>3</v>
      </c>
      <c r="F4956" s="19">
        <v>1</v>
      </c>
      <c r="G4956" s="20" t="str">
        <f>IF(AND($C4956&gt;=بحث!$G$7,$C4956&lt;=بحث!$G$8,$E4956=بحث!$I$7),$F4956,"")</f>
        <v/>
      </c>
      <c r="H4956" s="20" t="str">
        <f>IF(AND($C4956&gt;=بحث!$G$7,$C4956&lt;=بحث!$G$8,$E4956=بحث!$I$7),IF(SUMPRODUCT(($G$1:$G4955&lt;&gt;"")*($B$1:$B4955=$B4956))=0,MAX($H$1:$H4955)+1,""),"")</f>
        <v/>
      </c>
    </row>
    <row r="4957" spans="1:8" x14ac:dyDescent="0.25">
      <c r="A4957" s="1">
        <v>8322</v>
      </c>
      <c r="B4957" t="s">
        <v>275</v>
      </c>
      <c r="C4957" s="6">
        <v>42274</v>
      </c>
      <c r="D4957" s="6">
        <v>42274</v>
      </c>
      <c r="E4957" t="s">
        <v>3</v>
      </c>
      <c r="F4957" s="19">
        <v>1</v>
      </c>
      <c r="G4957" s="20" t="str">
        <f>IF(AND($C4957&gt;=بحث!$G$7,$C4957&lt;=بحث!$G$8,$E4957=بحث!$I$7),$F4957,"")</f>
        <v/>
      </c>
      <c r="H4957" s="20" t="str">
        <f>IF(AND($C4957&gt;=بحث!$G$7,$C4957&lt;=بحث!$G$8,$E4957=بحث!$I$7),IF(SUMPRODUCT(($G$1:$G4956&lt;&gt;"")*($B$1:$B4956=$B4957))=0,MAX($H$1:$H4956)+1,""),"")</f>
        <v/>
      </c>
    </row>
    <row r="4958" spans="1:8" x14ac:dyDescent="0.25">
      <c r="A4958" s="1">
        <v>8883</v>
      </c>
      <c r="B4958" t="s">
        <v>255</v>
      </c>
      <c r="C4958" s="6">
        <v>42274</v>
      </c>
      <c r="D4958" s="6">
        <v>42274</v>
      </c>
      <c r="E4958" t="s">
        <v>3</v>
      </c>
      <c r="F4958" s="19">
        <v>1</v>
      </c>
      <c r="G4958" s="20" t="str">
        <f>IF(AND($C4958&gt;=بحث!$G$7,$C4958&lt;=بحث!$G$8,$E4958=بحث!$I$7),$F4958,"")</f>
        <v/>
      </c>
      <c r="H4958" s="20" t="str">
        <f>IF(AND($C4958&gt;=بحث!$G$7,$C4958&lt;=بحث!$G$8,$E4958=بحث!$I$7),IF(SUMPRODUCT(($G$1:$G4957&lt;&gt;"")*($B$1:$B4957=$B4958))=0,MAX($H$1:$H4957)+1,""),"")</f>
        <v/>
      </c>
    </row>
    <row r="4959" spans="1:8" x14ac:dyDescent="0.25">
      <c r="A4959" s="1">
        <v>8892</v>
      </c>
      <c r="B4959" t="s">
        <v>24</v>
      </c>
      <c r="C4959" s="6">
        <v>42269</v>
      </c>
      <c r="D4959" s="6">
        <v>42269</v>
      </c>
      <c r="E4959" t="s">
        <v>0</v>
      </c>
      <c r="F4959" s="19">
        <v>1</v>
      </c>
      <c r="G4959" s="20" t="str">
        <f>IF(AND($C4959&gt;=بحث!$G$7,$C4959&lt;=بحث!$G$8,$E4959=بحث!$I$7),$F4959,"")</f>
        <v/>
      </c>
      <c r="H4959" s="20" t="str">
        <f>IF(AND($C4959&gt;=بحث!$G$7,$C4959&lt;=بحث!$G$8,$E4959=بحث!$I$7),IF(SUMPRODUCT(($G$1:$G4958&lt;&gt;"")*($B$1:$B4958=$B4959))=0,MAX($H$1:$H4958)+1,""),"")</f>
        <v/>
      </c>
    </row>
    <row r="4960" spans="1:8" x14ac:dyDescent="0.25">
      <c r="A4960" s="1">
        <v>8745</v>
      </c>
      <c r="B4960" t="s">
        <v>23</v>
      </c>
      <c r="C4960" s="6">
        <v>42274</v>
      </c>
      <c r="D4960" s="6">
        <v>42274</v>
      </c>
      <c r="E4960" t="s">
        <v>3</v>
      </c>
      <c r="F4960" s="19">
        <v>1</v>
      </c>
      <c r="G4960" s="20" t="str">
        <f>IF(AND($C4960&gt;=بحث!$G$7,$C4960&lt;=بحث!$G$8,$E4960=بحث!$I$7),$F4960,"")</f>
        <v/>
      </c>
      <c r="H4960" s="20" t="str">
        <f>IF(AND($C4960&gt;=بحث!$G$7,$C4960&lt;=بحث!$G$8,$E4960=بحث!$I$7),IF(SUMPRODUCT(($G$1:$G4959&lt;&gt;"")*($B$1:$B4959=$B4960))=0,MAX($H$1:$H4959)+1,""),"")</f>
        <v/>
      </c>
    </row>
    <row r="4961" spans="1:8" x14ac:dyDescent="0.25">
      <c r="A4961" s="1">
        <v>8892</v>
      </c>
      <c r="B4961" t="s">
        <v>24</v>
      </c>
      <c r="C4961" s="6">
        <v>42274</v>
      </c>
      <c r="D4961" s="6">
        <v>42274</v>
      </c>
      <c r="E4961" t="s">
        <v>0</v>
      </c>
      <c r="F4961" s="19">
        <v>1</v>
      </c>
      <c r="G4961" s="20" t="str">
        <f>IF(AND($C4961&gt;=بحث!$G$7,$C4961&lt;=بحث!$G$8,$E4961=بحث!$I$7),$F4961,"")</f>
        <v/>
      </c>
      <c r="H4961" s="20" t="str">
        <f>IF(AND($C4961&gt;=بحث!$G$7,$C4961&lt;=بحث!$G$8,$E4961=بحث!$I$7),IF(SUMPRODUCT(($G$1:$G4960&lt;&gt;"")*($B$1:$B4960=$B4961))=0,MAX($H$1:$H4960)+1,""),"")</f>
        <v/>
      </c>
    </row>
    <row r="4962" spans="1:8" x14ac:dyDescent="0.25">
      <c r="A4962" s="1">
        <v>8803</v>
      </c>
      <c r="B4962" t="s">
        <v>494</v>
      </c>
      <c r="C4962" s="6">
        <v>42275</v>
      </c>
      <c r="D4962" s="6">
        <v>42275</v>
      </c>
      <c r="E4962" t="s">
        <v>3</v>
      </c>
      <c r="F4962" s="19">
        <v>1</v>
      </c>
      <c r="G4962" s="20" t="str">
        <f>IF(AND($C4962&gt;=بحث!$G$7,$C4962&lt;=بحث!$G$8,$E4962=بحث!$I$7),$F4962,"")</f>
        <v/>
      </c>
      <c r="H4962" s="20" t="str">
        <f>IF(AND($C4962&gt;=بحث!$G$7,$C4962&lt;=بحث!$G$8,$E4962=بحث!$I$7),IF(SUMPRODUCT(($G$1:$G4961&lt;&gt;"")*($B$1:$B4961=$B4962))=0,MAX($H$1:$H4961)+1,""),"")</f>
        <v/>
      </c>
    </row>
    <row r="4963" spans="1:8" x14ac:dyDescent="0.25">
      <c r="A4963" s="1">
        <v>8624</v>
      </c>
      <c r="B4963" t="s">
        <v>106</v>
      </c>
      <c r="C4963" s="6">
        <v>42274</v>
      </c>
      <c r="D4963" s="6">
        <v>42275</v>
      </c>
      <c r="E4963" t="s">
        <v>6</v>
      </c>
      <c r="F4963" s="19">
        <v>2</v>
      </c>
      <c r="G4963" s="20" t="str">
        <f>IF(AND($C4963&gt;=بحث!$G$7,$C4963&lt;=بحث!$G$8,$E4963=بحث!$I$7),$F4963,"")</f>
        <v/>
      </c>
      <c r="H4963" s="20" t="str">
        <f>IF(AND($C4963&gt;=بحث!$G$7,$C4963&lt;=بحث!$G$8,$E4963=بحث!$I$7),IF(SUMPRODUCT(($G$1:$G4962&lt;&gt;"")*($B$1:$B4962=$B4963))=0,MAX($H$1:$H4962)+1,""),"")</f>
        <v/>
      </c>
    </row>
    <row r="4964" spans="1:8" x14ac:dyDescent="0.25">
      <c r="A4964" s="1">
        <v>8231</v>
      </c>
      <c r="B4964" t="s">
        <v>8</v>
      </c>
      <c r="C4964" s="6">
        <v>42268</v>
      </c>
      <c r="D4964" s="6">
        <v>42269</v>
      </c>
      <c r="E4964" t="s">
        <v>3</v>
      </c>
      <c r="F4964" s="19">
        <v>2</v>
      </c>
      <c r="G4964" s="20" t="str">
        <f>IF(AND($C4964&gt;=بحث!$G$7,$C4964&lt;=بحث!$G$8,$E4964=بحث!$I$7),$F4964,"")</f>
        <v/>
      </c>
      <c r="H4964" s="20" t="str">
        <f>IF(AND($C4964&gt;=بحث!$G$7,$C4964&lt;=بحث!$G$8,$E4964=بحث!$I$7),IF(SUMPRODUCT(($G$1:$G4963&lt;&gt;"")*($B$1:$B4963=$B4964))=0,MAX($H$1:$H4963)+1,""),"")</f>
        <v/>
      </c>
    </row>
    <row r="4965" spans="1:8" x14ac:dyDescent="0.25">
      <c r="A4965" s="1">
        <v>8231</v>
      </c>
      <c r="B4965" t="s">
        <v>8</v>
      </c>
      <c r="C4965" s="6">
        <v>42274</v>
      </c>
      <c r="D4965" s="6">
        <v>42275</v>
      </c>
      <c r="E4965" t="s">
        <v>3</v>
      </c>
      <c r="F4965" s="19">
        <v>2</v>
      </c>
      <c r="G4965" s="20" t="str">
        <f>IF(AND($C4965&gt;=بحث!$G$7,$C4965&lt;=بحث!$G$8,$E4965=بحث!$I$7),$F4965,"")</f>
        <v/>
      </c>
      <c r="H4965" s="20" t="str">
        <f>IF(AND($C4965&gt;=بحث!$G$7,$C4965&lt;=بحث!$G$8,$E4965=بحث!$I$7),IF(SUMPRODUCT(($G$1:$G4964&lt;&gt;"")*($B$1:$B4964=$B4965))=0,MAX($H$1:$H4964)+1,""),"")</f>
        <v/>
      </c>
    </row>
    <row r="4966" spans="1:8" x14ac:dyDescent="0.25">
      <c r="A4966" s="1">
        <v>8662</v>
      </c>
      <c r="B4966" t="s">
        <v>47</v>
      </c>
      <c r="C4966" s="6">
        <v>42271</v>
      </c>
      <c r="D4966" s="6">
        <v>42274</v>
      </c>
      <c r="E4966" t="s">
        <v>464</v>
      </c>
      <c r="F4966" s="19">
        <v>2</v>
      </c>
      <c r="G4966" s="20" t="str">
        <f>IF(AND($C4966&gt;=بحث!$G$7,$C4966&lt;=بحث!$G$8,$E4966=بحث!$I$7),$F4966,"")</f>
        <v/>
      </c>
      <c r="H4966" s="20" t="str">
        <f>IF(AND($C4966&gt;=بحث!$G$7,$C4966&lt;=بحث!$G$8,$E4966=بحث!$I$7),IF(SUMPRODUCT(($G$1:$G4965&lt;&gt;"")*($B$1:$B4965=$B4966))=0,MAX($H$1:$H4965)+1,""),"")</f>
        <v/>
      </c>
    </row>
    <row r="4967" spans="1:8" x14ac:dyDescent="0.25">
      <c r="A4967" s="1">
        <v>8694</v>
      </c>
      <c r="B4967" t="s">
        <v>104</v>
      </c>
      <c r="C4967" s="6">
        <v>42275</v>
      </c>
      <c r="D4967" s="6">
        <v>42275</v>
      </c>
      <c r="E4967" t="s">
        <v>6</v>
      </c>
      <c r="F4967" s="19">
        <v>1</v>
      </c>
      <c r="G4967" s="20" t="str">
        <f>IF(AND($C4967&gt;=بحث!$G$7,$C4967&lt;=بحث!$G$8,$E4967=بحث!$I$7),$F4967,"")</f>
        <v/>
      </c>
      <c r="H4967" s="20" t="str">
        <f>IF(AND($C4967&gt;=بحث!$G$7,$C4967&lt;=بحث!$G$8,$E4967=بحث!$I$7),IF(SUMPRODUCT(($G$1:$G4966&lt;&gt;"")*($B$1:$B4966=$B4967))=0,MAX($H$1:$H4966)+1,""),"")</f>
        <v/>
      </c>
    </row>
    <row r="4968" spans="1:8" x14ac:dyDescent="0.25">
      <c r="A4968" s="1">
        <v>8334</v>
      </c>
      <c r="B4968" t="s">
        <v>214</v>
      </c>
      <c r="C4968" s="6">
        <v>42277</v>
      </c>
      <c r="D4968" s="6">
        <v>42277</v>
      </c>
      <c r="E4968" t="s">
        <v>3</v>
      </c>
      <c r="F4968" s="19">
        <v>1</v>
      </c>
      <c r="G4968" s="20" t="str">
        <f>IF(AND($C4968&gt;=بحث!$G$7,$C4968&lt;=بحث!$G$8,$E4968=بحث!$I$7),$F4968,"")</f>
        <v/>
      </c>
      <c r="H4968" s="20" t="str">
        <f>IF(AND($C4968&gt;=بحث!$G$7,$C4968&lt;=بحث!$G$8,$E4968=بحث!$I$7),IF(SUMPRODUCT(($G$1:$G4967&lt;&gt;"")*($B$1:$B4967=$B4968))=0,MAX($H$1:$H4967)+1,""),"")</f>
        <v/>
      </c>
    </row>
    <row r="4969" spans="1:8" x14ac:dyDescent="0.25">
      <c r="A4969" s="1">
        <v>8300</v>
      </c>
      <c r="B4969" t="s">
        <v>303</v>
      </c>
      <c r="C4969" s="6">
        <v>42267</v>
      </c>
      <c r="D4969" s="6">
        <v>42270</v>
      </c>
      <c r="E4969" t="s">
        <v>3</v>
      </c>
      <c r="F4969" s="19">
        <v>3</v>
      </c>
      <c r="G4969" s="20" t="str">
        <f>IF(AND($C4969&gt;=بحث!$G$7,$C4969&lt;=بحث!$G$8,$E4969=بحث!$I$7),$F4969,"")</f>
        <v/>
      </c>
      <c r="H4969" s="20" t="str">
        <f>IF(AND($C4969&gt;=بحث!$G$7,$C4969&lt;=بحث!$G$8,$E4969=بحث!$I$7),IF(SUMPRODUCT(($G$1:$G4968&lt;&gt;"")*($B$1:$B4968=$B4969))=0,MAX($H$1:$H4968)+1,""),"")</f>
        <v/>
      </c>
    </row>
    <row r="4970" spans="1:8" x14ac:dyDescent="0.25">
      <c r="A4970" s="1">
        <v>8831</v>
      </c>
      <c r="B4970" t="s">
        <v>25</v>
      </c>
      <c r="C4970" s="6">
        <v>42277</v>
      </c>
      <c r="D4970" s="6">
        <v>42285</v>
      </c>
      <c r="E4970" t="s">
        <v>3</v>
      </c>
      <c r="F4970" s="19">
        <v>6</v>
      </c>
      <c r="G4970" s="20" t="str">
        <f>IF(AND($C4970&gt;=بحث!$G$7,$C4970&lt;=بحث!$G$8,$E4970=بحث!$I$7),$F4970,"")</f>
        <v/>
      </c>
      <c r="H4970" s="20" t="str">
        <f>IF(AND($C4970&gt;=بحث!$G$7,$C4970&lt;=بحث!$G$8,$E4970=بحث!$I$7),IF(SUMPRODUCT(($G$1:$G4969&lt;&gt;"")*($B$1:$B4969=$B4970))=0,MAX($H$1:$H4969)+1,""),"")</f>
        <v/>
      </c>
    </row>
    <row r="4971" spans="1:8" x14ac:dyDescent="0.25">
      <c r="A4971" s="1">
        <v>8875</v>
      </c>
      <c r="B4971" t="s">
        <v>241</v>
      </c>
      <c r="C4971" s="6">
        <v>42274</v>
      </c>
      <c r="D4971" s="6">
        <v>42276</v>
      </c>
      <c r="E4971" t="s">
        <v>3</v>
      </c>
      <c r="F4971" s="19">
        <v>3</v>
      </c>
      <c r="G4971" s="20" t="str">
        <f>IF(AND($C4971&gt;=بحث!$G$7,$C4971&lt;=بحث!$G$8,$E4971=بحث!$I$7),$F4971,"")</f>
        <v/>
      </c>
      <c r="H4971" s="20" t="str">
        <f>IF(AND($C4971&gt;=بحث!$G$7,$C4971&lt;=بحث!$G$8,$E4971=بحث!$I$7),IF(SUMPRODUCT(($G$1:$G4970&lt;&gt;"")*($B$1:$B4970=$B4971))=0,MAX($H$1:$H4970)+1,""),"")</f>
        <v/>
      </c>
    </row>
    <row r="4972" spans="1:8" x14ac:dyDescent="0.25">
      <c r="A4972" s="1">
        <v>8876</v>
      </c>
      <c r="B4972" t="s">
        <v>286</v>
      </c>
      <c r="C4972" s="6">
        <v>42274</v>
      </c>
      <c r="D4972" s="6">
        <v>42275</v>
      </c>
      <c r="E4972" t="s">
        <v>3</v>
      </c>
      <c r="F4972" s="19">
        <v>2</v>
      </c>
      <c r="G4972" s="20" t="str">
        <f>IF(AND($C4972&gt;=بحث!$G$7,$C4972&lt;=بحث!$G$8,$E4972=بحث!$I$7),$F4972,"")</f>
        <v/>
      </c>
      <c r="H4972" s="20" t="str">
        <f>IF(AND($C4972&gt;=بحث!$G$7,$C4972&lt;=بحث!$G$8,$E4972=بحث!$I$7),IF(SUMPRODUCT(($G$1:$G4971&lt;&gt;"")*($B$1:$B4971=$B4972))=0,MAX($H$1:$H4971)+1,""),"")</f>
        <v/>
      </c>
    </row>
    <row r="4973" spans="1:8" x14ac:dyDescent="0.25">
      <c r="A4973" s="1">
        <v>8711</v>
      </c>
      <c r="B4973" t="s">
        <v>121</v>
      </c>
      <c r="C4973" s="6">
        <v>42274</v>
      </c>
      <c r="D4973" s="6">
        <v>42274</v>
      </c>
      <c r="E4973" t="s">
        <v>3</v>
      </c>
      <c r="F4973" s="19">
        <v>1</v>
      </c>
      <c r="G4973" s="20" t="str">
        <f>IF(AND($C4973&gt;=بحث!$G$7,$C4973&lt;=بحث!$G$8,$E4973=بحث!$I$7),$F4973,"")</f>
        <v/>
      </c>
      <c r="H4973" s="20" t="str">
        <f>IF(AND($C4973&gt;=بحث!$G$7,$C4973&lt;=بحث!$G$8,$E4973=بحث!$I$7),IF(SUMPRODUCT(($G$1:$G4972&lt;&gt;"")*($B$1:$B4972=$B4973))=0,MAX($H$1:$H4972)+1,""),"")</f>
        <v/>
      </c>
    </row>
    <row r="4974" spans="1:8" x14ac:dyDescent="0.25">
      <c r="A4974" s="1">
        <v>8846</v>
      </c>
      <c r="B4974" t="s">
        <v>518</v>
      </c>
      <c r="C4974" s="6">
        <v>42278</v>
      </c>
      <c r="D4974" s="6">
        <v>42285</v>
      </c>
      <c r="E4974" t="s">
        <v>3</v>
      </c>
      <c r="F4974" s="19">
        <v>5</v>
      </c>
      <c r="G4974" s="20" t="str">
        <f>IF(AND($C4974&gt;=بحث!$G$7,$C4974&lt;=بحث!$G$8,$E4974=بحث!$I$7),$F4974,"")</f>
        <v/>
      </c>
      <c r="H4974" s="20" t="str">
        <f>IF(AND($C4974&gt;=بحث!$G$7,$C4974&lt;=بحث!$G$8,$E4974=بحث!$I$7),IF(SUMPRODUCT(($G$1:$G4973&lt;&gt;"")*($B$1:$B4973=$B4974))=0,MAX($H$1:$H4973)+1,""),"")</f>
        <v/>
      </c>
    </row>
    <row r="4975" spans="1:8" x14ac:dyDescent="0.25">
      <c r="A4975" s="1">
        <v>8214</v>
      </c>
      <c r="B4975" t="s">
        <v>290</v>
      </c>
      <c r="C4975" s="6">
        <v>42267</v>
      </c>
      <c r="D4975" s="6">
        <v>42267</v>
      </c>
      <c r="E4975" t="s">
        <v>3</v>
      </c>
      <c r="F4975" s="19">
        <v>1</v>
      </c>
      <c r="G4975" s="20" t="str">
        <f>IF(AND($C4975&gt;=بحث!$G$7,$C4975&lt;=بحث!$G$8,$E4975=بحث!$I$7),$F4975,"")</f>
        <v/>
      </c>
      <c r="H4975" s="20" t="str">
        <f>IF(AND($C4975&gt;=بحث!$G$7,$C4975&lt;=بحث!$G$8,$E4975=بحث!$I$7),IF(SUMPRODUCT(($G$1:$G4974&lt;&gt;"")*($B$1:$B4974=$B4975))=0,MAX($H$1:$H4974)+1,""),"")</f>
        <v/>
      </c>
    </row>
    <row r="4976" spans="1:8" x14ac:dyDescent="0.25">
      <c r="A4976" s="1">
        <v>8607</v>
      </c>
      <c r="B4976" t="s">
        <v>53</v>
      </c>
      <c r="C4976" s="6">
        <v>42274</v>
      </c>
      <c r="D4976" s="6">
        <v>42275</v>
      </c>
      <c r="E4976" t="s">
        <v>3</v>
      </c>
      <c r="F4976" s="19">
        <v>2</v>
      </c>
      <c r="G4976" s="20" t="str">
        <f>IF(AND($C4976&gt;=بحث!$G$7,$C4976&lt;=بحث!$G$8,$E4976=بحث!$I$7),$F4976,"")</f>
        <v/>
      </c>
      <c r="H4976" s="20" t="str">
        <f>IF(AND($C4976&gt;=بحث!$G$7,$C4976&lt;=بحث!$G$8,$E4976=بحث!$I$7),IF(SUMPRODUCT(($G$1:$G4975&lt;&gt;"")*($B$1:$B4975=$B4976))=0,MAX($H$1:$H4975)+1,""),"")</f>
        <v/>
      </c>
    </row>
    <row r="4977" spans="1:8" x14ac:dyDescent="0.25">
      <c r="A4977" s="1">
        <v>8880</v>
      </c>
      <c r="B4977" t="s">
        <v>288</v>
      </c>
      <c r="C4977" s="6">
        <v>42263</v>
      </c>
      <c r="D4977" s="6">
        <v>42264</v>
      </c>
      <c r="E4977" t="s">
        <v>3</v>
      </c>
      <c r="F4977" s="19">
        <v>2</v>
      </c>
      <c r="G4977" s="20" t="str">
        <f>IF(AND($C4977&gt;=بحث!$G$7,$C4977&lt;=بحث!$G$8,$E4977=بحث!$I$7),$F4977,"")</f>
        <v/>
      </c>
      <c r="H4977" s="20" t="str">
        <f>IF(AND($C4977&gt;=بحث!$G$7,$C4977&lt;=بحث!$G$8,$E4977=بحث!$I$7),IF(SUMPRODUCT(($G$1:$G4976&lt;&gt;"")*($B$1:$B4976=$B4977))=0,MAX($H$1:$H4976)+1,""),"")</f>
        <v/>
      </c>
    </row>
    <row r="4978" spans="1:8" x14ac:dyDescent="0.25">
      <c r="A4978" s="1">
        <v>8607</v>
      </c>
      <c r="B4978" t="s">
        <v>53</v>
      </c>
      <c r="C4978" s="6">
        <v>42263</v>
      </c>
      <c r="D4978" s="6">
        <v>42264</v>
      </c>
      <c r="E4978" t="s">
        <v>3</v>
      </c>
      <c r="F4978" s="19">
        <v>2</v>
      </c>
      <c r="G4978" s="20" t="str">
        <f>IF(AND($C4978&gt;=بحث!$G$7,$C4978&lt;=بحث!$G$8,$E4978=بحث!$I$7),$F4978,"")</f>
        <v/>
      </c>
      <c r="H4978" s="20" t="str">
        <f>IF(AND($C4978&gt;=بحث!$G$7,$C4978&lt;=بحث!$G$8,$E4978=بحث!$I$7),IF(SUMPRODUCT(($G$1:$G4977&lt;&gt;"")*($B$1:$B4977=$B4978))=0,MAX($H$1:$H4977)+1,""),"")</f>
        <v/>
      </c>
    </row>
    <row r="4979" spans="1:8" x14ac:dyDescent="0.25">
      <c r="A4979" s="1">
        <v>8639</v>
      </c>
      <c r="B4979" t="s">
        <v>224</v>
      </c>
      <c r="C4979" s="6">
        <v>42275</v>
      </c>
      <c r="D4979" s="6">
        <v>42275</v>
      </c>
      <c r="E4979" t="s">
        <v>3</v>
      </c>
      <c r="F4979" s="19">
        <v>1</v>
      </c>
      <c r="G4979" s="20" t="str">
        <f>IF(AND($C4979&gt;=بحث!$G$7,$C4979&lt;=بحث!$G$8,$E4979=بحث!$I$7),$F4979,"")</f>
        <v/>
      </c>
      <c r="H4979" s="20" t="str">
        <f>IF(AND($C4979&gt;=بحث!$G$7,$C4979&lt;=بحث!$G$8,$E4979=بحث!$I$7),IF(SUMPRODUCT(($G$1:$G4978&lt;&gt;"")*($B$1:$B4978=$B4979))=0,MAX($H$1:$H4978)+1,""),"")</f>
        <v/>
      </c>
    </row>
    <row r="4980" spans="1:8" x14ac:dyDescent="0.25">
      <c r="A4980" s="1">
        <v>8610</v>
      </c>
      <c r="B4980" t="s">
        <v>291</v>
      </c>
      <c r="C4980" s="6">
        <v>42274</v>
      </c>
      <c r="D4980" s="6">
        <v>42275</v>
      </c>
      <c r="E4980" t="s">
        <v>0</v>
      </c>
      <c r="F4980" s="19">
        <v>2</v>
      </c>
      <c r="G4980" s="20" t="str">
        <f>IF(AND($C4980&gt;=بحث!$G$7,$C4980&lt;=بحث!$G$8,$E4980=بحث!$I$7),$F4980,"")</f>
        <v/>
      </c>
      <c r="H4980" s="20" t="str">
        <f>IF(AND($C4980&gt;=بحث!$G$7,$C4980&lt;=بحث!$G$8,$E4980=بحث!$I$7),IF(SUMPRODUCT(($G$1:$G4979&lt;&gt;"")*($B$1:$B4979=$B4980))=0,MAX($H$1:$H4979)+1,""),"")</f>
        <v/>
      </c>
    </row>
    <row r="4981" spans="1:8" x14ac:dyDescent="0.25">
      <c r="A4981" s="1">
        <v>8629</v>
      </c>
      <c r="B4981" t="s">
        <v>2</v>
      </c>
      <c r="C4981" s="6">
        <v>42274</v>
      </c>
      <c r="D4981" s="6">
        <v>42275</v>
      </c>
      <c r="E4981" t="s">
        <v>3</v>
      </c>
      <c r="F4981" s="19">
        <v>2</v>
      </c>
      <c r="G4981" s="20" t="str">
        <f>IF(AND($C4981&gt;=بحث!$G$7,$C4981&lt;=بحث!$G$8,$E4981=بحث!$I$7),$F4981,"")</f>
        <v/>
      </c>
      <c r="H4981" s="20" t="str">
        <f>IF(AND($C4981&gt;=بحث!$G$7,$C4981&lt;=بحث!$G$8,$E4981=بحث!$I$7),IF(SUMPRODUCT(($G$1:$G4980&lt;&gt;"")*($B$1:$B4980=$B4981))=0,MAX($H$1:$H4980)+1,""),"")</f>
        <v/>
      </c>
    </row>
    <row r="4982" spans="1:8" x14ac:dyDescent="0.25">
      <c r="A4982" s="1">
        <v>8326</v>
      </c>
      <c r="B4982" t="s">
        <v>146</v>
      </c>
      <c r="C4982" s="6">
        <v>42274</v>
      </c>
      <c r="D4982" s="6">
        <v>42274</v>
      </c>
      <c r="E4982" t="s">
        <v>3</v>
      </c>
      <c r="F4982" s="19">
        <v>1</v>
      </c>
      <c r="G4982" s="20" t="str">
        <f>IF(AND($C4982&gt;=بحث!$G$7,$C4982&lt;=بحث!$G$8,$E4982=بحث!$I$7),$F4982,"")</f>
        <v/>
      </c>
      <c r="H4982" s="20" t="str">
        <f>IF(AND($C4982&gt;=بحث!$G$7,$C4982&lt;=بحث!$G$8,$E4982=بحث!$I$7),IF(SUMPRODUCT(($G$1:$G4981&lt;&gt;"")*($B$1:$B4981=$B4982))=0,MAX($H$1:$H4981)+1,""),"")</f>
        <v/>
      </c>
    </row>
    <row r="4983" spans="1:8" x14ac:dyDescent="0.25">
      <c r="A4983" s="1">
        <v>8326</v>
      </c>
      <c r="B4983" t="s">
        <v>146</v>
      </c>
      <c r="C4983" s="6">
        <v>42276</v>
      </c>
      <c r="D4983" s="6">
        <v>42276</v>
      </c>
      <c r="E4983" t="s">
        <v>3</v>
      </c>
      <c r="F4983" s="19">
        <v>1</v>
      </c>
      <c r="G4983" s="20" t="str">
        <f>IF(AND($C4983&gt;=بحث!$G$7,$C4983&lt;=بحث!$G$8,$E4983=بحث!$I$7),$F4983,"")</f>
        <v/>
      </c>
      <c r="H4983" s="20" t="str">
        <f>IF(AND($C4983&gt;=بحث!$G$7,$C4983&lt;=بحث!$G$8,$E4983=بحث!$I$7),IF(SUMPRODUCT(($G$1:$G4982&lt;&gt;"")*($B$1:$B4982=$B4983))=0,MAX($H$1:$H4982)+1,""),"")</f>
        <v/>
      </c>
    </row>
    <row r="4984" spans="1:8" x14ac:dyDescent="0.25">
      <c r="A4984" s="1">
        <v>8213</v>
      </c>
      <c r="B4984" t="s">
        <v>46</v>
      </c>
      <c r="C4984" s="6">
        <v>42269</v>
      </c>
      <c r="D4984" s="6">
        <v>42269</v>
      </c>
      <c r="E4984" t="s">
        <v>464</v>
      </c>
      <c r="F4984" s="19">
        <v>1</v>
      </c>
      <c r="G4984" s="20" t="str">
        <f>IF(AND($C4984&gt;=بحث!$G$7,$C4984&lt;=بحث!$G$8,$E4984=بحث!$I$7),$F4984,"")</f>
        <v/>
      </c>
      <c r="H4984" s="20" t="str">
        <f>IF(AND($C4984&gt;=بحث!$G$7,$C4984&lt;=بحث!$G$8,$E4984=بحث!$I$7),IF(SUMPRODUCT(($G$1:$G4983&lt;&gt;"")*($B$1:$B4983=$B4984))=0,MAX($H$1:$H4983)+1,""),"")</f>
        <v/>
      </c>
    </row>
    <row r="4985" spans="1:8" x14ac:dyDescent="0.25">
      <c r="A4985" s="1">
        <v>8371</v>
      </c>
      <c r="B4985" t="s">
        <v>338</v>
      </c>
      <c r="C4985" s="6">
        <v>42269</v>
      </c>
      <c r="D4985" s="6">
        <v>42269</v>
      </c>
      <c r="E4985" t="s">
        <v>3</v>
      </c>
      <c r="F4985" s="19">
        <v>0</v>
      </c>
      <c r="G4985" s="20" t="str">
        <f>IF(AND($C4985&gt;=بحث!$G$7,$C4985&lt;=بحث!$G$8,$E4985=بحث!$I$7),$F4985,"")</f>
        <v/>
      </c>
      <c r="H4985" s="20" t="str">
        <f>IF(AND($C4985&gt;=بحث!$G$7,$C4985&lt;=بحث!$G$8,$E4985=بحث!$I$7),IF(SUMPRODUCT(($G$1:$G4984&lt;&gt;"")*($B$1:$B4984=$B4985))=0,MAX($H$1:$H4984)+1,""),"")</f>
        <v/>
      </c>
    </row>
    <row r="4986" spans="1:8" x14ac:dyDescent="0.25">
      <c r="A4986" s="1">
        <v>8695</v>
      </c>
      <c r="B4986" t="s">
        <v>145</v>
      </c>
      <c r="C4986" s="6">
        <v>42269</v>
      </c>
      <c r="D4986" s="6">
        <v>42269</v>
      </c>
      <c r="E4986" t="s">
        <v>0</v>
      </c>
      <c r="F4986" s="19">
        <v>0</v>
      </c>
      <c r="G4986" s="20" t="str">
        <f>IF(AND($C4986&gt;=بحث!$G$7,$C4986&lt;=بحث!$G$8,$E4986=بحث!$I$7),$F4986,"")</f>
        <v/>
      </c>
      <c r="H4986" s="20" t="str">
        <f>IF(AND($C4986&gt;=بحث!$G$7,$C4986&lt;=بحث!$G$8,$E4986=بحث!$I$7),IF(SUMPRODUCT(($G$1:$G4985&lt;&gt;"")*($B$1:$B4985=$B4986))=0,MAX($H$1:$H4985)+1,""),"")</f>
        <v/>
      </c>
    </row>
    <row r="4987" spans="1:8" x14ac:dyDescent="0.25">
      <c r="A4987" s="1">
        <v>8744</v>
      </c>
      <c r="B4987" t="s">
        <v>7</v>
      </c>
      <c r="C4987" s="6">
        <v>42274</v>
      </c>
      <c r="D4987" s="6">
        <v>42274</v>
      </c>
      <c r="E4987" t="s">
        <v>3</v>
      </c>
      <c r="F4987" s="19">
        <v>1</v>
      </c>
      <c r="G4987" s="20" t="str">
        <f>IF(AND($C4987&gt;=بحث!$G$7,$C4987&lt;=بحث!$G$8,$E4987=بحث!$I$7),$F4987,"")</f>
        <v/>
      </c>
      <c r="H4987" s="20" t="str">
        <f>IF(AND($C4987&gt;=بحث!$G$7,$C4987&lt;=بحث!$G$8,$E4987=بحث!$I$7),IF(SUMPRODUCT(($G$1:$G4986&lt;&gt;"")*($B$1:$B4986=$B4987))=0,MAX($H$1:$H4986)+1,""),"")</f>
        <v/>
      </c>
    </row>
    <row r="4988" spans="1:8" x14ac:dyDescent="0.25">
      <c r="A4988" s="1">
        <v>8869</v>
      </c>
      <c r="B4988" t="s">
        <v>225</v>
      </c>
      <c r="C4988" s="6">
        <v>42274</v>
      </c>
      <c r="D4988" s="6">
        <v>42274</v>
      </c>
      <c r="E4988" t="s">
        <v>3</v>
      </c>
      <c r="F4988" s="19">
        <v>1</v>
      </c>
      <c r="G4988" s="20" t="str">
        <f>IF(AND($C4988&gt;=بحث!$G$7,$C4988&lt;=بحث!$G$8,$E4988=بحث!$I$7),$F4988,"")</f>
        <v/>
      </c>
      <c r="H4988" s="20" t="str">
        <f>IF(AND($C4988&gt;=بحث!$G$7,$C4988&lt;=بحث!$G$8,$E4988=بحث!$I$7),IF(SUMPRODUCT(($G$1:$G4987&lt;&gt;"")*($B$1:$B4987=$B4988))=0,MAX($H$1:$H4987)+1,""),"")</f>
        <v/>
      </c>
    </row>
    <row r="4989" spans="1:8" x14ac:dyDescent="0.25">
      <c r="A4989" s="1">
        <v>8608</v>
      </c>
      <c r="B4989" t="s">
        <v>148</v>
      </c>
      <c r="C4989" s="6">
        <v>42262</v>
      </c>
      <c r="D4989" s="6">
        <v>42262</v>
      </c>
      <c r="E4989" t="s">
        <v>3</v>
      </c>
      <c r="F4989" s="19">
        <v>1</v>
      </c>
      <c r="G4989" s="20" t="str">
        <f>IF(AND($C4989&gt;=بحث!$G$7,$C4989&lt;=بحث!$G$8,$E4989=بحث!$I$7),$F4989,"")</f>
        <v/>
      </c>
      <c r="H4989" s="20" t="str">
        <f>IF(AND($C4989&gt;=بحث!$G$7,$C4989&lt;=بحث!$G$8,$E4989=بحث!$I$7),IF(SUMPRODUCT(($G$1:$G4988&lt;&gt;"")*($B$1:$B4988=$B4989))=0,MAX($H$1:$H4988)+1,""),"")</f>
        <v/>
      </c>
    </row>
    <row r="4990" spans="1:8" x14ac:dyDescent="0.25">
      <c r="A4990" s="1">
        <v>8608</v>
      </c>
      <c r="B4990" t="s">
        <v>148</v>
      </c>
      <c r="C4990" s="6">
        <v>42269</v>
      </c>
      <c r="D4990" s="6">
        <v>42269</v>
      </c>
      <c r="E4990" t="s">
        <v>3</v>
      </c>
      <c r="F4990" s="19">
        <v>1</v>
      </c>
      <c r="G4990" s="20" t="str">
        <f>IF(AND($C4990&gt;=بحث!$G$7,$C4990&lt;=بحث!$G$8,$E4990=بحث!$I$7),$F4990,"")</f>
        <v/>
      </c>
      <c r="H4990" s="20" t="str">
        <f>IF(AND($C4990&gt;=بحث!$G$7,$C4990&lt;=بحث!$G$8,$E4990=بحث!$I$7),IF(SUMPRODUCT(($G$1:$G4989&lt;&gt;"")*($B$1:$B4989=$B4990))=0,MAX($H$1:$H4989)+1,""),"")</f>
        <v/>
      </c>
    </row>
    <row r="4991" spans="1:8" x14ac:dyDescent="0.25">
      <c r="A4991" s="1">
        <v>8618</v>
      </c>
      <c r="B4991" t="s">
        <v>489</v>
      </c>
      <c r="C4991" s="6">
        <v>42274</v>
      </c>
      <c r="D4991" s="6">
        <v>42275</v>
      </c>
      <c r="E4991" t="s">
        <v>3</v>
      </c>
      <c r="F4991" s="19">
        <v>2</v>
      </c>
      <c r="G4991" s="20" t="str">
        <f>IF(AND($C4991&gt;=بحث!$G$7,$C4991&lt;=بحث!$G$8,$E4991=بحث!$I$7),$F4991,"")</f>
        <v/>
      </c>
      <c r="H4991" s="20" t="str">
        <f>IF(AND($C4991&gt;=بحث!$G$7,$C4991&lt;=بحث!$G$8,$E4991=بحث!$I$7),IF(SUMPRODUCT(($G$1:$G4990&lt;&gt;"")*($B$1:$B4990=$B4991))=0,MAX($H$1:$H4990)+1,""),"")</f>
        <v/>
      </c>
    </row>
    <row r="4992" spans="1:8" x14ac:dyDescent="0.25">
      <c r="A4992" s="1">
        <v>8621</v>
      </c>
      <c r="B4992" t="s">
        <v>122</v>
      </c>
      <c r="C4992" s="6">
        <v>42268</v>
      </c>
      <c r="D4992" s="6">
        <v>42269</v>
      </c>
      <c r="E4992" t="s">
        <v>3</v>
      </c>
      <c r="F4992" s="19">
        <v>2</v>
      </c>
      <c r="G4992" s="20" t="str">
        <f>IF(AND($C4992&gt;=بحث!$G$7,$C4992&lt;=بحث!$G$8,$E4992=بحث!$I$7),$F4992,"")</f>
        <v/>
      </c>
      <c r="H4992" s="20" t="str">
        <f>IF(AND($C4992&gt;=بحث!$G$7,$C4992&lt;=بحث!$G$8,$E4992=بحث!$I$7),IF(SUMPRODUCT(($G$1:$G4991&lt;&gt;"")*($B$1:$B4991=$B4992))=0,MAX($H$1:$H4991)+1,""),"")</f>
        <v/>
      </c>
    </row>
    <row r="4993" spans="1:8" x14ac:dyDescent="0.25">
      <c r="A4993" s="1">
        <v>8742</v>
      </c>
      <c r="B4993" t="s">
        <v>54</v>
      </c>
      <c r="C4993" s="6">
        <v>42263</v>
      </c>
      <c r="D4993" s="6">
        <v>42264</v>
      </c>
      <c r="E4993" t="s">
        <v>3</v>
      </c>
      <c r="F4993" s="19">
        <v>2</v>
      </c>
      <c r="G4993" s="20" t="str">
        <f>IF(AND($C4993&gt;=بحث!$G$7,$C4993&lt;=بحث!$G$8,$E4993=بحث!$I$7),$F4993,"")</f>
        <v/>
      </c>
      <c r="H4993" s="20" t="str">
        <f>IF(AND($C4993&gt;=بحث!$G$7,$C4993&lt;=بحث!$G$8,$E4993=بحث!$I$7),IF(SUMPRODUCT(($G$1:$G4992&lt;&gt;"")*($B$1:$B4992=$B4993))=0,MAX($H$1:$H4992)+1,""),"")</f>
        <v/>
      </c>
    </row>
    <row r="4994" spans="1:8" x14ac:dyDescent="0.25">
      <c r="A4994" s="1">
        <v>8371</v>
      </c>
      <c r="B4994" t="s">
        <v>338</v>
      </c>
      <c r="C4994" s="6">
        <v>42267</v>
      </c>
      <c r="D4994" s="6">
        <v>42267</v>
      </c>
      <c r="E4994" t="s">
        <v>3</v>
      </c>
      <c r="F4994" s="19">
        <v>1</v>
      </c>
      <c r="G4994" s="20" t="str">
        <f>IF(AND($C4994&gt;=بحث!$G$7,$C4994&lt;=بحث!$G$8,$E4994=بحث!$I$7),$F4994,"")</f>
        <v/>
      </c>
      <c r="H4994" s="20" t="str">
        <f>IF(AND($C4994&gt;=بحث!$G$7,$C4994&lt;=بحث!$G$8,$E4994=بحث!$I$7),IF(SUMPRODUCT(($G$1:$G4993&lt;&gt;"")*($B$1:$B4993=$B4994))=0,MAX($H$1:$H4993)+1,""),"")</f>
        <v/>
      </c>
    </row>
    <row r="4995" spans="1:8" x14ac:dyDescent="0.25">
      <c r="A4995" s="1">
        <v>4001</v>
      </c>
      <c r="B4995" t="s">
        <v>244</v>
      </c>
      <c r="C4995" s="6">
        <v>42267</v>
      </c>
      <c r="D4995" s="6">
        <v>42267</v>
      </c>
      <c r="E4995" t="s">
        <v>464</v>
      </c>
      <c r="F4995" s="19">
        <v>1</v>
      </c>
      <c r="G4995" s="20" t="str">
        <f>IF(AND($C4995&gt;=بحث!$G$7,$C4995&lt;=بحث!$G$8,$E4995=بحث!$I$7),$F4995,"")</f>
        <v/>
      </c>
      <c r="H4995" s="20" t="str">
        <f>IF(AND($C4995&gt;=بحث!$G$7,$C4995&lt;=بحث!$G$8,$E4995=بحث!$I$7),IF(SUMPRODUCT(($G$1:$G4994&lt;&gt;"")*($B$1:$B4994=$B4995))=0,MAX($H$1:$H4994)+1,""),"")</f>
        <v/>
      </c>
    </row>
    <row r="4996" spans="1:8" x14ac:dyDescent="0.25">
      <c r="A4996" s="1">
        <v>8833</v>
      </c>
      <c r="B4996" t="s">
        <v>482</v>
      </c>
      <c r="C4996" s="6">
        <v>42268</v>
      </c>
      <c r="D4996" s="6">
        <v>42268</v>
      </c>
      <c r="E4996" t="s">
        <v>3</v>
      </c>
      <c r="F4996" s="19">
        <v>0</v>
      </c>
      <c r="G4996" s="20" t="str">
        <f>IF(AND($C4996&gt;=بحث!$G$7,$C4996&lt;=بحث!$G$8,$E4996=بحث!$I$7),$F4996,"")</f>
        <v/>
      </c>
      <c r="H4996" s="20" t="str">
        <f>IF(AND($C4996&gt;=بحث!$G$7,$C4996&lt;=بحث!$G$8,$E4996=بحث!$I$7),IF(SUMPRODUCT(($G$1:$G4995&lt;&gt;"")*($B$1:$B4995=$B4996))=0,MAX($H$1:$H4995)+1,""),"")</f>
        <v/>
      </c>
    </row>
    <row r="4997" spans="1:8" x14ac:dyDescent="0.25">
      <c r="A4997" s="1">
        <v>8702</v>
      </c>
      <c r="B4997" t="s">
        <v>45</v>
      </c>
      <c r="C4997" s="6">
        <v>42268</v>
      </c>
      <c r="D4997" s="6">
        <v>42269</v>
      </c>
      <c r="E4997" t="s">
        <v>475</v>
      </c>
      <c r="F4997" s="19">
        <v>2</v>
      </c>
      <c r="G4997" s="20" t="str">
        <f>IF(AND($C4997&gt;=بحث!$G$7,$C4997&lt;=بحث!$G$8,$E4997=بحث!$I$7),$F4997,"")</f>
        <v/>
      </c>
      <c r="H4997" s="20" t="str">
        <f>IF(AND($C4997&gt;=بحث!$G$7,$C4997&lt;=بحث!$G$8,$E4997=بحث!$I$7),IF(SUMPRODUCT(($G$1:$G4996&lt;&gt;"")*($B$1:$B4996=$B4997))=0,MAX($H$1:$H4996)+1,""),"")</f>
        <v/>
      </c>
    </row>
    <row r="4998" spans="1:8" x14ac:dyDescent="0.25">
      <c r="A4998" s="1">
        <v>8874</v>
      </c>
      <c r="B4998" t="s">
        <v>305</v>
      </c>
      <c r="C4998" s="6">
        <v>42274</v>
      </c>
      <c r="D4998" s="6">
        <v>42275</v>
      </c>
      <c r="E4998" t="s">
        <v>6</v>
      </c>
      <c r="F4998" s="19">
        <v>2</v>
      </c>
      <c r="G4998" s="20" t="str">
        <f>IF(AND($C4998&gt;=بحث!$G$7,$C4998&lt;=بحث!$G$8,$E4998=بحث!$I$7),$F4998,"")</f>
        <v/>
      </c>
      <c r="H4998" s="20" t="str">
        <f>IF(AND($C4998&gt;=بحث!$G$7,$C4998&lt;=بحث!$G$8,$E4998=بحث!$I$7),IF(SUMPRODUCT(($G$1:$G4997&lt;&gt;"")*($B$1:$B4997=$B4998))=0,MAX($H$1:$H4997)+1,""),"")</f>
        <v/>
      </c>
    </row>
    <row r="4999" spans="1:8" x14ac:dyDescent="0.25">
      <c r="A4999" s="1">
        <v>8375</v>
      </c>
      <c r="B4999" t="s">
        <v>383</v>
      </c>
      <c r="C4999" s="6">
        <v>42274</v>
      </c>
      <c r="D4999" s="6">
        <v>42275</v>
      </c>
      <c r="E4999" t="s">
        <v>3</v>
      </c>
      <c r="F4999" s="19">
        <v>2</v>
      </c>
      <c r="G4999" s="20" t="str">
        <f>IF(AND($C4999&gt;=بحث!$G$7,$C4999&lt;=بحث!$G$8,$E4999=بحث!$I$7),$F4999,"")</f>
        <v/>
      </c>
      <c r="H4999" s="20" t="str">
        <f>IF(AND($C4999&gt;=بحث!$G$7,$C4999&lt;=بحث!$G$8,$E4999=بحث!$I$7),IF(SUMPRODUCT(($G$1:$G4998&lt;&gt;"")*($B$1:$B4998=$B4999))=0,MAX($H$1:$H4998)+1,""),"")</f>
        <v/>
      </c>
    </row>
    <row r="5000" spans="1:8" x14ac:dyDescent="0.25">
      <c r="A5000" s="1">
        <v>8853</v>
      </c>
      <c r="B5000" t="s">
        <v>131</v>
      </c>
      <c r="C5000" s="6">
        <v>42267</v>
      </c>
      <c r="D5000" s="6">
        <v>42267</v>
      </c>
      <c r="E5000" t="s">
        <v>3</v>
      </c>
      <c r="F5000" s="19">
        <v>1</v>
      </c>
      <c r="G5000" s="20" t="str">
        <f>IF(AND($C5000&gt;=بحث!$G$7,$C5000&lt;=بحث!$G$8,$E5000=بحث!$I$7),$F5000,"")</f>
        <v/>
      </c>
      <c r="H5000" s="20" t="str">
        <f>IF(AND($C5000&gt;=بحث!$G$7,$C5000&lt;=بحث!$G$8,$E5000=بحث!$I$7),IF(SUMPRODUCT(($G$1:$G4999&lt;&gt;"")*($B$1:$B4999=$B5000))=0,MAX($H$1:$H4999)+1,""),"")</f>
        <v/>
      </c>
    </row>
    <row r="5001" spans="1:8" x14ac:dyDescent="0.25">
      <c r="A5001" s="1">
        <v>8853</v>
      </c>
      <c r="B5001" t="s">
        <v>131</v>
      </c>
      <c r="C5001" s="6">
        <v>42274</v>
      </c>
      <c r="D5001" s="6">
        <v>42274</v>
      </c>
      <c r="E5001" t="s">
        <v>3</v>
      </c>
      <c r="F5001" s="19">
        <v>1</v>
      </c>
      <c r="G5001" s="20" t="str">
        <f>IF(AND($C5001&gt;=بحث!$G$7,$C5001&lt;=بحث!$G$8,$E5001=بحث!$I$7),$F5001,"")</f>
        <v/>
      </c>
      <c r="H5001" s="20" t="str">
        <f>IF(AND($C5001&gt;=بحث!$G$7,$C5001&lt;=بحث!$G$8,$E5001=بحث!$I$7),IF(SUMPRODUCT(($G$1:$G5000&lt;&gt;"")*($B$1:$B5000=$B5001))=0,MAX($H$1:$H5000)+1,""),"")</f>
        <v/>
      </c>
    </row>
    <row r="5002" spans="1:8" x14ac:dyDescent="0.25">
      <c r="A5002" s="1">
        <v>4011</v>
      </c>
      <c r="B5002" t="s">
        <v>332</v>
      </c>
      <c r="C5002" s="6">
        <v>42264</v>
      </c>
      <c r="D5002" s="6">
        <v>42264</v>
      </c>
      <c r="E5002" t="s">
        <v>6</v>
      </c>
      <c r="F5002" s="19">
        <v>1</v>
      </c>
      <c r="G5002" s="20" t="str">
        <f>IF(AND($C5002&gt;=بحث!$G$7,$C5002&lt;=بحث!$G$8,$E5002=بحث!$I$7),$F5002,"")</f>
        <v/>
      </c>
      <c r="H5002" s="20" t="str">
        <f>IF(AND($C5002&gt;=بحث!$G$7,$C5002&lt;=بحث!$G$8,$E5002=بحث!$I$7),IF(SUMPRODUCT(($G$1:$G5001&lt;&gt;"")*($B$1:$B5001=$B5002))=0,MAX($H$1:$H5001)+1,""),"")</f>
        <v/>
      </c>
    </row>
    <row r="5003" spans="1:8" x14ac:dyDescent="0.25">
      <c r="A5003" s="1">
        <v>8810</v>
      </c>
      <c r="B5003" t="s">
        <v>479</v>
      </c>
      <c r="C5003" s="6">
        <v>42274</v>
      </c>
      <c r="D5003" s="6">
        <v>42278</v>
      </c>
      <c r="E5003" t="s">
        <v>3</v>
      </c>
      <c r="F5003" s="19">
        <v>5</v>
      </c>
      <c r="G5003" s="20" t="str">
        <f>IF(AND($C5003&gt;=بحث!$G$7,$C5003&lt;=بحث!$G$8,$E5003=بحث!$I$7),$F5003,"")</f>
        <v/>
      </c>
      <c r="H5003" s="20" t="str">
        <f>IF(AND($C5003&gt;=بحث!$G$7,$C5003&lt;=بحث!$G$8,$E5003=بحث!$I$7),IF(SUMPRODUCT(($G$1:$G5002&lt;&gt;"")*($B$1:$B5002=$B5003))=0,MAX($H$1:$H5002)+1,""),"")</f>
        <v/>
      </c>
    </row>
    <row r="5004" spans="1:8" x14ac:dyDescent="0.25">
      <c r="A5004" s="1">
        <v>8720</v>
      </c>
      <c r="B5004" t="s">
        <v>4</v>
      </c>
      <c r="C5004" s="6">
        <v>42274</v>
      </c>
      <c r="D5004" s="6">
        <v>42274</v>
      </c>
      <c r="E5004" t="s">
        <v>3</v>
      </c>
      <c r="F5004" s="19">
        <v>1</v>
      </c>
      <c r="G5004" s="20" t="str">
        <f>IF(AND($C5004&gt;=بحث!$G$7,$C5004&lt;=بحث!$G$8,$E5004=بحث!$I$7),$F5004,"")</f>
        <v/>
      </c>
      <c r="H5004" s="20" t="str">
        <f>IF(AND($C5004&gt;=بحث!$G$7,$C5004&lt;=بحث!$G$8,$E5004=بحث!$I$7),IF(SUMPRODUCT(($G$1:$G5003&lt;&gt;"")*($B$1:$B5003=$B5004))=0,MAX($H$1:$H5003)+1,""),"")</f>
        <v/>
      </c>
    </row>
    <row r="5005" spans="1:8" x14ac:dyDescent="0.25">
      <c r="A5005" s="1">
        <v>8843</v>
      </c>
      <c r="B5005" t="s">
        <v>157</v>
      </c>
      <c r="C5005" s="6">
        <v>42268</v>
      </c>
      <c r="D5005" s="6">
        <v>42269</v>
      </c>
      <c r="E5005" t="s">
        <v>6</v>
      </c>
      <c r="F5005" s="19">
        <v>2</v>
      </c>
      <c r="G5005" s="20" t="str">
        <f>IF(AND($C5005&gt;=بحث!$G$7,$C5005&lt;=بحث!$G$8,$E5005=بحث!$I$7),$F5005,"")</f>
        <v/>
      </c>
      <c r="H5005" s="20" t="str">
        <f>IF(AND($C5005&gt;=بحث!$G$7,$C5005&lt;=بحث!$G$8,$E5005=بحث!$I$7),IF(SUMPRODUCT(($G$1:$G5004&lt;&gt;"")*($B$1:$B5004=$B5005))=0,MAX($H$1:$H5004)+1,""),"")</f>
        <v/>
      </c>
    </row>
    <row r="5006" spans="1:8" x14ac:dyDescent="0.25">
      <c r="A5006" s="1">
        <v>8830</v>
      </c>
      <c r="B5006" t="s">
        <v>43</v>
      </c>
      <c r="C5006" s="6">
        <v>42274</v>
      </c>
      <c r="D5006" s="6">
        <v>42275</v>
      </c>
      <c r="E5006" t="s">
        <v>3</v>
      </c>
      <c r="F5006" s="19">
        <v>2</v>
      </c>
      <c r="G5006" s="20" t="str">
        <f>IF(AND($C5006&gt;=بحث!$G$7,$C5006&lt;=بحث!$G$8,$E5006=بحث!$I$7),$F5006,"")</f>
        <v/>
      </c>
      <c r="H5006" s="20" t="str">
        <f>IF(AND($C5006&gt;=بحث!$G$7,$C5006&lt;=بحث!$G$8,$E5006=بحث!$I$7),IF(SUMPRODUCT(($G$1:$G5005&lt;&gt;"")*($B$1:$B5005=$B5006))=0,MAX($H$1:$H5005)+1,""),"")</f>
        <v/>
      </c>
    </row>
    <row r="5007" spans="1:8" x14ac:dyDescent="0.25">
      <c r="A5007" s="1">
        <v>8812</v>
      </c>
      <c r="B5007" t="s">
        <v>495</v>
      </c>
      <c r="C5007" s="6">
        <v>42274</v>
      </c>
      <c r="D5007" s="6">
        <v>42274</v>
      </c>
      <c r="E5007" t="s">
        <v>3</v>
      </c>
      <c r="F5007" s="19">
        <v>1</v>
      </c>
      <c r="G5007" s="20" t="str">
        <f>IF(AND($C5007&gt;=بحث!$G$7,$C5007&lt;=بحث!$G$8,$E5007=بحث!$I$7),$F5007,"")</f>
        <v/>
      </c>
      <c r="H5007" s="20" t="str">
        <f>IF(AND($C5007&gt;=بحث!$G$7,$C5007&lt;=بحث!$G$8,$E5007=بحث!$I$7),IF(SUMPRODUCT(($G$1:$G5006&lt;&gt;"")*($B$1:$B5006=$B5007))=0,MAX($H$1:$H5006)+1,""),"")</f>
        <v/>
      </c>
    </row>
    <row r="5008" spans="1:8" x14ac:dyDescent="0.25">
      <c r="A5008" s="1">
        <v>8840</v>
      </c>
      <c r="B5008" t="s">
        <v>155</v>
      </c>
      <c r="C5008" s="6">
        <v>42269</v>
      </c>
      <c r="D5008" s="6">
        <v>42269</v>
      </c>
      <c r="E5008" t="s">
        <v>464</v>
      </c>
      <c r="F5008" s="19">
        <v>1</v>
      </c>
      <c r="G5008" s="20" t="str">
        <f>IF(AND($C5008&gt;=بحث!$G$7,$C5008&lt;=بحث!$G$8,$E5008=بحث!$I$7),$F5008,"")</f>
        <v/>
      </c>
      <c r="H5008" s="20" t="str">
        <f>IF(AND($C5008&gt;=بحث!$G$7,$C5008&lt;=بحث!$G$8,$E5008=بحث!$I$7),IF(SUMPRODUCT(($G$1:$G5007&lt;&gt;"")*($B$1:$B5007=$B5008))=0,MAX($H$1:$H5007)+1,""),"")</f>
        <v/>
      </c>
    </row>
    <row r="5009" spans="1:8" x14ac:dyDescent="0.25">
      <c r="A5009" s="1">
        <v>8661</v>
      </c>
      <c r="B5009" t="s">
        <v>134</v>
      </c>
      <c r="C5009" s="6">
        <v>42274</v>
      </c>
      <c r="D5009" s="6">
        <v>42274</v>
      </c>
      <c r="E5009" t="s">
        <v>0</v>
      </c>
      <c r="F5009" s="19">
        <v>1</v>
      </c>
      <c r="G5009" s="20" t="str">
        <f>IF(AND($C5009&gt;=بحث!$G$7,$C5009&lt;=بحث!$G$8,$E5009=بحث!$I$7),$F5009,"")</f>
        <v/>
      </c>
      <c r="H5009" s="20" t="str">
        <f>IF(AND($C5009&gt;=بحث!$G$7,$C5009&lt;=بحث!$G$8,$E5009=بحث!$I$7),IF(SUMPRODUCT(($G$1:$G5008&lt;&gt;"")*($B$1:$B5008=$B5009))=0,MAX($H$1:$H5008)+1,""),"")</f>
        <v/>
      </c>
    </row>
    <row r="5010" spans="1:8" x14ac:dyDescent="0.25">
      <c r="A5010" s="1">
        <v>8603</v>
      </c>
      <c r="B5010" t="s">
        <v>509</v>
      </c>
      <c r="C5010" s="6">
        <v>42274</v>
      </c>
      <c r="D5010" s="6">
        <v>42274</v>
      </c>
      <c r="E5010" t="s">
        <v>3</v>
      </c>
      <c r="F5010" s="19">
        <v>1</v>
      </c>
      <c r="G5010" s="20" t="str">
        <f>IF(AND($C5010&gt;=بحث!$G$7,$C5010&lt;=بحث!$G$8,$E5010=بحث!$I$7),$F5010,"")</f>
        <v/>
      </c>
      <c r="H5010" s="20" t="str">
        <f>IF(AND($C5010&gt;=بحث!$G$7,$C5010&lt;=بحث!$G$8,$E5010=بحث!$I$7),IF(SUMPRODUCT(($G$1:$G5009&lt;&gt;"")*($B$1:$B5009=$B5010))=0,MAX($H$1:$H5009)+1,""),"")</f>
        <v/>
      </c>
    </row>
    <row r="5011" spans="1:8" x14ac:dyDescent="0.25">
      <c r="A5011" s="1">
        <v>8371</v>
      </c>
      <c r="B5011" t="s">
        <v>338</v>
      </c>
      <c r="C5011" s="6">
        <v>42274</v>
      </c>
      <c r="D5011" s="6">
        <v>42274</v>
      </c>
      <c r="E5011" t="s">
        <v>3</v>
      </c>
      <c r="F5011" s="19">
        <v>1</v>
      </c>
      <c r="G5011" s="20" t="str">
        <f>IF(AND($C5011&gt;=بحث!$G$7,$C5011&lt;=بحث!$G$8,$E5011=بحث!$I$7),$F5011,"")</f>
        <v/>
      </c>
      <c r="H5011" s="20" t="str">
        <f>IF(AND($C5011&gt;=بحث!$G$7,$C5011&lt;=بحث!$G$8,$E5011=بحث!$I$7),IF(SUMPRODUCT(($G$1:$G5010&lt;&gt;"")*($B$1:$B5010=$B5011))=0,MAX($H$1:$H5010)+1,""),"")</f>
        <v/>
      </c>
    </row>
    <row r="5012" spans="1:8" x14ac:dyDescent="0.25">
      <c r="A5012" s="1">
        <v>8847</v>
      </c>
      <c r="B5012" t="s">
        <v>21</v>
      </c>
      <c r="C5012" s="6">
        <v>42278</v>
      </c>
      <c r="D5012" s="6">
        <v>42278</v>
      </c>
      <c r="E5012" t="s">
        <v>464</v>
      </c>
      <c r="F5012" s="19">
        <v>1</v>
      </c>
      <c r="G5012" s="20" t="str">
        <f>IF(AND($C5012&gt;=بحث!$G$7,$C5012&lt;=بحث!$G$8,$E5012=بحث!$I$7),$F5012,"")</f>
        <v/>
      </c>
      <c r="H5012" s="20" t="str">
        <f>IF(AND($C5012&gt;=بحث!$G$7,$C5012&lt;=بحث!$G$8,$E5012=بحث!$I$7),IF(SUMPRODUCT(($G$1:$G5011&lt;&gt;"")*($B$1:$B5011=$B5012))=0,MAX($H$1:$H5011)+1,""),"")</f>
        <v/>
      </c>
    </row>
    <row r="5013" spans="1:8" x14ac:dyDescent="0.25">
      <c r="A5013" s="1">
        <v>8829</v>
      </c>
      <c r="B5013" t="s">
        <v>185</v>
      </c>
      <c r="C5013" s="6">
        <v>42277</v>
      </c>
      <c r="D5013" s="6">
        <v>42277</v>
      </c>
      <c r="E5013" t="s">
        <v>0</v>
      </c>
      <c r="F5013" s="19">
        <v>1</v>
      </c>
      <c r="G5013" s="20" t="str">
        <f>IF(AND($C5013&gt;=بحث!$G$7,$C5013&lt;=بحث!$G$8,$E5013=بحث!$I$7),$F5013,"")</f>
        <v/>
      </c>
      <c r="H5013" s="20" t="str">
        <f>IF(AND($C5013&gt;=بحث!$G$7,$C5013&lt;=بحث!$G$8,$E5013=بحث!$I$7),IF(SUMPRODUCT(($G$1:$G5012&lt;&gt;"")*($B$1:$B5012=$B5013))=0,MAX($H$1:$H5012)+1,""),"")</f>
        <v/>
      </c>
    </row>
    <row r="5014" spans="1:8" x14ac:dyDescent="0.25">
      <c r="A5014" s="1">
        <v>8825</v>
      </c>
      <c r="B5014" t="s">
        <v>151</v>
      </c>
      <c r="C5014" s="6">
        <v>42274</v>
      </c>
      <c r="D5014" s="6">
        <v>42275</v>
      </c>
      <c r="E5014" t="s">
        <v>3</v>
      </c>
      <c r="F5014" s="19">
        <v>2</v>
      </c>
      <c r="G5014" s="20" t="str">
        <f>IF(AND($C5014&gt;=بحث!$G$7,$C5014&lt;=بحث!$G$8,$E5014=بحث!$I$7),$F5014,"")</f>
        <v/>
      </c>
      <c r="H5014" s="20" t="str">
        <f>IF(AND($C5014&gt;=بحث!$G$7,$C5014&lt;=بحث!$G$8,$E5014=بحث!$I$7),IF(SUMPRODUCT(($G$1:$G5013&lt;&gt;"")*($B$1:$B5013=$B5014))=0,MAX($H$1:$H5013)+1,""),"")</f>
        <v/>
      </c>
    </row>
    <row r="5015" spans="1:8" x14ac:dyDescent="0.25">
      <c r="A5015" s="1">
        <v>8679</v>
      </c>
      <c r="B5015" t="s">
        <v>171</v>
      </c>
      <c r="C5015" s="6">
        <v>42275</v>
      </c>
      <c r="D5015" s="6">
        <v>42277</v>
      </c>
      <c r="E5015" t="s">
        <v>464</v>
      </c>
      <c r="F5015" s="19">
        <v>2</v>
      </c>
      <c r="G5015" s="20" t="str">
        <f>IF(AND($C5015&gt;=بحث!$G$7,$C5015&lt;=بحث!$G$8,$E5015=بحث!$I$7),$F5015,"")</f>
        <v/>
      </c>
      <c r="H5015" s="20" t="str">
        <f>IF(AND($C5015&gt;=بحث!$G$7,$C5015&lt;=بحث!$G$8,$E5015=بحث!$I$7),IF(SUMPRODUCT(($G$1:$G5014&lt;&gt;"")*($B$1:$B5014=$B5015))=0,MAX($H$1:$H5014)+1,""),"")</f>
        <v/>
      </c>
    </row>
    <row r="5016" spans="1:8" x14ac:dyDescent="0.25">
      <c r="A5016" s="1">
        <v>8615</v>
      </c>
      <c r="B5016" t="s">
        <v>140</v>
      </c>
      <c r="C5016" s="6">
        <v>42281</v>
      </c>
      <c r="D5016" s="6">
        <v>42282</v>
      </c>
      <c r="E5016" t="s">
        <v>3</v>
      </c>
      <c r="F5016" s="19">
        <v>2</v>
      </c>
      <c r="G5016" s="20" t="str">
        <f>IF(AND($C5016&gt;=بحث!$G$7,$C5016&lt;=بحث!$G$8,$E5016=بحث!$I$7),$F5016,"")</f>
        <v/>
      </c>
      <c r="H5016" s="20" t="str">
        <f>IF(AND($C5016&gt;=بحث!$G$7,$C5016&lt;=بحث!$G$8,$E5016=بحث!$I$7),IF(SUMPRODUCT(($G$1:$G5015&lt;&gt;"")*($B$1:$B5015=$B5016))=0,MAX($H$1:$H5015)+1,""),"")</f>
        <v/>
      </c>
    </row>
    <row r="5017" spans="1:8" x14ac:dyDescent="0.25">
      <c r="A5017" s="1">
        <v>8671</v>
      </c>
      <c r="B5017" t="s">
        <v>1</v>
      </c>
      <c r="C5017" s="6">
        <v>42284</v>
      </c>
      <c r="D5017" s="6">
        <v>42285</v>
      </c>
      <c r="E5017" t="s">
        <v>3</v>
      </c>
      <c r="F5017" s="19">
        <v>2</v>
      </c>
      <c r="G5017" s="20" t="str">
        <f>IF(AND($C5017&gt;=بحث!$G$7,$C5017&lt;=بحث!$G$8,$E5017=بحث!$I$7),$F5017,"")</f>
        <v/>
      </c>
      <c r="H5017" s="20" t="str">
        <f>IF(AND($C5017&gt;=بحث!$G$7,$C5017&lt;=بحث!$G$8,$E5017=بحث!$I$7),IF(SUMPRODUCT(($G$1:$G5016&lt;&gt;"")*($B$1:$B5016=$B5017))=0,MAX($H$1:$H5016)+1,""),"")</f>
        <v/>
      </c>
    </row>
    <row r="5018" spans="1:8" x14ac:dyDescent="0.25">
      <c r="A5018" s="1">
        <v>8632</v>
      </c>
      <c r="B5018" t="s">
        <v>42</v>
      </c>
      <c r="C5018" s="6">
        <v>42274</v>
      </c>
      <c r="D5018" s="6">
        <v>42274</v>
      </c>
      <c r="E5018" t="s">
        <v>3</v>
      </c>
      <c r="F5018" s="19">
        <v>1</v>
      </c>
      <c r="G5018" s="20" t="str">
        <f>IF(AND($C5018&gt;=بحث!$G$7,$C5018&lt;=بحث!$G$8,$E5018=بحث!$I$7),$F5018,"")</f>
        <v/>
      </c>
      <c r="H5018" s="20" t="str">
        <f>IF(AND($C5018&gt;=بحث!$G$7,$C5018&lt;=بحث!$G$8,$E5018=بحث!$I$7),IF(SUMPRODUCT(($G$1:$G5017&lt;&gt;"")*($B$1:$B5017=$B5018))=0,MAX($H$1:$H5017)+1,""),"")</f>
        <v/>
      </c>
    </row>
    <row r="5019" spans="1:8" x14ac:dyDescent="0.25">
      <c r="A5019" s="1">
        <v>8845</v>
      </c>
      <c r="B5019" t="s">
        <v>219</v>
      </c>
      <c r="C5019" s="6">
        <v>42274</v>
      </c>
      <c r="D5019" s="6">
        <v>42278</v>
      </c>
      <c r="E5019" t="s">
        <v>3</v>
      </c>
      <c r="F5019" s="19">
        <v>5</v>
      </c>
      <c r="G5019" s="20" t="str">
        <f>IF(AND($C5019&gt;=بحث!$G$7,$C5019&lt;=بحث!$G$8,$E5019=بحث!$I$7),$F5019,"")</f>
        <v/>
      </c>
      <c r="H5019" s="20" t="str">
        <f>IF(AND($C5019&gt;=بحث!$G$7,$C5019&lt;=بحث!$G$8,$E5019=بحث!$I$7),IF(SUMPRODUCT(($G$1:$G5018&lt;&gt;"")*($B$1:$B5018=$B5019))=0,MAX($H$1:$H5018)+1,""),"")</f>
        <v/>
      </c>
    </row>
    <row r="5020" spans="1:8" x14ac:dyDescent="0.25">
      <c r="A5020" s="1">
        <v>8665</v>
      </c>
      <c r="B5020" t="s">
        <v>222</v>
      </c>
      <c r="C5020" s="6">
        <v>42282</v>
      </c>
      <c r="D5020" s="6">
        <v>42282</v>
      </c>
      <c r="E5020" t="s">
        <v>3</v>
      </c>
      <c r="F5020" s="19">
        <v>1</v>
      </c>
      <c r="G5020" s="20" t="str">
        <f>IF(AND($C5020&gt;=بحث!$G$7,$C5020&lt;=بحث!$G$8,$E5020=بحث!$I$7),$F5020,"")</f>
        <v/>
      </c>
      <c r="H5020" s="20" t="str">
        <f>IF(AND($C5020&gt;=بحث!$G$7,$C5020&lt;=بحث!$G$8,$E5020=بحث!$I$7),IF(SUMPRODUCT(($G$1:$G5019&lt;&gt;"")*($B$1:$B5019=$B5020))=0,MAX($H$1:$H5019)+1,""),"")</f>
        <v/>
      </c>
    </row>
    <row r="5021" spans="1:8" x14ac:dyDescent="0.25">
      <c r="A5021" s="1">
        <v>8624</v>
      </c>
      <c r="B5021" t="s">
        <v>106</v>
      </c>
      <c r="C5021" s="6">
        <v>42269</v>
      </c>
      <c r="D5021" s="6">
        <v>42269</v>
      </c>
      <c r="E5021" t="s">
        <v>475</v>
      </c>
      <c r="F5021" s="19">
        <v>1</v>
      </c>
      <c r="G5021" s="20" t="str">
        <f>IF(AND($C5021&gt;=بحث!$G$7,$C5021&lt;=بحث!$G$8,$E5021=بحث!$I$7),$F5021,"")</f>
        <v/>
      </c>
      <c r="H5021" s="20" t="str">
        <f>IF(AND($C5021&gt;=بحث!$G$7,$C5021&lt;=بحث!$G$8,$E5021=بحث!$I$7),IF(SUMPRODUCT(($G$1:$G5020&lt;&gt;"")*($B$1:$B5020=$B5021))=0,MAX($H$1:$H5020)+1,""),"")</f>
        <v/>
      </c>
    </row>
    <row r="5022" spans="1:8" x14ac:dyDescent="0.25">
      <c r="A5022" s="1">
        <v>8891</v>
      </c>
      <c r="B5022" t="s">
        <v>61</v>
      </c>
      <c r="C5022" s="6">
        <v>42269</v>
      </c>
      <c r="D5022" s="6">
        <v>42269</v>
      </c>
      <c r="E5022" t="s">
        <v>475</v>
      </c>
      <c r="F5022" s="19">
        <v>1</v>
      </c>
      <c r="G5022" s="20" t="str">
        <f>IF(AND($C5022&gt;=بحث!$G$7,$C5022&lt;=بحث!$G$8,$E5022=بحث!$I$7),$F5022,"")</f>
        <v/>
      </c>
      <c r="H5022" s="20" t="str">
        <f>IF(AND($C5022&gt;=بحث!$G$7,$C5022&lt;=بحث!$G$8,$E5022=بحث!$I$7),IF(SUMPRODUCT(($G$1:$G5021&lt;&gt;"")*($B$1:$B5021=$B5022))=0,MAX($H$1:$H5021)+1,""),"")</f>
        <v/>
      </c>
    </row>
    <row r="5023" spans="1:8" x14ac:dyDescent="0.25">
      <c r="A5023" s="1">
        <v>8891</v>
      </c>
      <c r="B5023" t="s">
        <v>61</v>
      </c>
      <c r="C5023" s="6">
        <v>42274</v>
      </c>
      <c r="D5023" s="6">
        <v>42274</v>
      </c>
      <c r="E5023" t="s">
        <v>475</v>
      </c>
      <c r="F5023" s="19">
        <v>1</v>
      </c>
      <c r="G5023" s="20" t="str">
        <f>IF(AND($C5023&gt;=بحث!$G$7,$C5023&lt;=بحث!$G$8,$E5023=بحث!$I$7),$F5023,"")</f>
        <v/>
      </c>
      <c r="H5023" s="20" t="str">
        <f>IF(AND($C5023&gt;=بحث!$G$7,$C5023&lt;=بحث!$G$8,$E5023=بحث!$I$7),IF(SUMPRODUCT(($G$1:$G5022&lt;&gt;"")*($B$1:$B5022=$B5023))=0,MAX($H$1:$H5022)+1,""),"")</f>
        <v/>
      </c>
    </row>
    <row r="5024" spans="1:8" x14ac:dyDescent="0.25">
      <c r="A5024" s="1">
        <v>8880</v>
      </c>
      <c r="B5024" t="s">
        <v>288</v>
      </c>
      <c r="C5024" s="6">
        <v>42274</v>
      </c>
      <c r="D5024" s="6">
        <v>42274</v>
      </c>
      <c r="E5024" t="s">
        <v>3</v>
      </c>
      <c r="F5024" s="19">
        <v>1</v>
      </c>
      <c r="G5024" s="20" t="str">
        <f>IF(AND($C5024&gt;=بحث!$G$7,$C5024&lt;=بحث!$G$8,$E5024=بحث!$I$7),$F5024,"")</f>
        <v/>
      </c>
      <c r="H5024" s="20" t="str">
        <f>IF(AND($C5024&gt;=بحث!$G$7,$C5024&lt;=بحث!$G$8,$E5024=بحث!$I$7),IF(SUMPRODUCT(($G$1:$G5023&lt;&gt;"")*($B$1:$B5023=$B5024))=0,MAX($H$1:$H5023)+1,""),"")</f>
        <v/>
      </c>
    </row>
    <row r="5025" spans="1:8" x14ac:dyDescent="0.25">
      <c r="A5025" s="1">
        <v>8833</v>
      </c>
      <c r="B5025" t="s">
        <v>482</v>
      </c>
      <c r="C5025" s="6">
        <v>42232</v>
      </c>
      <c r="D5025" s="6">
        <v>42232</v>
      </c>
      <c r="E5025" t="s">
        <v>3</v>
      </c>
      <c r="F5025" s="19">
        <v>1</v>
      </c>
      <c r="G5025" s="20" t="str">
        <f>IF(AND($C5025&gt;=بحث!$G$7,$C5025&lt;=بحث!$G$8,$E5025=بحث!$I$7),$F5025,"")</f>
        <v/>
      </c>
      <c r="H5025" s="20" t="str">
        <f>IF(AND($C5025&gt;=بحث!$G$7,$C5025&lt;=بحث!$G$8,$E5025=بحث!$I$7),IF(SUMPRODUCT(($G$1:$G5024&lt;&gt;"")*($B$1:$B5024=$B5025))=0,MAX($H$1:$H5024)+1,""),"")</f>
        <v/>
      </c>
    </row>
    <row r="5026" spans="1:8" x14ac:dyDescent="0.25">
      <c r="A5026" s="1">
        <v>8828</v>
      </c>
      <c r="B5026" t="s">
        <v>234</v>
      </c>
      <c r="C5026" s="6">
        <v>42250</v>
      </c>
      <c r="D5026" s="6">
        <v>42250</v>
      </c>
      <c r="E5026" t="s">
        <v>0</v>
      </c>
      <c r="F5026" s="19">
        <v>1</v>
      </c>
      <c r="G5026" s="20" t="str">
        <f>IF(AND($C5026&gt;=بحث!$G$7,$C5026&lt;=بحث!$G$8,$E5026=بحث!$I$7),$F5026,"")</f>
        <v/>
      </c>
      <c r="H5026" s="20" t="str">
        <f>IF(AND($C5026&gt;=بحث!$G$7,$C5026&lt;=بحث!$G$8,$E5026=بحث!$I$7),IF(SUMPRODUCT(($G$1:$G5025&lt;&gt;"")*($B$1:$B5025=$B5026))=0,MAX($H$1:$H5025)+1,""),"")</f>
        <v/>
      </c>
    </row>
    <row r="5027" spans="1:8" x14ac:dyDescent="0.25">
      <c r="A5027" s="1">
        <v>8637</v>
      </c>
      <c r="B5027" t="s">
        <v>124</v>
      </c>
      <c r="C5027" s="6">
        <v>42232</v>
      </c>
      <c r="D5027" s="6">
        <v>42233</v>
      </c>
      <c r="E5027" t="s">
        <v>3</v>
      </c>
      <c r="F5027" s="19">
        <v>2</v>
      </c>
      <c r="G5027" s="20" t="str">
        <f>IF(AND($C5027&gt;=بحث!$G$7,$C5027&lt;=بحث!$G$8,$E5027=بحث!$I$7),$F5027,"")</f>
        <v/>
      </c>
      <c r="H5027" s="20" t="str">
        <f>IF(AND($C5027&gt;=بحث!$G$7,$C5027&lt;=بحث!$G$8,$E5027=بحث!$I$7),IF(SUMPRODUCT(($G$1:$G5026&lt;&gt;"")*($B$1:$B5026=$B5027))=0,MAX($H$1:$H5026)+1,""),"")</f>
        <v/>
      </c>
    </row>
    <row r="5028" spans="1:8" x14ac:dyDescent="0.25">
      <c r="A5028" s="1">
        <v>8637</v>
      </c>
      <c r="B5028" t="s">
        <v>124</v>
      </c>
      <c r="C5028" s="6">
        <v>42249</v>
      </c>
      <c r="D5028" s="6">
        <v>42250</v>
      </c>
      <c r="E5028" t="s">
        <v>3</v>
      </c>
      <c r="F5028" s="19">
        <v>2</v>
      </c>
      <c r="G5028" s="20" t="str">
        <f>IF(AND($C5028&gt;=بحث!$G$7,$C5028&lt;=بحث!$G$8,$E5028=بحث!$I$7),$F5028,"")</f>
        <v/>
      </c>
      <c r="H5028" s="20" t="str">
        <f>IF(AND($C5028&gt;=بحث!$G$7,$C5028&lt;=بحث!$G$8,$E5028=بحث!$I$7),IF(SUMPRODUCT(($G$1:$G5027&lt;&gt;"")*($B$1:$B5027=$B5028))=0,MAX($H$1:$H5027)+1,""),"")</f>
        <v/>
      </c>
    </row>
    <row r="5029" spans="1:8" x14ac:dyDescent="0.25">
      <c r="A5029" s="1">
        <v>8679</v>
      </c>
      <c r="B5029" t="s">
        <v>171</v>
      </c>
      <c r="C5029" s="6">
        <v>42246</v>
      </c>
      <c r="D5029" s="6">
        <v>42246</v>
      </c>
      <c r="E5029" t="s">
        <v>6</v>
      </c>
      <c r="F5029" s="19">
        <v>1</v>
      </c>
      <c r="G5029" s="20" t="str">
        <f>IF(AND($C5029&gt;=بحث!$G$7,$C5029&lt;=بحث!$G$8,$E5029=بحث!$I$7),$F5029,"")</f>
        <v/>
      </c>
      <c r="H5029" s="20" t="str">
        <f>IF(AND($C5029&gt;=بحث!$G$7,$C5029&lt;=بحث!$G$8,$E5029=بحث!$I$7),IF(SUMPRODUCT(($G$1:$G5028&lt;&gt;"")*($B$1:$B5028=$B5029))=0,MAX($H$1:$H5028)+1,""),"")</f>
        <v/>
      </c>
    </row>
    <row r="5030" spans="1:8" x14ac:dyDescent="0.25">
      <c r="A5030" s="1">
        <v>8869</v>
      </c>
      <c r="B5030" t="s">
        <v>225</v>
      </c>
      <c r="C5030" s="6">
        <v>42229</v>
      </c>
      <c r="D5030" s="6">
        <v>42229</v>
      </c>
      <c r="E5030" t="s">
        <v>3</v>
      </c>
      <c r="F5030" s="19">
        <v>1</v>
      </c>
      <c r="G5030" s="20" t="str">
        <f>IF(AND($C5030&gt;=بحث!$G$7,$C5030&lt;=بحث!$G$8,$E5030=بحث!$I$7),$F5030,"")</f>
        <v/>
      </c>
      <c r="H5030" s="20" t="str">
        <f>IF(AND($C5030&gt;=بحث!$G$7,$C5030&lt;=بحث!$G$8,$E5030=بحث!$I$7),IF(SUMPRODUCT(($G$1:$G5029&lt;&gt;"")*($B$1:$B5029=$B5030))=0,MAX($H$1:$H5029)+1,""),"")</f>
        <v/>
      </c>
    </row>
    <row r="5031" spans="1:8" x14ac:dyDescent="0.25">
      <c r="A5031" s="1">
        <v>8213</v>
      </c>
      <c r="B5031" t="s">
        <v>46</v>
      </c>
      <c r="C5031" s="6">
        <v>42228</v>
      </c>
      <c r="D5031" s="6">
        <v>42228</v>
      </c>
      <c r="E5031" t="s">
        <v>3</v>
      </c>
      <c r="F5031" s="19">
        <v>1</v>
      </c>
      <c r="G5031" s="20" t="str">
        <f>IF(AND($C5031&gt;=بحث!$G$7,$C5031&lt;=بحث!$G$8,$E5031=بحث!$I$7),$F5031,"")</f>
        <v/>
      </c>
      <c r="H5031" s="20" t="str">
        <f>IF(AND($C5031&gt;=بحث!$G$7,$C5031&lt;=بحث!$G$8,$E5031=بحث!$I$7),IF(SUMPRODUCT(($G$1:$G5030&lt;&gt;"")*($B$1:$B5030=$B5031))=0,MAX($H$1:$H5030)+1,""),"")</f>
        <v/>
      </c>
    </row>
    <row r="5032" spans="1:8" x14ac:dyDescent="0.25">
      <c r="A5032" s="1">
        <v>8604</v>
      </c>
      <c r="B5032" t="s">
        <v>496</v>
      </c>
      <c r="C5032" s="6">
        <v>42246</v>
      </c>
      <c r="D5032" s="6">
        <v>42250</v>
      </c>
      <c r="E5032" t="s">
        <v>3</v>
      </c>
      <c r="F5032" s="19">
        <v>5</v>
      </c>
      <c r="G5032" s="20" t="str">
        <f>IF(AND($C5032&gt;=بحث!$G$7,$C5032&lt;=بحث!$G$8,$E5032=بحث!$I$7),$F5032,"")</f>
        <v/>
      </c>
      <c r="H5032" s="20" t="str">
        <f>IF(AND($C5032&gt;=بحث!$G$7,$C5032&lt;=بحث!$G$8,$E5032=بحث!$I$7),IF(SUMPRODUCT(($G$1:$G5031&lt;&gt;"")*($B$1:$B5031=$B5032))=0,MAX($H$1:$H5031)+1,""),"")</f>
        <v/>
      </c>
    </row>
    <row r="5033" spans="1:8" x14ac:dyDescent="0.25">
      <c r="A5033" s="1">
        <v>8670</v>
      </c>
      <c r="B5033" t="s">
        <v>147</v>
      </c>
      <c r="C5033" s="6">
        <v>42250</v>
      </c>
      <c r="D5033" s="6">
        <v>42250</v>
      </c>
      <c r="E5033" t="s">
        <v>464</v>
      </c>
      <c r="F5033" s="19">
        <v>1</v>
      </c>
      <c r="G5033" s="20" t="str">
        <f>IF(AND($C5033&gt;=بحث!$G$7,$C5033&lt;=بحث!$G$8,$E5033=بحث!$I$7),$F5033,"")</f>
        <v/>
      </c>
      <c r="H5033" s="20" t="str">
        <f>IF(AND($C5033&gt;=بحث!$G$7,$C5033&lt;=بحث!$G$8,$E5033=بحث!$I$7),IF(SUMPRODUCT(($G$1:$G5032&lt;&gt;"")*($B$1:$B5032=$B5033))=0,MAX($H$1:$H5032)+1,""),"")</f>
        <v/>
      </c>
    </row>
    <row r="5034" spans="1:8" x14ac:dyDescent="0.25">
      <c r="A5034" s="1">
        <v>8601</v>
      </c>
      <c r="B5034" t="s">
        <v>29</v>
      </c>
      <c r="C5034" s="6">
        <v>42253</v>
      </c>
      <c r="D5034" s="6">
        <v>42256</v>
      </c>
      <c r="E5034" t="s">
        <v>3</v>
      </c>
      <c r="F5034" s="19">
        <v>4</v>
      </c>
      <c r="G5034" s="20" t="str">
        <f>IF(AND($C5034&gt;=بحث!$G$7,$C5034&lt;=بحث!$G$8,$E5034=بحث!$I$7),$F5034,"")</f>
        <v/>
      </c>
      <c r="H5034" s="20" t="str">
        <f>IF(AND($C5034&gt;=بحث!$G$7,$C5034&lt;=بحث!$G$8,$E5034=بحث!$I$7),IF(SUMPRODUCT(($G$1:$G5033&lt;&gt;"")*($B$1:$B5033=$B5034))=0,MAX($H$1:$H5033)+1,""),"")</f>
        <v/>
      </c>
    </row>
    <row r="5035" spans="1:8" x14ac:dyDescent="0.25">
      <c r="A5035" s="1">
        <v>8613</v>
      </c>
      <c r="B5035" t="s">
        <v>58</v>
      </c>
      <c r="C5035" s="6">
        <v>42256</v>
      </c>
      <c r="D5035" s="6">
        <v>42256</v>
      </c>
      <c r="E5035" t="s">
        <v>3</v>
      </c>
      <c r="F5035" s="19">
        <v>1</v>
      </c>
      <c r="G5035" s="20" t="str">
        <f>IF(AND($C5035&gt;=بحث!$G$7,$C5035&lt;=بحث!$G$8,$E5035=بحث!$I$7),$F5035,"")</f>
        <v/>
      </c>
      <c r="H5035" s="20" t="str">
        <f>IF(AND($C5035&gt;=بحث!$G$7,$C5035&lt;=بحث!$G$8,$E5035=بحث!$I$7),IF(SUMPRODUCT(($G$1:$G5034&lt;&gt;"")*($B$1:$B5034=$B5035))=0,MAX($H$1:$H5034)+1,""),"")</f>
        <v/>
      </c>
    </row>
    <row r="5036" spans="1:8" x14ac:dyDescent="0.25">
      <c r="A5036" s="1">
        <v>8885</v>
      </c>
      <c r="B5036" t="s">
        <v>246</v>
      </c>
      <c r="C5036" s="6">
        <v>42229</v>
      </c>
      <c r="D5036" s="6">
        <v>42229</v>
      </c>
      <c r="E5036" t="s">
        <v>6</v>
      </c>
      <c r="F5036" s="19">
        <v>1</v>
      </c>
      <c r="G5036" s="20" t="str">
        <f>IF(AND($C5036&gt;=بحث!$G$7,$C5036&lt;=بحث!$G$8,$E5036=بحث!$I$7),$F5036,"")</f>
        <v/>
      </c>
      <c r="H5036" s="20" t="str">
        <f>IF(AND($C5036&gt;=بحث!$G$7,$C5036&lt;=بحث!$G$8,$E5036=بحث!$I$7),IF(SUMPRODUCT(($G$1:$G5035&lt;&gt;"")*($B$1:$B5035=$B5036))=0,MAX($H$1:$H5035)+1,""),"")</f>
        <v/>
      </c>
    </row>
    <row r="5037" spans="1:8" x14ac:dyDescent="0.25">
      <c r="A5037" s="1">
        <v>8885</v>
      </c>
      <c r="B5037" t="s">
        <v>246</v>
      </c>
      <c r="C5037" s="6">
        <v>42248</v>
      </c>
      <c r="D5037" s="6">
        <v>42249</v>
      </c>
      <c r="E5037" t="s">
        <v>3</v>
      </c>
      <c r="F5037" s="19">
        <v>2</v>
      </c>
      <c r="G5037" s="20" t="str">
        <f>IF(AND($C5037&gt;=بحث!$G$7,$C5037&lt;=بحث!$G$8,$E5037=بحث!$I$7),$F5037,"")</f>
        <v/>
      </c>
      <c r="H5037" s="20" t="str">
        <f>IF(AND($C5037&gt;=بحث!$G$7,$C5037&lt;=بحث!$G$8,$E5037=بحث!$I$7),IF(SUMPRODUCT(($G$1:$G5036&lt;&gt;"")*($B$1:$B5036=$B5037))=0,MAX($H$1:$H5036)+1,""),"")</f>
        <v/>
      </c>
    </row>
    <row r="5038" spans="1:8" x14ac:dyDescent="0.25">
      <c r="A5038" s="1">
        <v>8885</v>
      </c>
      <c r="B5038" t="s">
        <v>246</v>
      </c>
      <c r="C5038" s="6">
        <v>42250</v>
      </c>
      <c r="D5038" s="6">
        <v>42250</v>
      </c>
      <c r="E5038" t="s">
        <v>464</v>
      </c>
      <c r="F5038" s="19">
        <v>1</v>
      </c>
      <c r="G5038" s="20" t="str">
        <f>IF(AND($C5038&gt;=بحث!$G$7,$C5038&lt;=بحث!$G$8,$E5038=بحث!$I$7),$F5038,"")</f>
        <v/>
      </c>
      <c r="H5038" s="20" t="str">
        <f>IF(AND($C5038&gt;=بحث!$G$7,$C5038&lt;=بحث!$G$8,$E5038=بحث!$I$7),IF(SUMPRODUCT(($G$1:$G5037&lt;&gt;"")*($B$1:$B5037=$B5038))=0,MAX($H$1:$H5037)+1,""),"")</f>
        <v/>
      </c>
    </row>
    <row r="5039" spans="1:8" x14ac:dyDescent="0.25">
      <c r="A5039" s="1">
        <v>8885</v>
      </c>
      <c r="B5039" t="s">
        <v>246</v>
      </c>
      <c r="C5039" s="6">
        <v>42254</v>
      </c>
      <c r="D5039" s="6">
        <v>42255</v>
      </c>
      <c r="E5039" t="s">
        <v>6</v>
      </c>
      <c r="F5039" s="19">
        <v>2</v>
      </c>
      <c r="G5039" s="20" t="str">
        <f>IF(AND($C5039&gt;=بحث!$G$7,$C5039&lt;=بحث!$G$8,$E5039=بحث!$I$7),$F5039,"")</f>
        <v/>
      </c>
      <c r="H5039" s="20" t="str">
        <f>IF(AND($C5039&gt;=بحث!$G$7,$C5039&lt;=بحث!$G$8,$E5039=بحث!$I$7),IF(SUMPRODUCT(($G$1:$G5038&lt;&gt;"")*($B$1:$B5038=$B5039))=0,MAX($H$1:$H5038)+1,""),"")</f>
        <v/>
      </c>
    </row>
    <row r="5040" spans="1:8" x14ac:dyDescent="0.25">
      <c r="A5040" s="1">
        <v>8727</v>
      </c>
      <c r="B5040" t="s">
        <v>237</v>
      </c>
      <c r="C5040" s="6">
        <v>42239</v>
      </c>
      <c r="D5040" s="6">
        <v>42240</v>
      </c>
      <c r="E5040" t="s">
        <v>3</v>
      </c>
      <c r="F5040" s="19">
        <v>2</v>
      </c>
      <c r="G5040" s="20" t="str">
        <f>IF(AND($C5040&gt;=بحث!$G$7,$C5040&lt;=بحث!$G$8,$E5040=بحث!$I$7),$F5040,"")</f>
        <v/>
      </c>
      <c r="H5040" s="20" t="str">
        <f>IF(AND($C5040&gt;=بحث!$G$7,$C5040&lt;=بحث!$G$8,$E5040=بحث!$I$7),IF(SUMPRODUCT(($G$1:$G5039&lt;&gt;"")*($B$1:$B5039=$B5040))=0,MAX($H$1:$H5039)+1,""),"")</f>
        <v/>
      </c>
    </row>
    <row r="5041" spans="1:8" x14ac:dyDescent="0.25">
      <c r="A5041" s="1">
        <v>8803</v>
      </c>
      <c r="B5041" t="s">
        <v>494</v>
      </c>
      <c r="C5041" s="6">
        <v>42233</v>
      </c>
      <c r="D5041" s="6">
        <v>42236</v>
      </c>
      <c r="E5041" t="s">
        <v>3</v>
      </c>
      <c r="F5041" s="19">
        <v>4</v>
      </c>
      <c r="G5041" s="20" t="str">
        <f>IF(AND($C5041&gt;=بحث!$G$7,$C5041&lt;=بحث!$G$8,$E5041=بحث!$I$7),$F5041,"")</f>
        <v/>
      </c>
      <c r="H5041" s="20" t="str">
        <f>IF(AND($C5041&gt;=بحث!$G$7,$C5041&lt;=بحث!$G$8,$E5041=بحث!$I$7),IF(SUMPRODUCT(($G$1:$G5040&lt;&gt;"")*($B$1:$B5040=$B5041))=0,MAX($H$1:$H5040)+1,""),"")</f>
        <v/>
      </c>
    </row>
    <row r="5042" spans="1:8" x14ac:dyDescent="0.25">
      <c r="A5042" s="1">
        <v>8663</v>
      </c>
      <c r="B5042" t="s">
        <v>51</v>
      </c>
      <c r="C5042" s="6">
        <v>42246</v>
      </c>
      <c r="D5042" s="6">
        <v>42246</v>
      </c>
      <c r="E5042" t="s">
        <v>464</v>
      </c>
      <c r="F5042" s="19">
        <v>1</v>
      </c>
      <c r="G5042" s="20" t="str">
        <f>IF(AND($C5042&gt;=بحث!$G$7,$C5042&lt;=بحث!$G$8,$E5042=بحث!$I$7),$F5042,"")</f>
        <v/>
      </c>
      <c r="H5042" s="20" t="str">
        <f>IF(AND($C5042&gt;=بحث!$G$7,$C5042&lt;=بحث!$G$8,$E5042=بحث!$I$7),IF(SUMPRODUCT(($G$1:$G5041&lt;&gt;"")*($B$1:$B5041=$B5042))=0,MAX($H$1:$H5041)+1,""),"")</f>
        <v/>
      </c>
    </row>
    <row r="5043" spans="1:8" x14ac:dyDescent="0.25">
      <c r="A5043" s="1">
        <v>4016</v>
      </c>
      <c r="B5043" t="s">
        <v>414</v>
      </c>
      <c r="C5043" s="6">
        <v>42201</v>
      </c>
      <c r="D5043" s="6">
        <v>42201</v>
      </c>
      <c r="E5043" t="s">
        <v>0</v>
      </c>
      <c r="F5043" s="19">
        <v>1</v>
      </c>
      <c r="G5043" s="20" t="str">
        <f>IF(AND($C5043&gt;=بحث!$G$7,$C5043&lt;=بحث!$G$8,$E5043=بحث!$I$7),$F5043,"")</f>
        <v/>
      </c>
      <c r="H5043" s="20" t="str">
        <f>IF(AND($C5043&gt;=بحث!$G$7,$C5043&lt;=بحث!$G$8,$E5043=بحث!$I$7),IF(SUMPRODUCT(($G$1:$G5042&lt;&gt;"")*($B$1:$B5042=$B5043))=0,MAX($H$1:$H5042)+1,""),"")</f>
        <v/>
      </c>
    </row>
    <row r="5044" spans="1:8" x14ac:dyDescent="0.25">
      <c r="A5044" s="1">
        <v>8656</v>
      </c>
      <c r="B5044" t="s">
        <v>33</v>
      </c>
      <c r="C5044" s="6">
        <v>42201</v>
      </c>
      <c r="D5044" s="6">
        <v>42201</v>
      </c>
      <c r="E5044" t="s">
        <v>0</v>
      </c>
      <c r="F5044" s="19">
        <v>1</v>
      </c>
      <c r="G5044" s="20" t="str">
        <f>IF(AND($C5044&gt;=بحث!$G$7,$C5044&lt;=بحث!$G$8,$E5044=بحث!$I$7),$F5044,"")</f>
        <v/>
      </c>
      <c r="H5044" s="20" t="str">
        <f>IF(AND($C5044&gt;=بحث!$G$7,$C5044&lt;=بحث!$G$8,$E5044=بحث!$I$7),IF(SUMPRODUCT(($G$1:$G5043&lt;&gt;"")*($B$1:$B5043=$B5044))=0,MAX($H$1:$H5043)+1,""),"")</f>
        <v/>
      </c>
    </row>
    <row r="5045" spans="1:8" x14ac:dyDescent="0.25">
      <c r="A5045" s="1">
        <v>8648</v>
      </c>
      <c r="B5045" t="s">
        <v>114</v>
      </c>
      <c r="C5045" s="6">
        <v>42212</v>
      </c>
      <c r="D5045" s="6">
        <v>42212</v>
      </c>
      <c r="E5045" t="s">
        <v>0</v>
      </c>
      <c r="F5045" s="19">
        <v>1</v>
      </c>
      <c r="G5045" s="20" t="str">
        <f>IF(AND($C5045&gt;=بحث!$G$7,$C5045&lt;=بحث!$G$8,$E5045=بحث!$I$7),$F5045,"")</f>
        <v/>
      </c>
      <c r="H5045" s="20" t="str">
        <f>IF(AND($C5045&gt;=بحث!$G$7,$C5045&lt;=بحث!$G$8,$E5045=بحث!$I$7),IF(SUMPRODUCT(($G$1:$G5044&lt;&gt;"")*($B$1:$B5044=$B5045))=0,MAX($H$1:$H5044)+1,""),"")</f>
        <v/>
      </c>
    </row>
    <row r="5046" spans="1:8" x14ac:dyDescent="0.25">
      <c r="A5046" s="1">
        <v>8302</v>
      </c>
      <c r="B5046" t="s">
        <v>66</v>
      </c>
      <c r="C5046" s="6">
        <v>42213</v>
      </c>
      <c r="D5046" s="6">
        <v>42213</v>
      </c>
      <c r="E5046" t="s">
        <v>0</v>
      </c>
      <c r="F5046" s="19">
        <v>1</v>
      </c>
      <c r="G5046" s="20" t="str">
        <f>IF(AND($C5046&gt;=بحث!$G$7,$C5046&lt;=بحث!$G$8,$E5046=بحث!$I$7),$F5046,"")</f>
        <v/>
      </c>
      <c r="H5046" s="20" t="str">
        <f>IF(AND($C5046&gt;=بحث!$G$7,$C5046&lt;=بحث!$G$8,$E5046=بحث!$I$7),IF(SUMPRODUCT(($G$1:$G5045&lt;&gt;"")*($B$1:$B5045=$B5046))=0,MAX($H$1:$H5045)+1,""),"")</f>
        <v/>
      </c>
    </row>
    <row r="5047" spans="1:8" x14ac:dyDescent="0.25">
      <c r="A5047" s="1">
        <v>8302</v>
      </c>
      <c r="B5047" t="s">
        <v>66</v>
      </c>
      <c r="C5047" s="6">
        <v>42221</v>
      </c>
      <c r="D5047" s="6">
        <v>42221</v>
      </c>
      <c r="E5047" t="s">
        <v>0</v>
      </c>
      <c r="F5047" s="19">
        <v>1</v>
      </c>
      <c r="G5047" s="20" t="str">
        <f>IF(AND($C5047&gt;=بحث!$G$7,$C5047&lt;=بحث!$G$8,$E5047=بحث!$I$7),$F5047,"")</f>
        <v/>
      </c>
      <c r="H5047" s="20" t="str">
        <f>IF(AND($C5047&gt;=بحث!$G$7,$C5047&lt;=بحث!$G$8,$E5047=بحث!$I$7),IF(SUMPRODUCT(($G$1:$G5046&lt;&gt;"")*($B$1:$B5046=$B5047))=0,MAX($H$1:$H5046)+1,""),"")</f>
        <v/>
      </c>
    </row>
    <row r="5048" spans="1:8" x14ac:dyDescent="0.25">
      <c r="A5048" s="1">
        <v>4012</v>
      </c>
      <c r="B5048" t="s">
        <v>373</v>
      </c>
      <c r="C5048" s="6">
        <v>42243</v>
      </c>
      <c r="D5048" s="6">
        <v>42243</v>
      </c>
      <c r="E5048" t="s">
        <v>0</v>
      </c>
      <c r="F5048" s="19">
        <v>1</v>
      </c>
      <c r="G5048" s="20" t="str">
        <f>IF(AND($C5048&gt;=بحث!$G$7,$C5048&lt;=بحث!$G$8,$E5048=بحث!$I$7),$F5048,"")</f>
        <v/>
      </c>
      <c r="H5048" s="20" t="str">
        <f>IF(AND($C5048&gt;=بحث!$G$7,$C5048&lt;=بحث!$G$8,$E5048=بحث!$I$7),IF(SUMPRODUCT(($G$1:$G5047&lt;&gt;"")*($B$1:$B5047=$B5048))=0,MAX($H$1:$H5047)+1,""),"")</f>
        <v/>
      </c>
    </row>
    <row r="5049" spans="1:8" x14ac:dyDescent="0.25">
      <c r="A5049" s="1">
        <v>8264</v>
      </c>
      <c r="B5049" t="s">
        <v>99</v>
      </c>
      <c r="C5049" s="6">
        <v>42246</v>
      </c>
      <c r="D5049" s="6">
        <v>42246</v>
      </c>
      <c r="E5049" t="s">
        <v>475</v>
      </c>
      <c r="F5049" s="19">
        <v>1</v>
      </c>
      <c r="G5049" s="20" t="str">
        <f>IF(AND($C5049&gt;=بحث!$G$7,$C5049&lt;=بحث!$G$8,$E5049=بحث!$I$7),$F5049,"")</f>
        <v/>
      </c>
      <c r="H5049" s="20" t="str">
        <f>IF(AND($C5049&gt;=بحث!$G$7,$C5049&lt;=بحث!$G$8,$E5049=بحث!$I$7),IF(SUMPRODUCT(($G$1:$G5048&lt;&gt;"")*($B$1:$B5048=$B5049))=0,MAX($H$1:$H5048)+1,""),"")</f>
        <v/>
      </c>
    </row>
    <row r="5050" spans="1:8" x14ac:dyDescent="0.25">
      <c r="A5050" s="1">
        <v>8623</v>
      </c>
      <c r="B5050" t="s">
        <v>125</v>
      </c>
      <c r="C5050" s="6">
        <v>42257</v>
      </c>
      <c r="D5050" s="6">
        <v>42257</v>
      </c>
      <c r="E5050" t="s">
        <v>475</v>
      </c>
      <c r="F5050" s="19">
        <v>1</v>
      </c>
      <c r="G5050" s="20" t="str">
        <f>IF(AND($C5050&gt;=بحث!$G$7,$C5050&lt;=بحث!$G$8,$E5050=بحث!$I$7),$F5050,"")</f>
        <v/>
      </c>
      <c r="H5050" s="20" t="str">
        <f>IF(AND($C5050&gt;=بحث!$G$7,$C5050&lt;=بحث!$G$8,$E5050=بحث!$I$7),IF(SUMPRODUCT(($G$1:$G5049&lt;&gt;"")*($B$1:$B5049=$B5050))=0,MAX($H$1:$H5049)+1,""),"")</f>
        <v/>
      </c>
    </row>
    <row r="5051" spans="1:8" x14ac:dyDescent="0.25">
      <c r="A5051" s="1">
        <v>4019</v>
      </c>
      <c r="B5051" t="s">
        <v>364</v>
      </c>
      <c r="C5051" s="6">
        <v>42257</v>
      </c>
      <c r="D5051" s="6">
        <v>42257</v>
      </c>
      <c r="E5051" t="s">
        <v>0</v>
      </c>
      <c r="F5051" s="19">
        <v>1</v>
      </c>
      <c r="G5051" s="20" t="str">
        <f>IF(AND($C5051&gt;=بحث!$G$7,$C5051&lt;=بحث!$G$8,$E5051=بحث!$I$7),$F5051,"")</f>
        <v/>
      </c>
      <c r="H5051" s="20" t="str">
        <f>IF(AND($C5051&gt;=بحث!$G$7,$C5051&lt;=بحث!$G$8,$E5051=بحث!$I$7),IF(SUMPRODUCT(($G$1:$G5050&lt;&gt;"")*($B$1:$B5050=$B5051))=0,MAX($H$1:$H5050)+1,""),"")</f>
        <v/>
      </c>
    </row>
    <row r="5052" spans="1:8" x14ac:dyDescent="0.25">
      <c r="A5052" s="1">
        <v>8650</v>
      </c>
      <c r="B5052" t="s">
        <v>262</v>
      </c>
      <c r="C5052" s="6">
        <v>42259</v>
      </c>
      <c r="D5052" s="6">
        <v>42259</v>
      </c>
      <c r="E5052" t="s">
        <v>0</v>
      </c>
      <c r="F5052" s="19">
        <v>1</v>
      </c>
      <c r="G5052" s="20" t="str">
        <f>IF(AND($C5052&gt;=بحث!$G$7,$C5052&lt;=بحث!$G$8,$E5052=بحث!$I$7),$F5052,"")</f>
        <v/>
      </c>
      <c r="H5052" s="20" t="str">
        <f>IF(AND($C5052&gt;=بحث!$G$7,$C5052&lt;=بحث!$G$8,$E5052=بحث!$I$7),IF(SUMPRODUCT(($G$1:$G5051&lt;&gt;"")*($B$1:$B5051=$B5052))=0,MAX($H$1:$H5051)+1,""),"")</f>
        <v/>
      </c>
    </row>
    <row r="5053" spans="1:8" x14ac:dyDescent="0.25">
      <c r="A5053" s="1">
        <v>8356</v>
      </c>
      <c r="B5053" t="s">
        <v>284</v>
      </c>
      <c r="C5053" s="6">
        <v>42260</v>
      </c>
      <c r="D5053" s="6">
        <v>42260</v>
      </c>
      <c r="E5053" t="s">
        <v>0</v>
      </c>
      <c r="F5053" s="19">
        <v>1</v>
      </c>
      <c r="G5053" s="20" t="str">
        <f>IF(AND($C5053&gt;=بحث!$G$7,$C5053&lt;=بحث!$G$8,$E5053=بحث!$I$7),$F5053,"")</f>
        <v/>
      </c>
      <c r="H5053" s="20" t="str">
        <f>IF(AND($C5053&gt;=بحث!$G$7,$C5053&lt;=بحث!$G$8,$E5053=بحث!$I$7),IF(SUMPRODUCT(($G$1:$G5052&lt;&gt;"")*($B$1:$B5052=$B5053))=0,MAX($H$1:$H5052)+1,""),"")</f>
        <v/>
      </c>
    </row>
    <row r="5054" spans="1:8" x14ac:dyDescent="0.25">
      <c r="A5054" s="1">
        <v>8862</v>
      </c>
      <c r="B5054" t="s">
        <v>238</v>
      </c>
      <c r="C5054" s="6">
        <v>42261</v>
      </c>
      <c r="D5054" s="6">
        <v>42261</v>
      </c>
      <c r="E5054" t="s">
        <v>3</v>
      </c>
      <c r="F5054" s="19">
        <v>1</v>
      </c>
      <c r="G5054" s="20" t="str">
        <f>IF(AND($C5054&gt;=بحث!$G$7,$C5054&lt;=بحث!$G$8,$E5054=بحث!$I$7),$F5054,"")</f>
        <v/>
      </c>
      <c r="H5054" s="20" t="str">
        <f>IF(AND($C5054&gt;=بحث!$G$7,$C5054&lt;=بحث!$G$8,$E5054=بحث!$I$7),IF(SUMPRODUCT(($G$1:$G5053&lt;&gt;"")*($B$1:$B5053=$B5054))=0,MAX($H$1:$H5053)+1,""),"")</f>
        <v/>
      </c>
    </row>
    <row r="5055" spans="1:8" x14ac:dyDescent="0.25">
      <c r="A5055" s="1">
        <v>4098</v>
      </c>
      <c r="B5055" t="s">
        <v>360</v>
      </c>
      <c r="C5055" s="6">
        <v>42261</v>
      </c>
      <c r="D5055" s="6">
        <v>42261</v>
      </c>
      <c r="E5055" t="s">
        <v>0</v>
      </c>
      <c r="F5055" s="19">
        <v>1</v>
      </c>
      <c r="G5055" s="20" t="str">
        <f>IF(AND($C5055&gt;=بحث!$G$7,$C5055&lt;=بحث!$G$8,$E5055=بحث!$I$7),$F5055,"")</f>
        <v/>
      </c>
      <c r="H5055" s="20" t="str">
        <f>IF(AND($C5055&gt;=بحث!$G$7,$C5055&lt;=بحث!$G$8,$E5055=بحث!$I$7),IF(SUMPRODUCT(($G$1:$G5054&lt;&gt;"")*($B$1:$B5054=$B5055))=0,MAX($H$1:$H5054)+1,""),"")</f>
        <v/>
      </c>
    </row>
    <row r="5056" spans="1:8" x14ac:dyDescent="0.25">
      <c r="A5056" s="1">
        <v>4018</v>
      </c>
      <c r="B5056" t="s">
        <v>392</v>
      </c>
      <c r="C5056" s="6">
        <v>42261</v>
      </c>
      <c r="D5056" s="6">
        <v>42261</v>
      </c>
      <c r="E5056" t="s">
        <v>0</v>
      </c>
      <c r="F5056" s="19">
        <v>1</v>
      </c>
      <c r="G5056" s="20" t="str">
        <f>IF(AND($C5056&gt;=بحث!$G$7,$C5056&lt;=بحث!$G$8,$E5056=بحث!$I$7),$F5056,"")</f>
        <v/>
      </c>
      <c r="H5056" s="20" t="str">
        <f>IF(AND($C5056&gt;=بحث!$G$7,$C5056&lt;=بحث!$G$8,$E5056=بحث!$I$7),IF(SUMPRODUCT(($G$1:$G5055&lt;&gt;"")*($B$1:$B5055=$B5056))=0,MAX($H$1:$H5055)+1,""),"")</f>
        <v/>
      </c>
    </row>
    <row r="5057" spans="1:8" x14ac:dyDescent="0.25">
      <c r="A5057" s="1">
        <v>8646</v>
      </c>
      <c r="B5057" t="s">
        <v>196</v>
      </c>
      <c r="C5057" s="6">
        <v>42261</v>
      </c>
      <c r="D5057" s="6">
        <v>42261</v>
      </c>
      <c r="E5057" t="s">
        <v>0</v>
      </c>
      <c r="F5057" s="19">
        <v>1</v>
      </c>
      <c r="G5057" s="20" t="str">
        <f>IF(AND($C5057&gt;=بحث!$G$7,$C5057&lt;=بحث!$G$8,$E5057=بحث!$I$7),$F5057,"")</f>
        <v/>
      </c>
      <c r="H5057" s="20" t="str">
        <f>IF(AND($C5057&gt;=بحث!$G$7,$C5057&lt;=بحث!$G$8,$E5057=بحث!$I$7),IF(SUMPRODUCT(($G$1:$G5056&lt;&gt;"")*($B$1:$B5056=$B5057))=0,MAX($H$1:$H5056)+1,""),"")</f>
        <v/>
      </c>
    </row>
    <row r="5058" spans="1:8" x14ac:dyDescent="0.25">
      <c r="A5058" s="1">
        <v>8736</v>
      </c>
      <c r="B5058" t="s">
        <v>263</v>
      </c>
      <c r="C5058" s="6">
        <v>42261</v>
      </c>
      <c r="D5058" s="6">
        <v>42261</v>
      </c>
      <c r="E5058" t="s">
        <v>0</v>
      </c>
      <c r="F5058" s="19">
        <v>1</v>
      </c>
      <c r="G5058" s="20" t="str">
        <f>IF(AND($C5058&gt;=بحث!$G$7,$C5058&lt;=بحث!$G$8,$E5058=بحث!$I$7),$F5058,"")</f>
        <v/>
      </c>
      <c r="H5058" s="20" t="str">
        <f>IF(AND($C5058&gt;=بحث!$G$7,$C5058&lt;=بحث!$G$8,$E5058=بحث!$I$7),IF(SUMPRODUCT(($G$1:$G5057&lt;&gt;"")*($B$1:$B5057=$B5058))=0,MAX($H$1:$H5057)+1,""),"")</f>
        <v/>
      </c>
    </row>
    <row r="5059" spans="1:8" x14ac:dyDescent="0.25">
      <c r="A5059" s="1">
        <v>8254</v>
      </c>
      <c r="B5059" t="s">
        <v>79</v>
      </c>
      <c r="C5059" s="6">
        <v>42263</v>
      </c>
      <c r="D5059" s="6">
        <v>42263</v>
      </c>
      <c r="E5059" t="s">
        <v>3</v>
      </c>
      <c r="F5059" s="19">
        <v>1</v>
      </c>
      <c r="G5059" s="20" t="str">
        <f>IF(AND($C5059&gt;=بحث!$G$7,$C5059&lt;=بحث!$G$8,$E5059=بحث!$I$7),$F5059,"")</f>
        <v/>
      </c>
      <c r="H5059" s="20" t="str">
        <f>IF(AND($C5059&gt;=بحث!$G$7,$C5059&lt;=بحث!$G$8,$E5059=بحث!$I$7),IF(SUMPRODUCT(($G$1:$G5058&lt;&gt;"")*($B$1:$B5058=$B5059))=0,MAX($H$1:$H5058)+1,""),"")</f>
        <v/>
      </c>
    </row>
    <row r="5060" spans="1:8" x14ac:dyDescent="0.25">
      <c r="A5060" s="1">
        <v>8654</v>
      </c>
      <c r="B5060" t="s">
        <v>115</v>
      </c>
      <c r="C5060" s="6">
        <v>42263</v>
      </c>
      <c r="D5060" s="6">
        <v>42265</v>
      </c>
      <c r="E5060" t="s">
        <v>3</v>
      </c>
      <c r="F5060" s="19">
        <v>3</v>
      </c>
      <c r="G5060" s="20" t="str">
        <f>IF(AND($C5060&gt;=بحث!$G$7,$C5060&lt;=بحث!$G$8,$E5060=بحث!$I$7),$F5060,"")</f>
        <v/>
      </c>
      <c r="H5060" s="20" t="str">
        <f>IF(AND($C5060&gt;=بحث!$G$7,$C5060&lt;=بحث!$G$8,$E5060=بحث!$I$7),IF(SUMPRODUCT(($G$1:$G5059&lt;&gt;"")*($B$1:$B5059=$B5060))=0,MAX($H$1:$H5059)+1,""),"")</f>
        <v/>
      </c>
    </row>
    <row r="5061" spans="1:8" x14ac:dyDescent="0.25">
      <c r="A5061" s="1">
        <v>8644</v>
      </c>
      <c r="B5061" t="s">
        <v>30</v>
      </c>
      <c r="C5061" s="6">
        <v>42264</v>
      </c>
      <c r="D5061" s="6">
        <v>42264</v>
      </c>
      <c r="E5061" t="s">
        <v>3</v>
      </c>
      <c r="F5061" s="19">
        <v>1</v>
      </c>
      <c r="G5061" s="20" t="str">
        <f>IF(AND($C5061&gt;=بحث!$G$7,$C5061&lt;=بحث!$G$8,$E5061=بحث!$I$7),$F5061,"")</f>
        <v/>
      </c>
      <c r="H5061" s="20" t="str">
        <f>IF(AND($C5061&gt;=بحث!$G$7,$C5061&lt;=بحث!$G$8,$E5061=بحث!$I$7),IF(SUMPRODUCT(($G$1:$G5060&lt;&gt;"")*($B$1:$B5060=$B5061))=0,MAX($H$1:$H5060)+1,""),"")</f>
        <v/>
      </c>
    </row>
    <row r="5062" spans="1:8" x14ac:dyDescent="0.25">
      <c r="A5062" s="1">
        <v>8860</v>
      </c>
      <c r="B5062" t="s">
        <v>178</v>
      </c>
      <c r="C5062" s="6">
        <v>42264</v>
      </c>
      <c r="D5062" s="6">
        <v>42264</v>
      </c>
      <c r="E5062" t="s">
        <v>3</v>
      </c>
      <c r="F5062" s="19">
        <v>1</v>
      </c>
      <c r="G5062" s="20" t="str">
        <f>IF(AND($C5062&gt;=بحث!$G$7,$C5062&lt;=بحث!$G$8,$E5062=بحث!$I$7),$F5062,"")</f>
        <v/>
      </c>
      <c r="H5062" s="20" t="str">
        <f>IF(AND($C5062&gt;=بحث!$G$7,$C5062&lt;=بحث!$G$8,$E5062=بحث!$I$7),IF(SUMPRODUCT(($G$1:$G5061&lt;&gt;"")*($B$1:$B5061=$B5062))=0,MAX($H$1:$H5061)+1,""),"")</f>
        <v/>
      </c>
    </row>
    <row r="5063" spans="1:8" x14ac:dyDescent="0.25">
      <c r="A5063" s="1">
        <v>8688</v>
      </c>
      <c r="B5063" t="s">
        <v>266</v>
      </c>
      <c r="C5063" s="6">
        <v>42264</v>
      </c>
      <c r="D5063" s="6">
        <v>42264</v>
      </c>
      <c r="E5063" t="s">
        <v>3</v>
      </c>
      <c r="F5063" s="19">
        <v>1</v>
      </c>
      <c r="G5063" s="20" t="str">
        <f>IF(AND($C5063&gt;=بحث!$G$7,$C5063&lt;=بحث!$G$8,$E5063=بحث!$I$7),$F5063,"")</f>
        <v/>
      </c>
      <c r="H5063" s="20" t="str">
        <f>IF(AND($C5063&gt;=بحث!$G$7,$C5063&lt;=بحث!$G$8,$E5063=بحث!$I$7),IF(SUMPRODUCT(($G$1:$G5062&lt;&gt;"")*($B$1:$B5062=$B5063))=0,MAX($H$1:$H5062)+1,""),"")</f>
        <v/>
      </c>
    </row>
    <row r="5064" spans="1:8" x14ac:dyDescent="0.25">
      <c r="A5064" s="1">
        <v>8838</v>
      </c>
      <c r="B5064" t="s">
        <v>35</v>
      </c>
      <c r="C5064" s="6">
        <v>42264</v>
      </c>
      <c r="D5064" s="6">
        <v>42264</v>
      </c>
      <c r="E5064" t="s">
        <v>0</v>
      </c>
      <c r="F5064" s="19">
        <v>1</v>
      </c>
      <c r="G5064" s="20" t="str">
        <f>IF(AND($C5064&gt;=بحث!$G$7,$C5064&lt;=بحث!$G$8,$E5064=بحث!$I$7),$F5064,"")</f>
        <v/>
      </c>
      <c r="H5064" s="20" t="str">
        <f>IF(AND($C5064&gt;=بحث!$G$7,$C5064&lt;=بحث!$G$8,$E5064=بحث!$I$7),IF(SUMPRODUCT(($G$1:$G5063&lt;&gt;"")*($B$1:$B5063=$B5064))=0,MAX($H$1:$H5063)+1,""),"")</f>
        <v/>
      </c>
    </row>
    <row r="5065" spans="1:8" x14ac:dyDescent="0.25">
      <c r="A5065" s="1">
        <v>4075</v>
      </c>
      <c r="B5065" t="s">
        <v>354</v>
      </c>
      <c r="C5065" s="6">
        <v>42264</v>
      </c>
      <c r="D5065" s="6">
        <v>42264</v>
      </c>
      <c r="E5065" t="s">
        <v>0</v>
      </c>
      <c r="F5065" s="19">
        <v>1</v>
      </c>
      <c r="G5065" s="20" t="str">
        <f>IF(AND($C5065&gt;=بحث!$G$7,$C5065&lt;=بحث!$G$8,$E5065=بحث!$I$7),$F5065,"")</f>
        <v/>
      </c>
      <c r="H5065" s="20" t="str">
        <f>IF(AND($C5065&gt;=بحث!$G$7,$C5065&lt;=بحث!$G$8,$E5065=بحث!$I$7),IF(SUMPRODUCT(($G$1:$G5064&lt;&gt;"")*($B$1:$B5064=$B5065))=0,MAX($H$1:$H5064)+1,""),"")</f>
        <v/>
      </c>
    </row>
    <row r="5066" spans="1:8" x14ac:dyDescent="0.25">
      <c r="A5066" s="1">
        <v>8617</v>
      </c>
      <c r="B5066" t="s">
        <v>487</v>
      </c>
      <c r="C5066" s="6">
        <v>42264</v>
      </c>
      <c r="D5066" s="6">
        <v>42264</v>
      </c>
      <c r="E5066" t="s">
        <v>475</v>
      </c>
      <c r="F5066" s="19">
        <v>1</v>
      </c>
      <c r="G5066" s="20" t="str">
        <f>IF(AND($C5066&gt;=بحث!$G$7,$C5066&lt;=بحث!$G$8,$E5066=بحث!$I$7),$F5066,"")</f>
        <v/>
      </c>
      <c r="H5066" s="20" t="str">
        <f>IF(AND($C5066&gt;=بحث!$G$7,$C5066&lt;=بحث!$G$8,$E5066=بحث!$I$7),IF(SUMPRODUCT(($G$1:$G5065&lt;&gt;"")*($B$1:$B5065=$B5066))=0,MAX($H$1:$H5065)+1,""),"")</f>
        <v/>
      </c>
    </row>
    <row r="5067" spans="1:8" x14ac:dyDescent="0.25">
      <c r="A5067" s="1">
        <v>8647</v>
      </c>
      <c r="B5067" t="s">
        <v>37</v>
      </c>
      <c r="C5067" s="6">
        <v>42266</v>
      </c>
      <c r="D5067" s="6">
        <v>42266</v>
      </c>
      <c r="E5067" t="s">
        <v>0</v>
      </c>
      <c r="F5067" s="19">
        <v>1</v>
      </c>
      <c r="G5067" s="20" t="str">
        <f>IF(AND($C5067&gt;=بحث!$G$7,$C5067&lt;=بحث!$G$8,$E5067=بحث!$I$7),$F5067,"")</f>
        <v/>
      </c>
      <c r="H5067" s="20" t="str">
        <f>IF(AND($C5067&gt;=بحث!$G$7,$C5067&lt;=بحث!$G$8,$E5067=بحث!$I$7),IF(SUMPRODUCT(($G$1:$G5066&lt;&gt;"")*($B$1:$B5066=$B5067))=0,MAX($H$1:$H5066)+1,""),"")</f>
        <v/>
      </c>
    </row>
    <row r="5068" spans="1:8" x14ac:dyDescent="0.25">
      <c r="A5068" s="1">
        <v>8369</v>
      </c>
      <c r="B5068" t="s">
        <v>515</v>
      </c>
      <c r="C5068" s="6">
        <v>42267</v>
      </c>
      <c r="D5068" s="6">
        <v>42267</v>
      </c>
      <c r="E5068" t="s">
        <v>3</v>
      </c>
      <c r="F5068" s="19">
        <v>1</v>
      </c>
      <c r="G5068" s="20" t="str">
        <f>IF(AND($C5068&gt;=بحث!$G$7,$C5068&lt;=بحث!$G$8,$E5068=بحث!$I$7),$F5068,"")</f>
        <v/>
      </c>
      <c r="H5068" s="20" t="str">
        <f>IF(AND($C5068&gt;=بحث!$G$7,$C5068&lt;=بحث!$G$8,$E5068=بحث!$I$7),IF(SUMPRODUCT(($G$1:$G5067&lt;&gt;"")*($B$1:$B5067=$B5068))=0,MAX($H$1:$H5067)+1,""),"")</f>
        <v/>
      </c>
    </row>
    <row r="5069" spans="1:8" x14ac:dyDescent="0.25">
      <c r="A5069" s="1">
        <v>8748</v>
      </c>
      <c r="B5069" t="s">
        <v>279</v>
      </c>
      <c r="C5069" s="6">
        <v>42267</v>
      </c>
      <c r="D5069" s="6">
        <v>42267</v>
      </c>
      <c r="E5069" t="s">
        <v>3</v>
      </c>
      <c r="F5069" s="19">
        <v>1</v>
      </c>
      <c r="G5069" s="20" t="str">
        <f>IF(AND($C5069&gt;=بحث!$G$7,$C5069&lt;=بحث!$G$8,$E5069=بحث!$I$7),$F5069,"")</f>
        <v/>
      </c>
      <c r="H5069" s="20" t="str">
        <f>IF(AND($C5069&gt;=بحث!$G$7,$C5069&lt;=بحث!$G$8,$E5069=بحث!$I$7),IF(SUMPRODUCT(($G$1:$G5068&lt;&gt;"")*($B$1:$B5068=$B5069))=0,MAX($H$1:$H5068)+1,""),"")</f>
        <v/>
      </c>
    </row>
    <row r="5070" spans="1:8" x14ac:dyDescent="0.25">
      <c r="A5070" s="1">
        <v>4122</v>
      </c>
      <c r="B5070" t="s">
        <v>401</v>
      </c>
      <c r="C5070" s="6">
        <v>42267</v>
      </c>
      <c r="D5070" s="6">
        <v>42267</v>
      </c>
      <c r="E5070" t="s">
        <v>0</v>
      </c>
      <c r="F5070" s="19">
        <v>1</v>
      </c>
      <c r="G5070" s="20" t="str">
        <f>IF(AND($C5070&gt;=بحث!$G$7,$C5070&lt;=بحث!$G$8,$E5070=بحث!$I$7),$F5070,"")</f>
        <v/>
      </c>
      <c r="H5070" s="20" t="str">
        <f>IF(AND($C5070&gt;=بحث!$G$7,$C5070&lt;=بحث!$G$8,$E5070=بحث!$I$7),IF(SUMPRODUCT(($G$1:$G5069&lt;&gt;"")*($B$1:$B5069=$B5070))=0,MAX($H$1:$H5069)+1,""),"")</f>
        <v/>
      </c>
    </row>
    <row r="5071" spans="1:8" x14ac:dyDescent="0.25">
      <c r="A5071" s="1">
        <v>8363</v>
      </c>
      <c r="B5071" t="s">
        <v>316</v>
      </c>
      <c r="C5071" s="6">
        <v>42267</v>
      </c>
      <c r="D5071" s="6">
        <v>42269</v>
      </c>
      <c r="E5071" t="s">
        <v>3</v>
      </c>
      <c r="F5071" s="19">
        <v>3</v>
      </c>
      <c r="G5071" s="20" t="str">
        <f>IF(AND($C5071&gt;=بحث!$G$7,$C5071&lt;=بحث!$G$8,$E5071=بحث!$I$7),$F5071,"")</f>
        <v/>
      </c>
      <c r="H5071" s="20" t="str">
        <f>IF(AND($C5071&gt;=بحث!$G$7,$C5071&lt;=بحث!$G$8,$E5071=بحث!$I$7),IF(SUMPRODUCT(($G$1:$G5070&lt;&gt;"")*($B$1:$B5070=$B5071))=0,MAX($H$1:$H5070)+1,""),"")</f>
        <v/>
      </c>
    </row>
    <row r="5072" spans="1:8" x14ac:dyDescent="0.25">
      <c r="A5072" s="1">
        <v>4049</v>
      </c>
      <c r="B5072" t="s">
        <v>335</v>
      </c>
      <c r="C5072" s="6">
        <v>42267</v>
      </c>
      <c r="D5072" s="6">
        <v>42267</v>
      </c>
      <c r="E5072" t="s">
        <v>0</v>
      </c>
      <c r="F5072" s="19">
        <v>1</v>
      </c>
      <c r="G5072" s="20" t="str">
        <f>IF(AND($C5072&gt;=بحث!$G$7,$C5072&lt;=بحث!$G$8,$E5072=بحث!$I$7),$F5072,"")</f>
        <v/>
      </c>
      <c r="H5072" s="20" t="str">
        <f>IF(AND($C5072&gt;=بحث!$G$7,$C5072&lt;=بحث!$G$8,$E5072=بحث!$I$7),IF(SUMPRODUCT(($G$1:$G5071&lt;&gt;"")*($B$1:$B5071=$B5072))=0,MAX($H$1:$H5071)+1,""),"")</f>
        <v/>
      </c>
    </row>
    <row r="5073" spans="1:8" x14ac:dyDescent="0.25">
      <c r="A5073" s="1">
        <v>4006</v>
      </c>
      <c r="B5073" t="s">
        <v>277</v>
      </c>
      <c r="C5073" s="6">
        <v>42267</v>
      </c>
      <c r="D5073" s="6">
        <v>42267</v>
      </c>
      <c r="E5073" t="s">
        <v>0</v>
      </c>
      <c r="F5073" s="19">
        <v>0</v>
      </c>
      <c r="G5073" s="20" t="str">
        <f>IF(AND($C5073&gt;=بحث!$G$7,$C5073&lt;=بحث!$G$8,$E5073=بحث!$I$7),$F5073,"")</f>
        <v/>
      </c>
      <c r="H5073" s="20" t="str">
        <f>IF(AND($C5073&gt;=بحث!$G$7,$C5073&lt;=بحث!$G$8,$E5073=بحث!$I$7),IF(SUMPRODUCT(($G$1:$G5072&lt;&gt;"")*($B$1:$B5072=$B5073))=0,MAX($H$1:$H5072)+1,""),"")</f>
        <v/>
      </c>
    </row>
    <row r="5074" spans="1:8" x14ac:dyDescent="0.25">
      <c r="A5074" s="1">
        <v>8254</v>
      </c>
      <c r="B5074" t="s">
        <v>79</v>
      </c>
      <c r="C5074" s="6">
        <v>42267</v>
      </c>
      <c r="D5074" s="6">
        <v>42269</v>
      </c>
      <c r="E5074" t="s">
        <v>0</v>
      </c>
      <c r="F5074" s="19">
        <v>3</v>
      </c>
      <c r="G5074" s="20" t="str">
        <f>IF(AND($C5074&gt;=بحث!$G$7,$C5074&lt;=بحث!$G$8,$E5074=بحث!$I$7),$F5074,"")</f>
        <v/>
      </c>
      <c r="H5074" s="20" t="str">
        <f>IF(AND($C5074&gt;=بحث!$G$7,$C5074&lt;=بحث!$G$8,$E5074=بحث!$I$7),IF(SUMPRODUCT(($G$1:$G5073&lt;&gt;"")*($B$1:$B5073=$B5074))=0,MAX($H$1:$H5073)+1,""),"")</f>
        <v/>
      </c>
    </row>
    <row r="5075" spans="1:8" x14ac:dyDescent="0.25">
      <c r="A5075" s="1">
        <v>8882</v>
      </c>
      <c r="B5075" t="s">
        <v>90</v>
      </c>
      <c r="C5075" s="6">
        <v>42267</v>
      </c>
      <c r="D5075" s="6">
        <v>42267</v>
      </c>
      <c r="E5075" t="s">
        <v>0</v>
      </c>
      <c r="F5075" s="19">
        <v>1</v>
      </c>
      <c r="G5075" s="20" t="str">
        <f>IF(AND($C5075&gt;=بحث!$G$7,$C5075&lt;=بحث!$G$8,$E5075=بحث!$I$7),$F5075,"")</f>
        <v/>
      </c>
      <c r="H5075" s="20" t="str">
        <f>IF(AND($C5075&gt;=بحث!$G$7,$C5075&lt;=بحث!$G$8,$E5075=بحث!$I$7),IF(SUMPRODUCT(($G$1:$G5074&lt;&gt;"")*($B$1:$B5074=$B5075))=0,MAX($H$1:$H5074)+1,""),"")</f>
        <v/>
      </c>
    </row>
    <row r="5076" spans="1:8" x14ac:dyDescent="0.25">
      <c r="A5076" s="1">
        <v>4026</v>
      </c>
      <c r="B5076" t="s">
        <v>387</v>
      </c>
      <c r="C5076" s="6">
        <v>42267</v>
      </c>
      <c r="D5076" s="6">
        <v>42267</v>
      </c>
      <c r="E5076" t="s">
        <v>0</v>
      </c>
      <c r="F5076" s="19">
        <v>0</v>
      </c>
      <c r="G5076" s="20" t="str">
        <f>IF(AND($C5076&gt;=بحث!$G$7,$C5076&lt;=بحث!$G$8,$E5076=بحث!$I$7),$F5076,"")</f>
        <v/>
      </c>
      <c r="H5076" s="20" t="str">
        <f>IF(AND($C5076&gt;=بحث!$G$7,$C5076&lt;=بحث!$G$8,$E5076=بحث!$I$7),IF(SUMPRODUCT(($G$1:$G5075&lt;&gt;"")*($B$1:$B5075=$B5076))=0,MAX($H$1:$H5075)+1,""),"")</f>
        <v/>
      </c>
    </row>
    <row r="5077" spans="1:8" x14ac:dyDescent="0.25">
      <c r="A5077" s="1">
        <v>4090</v>
      </c>
      <c r="B5077" t="s">
        <v>347</v>
      </c>
      <c r="C5077" s="6">
        <v>42267</v>
      </c>
      <c r="D5077" s="6">
        <v>42269</v>
      </c>
      <c r="E5077" t="s">
        <v>0</v>
      </c>
      <c r="F5077" s="19">
        <v>3</v>
      </c>
      <c r="G5077" s="20" t="str">
        <f>IF(AND($C5077&gt;=بحث!$G$7,$C5077&lt;=بحث!$G$8,$E5077=بحث!$I$7),$F5077,"")</f>
        <v/>
      </c>
      <c r="H5077" s="20" t="str">
        <f>IF(AND($C5077&gt;=بحث!$G$7,$C5077&lt;=بحث!$G$8,$E5077=بحث!$I$7),IF(SUMPRODUCT(($G$1:$G5076&lt;&gt;"")*($B$1:$B5076=$B5077))=0,MAX($H$1:$H5076)+1,""),"")</f>
        <v/>
      </c>
    </row>
    <row r="5078" spans="1:8" x14ac:dyDescent="0.25">
      <c r="A5078" s="1">
        <v>8778</v>
      </c>
      <c r="B5078" t="s">
        <v>298</v>
      </c>
      <c r="C5078" s="6">
        <v>42267</v>
      </c>
      <c r="D5078" s="6">
        <v>42267</v>
      </c>
      <c r="E5078" t="s">
        <v>0</v>
      </c>
      <c r="F5078" s="19">
        <v>1</v>
      </c>
      <c r="G5078" s="20" t="str">
        <f>IF(AND($C5078&gt;=بحث!$G$7,$C5078&lt;=بحث!$G$8,$E5078=بحث!$I$7),$F5078,"")</f>
        <v/>
      </c>
      <c r="H5078" s="20" t="str">
        <f>IF(AND($C5078&gt;=بحث!$G$7,$C5078&lt;=بحث!$G$8,$E5078=بحث!$I$7),IF(SUMPRODUCT(($G$1:$G5077&lt;&gt;"")*($B$1:$B5077=$B5078))=0,MAX($H$1:$H5077)+1,""),"")</f>
        <v/>
      </c>
    </row>
    <row r="5079" spans="1:8" x14ac:dyDescent="0.25">
      <c r="A5079" s="1">
        <v>8264</v>
      </c>
      <c r="B5079" t="s">
        <v>99</v>
      </c>
      <c r="C5079" s="6">
        <v>42267</v>
      </c>
      <c r="D5079" s="6">
        <v>42267</v>
      </c>
      <c r="E5079" t="s">
        <v>3</v>
      </c>
      <c r="F5079" s="19">
        <v>1</v>
      </c>
      <c r="G5079" s="20" t="str">
        <f>IF(AND($C5079&gt;=بحث!$G$7,$C5079&lt;=بحث!$G$8,$E5079=بحث!$I$7),$F5079,"")</f>
        <v/>
      </c>
      <c r="H5079" s="20" t="str">
        <f>IF(AND($C5079&gt;=بحث!$G$7,$C5079&lt;=بحث!$G$8,$E5079=بحث!$I$7),IF(SUMPRODUCT(($G$1:$G5078&lt;&gt;"")*($B$1:$B5078=$B5079))=0,MAX($H$1:$H5078)+1,""),"")</f>
        <v/>
      </c>
    </row>
    <row r="5080" spans="1:8" x14ac:dyDescent="0.25">
      <c r="A5080" s="1">
        <v>8739</v>
      </c>
      <c r="B5080" t="s">
        <v>287</v>
      </c>
      <c r="C5080" s="6">
        <v>42268</v>
      </c>
      <c r="D5080" s="6">
        <v>42268</v>
      </c>
      <c r="E5080" t="s">
        <v>0</v>
      </c>
      <c r="F5080" s="19">
        <v>1</v>
      </c>
      <c r="G5080" s="20" t="str">
        <f>IF(AND($C5080&gt;=بحث!$G$7,$C5080&lt;=بحث!$G$8,$E5080=بحث!$I$7),$F5080,"")</f>
        <v/>
      </c>
      <c r="H5080" s="20" t="str">
        <f>IF(AND($C5080&gt;=بحث!$G$7,$C5080&lt;=بحث!$G$8,$E5080=بحث!$I$7),IF(SUMPRODUCT(($G$1:$G5079&lt;&gt;"")*($B$1:$B5079=$B5080))=0,MAX($H$1:$H5079)+1,""),"")</f>
        <v/>
      </c>
    </row>
    <row r="5081" spans="1:8" x14ac:dyDescent="0.25">
      <c r="A5081" s="1">
        <v>8656</v>
      </c>
      <c r="B5081" t="s">
        <v>33</v>
      </c>
      <c r="C5081" s="6">
        <v>42268</v>
      </c>
      <c r="D5081" s="6">
        <v>42269</v>
      </c>
      <c r="E5081" t="s">
        <v>475</v>
      </c>
      <c r="F5081" s="19">
        <v>2</v>
      </c>
      <c r="G5081" s="20" t="str">
        <f>IF(AND($C5081&gt;=بحث!$G$7,$C5081&lt;=بحث!$G$8,$E5081=بحث!$I$7),$F5081,"")</f>
        <v/>
      </c>
      <c r="H5081" s="20" t="str">
        <f>IF(AND($C5081&gt;=بحث!$G$7,$C5081&lt;=بحث!$G$8,$E5081=بحث!$I$7),IF(SUMPRODUCT(($G$1:$G5080&lt;&gt;"")*($B$1:$B5080=$B5081))=0,MAX($H$1:$H5080)+1,""),"")</f>
        <v/>
      </c>
    </row>
    <row r="5082" spans="1:8" x14ac:dyDescent="0.25">
      <c r="A5082" s="1">
        <v>4034</v>
      </c>
      <c r="B5082" t="s">
        <v>396</v>
      </c>
      <c r="C5082" s="6">
        <v>42268</v>
      </c>
      <c r="D5082" s="6">
        <v>42269</v>
      </c>
      <c r="E5082" t="s">
        <v>0</v>
      </c>
      <c r="F5082" s="19">
        <v>2</v>
      </c>
      <c r="G5082" s="20" t="str">
        <f>IF(AND($C5082&gt;=بحث!$G$7,$C5082&lt;=بحث!$G$8,$E5082=بحث!$I$7),$F5082,"")</f>
        <v/>
      </c>
      <c r="H5082" s="20" t="str">
        <f>IF(AND($C5082&gt;=بحث!$G$7,$C5082&lt;=بحث!$G$8,$E5082=بحث!$I$7),IF(SUMPRODUCT(($G$1:$G5081&lt;&gt;"")*($B$1:$B5081=$B5082))=0,MAX($H$1:$H5081)+1,""),"")</f>
        <v/>
      </c>
    </row>
    <row r="5083" spans="1:8" x14ac:dyDescent="0.25">
      <c r="A5083" s="1">
        <v>4097</v>
      </c>
      <c r="B5083" t="s">
        <v>379</v>
      </c>
      <c r="C5083" s="6">
        <v>42268</v>
      </c>
      <c r="D5083" s="6">
        <v>42269</v>
      </c>
      <c r="E5083" t="s">
        <v>0</v>
      </c>
      <c r="F5083" s="19">
        <v>2</v>
      </c>
      <c r="G5083" s="20" t="str">
        <f>IF(AND($C5083&gt;=بحث!$G$7,$C5083&lt;=بحث!$G$8,$E5083=بحث!$I$7),$F5083,"")</f>
        <v/>
      </c>
      <c r="H5083" s="20" t="str">
        <f>IF(AND($C5083&gt;=بحث!$G$7,$C5083&lt;=بحث!$G$8,$E5083=بحث!$I$7),IF(SUMPRODUCT(($G$1:$G5082&lt;&gt;"")*($B$1:$B5082=$B5083))=0,MAX($H$1:$H5082)+1,""),"")</f>
        <v/>
      </c>
    </row>
    <row r="5084" spans="1:8" x14ac:dyDescent="0.25">
      <c r="A5084" s="1">
        <v>8844</v>
      </c>
      <c r="B5084" t="s">
        <v>141</v>
      </c>
      <c r="C5084" s="6">
        <v>42268</v>
      </c>
      <c r="D5084" s="6">
        <v>42269</v>
      </c>
      <c r="E5084" t="s">
        <v>3</v>
      </c>
      <c r="F5084" s="19">
        <v>2</v>
      </c>
      <c r="G5084" s="20" t="str">
        <f>IF(AND($C5084&gt;=بحث!$G$7,$C5084&lt;=بحث!$G$8,$E5084=بحث!$I$7),$F5084,"")</f>
        <v/>
      </c>
      <c r="H5084" s="20" t="str">
        <f>IF(AND($C5084&gt;=بحث!$G$7,$C5084&lt;=بحث!$G$8,$E5084=بحث!$I$7),IF(SUMPRODUCT(($G$1:$G5083&lt;&gt;"")*($B$1:$B5083=$B5084))=0,MAX($H$1:$H5083)+1,""),"")</f>
        <v/>
      </c>
    </row>
    <row r="5085" spans="1:8" x14ac:dyDescent="0.25">
      <c r="A5085" s="1">
        <v>8886</v>
      </c>
      <c r="B5085" t="s">
        <v>100</v>
      </c>
      <c r="C5085" s="6">
        <v>42268</v>
      </c>
      <c r="D5085" s="6">
        <v>42269</v>
      </c>
      <c r="E5085" t="s">
        <v>3</v>
      </c>
      <c r="F5085" s="19">
        <v>2</v>
      </c>
      <c r="G5085" s="20" t="str">
        <f>IF(AND($C5085&gt;=بحث!$G$7,$C5085&lt;=بحث!$G$8,$E5085=بحث!$I$7),$F5085,"")</f>
        <v/>
      </c>
      <c r="H5085" s="20" t="str">
        <f>IF(AND($C5085&gt;=بحث!$G$7,$C5085&lt;=بحث!$G$8,$E5085=بحث!$I$7),IF(SUMPRODUCT(($G$1:$G5084&lt;&gt;"")*($B$1:$B5084=$B5085))=0,MAX($H$1:$H5084)+1,""),"")</f>
        <v/>
      </c>
    </row>
    <row r="5086" spans="1:8" x14ac:dyDescent="0.25">
      <c r="A5086" s="1">
        <v>8837</v>
      </c>
      <c r="B5086" t="s">
        <v>71</v>
      </c>
      <c r="C5086" s="6">
        <v>42268</v>
      </c>
      <c r="D5086" s="6">
        <v>42269</v>
      </c>
      <c r="E5086" t="s">
        <v>3</v>
      </c>
      <c r="F5086" s="19">
        <v>2</v>
      </c>
      <c r="G5086" s="20" t="str">
        <f>IF(AND($C5086&gt;=بحث!$G$7,$C5086&lt;=بحث!$G$8,$E5086=بحث!$I$7),$F5086,"")</f>
        <v/>
      </c>
      <c r="H5086" s="20" t="str">
        <f>IF(AND($C5086&gt;=بحث!$G$7,$C5086&lt;=بحث!$G$8,$E5086=بحث!$I$7),IF(SUMPRODUCT(($G$1:$G5085&lt;&gt;"")*($B$1:$B5085=$B5086))=0,MAX($H$1:$H5085)+1,""),"")</f>
        <v/>
      </c>
    </row>
    <row r="5087" spans="1:8" x14ac:dyDescent="0.25">
      <c r="A5087" s="1">
        <v>8365</v>
      </c>
      <c r="B5087" t="s">
        <v>511</v>
      </c>
      <c r="C5087" s="6">
        <v>42268</v>
      </c>
      <c r="D5087" s="6">
        <v>42268</v>
      </c>
      <c r="E5087" t="s">
        <v>3</v>
      </c>
      <c r="F5087" s="19">
        <v>1</v>
      </c>
      <c r="G5087" s="20" t="str">
        <f>IF(AND($C5087&gt;=بحث!$G$7,$C5087&lt;=بحث!$G$8,$E5087=بحث!$I$7),$F5087,"")</f>
        <v/>
      </c>
      <c r="H5087" s="20" t="str">
        <f>IF(AND($C5087&gt;=بحث!$G$7,$C5087&lt;=بحث!$G$8,$E5087=بحث!$I$7),IF(SUMPRODUCT(($G$1:$G5086&lt;&gt;"")*($B$1:$B5086=$B5087))=0,MAX($H$1:$H5086)+1,""),"")</f>
        <v/>
      </c>
    </row>
    <row r="5088" spans="1:8" x14ac:dyDescent="0.25">
      <c r="A5088" s="1">
        <v>4045</v>
      </c>
      <c r="B5088" t="s">
        <v>436</v>
      </c>
      <c r="C5088" s="6">
        <v>42268</v>
      </c>
      <c r="D5088" s="6">
        <v>42268</v>
      </c>
      <c r="E5088" t="s">
        <v>0</v>
      </c>
      <c r="F5088" s="19">
        <v>1</v>
      </c>
      <c r="G5088" s="20" t="str">
        <f>IF(AND($C5088&gt;=بحث!$G$7,$C5088&lt;=بحث!$G$8,$E5088=بحث!$I$7),$F5088,"")</f>
        <v/>
      </c>
      <c r="H5088" s="20" t="str">
        <f>IF(AND($C5088&gt;=بحث!$G$7,$C5088&lt;=بحث!$G$8,$E5088=بحث!$I$7),IF(SUMPRODUCT(($G$1:$G5087&lt;&gt;"")*($B$1:$B5087=$B5088))=0,MAX($H$1:$H5087)+1,""),"")</f>
        <v/>
      </c>
    </row>
    <row r="5089" spans="1:8" x14ac:dyDescent="0.25">
      <c r="A5089" s="1">
        <v>8782</v>
      </c>
      <c r="B5089" t="s">
        <v>297</v>
      </c>
      <c r="C5089" s="6">
        <v>42268</v>
      </c>
      <c r="D5089" s="6">
        <v>42268</v>
      </c>
      <c r="E5089" t="s">
        <v>0</v>
      </c>
      <c r="F5089" s="19">
        <v>1</v>
      </c>
      <c r="G5089" s="20" t="str">
        <f>IF(AND($C5089&gt;=بحث!$G$7,$C5089&lt;=بحث!$G$8,$E5089=بحث!$I$7),$F5089,"")</f>
        <v/>
      </c>
      <c r="H5089" s="20" t="str">
        <f>IF(AND($C5089&gt;=بحث!$G$7,$C5089&lt;=بحث!$G$8,$E5089=بحث!$I$7),IF(SUMPRODUCT(($G$1:$G5088&lt;&gt;"")*($B$1:$B5088=$B5089))=0,MAX($H$1:$H5088)+1,""),"")</f>
        <v/>
      </c>
    </row>
    <row r="5090" spans="1:8" x14ac:dyDescent="0.25">
      <c r="A5090" s="1">
        <v>8646</v>
      </c>
      <c r="B5090" t="s">
        <v>196</v>
      </c>
      <c r="C5090" s="6">
        <v>42268</v>
      </c>
      <c r="D5090" s="6">
        <v>42269</v>
      </c>
      <c r="E5090" t="s">
        <v>3</v>
      </c>
      <c r="F5090" s="19">
        <v>2</v>
      </c>
      <c r="G5090" s="20" t="str">
        <f>IF(AND($C5090&gt;=بحث!$G$7,$C5090&lt;=بحث!$G$8,$E5090=بحث!$I$7),$F5090,"")</f>
        <v/>
      </c>
      <c r="H5090" s="20" t="str">
        <f>IF(AND($C5090&gt;=بحث!$G$7,$C5090&lt;=بحث!$G$8,$E5090=بحث!$I$7),IF(SUMPRODUCT(($G$1:$G5089&lt;&gt;"")*($B$1:$B5089=$B5090))=0,MAX($H$1:$H5089)+1,""),"")</f>
        <v/>
      </c>
    </row>
    <row r="5091" spans="1:8" x14ac:dyDescent="0.25">
      <c r="A5091" s="1">
        <v>8302</v>
      </c>
      <c r="B5091" t="s">
        <v>66</v>
      </c>
      <c r="C5091" s="6">
        <v>42268</v>
      </c>
      <c r="D5091" s="6">
        <v>42268</v>
      </c>
      <c r="E5091" t="s">
        <v>3</v>
      </c>
      <c r="F5091" s="19">
        <v>1</v>
      </c>
      <c r="G5091" s="20" t="str">
        <f>IF(AND($C5091&gt;=بحث!$G$7,$C5091&lt;=بحث!$G$8,$E5091=بحث!$I$7),$F5091,"")</f>
        <v/>
      </c>
      <c r="H5091" s="20" t="str">
        <f>IF(AND($C5091&gt;=بحث!$G$7,$C5091&lt;=بحث!$G$8,$E5091=بحث!$I$7),IF(SUMPRODUCT(($G$1:$G5090&lt;&gt;"")*($B$1:$B5090=$B5091))=0,MAX($H$1:$H5090)+1,""),"")</f>
        <v/>
      </c>
    </row>
    <row r="5092" spans="1:8" x14ac:dyDescent="0.25">
      <c r="A5092" s="1">
        <v>4079</v>
      </c>
      <c r="B5092" t="s">
        <v>412</v>
      </c>
      <c r="C5092" s="6">
        <v>42269</v>
      </c>
      <c r="D5092" s="6">
        <v>42269</v>
      </c>
      <c r="E5092" t="s">
        <v>0</v>
      </c>
      <c r="F5092" s="19">
        <v>1</v>
      </c>
      <c r="G5092" s="20" t="str">
        <f>IF(AND($C5092&gt;=بحث!$G$7,$C5092&lt;=بحث!$G$8,$E5092=بحث!$I$7),$F5092,"")</f>
        <v/>
      </c>
      <c r="H5092" s="20" t="str">
        <f>IF(AND($C5092&gt;=بحث!$G$7,$C5092&lt;=بحث!$G$8,$E5092=بحث!$I$7),IF(SUMPRODUCT(($G$1:$G5091&lt;&gt;"")*($B$1:$B5091=$B5092))=0,MAX($H$1:$H5091)+1,""),"")</f>
        <v/>
      </c>
    </row>
    <row r="5093" spans="1:8" x14ac:dyDescent="0.25">
      <c r="A5093" s="1">
        <v>8643</v>
      </c>
      <c r="B5093" t="s">
        <v>118</v>
      </c>
      <c r="C5093" s="6">
        <v>42269</v>
      </c>
      <c r="D5093" s="6">
        <v>42269</v>
      </c>
      <c r="E5093" t="s">
        <v>3</v>
      </c>
      <c r="F5093" s="19">
        <v>1</v>
      </c>
      <c r="G5093" s="20" t="str">
        <f>IF(AND($C5093&gt;=بحث!$G$7,$C5093&lt;=بحث!$G$8,$E5093=بحث!$I$7),$F5093,"")</f>
        <v/>
      </c>
      <c r="H5093" s="20" t="str">
        <f>IF(AND($C5093&gt;=بحث!$G$7,$C5093&lt;=بحث!$G$8,$E5093=بحث!$I$7),IF(SUMPRODUCT(($G$1:$G5092&lt;&gt;"")*($B$1:$B5092=$B5093))=0,MAX($H$1:$H5092)+1,""),"")</f>
        <v/>
      </c>
    </row>
    <row r="5094" spans="1:8" x14ac:dyDescent="0.25">
      <c r="A5094" s="1">
        <v>8807</v>
      </c>
      <c r="B5094" t="s">
        <v>488</v>
      </c>
      <c r="C5094" s="6">
        <v>42269</v>
      </c>
      <c r="D5094" s="6">
        <v>42269</v>
      </c>
      <c r="E5094" t="s">
        <v>3</v>
      </c>
      <c r="F5094" s="19">
        <v>1</v>
      </c>
      <c r="G5094" s="20" t="str">
        <f>IF(AND($C5094&gt;=بحث!$G$7,$C5094&lt;=بحث!$G$8,$E5094=بحث!$I$7),$F5094,"")</f>
        <v/>
      </c>
      <c r="H5094" s="20" t="str">
        <f>IF(AND($C5094&gt;=بحث!$G$7,$C5094&lt;=بحث!$G$8,$E5094=بحث!$I$7),IF(SUMPRODUCT(($G$1:$G5093&lt;&gt;"")*($B$1:$B5093=$B5094))=0,MAX($H$1:$H5093)+1,""),"")</f>
        <v/>
      </c>
    </row>
    <row r="5095" spans="1:8" x14ac:dyDescent="0.25">
      <c r="A5095" s="1">
        <v>8852</v>
      </c>
      <c r="B5095" t="s">
        <v>102</v>
      </c>
      <c r="C5095" s="6">
        <v>42269</v>
      </c>
      <c r="D5095" s="6">
        <v>42269</v>
      </c>
      <c r="E5095" t="s">
        <v>0</v>
      </c>
      <c r="F5095" s="19">
        <v>1</v>
      </c>
      <c r="G5095" s="20" t="str">
        <f>IF(AND($C5095&gt;=بحث!$G$7,$C5095&lt;=بحث!$G$8,$E5095=بحث!$I$7),$F5095,"")</f>
        <v/>
      </c>
      <c r="H5095" s="20" t="str">
        <f>IF(AND($C5095&gt;=بحث!$G$7,$C5095&lt;=بحث!$G$8,$E5095=بحث!$I$7),IF(SUMPRODUCT(($G$1:$G5094&lt;&gt;"")*($B$1:$B5094=$B5095))=0,MAX($H$1:$H5094)+1,""),"")</f>
        <v/>
      </c>
    </row>
    <row r="5096" spans="1:8" x14ac:dyDescent="0.25">
      <c r="A5096" s="1">
        <v>8736</v>
      </c>
      <c r="B5096" t="s">
        <v>263</v>
      </c>
      <c r="C5096" s="6">
        <v>42269</v>
      </c>
      <c r="D5096" s="6">
        <v>42269</v>
      </c>
      <c r="E5096" t="s">
        <v>0</v>
      </c>
      <c r="F5096" s="19">
        <v>1</v>
      </c>
      <c r="G5096" s="20" t="str">
        <f>IF(AND($C5096&gt;=بحث!$G$7,$C5096&lt;=بحث!$G$8,$E5096=بحث!$I$7),$F5096,"")</f>
        <v/>
      </c>
      <c r="H5096" s="20" t="str">
        <f>IF(AND($C5096&gt;=بحث!$G$7,$C5096&lt;=بحث!$G$8,$E5096=بحث!$I$7),IF(SUMPRODUCT(($G$1:$G5095&lt;&gt;"")*($B$1:$B5095=$B5096))=0,MAX($H$1:$H5095)+1,""),"")</f>
        <v/>
      </c>
    </row>
    <row r="5097" spans="1:8" x14ac:dyDescent="0.25">
      <c r="A5097" s="1">
        <v>8740</v>
      </c>
      <c r="B5097" t="s">
        <v>281</v>
      </c>
      <c r="C5097" s="6">
        <v>42269</v>
      </c>
      <c r="D5097" s="6">
        <v>42271</v>
      </c>
      <c r="E5097" t="s">
        <v>0</v>
      </c>
      <c r="F5097" s="19">
        <v>3</v>
      </c>
      <c r="G5097" s="20" t="str">
        <f>IF(AND($C5097&gt;=بحث!$G$7,$C5097&lt;=بحث!$G$8,$E5097=بحث!$I$7),$F5097,"")</f>
        <v/>
      </c>
      <c r="H5097" s="20" t="str">
        <f>IF(AND($C5097&gt;=بحث!$G$7,$C5097&lt;=بحث!$G$8,$E5097=بحث!$I$7),IF(SUMPRODUCT(($G$1:$G5096&lt;&gt;"")*($B$1:$B5096=$B5097))=0,MAX($H$1:$H5096)+1,""),"")</f>
        <v/>
      </c>
    </row>
    <row r="5098" spans="1:8" x14ac:dyDescent="0.25">
      <c r="A5098" s="1">
        <v>8756</v>
      </c>
      <c r="B5098" t="s">
        <v>107</v>
      </c>
      <c r="C5098" s="6">
        <v>42269</v>
      </c>
      <c r="D5098" s="6">
        <v>42269</v>
      </c>
      <c r="E5098" t="s">
        <v>0</v>
      </c>
      <c r="F5098" s="19">
        <v>1</v>
      </c>
      <c r="G5098" s="20" t="str">
        <f>IF(AND($C5098&gt;=بحث!$G$7,$C5098&lt;=بحث!$G$8,$E5098=بحث!$I$7),$F5098,"")</f>
        <v/>
      </c>
      <c r="H5098" s="20" t="str">
        <f>IF(AND($C5098&gt;=بحث!$G$7,$C5098&lt;=بحث!$G$8,$E5098=بحث!$I$7),IF(SUMPRODUCT(($G$1:$G5097&lt;&gt;"")*($B$1:$B5097=$B5098))=0,MAX($H$1:$H5097)+1,""),"")</f>
        <v/>
      </c>
    </row>
    <row r="5099" spans="1:8" x14ac:dyDescent="0.25">
      <c r="A5099" s="1">
        <v>4087</v>
      </c>
      <c r="B5099" t="s">
        <v>358</v>
      </c>
      <c r="C5099" s="6">
        <v>42269</v>
      </c>
      <c r="D5099" s="6">
        <v>42269</v>
      </c>
      <c r="E5099" t="s">
        <v>0</v>
      </c>
      <c r="F5099" s="19">
        <v>1</v>
      </c>
      <c r="G5099" s="20" t="str">
        <f>IF(AND($C5099&gt;=بحث!$G$7,$C5099&lt;=بحث!$G$8,$E5099=بحث!$I$7),$F5099,"")</f>
        <v/>
      </c>
      <c r="H5099" s="20" t="str">
        <f>IF(AND($C5099&gt;=بحث!$G$7,$C5099&lt;=بحث!$G$8,$E5099=بحث!$I$7),IF(SUMPRODUCT(($G$1:$G5098&lt;&gt;"")*($B$1:$B5098=$B5099))=0,MAX($H$1:$H5098)+1,""),"")</f>
        <v/>
      </c>
    </row>
    <row r="5100" spans="1:8" x14ac:dyDescent="0.25">
      <c r="A5100" s="1">
        <v>8073</v>
      </c>
      <c r="B5100" t="s">
        <v>478</v>
      </c>
      <c r="C5100" s="6">
        <v>42269</v>
      </c>
      <c r="D5100" s="6">
        <v>42269</v>
      </c>
      <c r="E5100" t="s">
        <v>3</v>
      </c>
      <c r="F5100" s="19">
        <v>1</v>
      </c>
      <c r="G5100" s="20" t="str">
        <f>IF(AND($C5100&gt;=بحث!$G$7,$C5100&lt;=بحث!$G$8,$E5100=بحث!$I$7),$F5100,"")</f>
        <v/>
      </c>
      <c r="H5100" s="20" t="str">
        <f>IF(AND($C5100&gt;=بحث!$G$7,$C5100&lt;=بحث!$G$8,$E5100=بحث!$I$7),IF(SUMPRODUCT(($G$1:$G5099&lt;&gt;"")*($B$1:$B5099=$B5100))=0,MAX($H$1:$H5099)+1,""),"")</f>
        <v/>
      </c>
    </row>
    <row r="5101" spans="1:8" x14ac:dyDescent="0.25">
      <c r="A5101" s="1">
        <v>8797</v>
      </c>
      <c r="B5101" t="s">
        <v>302</v>
      </c>
      <c r="C5101" s="6">
        <v>42269</v>
      </c>
      <c r="D5101" s="6">
        <v>42269</v>
      </c>
      <c r="E5101" t="s">
        <v>0</v>
      </c>
      <c r="F5101" s="19">
        <v>1</v>
      </c>
      <c r="G5101" s="20" t="str">
        <f>IF(AND($C5101&gt;=بحث!$G$7,$C5101&lt;=بحث!$G$8,$E5101=بحث!$I$7),$F5101,"")</f>
        <v/>
      </c>
      <c r="H5101" s="20" t="str">
        <f>IF(AND($C5101&gt;=بحث!$G$7,$C5101&lt;=بحث!$G$8,$E5101=بحث!$I$7),IF(SUMPRODUCT(($G$1:$G5100&lt;&gt;"")*($B$1:$B5100=$B5101))=0,MAX($H$1:$H5100)+1,""),"")</f>
        <v/>
      </c>
    </row>
    <row r="5102" spans="1:8" x14ac:dyDescent="0.25">
      <c r="A5102" s="1">
        <v>4006</v>
      </c>
      <c r="B5102" t="s">
        <v>277</v>
      </c>
      <c r="C5102" s="6">
        <v>42269</v>
      </c>
      <c r="D5102" s="6">
        <v>42269</v>
      </c>
      <c r="E5102" t="s">
        <v>0</v>
      </c>
      <c r="F5102" s="19">
        <v>1</v>
      </c>
      <c r="G5102" s="20" t="str">
        <f>IF(AND($C5102&gt;=بحث!$G$7,$C5102&lt;=بحث!$G$8,$E5102=بحث!$I$7),$F5102,"")</f>
        <v/>
      </c>
      <c r="H5102" s="20" t="str">
        <f>IF(AND($C5102&gt;=بحث!$G$7,$C5102&lt;=بحث!$G$8,$E5102=بحث!$I$7),IF(SUMPRODUCT(($G$1:$G5101&lt;&gt;"")*($B$1:$B5101=$B5102))=0,MAX($H$1:$H5101)+1,""),"")</f>
        <v/>
      </c>
    </row>
    <row r="5103" spans="1:8" x14ac:dyDescent="0.25">
      <c r="A5103" s="1">
        <v>8850</v>
      </c>
      <c r="B5103" t="s">
        <v>126</v>
      </c>
      <c r="C5103" s="6">
        <v>42269</v>
      </c>
      <c r="D5103" s="6">
        <v>42269</v>
      </c>
      <c r="E5103" t="s">
        <v>0</v>
      </c>
      <c r="F5103" s="19">
        <v>1</v>
      </c>
      <c r="G5103" s="20" t="str">
        <f>IF(AND($C5103&gt;=بحث!$G$7,$C5103&lt;=بحث!$G$8,$E5103=بحث!$I$7),$F5103,"")</f>
        <v/>
      </c>
      <c r="H5103" s="20" t="str">
        <f>IF(AND($C5103&gt;=بحث!$G$7,$C5103&lt;=بحث!$G$8,$E5103=بحث!$I$7),IF(SUMPRODUCT(($G$1:$G5102&lt;&gt;"")*($B$1:$B5102=$B5103))=0,MAX($H$1:$H5102)+1,""),"")</f>
        <v/>
      </c>
    </row>
    <row r="5104" spans="1:8" x14ac:dyDescent="0.25">
      <c r="A5104" s="1">
        <v>8731</v>
      </c>
      <c r="B5104" t="s">
        <v>200</v>
      </c>
      <c r="C5104" s="6">
        <v>42269</v>
      </c>
      <c r="D5104" s="6">
        <v>42269</v>
      </c>
      <c r="E5104" t="s">
        <v>3</v>
      </c>
      <c r="F5104" s="19">
        <v>1</v>
      </c>
      <c r="G5104" s="20" t="str">
        <f>IF(AND($C5104&gt;=بحث!$G$7,$C5104&lt;=بحث!$G$8,$E5104=بحث!$I$7),$F5104,"")</f>
        <v/>
      </c>
      <c r="H5104" s="20" t="str">
        <f>IF(AND($C5104&gt;=بحث!$G$7,$C5104&lt;=بحث!$G$8,$E5104=بحث!$I$7),IF(SUMPRODUCT(($G$1:$G5103&lt;&gt;"")*($B$1:$B5103=$B5104))=0,MAX($H$1:$H5103)+1,""),"")</f>
        <v/>
      </c>
    </row>
    <row r="5105" spans="1:8" x14ac:dyDescent="0.25">
      <c r="A5105" s="1">
        <v>8623</v>
      </c>
      <c r="B5105" t="s">
        <v>125</v>
      </c>
      <c r="C5105" s="6">
        <v>42269</v>
      </c>
      <c r="D5105" s="6">
        <v>42274</v>
      </c>
      <c r="E5105" t="s">
        <v>475</v>
      </c>
      <c r="F5105" s="19">
        <v>2</v>
      </c>
      <c r="G5105" s="20" t="str">
        <f>IF(AND($C5105&gt;=بحث!$G$7,$C5105&lt;=بحث!$G$8,$E5105=بحث!$I$7),$F5105,"")</f>
        <v/>
      </c>
      <c r="H5105" s="20" t="str">
        <f>IF(AND($C5105&gt;=بحث!$G$7,$C5105&lt;=بحث!$G$8,$E5105=بحث!$I$7),IF(SUMPRODUCT(($G$1:$G5104&lt;&gt;"")*($B$1:$B5104=$B5105))=0,MAX($H$1:$H5104)+1,""),"")</f>
        <v/>
      </c>
    </row>
    <row r="5106" spans="1:8" x14ac:dyDescent="0.25">
      <c r="A5106" s="1">
        <v>8762</v>
      </c>
      <c r="B5106" t="s">
        <v>268</v>
      </c>
      <c r="C5106" s="6">
        <v>42269</v>
      </c>
      <c r="D5106" s="6">
        <v>42269</v>
      </c>
      <c r="E5106" t="s">
        <v>0</v>
      </c>
      <c r="F5106" s="19">
        <v>1</v>
      </c>
      <c r="G5106" s="20" t="str">
        <f>IF(AND($C5106&gt;=بحث!$G$7,$C5106&lt;=بحث!$G$8,$E5106=بحث!$I$7),$F5106,"")</f>
        <v/>
      </c>
      <c r="H5106" s="20" t="str">
        <f>IF(AND($C5106&gt;=بحث!$G$7,$C5106&lt;=بحث!$G$8,$E5106=بحث!$I$7),IF(SUMPRODUCT(($G$1:$G5105&lt;&gt;"")*($B$1:$B5105=$B5106))=0,MAX($H$1:$H5105)+1,""),"")</f>
        <v/>
      </c>
    </row>
    <row r="5107" spans="1:8" x14ac:dyDescent="0.25">
      <c r="A5107" s="1">
        <v>8699</v>
      </c>
      <c r="B5107" t="s">
        <v>223</v>
      </c>
      <c r="C5107" s="6">
        <v>42269</v>
      </c>
      <c r="D5107" s="6">
        <v>42269</v>
      </c>
      <c r="E5107" t="s">
        <v>3</v>
      </c>
      <c r="F5107" s="19">
        <v>1</v>
      </c>
      <c r="G5107" s="20" t="str">
        <f>IF(AND($C5107&gt;=بحث!$G$7,$C5107&lt;=بحث!$G$8,$E5107=بحث!$I$7),$F5107,"")</f>
        <v/>
      </c>
      <c r="H5107" s="20" t="str">
        <f>IF(AND($C5107&gt;=بحث!$G$7,$C5107&lt;=بحث!$G$8,$E5107=بحث!$I$7),IF(SUMPRODUCT(($G$1:$G5106&lt;&gt;"")*($B$1:$B5106=$B5107))=0,MAX($H$1:$H5106)+1,""),"")</f>
        <v/>
      </c>
    </row>
    <row r="5108" spans="1:8" x14ac:dyDescent="0.25">
      <c r="A5108" s="1">
        <v>8617</v>
      </c>
      <c r="B5108" t="s">
        <v>487</v>
      </c>
      <c r="C5108" s="6">
        <v>42269</v>
      </c>
      <c r="D5108" s="6">
        <v>42269</v>
      </c>
      <c r="E5108" t="s">
        <v>475</v>
      </c>
      <c r="F5108" s="19">
        <v>1</v>
      </c>
      <c r="G5108" s="20" t="str">
        <f>IF(AND($C5108&gt;=بحث!$G$7,$C5108&lt;=بحث!$G$8,$E5108=بحث!$I$7),$F5108,"")</f>
        <v/>
      </c>
      <c r="H5108" s="20" t="str">
        <f>IF(AND($C5108&gt;=بحث!$G$7,$C5108&lt;=بحث!$G$8,$E5108=بحث!$I$7),IF(SUMPRODUCT(($G$1:$G5107&lt;&gt;"")*($B$1:$B5107=$B5108))=0,MAX($H$1:$H5107)+1,""),"")</f>
        <v/>
      </c>
    </row>
    <row r="5109" spans="1:8" x14ac:dyDescent="0.25">
      <c r="A5109" s="1">
        <v>8658</v>
      </c>
      <c r="B5109" t="s">
        <v>97</v>
      </c>
      <c r="C5109" s="6">
        <v>42269</v>
      </c>
      <c r="D5109" s="6">
        <v>42269</v>
      </c>
      <c r="E5109" t="s">
        <v>0</v>
      </c>
      <c r="F5109" s="19">
        <v>1</v>
      </c>
      <c r="G5109" s="20" t="str">
        <f>IF(AND($C5109&gt;=بحث!$G$7,$C5109&lt;=بحث!$G$8,$E5109=بحث!$I$7),$F5109,"")</f>
        <v/>
      </c>
      <c r="H5109" s="20" t="str">
        <f>IF(AND($C5109&gt;=بحث!$G$7,$C5109&lt;=بحث!$G$8,$E5109=بحث!$I$7),IF(SUMPRODUCT(($G$1:$G5108&lt;&gt;"")*($B$1:$B5108=$B5109))=0,MAX($H$1:$H5108)+1,""),"")</f>
        <v/>
      </c>
    </row>
    <row r="5110" spans="1:8" x14ac:dyDescent="0.25">
      <c r="A5110" s="1">
        <v>8650</v>
      </c>
      <c r="B5110" t="s">
        <v>262</v>
      </c>
      <c r="C5110" s="6">
        <v>42269</v>
      </c>
      <c r="D5110" s="6">
        <v>42270</v>
      </c>
      <c r="E5110" t="s">
        <v>3</v>
      </c>
      <c r="F5110" s="19">
        <v>2</v>
      </c>
      <c r="G5110" s="20" t="str">
        <f>IF(AND($C5110&gt;=بحث!$G$7,$C5110&lt;=بحث!$G$8,$E5110=بحث!$I$7),$F5110,"")</f>
        <v/>
      </c>
      <c r="H5110" s="20" t="str">
        <f>IF(AND($C5110&gt;=بحث!$G$7,$C5110&lt;=بحث!$G$8,$E5110=بحث!$I$7),IF(SUMPRODUCT(($G$1:$G5109&lt;&gt;"")*($B$1:$B5109=$B5110))=0,MAX($H$1:$H5109)+1,""),"")</f>
        <v/>
      </c>
    </row>
    <row r="5111" spans="1:8" x14ac:dyDescent="0.25">
      <c r="A5111" s="1">
        <v>8859</v>
      </c>
      <c r="B5111" t="s">
        <v>113</v>
      </c>
      <c r="C5111" s="6">
        <v>42269</v>
      </c>
      <c r="D5111" s="6">
        <v>42269</v>
      </c>
      <c r="E5111" t="s">
        <v>3</v>
      </c>
      <c r="F5111" s="19">
        <v>1</v>
      </c>
      <c r="G5111" s="20" t="str">
        <f>IF(AND($C5111&gt;=بحث!$G$7,$C5111&lt;=بحث!$G$8,$E5111=بحث!$I$7),$F5111,"")</f>
        <v/>
      </c>
      <c r="H5111" s="20" t="str">
        <f>IF(AND($C5111&gt;=بحث!$G$7,$C5111&lt;=بحث!$G$8,$E5111=بحث!$I$7),IF(SUMPRODUCT(($G$1:$G5110&lt;&gt;"")*($B$1:$B5110=$B5111))=0,MAX($H$1:$H5110)+1,""),"")</f>
        <v/>
      </c>
    </row>
    <row r="5112" spans="1:8" x14ac:dyDescent="0.25">
      <c r="A5112" s="1">
        <v>8645</v>
      </c>
      <c r="B5112" t="s">
        <v>38</v>
      </c>
      <c r="C5112" s="6">
        <v>42270</v>
      </c>
      <c r="D5112" s="6">
        <v>42270</v>
      </c>
      <c r="E5112" t="s">
        <v>0</v>
      </c>
      <c r="F5112" s="19">
        <v>1</v>
      </c>
      <c r="G5112" s="20" t="str">
        <f>IF(AND($C5112&gt;=بحث!$G$7,$C5112&lt;=بحث!$G$8,$E5112=بحث!$I$7),$F5112,"")</f>
        <v/>
      </c>
      <c r="H5112" s="20" t="str">
        <f>IF(AND($C5112&gt;=بحث!$G$7,$C5112&lt;=بحث!$G$8,$E5112=بحث!$I$7),IF(SUMPRODUCT(($G$1:$G5111&lt;&gt;"")*($B$1:$B5111=$B5112))=0,MAX($H$1:$H5111)+1,""),"")</f>
        <v/>
      </c>
    </row>
    <row r="5113" spans="1:8" x14ac:dyDescent="0.25">
      <c r="A5113" s="1">
        <v>4074</v>
      </c>
      <c r="B5113" t="s">
        <v>357</v>
      </c>
      <c r="C5113" s="6">
        <v>42270</v>
      </c>
      <c r="D5113" s="6">
        <v>42270</v>
      </c>
      <c r="E5113" t="s">
        <v>0</v>
      </c>
      <c r="F5113" s="19">
        <v>1</v>
      </c>
      <c r="G5113" s="20" t="str">
        <f>IF(AND($C5113&gt;=بحث!$G$7,$C5113&lt;=بحث!$G$8,$E5113=بحث!$I$7),$F5113,"")</f>
        <v/>
      </c>
      <c r="H5113" s="20" t="str">
        <f>IF(AND($C5113&gt;=بحث!$G$7,$C5113&lt;=بحث!$G$8,$E5113=بحث!$I$7),IF(SUMPRODUCT(($G$1:$G5112&lt;&gt;"")*($B$1:$B5112=$B5113))=0,MAX($H$1:$H5112)+1,""),"")</f>
        <v/>
      </c>
    </row>
    <row r="5114" spans="1:8" x14ac:dyDescent="0.25">
      <c r="A5114" s="1">
        <v>8683</v>
      </c>
      <c r="B5114" t="s">
        <v>39</v>
      </c>
      <c r="C5114" s="6">
        <v>42270</v>
      </c>
      <c r="D5114" s="6">
        <v>42270</v>
      </c>
      <c r="E5114" t="s">
        <v>3</v>
      </c>
      <c r="F5114" s="19">
        <v>1</v>
      </c>
      <c r="G5114" s="20" t="str">
        <f>IF(AND($C5114&gt;=بحث!$G$7,$C5114&lt;=بحث!$G$8,$E5114=بحث!$I$7),$F5114,"")</f>
        <v/>
      </c>
      <c r="H5114" s="20" t="str">
        <f>IF(AND($C5114&gt;=بحث!$G$7,$C5114&lt;=بحث!$G$8,$E5114=بحث!$I$7),IF(SUMPRODUCT(($G$1:$G5113&lt;&gt;"")*($B$1:$B5113=$B5114))=0,MAX($H$1:$H5113)+1,""),"")</f>
        <v/>
      </c>
    </row>
    <row r="5115" spans="1:8" x14ac:dyDescent="0.25">
      <c r="A5115" s="1">
        <v>4077</v>
      </c>
      <c r="B5115" t="s">
        <v>349</v>
      </c>
      <c r="C5115" s="6">
        <v>42270</v>
      </c>
      <c r="D5115" s="6">
        <v>42270</v>
      </c>
      <c r="E5115" t="s">
        <v>0</v>
      </c>
      <c r="F5115" s="19">
        <v>1</v>
      </c>
      <c r="G5115" s="20" t="str">
        <f>IF(AND($C5115&gt;=بحث!$G$7,$C5115&lt;=بحث!$G$8,$E5115=بحث!$I$7),$F5115,"")</f>
        <v/>
      </c>
      <c r="H5115" s="20" t="str">
        <f>IF(AND($C5115&gt;=بحث!$G$7,$C5115&lt;=بحث!$G$8,$E5115=بحث!$I$7),IF(SUMPRODUCT(($G$1:$G5114&lt;&gt;"")*($B$1:$B5114=$B5115))=0,MAX($H$1:$H5114)+1,""),"")</f>
        <v/>
      </c>
    </row>
    <row r="5116" spans="1:8" x14ac:dyDescent="0.25">
      <c r="A5116" s="1">
        <v>8654</v>
      </c>
      <c r="B5116" t="s">
        <v>115</v>
      </c>
      <c r="C5116" s="6">
        <v>42271</v>
      </c>
      <c r="D5116" s="6">
        <v>42271</v>
      </c>
      <c r="E5116" t="s">
        <v>475</v>
      </c>
      <c r="F5116" s="19">
        <v>1</v>
      </c>
      <c r="G5116" s="20" t="str">
        <f>IF(AND($C5116&gt;=بحث!$G$7,$C5116&lt;=بحث!$G$8,$E5116=بحث!$I$7),$F5116,"")</f>
        <v/>
      </c>
      <c r="H5116" s="20" t="str">
        <f>IF(AND($C5116&gt;=بحث!$G$7,$C5116&lt;=بحث!$G$8,$E5116=بحث!$I$7),IF(SUMPRODUCT(($G$1:$G5115&lt;&gt;"")*($B$1:$B5115=$B5116))=0,MAX($H$1:$H5115)+1,""),"")</f>
        <v/>
      </c>
    </row>
    <row r="5117" spans="1:8" x14ac:dyDescent="0.25">
      <c r="A5117" s="1">
        <v>8858</v>
      </c>
      <c r="B5117" t="s">
        <v>72</v>
      </c>
      <c r="C5117" s="6">
        <v>42272</v>
      </c>
      <c r="D5117" s="6">
        <v>42272</v>
      </c>
      <c r="E5117" t="s">
        <v>3</v>
      </c>
      <c r="F5117" s="19">
        <v>1</v>
      </c>
      <c r="G5117" s="20" t="str">
        <f>IF(AND($C5117&gt;=بحث!$G$7,$C5117&lt;=بحث!$G$8,$E5117=بحث!$I$7),$F5117,"")</f>
        <v/>
      </c>
      <c r="H5117" s="20" t="str">
        <f>IF(AND($C5117&gt;=بحث!$G$7,$C5117&lt;=بحث!$G$8,$E5117=بحث!$I$7),IF(SUMPRODUCT(($G$1:$G5116&lt;&gt;"")*($B$1:$B5116=$B5117))=0,MAX($H$1:$H5116)+1,""),"")</f>
        <v/>
      </c>
    </row>
    <row r="5118" spans="1:8" x14ac:dyDescent="0.25">
      <c r="A5118" s="1">
        <v>8838</v>
      </c>
      <c r="B5118" t="s">
        <v>35</v>
      </c>
      <c r="C5118" s="6">
        <v>42273</v>
      </c>
      <c r="D5118" s="6">
        <v>42274</v>
      </c>
      <c r="E5118" t="s">
        <v>0</v>
      </c>
      <c r="F5118" s="19">
        <v>2</v>
      </c>
      <c r="G5118" s="20" t="str">
        <f>IF(AND($C5118&gt;=بحث!$G$7,$C5118&lt;=بحث!$G$8,$E5118=بحث!$I$7),$F5118,"")</f>
        <v/>
      </c>
      <c r="H5118" s="20" t="str">
        <f>IF(AND($C5118&gt;=بحث!$G$7,$C5118&lt;=بحث!$G$8,$E5118=بحث!$I$7),IF(SUMPRODUCT(($G$1:$G5117&lt;&gt;"")*($B$1:$B5117=$B5118))=0,MAX($H$1:$H5117)+1,""),"")</f>
        <v/>
      </c>
    </row>
    <row r="5119" spans="1:8" x14ac:dyDescent="0.25">
      <c r="A5119" s="1">
        <v>8739</v>
      </c>
      <c r="B5119" t="s">
        <v>287</v>
      </c>
      <c r="C5119" s="6">
        <v>42274</v>
      </c>
      <c r="D5119" s="6">
        <v>42274</v>
      </c>
      <c r="E5119" t="s">
        <v>0</v>
      </c>
      <c r="F5119" s="19">
        <v>1</v>
      </c>
      <c r="G5119" s="20" t="str">
        <f>IF(AND($C5119&gt;=بحث!$G$7,$C5119&lt;=بحث!$G$8,$E5119=بحث!$I$7),$F5119,"")</f>
        <v/>
      </c>
      <c r="H5119" s="20" t="str">
        <f>IF(AND($C5119&gt;=بحث!$G$7,$C5119&lt;=بحث!$G$8,$E5119=بحث!$I$7),IF(SUMPRODUCT(($G$1:$G5118&lt;&gt;"")*($B$1:$B5118=$B5119))=0,MAX($H$1:$H5118)+1,""),"")</f>
        <v/>
      </c>
    </row>
    <row r="5120" spans="1:8" x14ac:dyDescent="0.25">
      <c r="A5120" s="1">
        <v>8658</v>
      </c>
      <c r="B5120" t="s">
        <v>97</v>
      </c>
      <c r="C5120" s="6">
        <v>42274</v>
      </c>
      <c r="D5120" s="6">
        <v>42274</v>
      </c>
      <c r="E5120" t="s">
        <v>0</v>
      </c>
      <c r="F5120" s="19">
        <v>1</v>
      </c>
      <c r="G5120" s="20" t="str">
        <f>IF(AND($C5120&gt;=بحث!$G$7,$C5120&lt;=بحث!$G$8,$E5120=بحث!$I$7),$F5120,"")</f>
        <v/>
      </c>
      <c r="H5120" s="20" t="str">
        <f>IF(AND($C5120&gt;=بحث!$G$7,$C5120&lt;=بحث!$G$8,$E5120=بحث!$I$7),IF(SUMPRODUCT(($G$1:$G5119&lt;&gt;"")*($B$1:$B5119=$B5120))=0,MAX($H$1:$H5119)+1,""),"")</f>
        <v/>
      </c>
    </row>
    <row r="5121" spans="1:8" x14ac:dyDescent="0.25">
      <c r="A5121" s="1">
        <v>8655</v>
      </c>
      <c r="B5121" t="s">
        <v>112</v>
      </c>
      <c r="C5121" s="6">
        <v>42274</v>
      </c>
      <c r="D5121" s="6">
        <v>42275</v>
      </c>
      <c r="E5121" t="s">
        <v>0</v>
      </c>
      <c r="F5121" s="19">
        <v>2</v>
      </c>
      <c r="G5121" s="20" t="str">
        <f>IF(AND($C5121&gt;=بحث!$G$7,$C5121&lt;=بحث!$G$8,$E5121=بحث!$I$7),$F5121,"")</f>
        <v/>
      </c>
      <c r="H5121" s="20" t="str">
        <f>IF(AND($C5121&gt;=بحث!$G$7,$C5121&lt;=بحث!$G$8,$E5121=بحث!$I$7),IF(SUMPRODUCT(($G$1:$G5120&lt;&gt;"")*($B$1:$B5120=$B5121))=0,MAX($H$1:$H5120)+1,""),"")</f>
        <v/>
      </c>
    </row>
    <row r="5122" spans="1:8" x14ac:dyDescent="0.25">
      <c r="A5122" s="1">
        <v>8718</v>
      </c>
      <c r="B5122" t="s">
        <v>117</v>
      </c>
      <c r="C5122" s="6">
        <v>42274</v>
      </c>
      <c r="D5122" s="6">
        <v>42274</v>
      </c>
      <c r="E5122" t="s">
        <v>3</v>
      </c>
      <c r="F5122" s="19">
        <v>1</v>
      </c>
      <c r="G5122" s="20" t="str">
        <f>IF(AND($C5122&gt;=بحث!$G$7,$C5122&lt;=بحث!$G$8,$E5122=بحث!$I$7),$F5122,"")</f>
        <v/>
      </c>
      <c r="H5122" s="20" t="str">
        <f>IF(AND($C5122&gt;=بحث!$G$7,$C5122&lt;=بحث!$G$8,$E5122=بحث!$I$7),IF(SUMPRODUCT(($G$1:$G5121&lt;&gt;"")*($B$1:$B5121=$B5122))=0,MAX($H$1:$H5121)+1,""),"")</f>
        <v/>
      </c>
    </row>
    <row r="5123" spans="1:8" x14ac:dyDescent="0.25">
      <c r="A5123" s="1">
        <v>8758</v>
      </c>
      <c r="B5123" t="s">
        <v>257</v>
      </c>
      <c r="C5123" s="6">
        <v>42274</v>
      </c>
      <c r="D5123" s="6">
        <v>42274</v>
      </c>
      <c r="E5123" t="s">
        <v>0</v>
      </c>
      <c r="F5123" s="19">
        <v>1</v>
      </c>
      <c r="G5123" s="20" t="str">
        <f>IF(AND($C5123&gt;=بحث!$G$7,$C5123&lt;=بحث!$G$8,$E5123=بحث!$I$7),$F5123,"")</f>
        <v/>
      </c>
      <c r="H5123" s="20" t="str">
        <f>IF(AND($C5123&gt;=بحث!$G$7,$C5123&lt;=بحث!$G$8,$E5123=بحث!$I$7),IF(SUMPRODUCT(($G$1:$G5122&lt;&gt;"")*($B$1:$B5122=$B5123))=0,MAX($H$1:$H5122)+1,""),"")</f>
        <v/>
      </c>
    </row>
    <row r="5124" spans="1:8" x14ac:dyDescent="0.25">
      <c r="A5124" s="1">
        <v>8365</v>
      </c>
      <c r="B5124" t="s">
        <v>511</v>
      </c>
      <c r="C5124" s="6">
        <v>42274</v>
      </c>
      <c r="D5124" s="6">
        <v>42274</v>
      </c>
      <c r="E5124" t="s">
        <v>3</v>
      </c>
      <c r="F5124" s="19">
        <v>1</v>
      </c>
      <c r="G5124" s="20" t="str">
        <f>IF(AND($C5124&gt;=بحث!$G$7,$C5124&lt;=بحث!$G$8,$E5124=بحث!$I$7),$F5124,"")</f>
        <v/>
      </c>
      <c r="H5124" s="20" t="str">
        <f>IF(AND($C5124&gt;=بحث!$G$7,$C5124&lt;=بحث!$G$8,$E5124=بحث!$I$7),IF(SUMPRODUCT(($G$1:$G5123&lt;&gt;"")*($B$1:$B5123=$B5124))=0,MAX($H$1:$H5123)+1,""),"")</f>
        <v/>
      </c>
    </row>
    <row r="5125" spans="1:8" x14ac:dyDescent="0.25">
      <c r="A5125" s="1">
        <v>8299</v>
      </c>
      <c r="B5125" t="s">
        <v>62</v>
      </c>
      <c r="C5125" s="6">
        <v>42274</v>
      </c>
      <c r="D5125" s="6">
        <v>42274</v>
      </c>
      <c r="E5125" t="s">
        <v>3</v>
      </c>
      <c r="F5125" s="19">
        <v>1</v>
      </c>
      <c r="G5125" s="20" t="str">
        <f>IF(AND($C5125&gt;=بحث!$G$7,$C5125&lt;=بحث!$G$8,$E5125=بحث!$I$7),$F5125,"")</f>
        <v/>
      </c>
      <c r="H5125" s="20" t="str">
        <f>IF(AND($C5125&gt;=بحث!$G$7,$C5125&lt;=بحث!$G$8,$E5125=بحث!$I$7),IF(SUMPRODUCT(($G$1:$G5124&lt;&gt;"")*($B$1:$B5124=$B5125))=0,MAX($H$1:$H5124)+1,""),"")</f>
        <v/>
      </c>
    </row>
    <row r="5126" spans="1:8" x14ac:dyDescent="0.25">
      <c r="A5126" s="1">
        <v>8867</v>
      </c>
      <c r="B5126" t="s">
        <v>276</v>
      </c>
      <c r="C5126" s="6">
        <v>42274</v>
      </c>
      <c r="D5126" s="6">
        <v>42275</v>
      </c>
      <c r="E5126" t="s">
        <v>0</v>
      </c>
      <c r="F5126" s="19">
        <v>2</v>
      </c>
      <c r="G5126" s="20" t="str">
        <f>IF(AND($C5126&gt;=بحث!$G$7,$C5126&lt;=بحث!$G$8,$E5126=بحث!$I$7),$F5126,"")</f>
        <v/>
      </c>
      <c r="H5126" s="20" t="str">
        <f>IF(AND($C5126&gt;=بحث!$G$7,$C5126&lt;=بحث!$G$8,$E5126=بحث!$I$7),IF(SUMPRODUCT(($G$1:$G5125&lt;&gt;"")*($B$1:$B5125=$B5126))=0,MAX($H$1:$H5125)+1,""),"")</f>
        <v/>
      </c>
    </row>
    <row r="5127" spans="1:8" x14ac:dyDescent="0.25">
      <c r="A5127" s="1">
        <v>8824</v>
      </c>
      <c r="B5127" t="s">
        <v>93</v>
      </c>
      <c r="C5127" s="6">
        <v>42274</v>
      </c>
      <c r="D5127" s="6">
        <v>42274</v>
      </c>
      <c r="E5127" t="s">
        <v>464</v>
      </c>
      <c r="F5127" s="19">
        <v>1</v>
      </c>
      <c r="G5127" s="20" t="str">
        <f>IF(AND($C5127&gt;=بحث!$G$7,$C5127&lt;=بحث!$G$8,$E5127=بحث!$I$7),$F5127,"")</f>
        <v/>
      </c>
      <c r="H5127" s="20" t="str">
        <f>IF(AND($C5127&gt;=بحث!$G$7,$C5127&lt;=بحث!$G$8,$E5127=بحث!$I$7),IF(SUMPRODUCT(($G$1:$G5126&lt;&gt;"")*($B$1:$B5126=$B5127))=0,MAX($H$1:$H5126)+1,""),"")</f>
        <v/>
      </c>
    </row>
    <row r="5128" spans="1:8" x14ac:dyDescent="0.25">
      <c r="A5128" s="1">
        <v>8760</v>
      </c>
      <c r="B5128" t="s">
        <v>274</v>
      </c>
      <c r="C5128" s="6">
        <v>42274</v>
      </c>
      <c r="D5128" s="6">
        <v>42274</v>
      </c>
      <c r="E5128" t="s">
        <v>3</v>
      </c>
      <c r="F5128" s="19">
        <v>1</v>
      </c>
      <c r="G5128" s="20" t="str">
        <f>IF(AND($C5128&gt;=بحث!$G$7,$C5128&lt;=بحث!$G$8,$E5128=بحث!$I$7),$F5128,"")</f>
        <v/>
      </c>
      <c r="H5128" s="20" t="str">
        <f>IF(AND($C5128&gt;=بحث!$G$7,$C5128&lt;=بحث!$G$8,$E5128=بحث!$I$7),IF(SUMPRODUCT(($G$1:$G5127&lt;&gt;"")*($B$1:$B5127=$B5128))=0,MAX($H$1:$H5127)+1,""),"")</f>
        <v/>
      </c>
    </row>
    <row r="5129" spans="1:8" x14ac:dyDescent="0.25">
      <c r="A5129" s="1">
        <v>4007</v>
      </c>
      <c r="B5129" t="s">
        <v>330</v>
      </c>
      <c r="C5129" s="6">
        <v>42274</v>
      </c>
      <c r="D5129" s="6">
        <v>42274</v>
      </c>
      <c r="E5129" t="s">
        <v>0</v>
      </c>
      <c r="F5129" s="19">
        <v>1</v>
      </c>
      <c r="G5129" s="20" t="str">
        <f>IF(AND($C5129&gt;=بحث!$G$7,$C5129&lt;=بحث!$G$8,$E5129=بحث!$I$7),$F5129,"")</f>
        <v/>
      </c>
      <c r="H5129" s="20" t="str">
        <f>IF(AND($C5129&gt;=بحث!$G$7,$C5129&lt;=بحث!$G$8,$E5129=بحث!$I$7),IF(SUMPRODUCT(($G$1:$G5128&lt;&gt;"")*($B$1:$B5128=$B5129))=0,MAX($H$1:$H5128)+1,""),"")</f>
        <v/>
      </c>
    </row>
    <row r="5130" spans="1:8" x14ac:dyDescent="0.25">
      <c r="A5130" s="1">
        <v>8802</v>
      </c>
      <c r="B5130" t="s">
        <v>259</v>
      </c>
      <c r="C5130" s="6">
        <v>42274</v>
      </c>
      <c r="D5130" s="6">
        <v>42275</v>
      </c>
      <c r="E5130" t="s">
        <v>3</v>
      </c>
      <c r="F5130" s="19">
        <v>2</v>
      </c>
      <c r="G5130" s="20" t="str">
        <f>IF(AND($C5130&gt;=بحث!$G$7,$C5130&lt;=بحث!$G$8,$E5130=بحث!$I$7),$F5130,"")</f>
        <v/>
      </c>
      <c r="H5130" s="20" t="str">
        <f>IF(AND($C5130&gt;=بحث!$G$7,$C5130&lt;=بحث!$G$8,$E5130=بحث!$I$7),IF(SUMPRODUCT(($G$1:$G5129&lt;&gt;"")*($B$1:$B5129=$B5130))=0,MAX($H$1:$H5129)+1,""),"")</f>
        <v/>
      </c>
    </row>
    <row r="5131" spans="1:8" x14ac:dyDescent="0.25">
      <c r="A5131" s="1">
        <v>8754</v>
      </c>
      <c r="B5131" t="s">
        <v>252</v>
      </c>
      <c r="C5131" s="6">
        <v>42274</v>
      </c>
      <c r="D5131" s="6">
        <v>42274</v>
      </c>
      <c r="E5131" t="s">
        <v>0</v>
      </c>
      <c r="F5131" s="19">
        <v>1</v>
      </c>
      <c r="G5131" s="20" t="str">
        <f>IF(AND($C5131&gt;=بحث!$G$7,$C5131&lt;=بحث!$G$8,$E5131=بحث!$I$7),$F5131,"")</f>
        <v/>
      </c>
      <c r="H5131" s="20" t="str">
        <f>IF(AND($C5131&gt;=بحث!$G$7,$C5131&lt;=بحث!$G$8,$E5131=بحث!$I$7),IF(SUMPRODUCT(($G$1:$G5130&lt;&gt;"")*($B$1:$B5130=$B5131))=0,MAX($H$1:$H5130)+1,""),"")</f>
        <v/>
      </c>
    </row>
    <row r="5132" spans="1:8" x14ac:dyDescent="0.25">
      <c r="A5132" s="1">
        <v>4057</v>
      </c>
      <c r="B5132" t="s">
        <v>386</v>
      </c>
      <c r="C5132" s="6">
        <v>42274</v>
      </c>
      <c r="D5132" s="6">
        <v>42274</v>
      </c>
      <c r="E5132" t="s">
        <v>0</v>
      </c>
      <c r="F5132" s="19">
        <v>1</v>
      </c>
      <c r="G5132" s="20" t="str">
        <f>IF(AND($C5132&gt;=بحث!$G$7,$C5132&lt;=بحث!$G$8,$E5132=بحث!$I$7),$F5132,"")</f>
        <v/>
      </c>
      <c r="H5132" s="20" t="str">
        <f>IF(AND($C5132&gt;=بحث!$G$7,$C5132&lt;=بحث!$G$8,$E5132=بحث!$I$7),IF(SUMPRODUCT(($G$1:$G5131&lt;&gt;"")*($B$1:$B5131=$B5132))=0,MAX($H$1:$H5131)+1,""),"")</f>
        <v/>
      </c>
    </row>
    <row r="5133" spans="1:8" x14ac:dyDescent="0.25">
      <c r="A5133" s="1">
        <v>8373</v>
      </c>
      <c r="B5133" t="s">
        <v>380</v>
      </c>
      <c r="C5133" s="6">
        <v>42274</v>
      </c>
      <c r="D5133" s="6">
        <v>42274</v>
      </c>
      <c r="E5133" t="s">
        <v>3</v>
      </c>
      <c r="F5133" s="19">
        <v>1</v>
      </c>
      <c r="G5133" s="20" t="str">
        <f>IF(AND($C5133&gt;=بحث!$G$7,$C5133&lt;=بحث!$G$8,$E5133=بحث!$I$7),$F5133,"")</f>
        <v/>
      </c>
      <c r="H5133" s="20" t="str">
        <f>IF(AND($C5133&gt;=بحث!$G$7,$C5133&lt;=بحث!$G$8,$E5133=بحث!$I$7),IF(SUMPRODUCT(($G$1:$G5132&lt;&gt;"")*($B$1:$B5132=$B5133))=0,MAX($H$1:$H5132)+1,""),"")</f>
        <v/>
      </c>
    </row>
    <row r="5134" spans="1:8" x14ac:dyDescent="0.25">
      <c r="A5134" s="1">
        <v>8373</v>
      </c>
      <c r="B5134" t="s">
        <v>380</v>
      </c>
      <c r="C5134" s="6">
        <v>42275</v>
      </c>
      <c r="D5134" s="6">
        <v>42275</v>
      </c>
      <c r="E5134" t="s">
        <v>0</v>
      </c>
      <c r="F5134" s="19">
        <v>1</v>
      </c>
      <c r="G5134" s="20" t="str">
        <f>IF(AND($C5134&gt;=بحث!$G$7,$C5134&lt;=بحث!$G$8,$E5134=بحث!$I$7),$F5134,"")</f>
        <v/>
      </c>
      <c r="H5134" s="20" t="str">
        <f>IF(AND($C5134&gt;=بحث!$G$7,$C5134&lt;=بحث!$G$8,$E5134=بحث!$I$7),IF(SUMPRODUCT(($G$1:$G5133&lt;&gt;"")*($B$1:$B5133=$B5134))=0,MAX($H$1:$H5133)+1,""),"")</f>
        <v/>
      </c>
    </row>
    <row r="5135" spans="1:8" x14ac:dyDescent="0.25">
      <c r="A5135" s="1">
        <v>8649</v>
      </c>
      <c r="B5135" t="s">
        <v>177</v>
      </c>
      <c r="C5135" s="6">
        <v>42274</v>
      </c>
      <c r="D5135" s="6">
        <v>42276</v>
      </c>
      <c r="E5135" t="s">
        <v>3</v>
      </c>
      <c r="F5135" s="19">
        <v>3</v>
      </c>
      <c r="G5135" s="20" t="str">
        <f>IF(AND($C5135&gt;=بحث!$G$7,$C5135&lt;=بحث!$G$8,$E5135=بحث!$I$7),$F5135,"")</f>
        <v/>
      </c>
      <c r="H5135" s="20" t="str">
        <f>IF(AND($C5135&gt;=بحث!$G$7,$C5135&lt;=بحث!$G$8,$E5135=بحث!$I$7),IF(SUMPRODUCT(($G$1:$G5134&lt;&gt;"")*($B$1:$B5134=$B5135))=0,MAX($H$1:$H5134)+1,""),"")</f>
        <v/>
      </c>
    </row>
    <row r="5136" spans="1:8" x14ac:dyDescent="0.25">
      <c r="A5136" s="1">
        <v>8651</v>
      </c>
      <c r="B5136" t="s">
        <v>130</v>
      </c>
      <c r="C5136" s="6">
        <v>42274</v>
      </c>
      <c r="D5136" s="6">
        <v>42274</v>
      </c>
      <c r="E5136" t="s">
        <v>3</v>
      </c>
      <c r="F5136" s="19">
        <v>1</v>
      </c>
      <c r="G5136" s="20" t="str">
        <f>IF(AND($C5136&gt;=بحث!$G$7,$C5136&lt;=بحث!$G$8,$E5136=بحث!$I$7),$F5136,"")</f>
        <v/>
      </c>
      <c r="H5136" s="20" t="str">
        <f>IF(AND($C5136&gt;=بحث!$G$7,$C5136&lt;=بحث!$G$8,$E5136=بحث!$I$7),IF(SUMPRODUCT(($G$1:$G5135&lt;&gt;"")*($B$1:$B5135=$B5136))=0,MAX($H$1:$H5135)+1,""),"")</f>
        <v/>
      </c>
    </row>
    <row r="5137" spans="1:8" x14ac:dyDescent="0.25">
      <c r="A5137" s="1">
        <v>4003</v>
      </c>
      <c r="B5137" t="s">
        <v>319</v>
      </c>
      <c r="C5137" s="6">
        <v>42275</v>
      </c>
      <c r="D5137" s="6">
        <v>42275</v>
      </c>
      <c r="E5137" t="s">
        <v>0</v>
      </c>
      <c r="F5137" s="19">
        <v>1</v>
      </c>
      <c r="G5137" s="20" t="str">
        <f>IF(AND($C5137&gt;=بحث!$G$7,$C5137&lt;=بحث!$G$8,$E5137=بحث!$I$7),$F5137,"")</f>
        <v/>
      </c>
      <c r="H5137" s="20" t="str">
        <f>IF(AND($C5137&gt;=بحث!$G$7,$C5137&lt;=بحث!$G$8,$E5137=بحث!$I$7),IF(SUMPRODUCT(($G$1:$G5136&lt;&gt;"")*($B$1:$B5136=$B5137))=0,MAX($H$1:$H5136)+1,""),"")</f>
        <v/>
      </c>
    </row>
    <row r="5138" spans="1:8" x14ac:dyDescent="0.25">
      <c r="A5138" s="1">
        <v>8170</v>
      </c>
      <c r="B5138" t="s">
        <v>251</v>
      </c>
      <c r="C5138" s="6">
        <v>42275</v>
      </c>
      <c r="D5138" s="6">
        <v>42275</v>
      </c>
      <c r="E5138" t="s">
        <v>3</v>
      </c>
      <c r="F5138" s="19">
        <v>1</v>
      </c>
      <c r="G5138" s="20" t="str">
        <f>IF(AND($C5138&gt;=بحث!$G$7,$C5138&lt;=بحث!$G$8,$E5138=بحث!$I$7),$F5138,"")</f>
        <v/>
      </c>
      <c r="H5138" s="20" t="str">
        <f>IF(AND($C5138&gt;=بحث!$G$7,$C5138&lt;=بحث!$G$8,$E5138=بحث!$I$7),IF(SUMPRODUCT(($G$1:$G5137&lt;&gt;"")*($B$1:$B5137=$B5138))=0,MAX($H$1:$H5137)+1,""),"")</f>
        <v/>
      </c>
    </row>
    <row r="5139" spans="1:8" x14ac:dyDescent="0.25">
      <c r="A5139" s="1">
        <v>8310</v>
      </c>
      <c r="B5139" t="s">
        <v>165</v>
      </c>
      <c r="C5139" s="6">
        <v>42275</v>
      </c>
      <c r="D5139" s="6">
        <v>42275</v>
      </c>
      <c r="E5139" t="s">
        <v>3</v>
      </c>
      <c r="F5139" s="19">
        <v>1</v>
      </c>
      <c r="G5139" s="20" t="str">
        <f>IF(AND($C5139&gt;=بحث!$G$7,$C5139&lt;=بحث!$G$8,$E5139=بحث!$I$7),$F5139,"")</f>
        <v/>
      </c>
      <c r="H5139" s="20" t="str">
        <f>IF(AND($C5139&gt;=بحث!$G$7,$C5139&lt;=بحث!$G$8,$E5139=بحث!$I$7),IF(SUMPRODUCT(($G$1:$G5138&lt;&gt;"")*($B$1:$B5138=$B5139))=0,MAX($H$1:$H5138)+1,""),"")</f>
        <v/>
      </c>
    </row>
    <row r="5140" spans="1:8" x14ac:dyDescent="0.25">
      <c r="A5140" s="1">
        <v>8806</v>
      </c>
      <c r="B5140" t="s">
        <v>299</v>
      </c>
      <c r="C5140" s="6">
        <v>42275</v>
      </c>
      <c r="D5140" s="6">
        <v>42275</v>
      </c>
      <c r="E5140" t="s">
        <v>3</v>
      </c>
      <c r="F5140" s="19">
        <v>1</v>
      </c>
      <c r="G5140" s="20" t="str">
        <f>IF(AND($C5140&gt;=بحث!$G$7,$C5140&lt;=بحث!$G$8,$E5140=بحث!$I$7),$F5140,"")</f>
        <v/>
      </c>
      <c r="H5140" s="20" t="str">
        <f>IF(AND($C5140&gt;=بحث!$G$7,$C5140&lt;=بحث!$G$8,$E5140=بحث!$I$7),IF(SUMPRODUCT(($G$1:$G5139&lt;&gt;"")*($B$1:$B5139=$B5140))=0,MAX($H$1:$H5139)+1,""),"")</f>
        <v/>
      </c>
    </row>
    <row r="5141" spans="1:8" x14ac:dyDescent="0.25">
      <c r="A5141" s="1">
        <v>8303</v>
      </c>
      <c r="B5141" t="s">
        <v>40</v>
      </c>
      <c r="C5141" s="6">
        <v>42275</v>
      </c>
      <c r="D5141" s="6">
        <v>42275</v>
      </c>
      <c r="E5141" t="s">
        <v>3</v>
      </c>
      <c r="F5141" s="19">
        <v>1</v>
      </c>
      <c r="G5141" s="20" t="str">
        <f>IF(AND($C5141&gt;=بحث!$G$7,$C5141&lt;=بحث!$G$8,$E5141=بحث!$I$7),$F5141,"")</f>
        <v/>
      </c>
      <c r="H5141" s="20" t="str">
        <f>IF(AND($C5141&gt;=بحث!$G$7,$C5141&lt;=بحث!$G$8,$E5141=بحث!$I$7),IF(SUMPRODUCT(($G$1:$G5140&lt;&gt;"")*($B$1:$B5140=$B5141))=0,MAX($H$1:$H5140)+1,""),"")</f>
        <v/>
      </c>
    </row>
    <row r="5142" spans="1:8" x14ac:dyDescent="0.25">
      <c r="A5142" s="1">
        <v>8363</v>
      </c>
      <c r="B5142" t="s">
        <v>316</v>
      </c>
      <c r="C5142" s="6">
        <v>42276</v>
      </c>
      <c r="D5142" s="6">
        <v>42276</v>
      </c>
      <c r="E5142" t="s">
        <v>3</v>
      </c>
      <c r="F5142" s="19">
        <v>1</v>
      </c>
      <c r="G5142" s="20" t="str">
        <f>IF(AND($C5142&gt;=بحث!$G$7,$C5142&lt;=بحث!$G$8,$E5142=بحث!$I$7),$F5142,"")</f>
        <v/>
      </c>
      <c r="H5142" s="20" t="str">
        <f>IF(AND($C5142&gt;=بحث!$G$7,$C5142&lt;=بحث!$G$8,$E5142=بحث!$I$7),IF(SUMPRODUCT(($G$1:$G5141&lt;&gt;"")*($B$1:$B5141=$B5142))=0,MAX($H$1:$H5141)+1,""),"")</f>
        <v/>
      </c>
    </row>
    <row r="5143" spans="1:8" x14ac:dyDescent="0.25">
      <c r="A5143" s="1">
        <v>8299</v>
      </c>
      <c r="B5143" t="s">
        <v>62</v>
      </c>
      <c r="C5143" s="6">
        <v>42276</v>
      </c>
      <c r="D5143" s="6">
        <v>42276</v>
      </c>
      <c r="E5143" t="s">
        <v>3</v>
      </c>
      <c r="F5143" s="19">
        <v>1</v>
      </c>
      <c r="G5143" s="20" t="str">
        <f>IF(AND($C5143&gt;=بحث!$G$7,$C5143&lt;=بحث!$G$8,$E5143=بحث!$I$7),$F5143,"")</f>
        <v/>
      </c>
      <c r="H5143" s="20" t="str">
        <f>IF(AND($C5143&gt;=بحث!$G$7,$C5143&lt;=بحث!$G$8,$E5143=بحث!$I$7),IF(SUMPRODUCT(($G$1:$G5142&lt;&gt;"")*($B$1:$B5142=$B5143))=0,MAX($H$1:$H5142)+1,""),"")</f>
        <v/>
      </c>
    </row>
    <row r="5144" spans="1:8" x14ac:dyDescent="0.25">
      <c r="A5144" s="1">
        <v>8822</v>
      </c>
      <c r="B5144" t="s">
        <v>175</v>
      </c>
      <c r="C5144" s="6">
        <v>42276</v>
      </c>
      <c r="D5144" s="6">
        <v>42277</v>
      </c>
      <c r="E5144" t="s">
        <v>3</v>
      </c>
      <c r="F5144" s="19">
        <v>2</v>
      </c>
      <c r="G5144" s="20" t="str">
        <f>IF(AND($C5144&gt;=بحث!$G$7,$C5144&lt;=بحث!$G$8,$E5144=بحث!$I$7),$F5144,"")</f>
        <v/>
      </c>
      <c r="H5144" s="20" t="str">
        <f>IF(AND($C5144&gt;=بحث!$G$7,$C5144&lt;=بحث!$G$8,$E5144=بحث!$I$7),IF(SUMPRODUCT(($G$1:$G5143&lt;&gt;"")*($B$1:$B5143=$B5144))=0,MAX($H$1:$H5143)+1,""),"")</f>
        <v/>
      </c>
    </row>
    <row r="5145" spans="1:8" x14ac:dyDescent="0.25">
      <c r="A5145" s="1">
        <v>8363</v>
      </c>
      <c r="B5145" t="s">
        <v>316</v>
      </c>
      <c r="C5145" s="6">
        <v>42277</v>
      </c>
      <c r="D5145" s="6">
        <v>42277</v>
      </c>
      <c r="E5145" t="s">
        <v>3</v>
      </c>
      <c r="F5145" s="19">
        <v>1</v>
      </c>
      <c r="G5145" s="20" t="str">
        <f>IF(AND($C5145&gt;=بحث!$G$7,$C5145&lt;=بحث!$G$8,$E5145=بحث!$I$7),$F5145,"")</f>
        <v/>
      </c>
      <c r="H5145" s="20" t="str">
        <f>IF(AND($C5145&gt;=بحث!$G$7,$C5145&lt;=بحث!$G$8,$E5145=بحث!$I$7),IF(SUMPRODUCT(($G$1:$G5144&lt;&gt;"")*($B$1:$B5144=$B5145))=0,MAX($H$1:$H5144)+1,""),"")</f>
        <v/>
      </c>
    </row>
    <row r="5146" spans="1:8" x14ac:dyDescent="0.25">
      <c r="A5146" s="1">
        <v>8772</v>
      </c>
      <c r="B5146" t="s">
        <v>260</v>
      </c>
      <c r="C5146" s="6">
        <v>42277</v>
      </c>
      <c r="D5146" s="6">
        <v>42278</v>
      </c>
      <c r="E5146" t="s">
        <v>0</v>
      </c>
      <c r="F5146" s="19">
        <v>2</v>
      </c>
      <c r="G5146" s="20" t="str">
        <f>IF(AND($C5146&gt;=بحث!$G$7,$C5146&lt;=بحث!$G$8,$E5146=بحث!$I$7),$F5146,"")</f>
        <v/>
      </c>
      <c r="H5146" s="20" t="str">
        <f>IF(AND($C5146&gt;=بحث!$G$7,$C5146&lt;=بحث!$G$8,$E5146=بحث!$I$7),IF(SUMPRODUCT(($G$1:$G5145&lt;&gt;"")*($B$1:$B5145=$B5146))=0,MAX($H$1:$H5145)+1,""),"")</f>
        <v/>
      </c>
    </row>
    <row r="5147" spans="1:8" x14ac:dyDescent="0.25">
      <c r="A5147" s="1">
        <v>4107</v>
      </c>
      <c r="B5147" t="s">
        <v>421</v>
      </c>
      <c r="C5147" s="6">
        <v>42277</v>
      </c>
      <c r="D5147" s="6">
        <v>42277</v>
      </c>
      <c r="E5147" t="s">
        <v>0</v>
      </c>
      <c r="F5147" s="19">
        <v>1</v>
      </c>
      <c r="G5147" s="20" t="str">
        <f>IF(AND($C5147&gt;=بحث!$G$7,$C5147&lt;=بحث!$G$8,$E5147=بحث!$I$7),$F5147,"")</f>
        <v/>
      </c>
      <c r="H5147" s="20" t="str">
        <f>IF(AND($C5147&gt;=بحث!$G$7,$C5147&lt;=بحث!$G$8,$E5147=بحث!$I$7),IF(SUMPRODUCT(($G$1:$G5146&lt;&gt;"")*($B$1:$B5146=$B5147))=0,MAX($H$1:$H5146)+1,""),"")</f>
        <v/>
      </c>
    </row>
    <row r="5148" spans="1:8" x14ac:dyDescent="0.25">
      <c r="A5148" s="1">
        <v>8756</v>
      </c>
      <c r="B5148" t="s">
        <v>107</v>
      </c>
      <c r="C5148" s="6">
        <v>42277</v>
      </c>
      <c r="D5148" s="6">
        <v>42277</v>
      </c>
      <c r="E5148" t="s">
        <v>0</v>
      </c>
      <c r="F5148" s="19">
        <v>1</v>
      </c>
      <c r="G5148" s="20" t="str">
        <f>IF(AND($C5148&gt;=بحث!$G$7,$C5148&lt;=بحث!$G$8,$E5148=بحث!$I$7),$F5148,"")</f>
        <v/>
      </c>
      <c r="H5148" s="20" t="str">
        <f>IF(AND($C5148&gt;=بحث!$G$7,$C5148&lt;=بحث!$G$8,$E5148=بحث!$I$7),IF(SUMPRODUCT(($G$1:$G5147&lt;&gt;"")*($B$1:$B5147=$B5148))=0,MAX($H$1:$H5147)+1,""),"")</f>
        <v/>
      </c>
    </row>
    <row r="5149" spans="1:8" x14ac:dyDescent="0.25">
      <c r="A5149" s="1">
        <v>8873</v>
      </c>
      <c r="B5149" t="s">
        <v>261</v>
      </c>
      <c r="C5149" s="6">
        <v>42277</v>
      </c>
      <c r="D5149" s="6">
        <v>42277</v>
      </c>
      <c r="E5149" t="s">
        <v>3</v>
      </c>
      <c r="F5149" s="19">
        <v>0</v>
      </c>
      <c r="G5149" s="20" t="str">
        <f>IF(AND($C5149&gt;=بحث!$G$7,$C5149&lt;=بحث!$G$8,$E5149=بحث!$I$7),$F5149,"")</f>
        <v/>
      </c>
      <c r="H5149" s="20" t="str">
        <f>IF(AND($C5149&gt;=بحث!$G$7,$C5149&lt;=بحث!$G$8,$E5149=بحث!$I$7),IF(SUMPRODUCT(($G$1:$G5148&lt;&gt;"")*($B$1:$B5148=$B5149))=0,MAX($H$1:$H5148)+1,""),"")</f>
        <v/>
      </c>
    </row>
    <row r="5150" spans="1:8" x14ac:dyDescent="0.25">
      <c r="A5150" s="1">
        <v>8364</v>
      </c>
      <c r="B5150" t="s">
        <v>317</v>
      </c>
      <c r="C5150" s="6">
        <v>42277</v>
      </c>
      <c r="D5150" s="6">
        <v>42277</v>
      </c>
      <c r="E5150" t="s">
        <v>3</v>
      </c>
      <c r="F5150" s="19">
        <v>1</v>
      </c>
      <c r="G5150" s="20" t="str">
        <f>IF(AND($C5150&gt;=بحث!$G$7,$C5150&lt;=بحث!$G$8,$E5150=بحث!$I$7),$F5150,"")</f>
        <v/>
      </c>
      <c r="H5150" s="20" t="str">
        <f>IF(AND($C5150&gt;=بحث!$G$7,$C5150&lt;=بحث!$G$8,$E5150=بحث!$I$7),IF(SUMPRODUCT(($G$1:$G5149&lt;&gt;"")*($B$1:$B5149=$B5150))=0,MAX($H$1:$H5149)+1,""),"")</f>
        <v/>
      </c>
    </row>
    <row r="5151" spans="1:8" x14ac:dyDescent="0.25">
      <c r="A5151" s="1">
        <v>8792</v>
      </c>
      <c r="B5151" t="s">
        <v>506</v>
      </c>
      <c r="C5151" s="6">
        <v>42277</v>
      </c>
      <c r="D5151" s="6">
        <v>42277</v>
      </c>
      <c r="E5151" t="s">
        <v>0</v>
      </c>
      <c r="F5151" s="19">
        <v>1</v>
      </c>
      <c r="G5151" s="20" t="str">
        <f>IF(AND($C5151&gt;=بحث!$G$7,$C5151&lt;=بحث!$G$8,$E5151=بحث!$I$7),$F5151,"")</f>
        <v/>
      </c>
      <c r="H5151" s="20" t="str">
        <f>IF(AND($C5151&gt;=بحث!$G$7,$C5151&lt;=بحث!$G$8,$E5151=بحث!$I$7),IF(SUMPRODUCT(($G$1:$G5150&lt;&gt;"")*($B$1:$B5150=$B5151))=0,MAX($H$1:$H5150)+1,""),"")</f>
        <v/>
      </c>
    </row>
    <row r="5152" spans="1:8" x14ac:dyDescent="0.25">
      <c r="A5152" s="1">
        <v>8651</v>
      </c>
      <c r="B5152" t="s">
        <v>130</v>
      </c>
      <c r="C5152" s="6">
        <v>42277</v>
      </c>
      <c r="D5152" s="6">
        <v>42278</v>
      </c>
      <c r="E5152" t="s">
        <v>3</v>
      </c>
      <c r="F5152" s="19">
        <v>2</v>
      </c>
      <c r="G5152" s="20" t="str">
        <f>IF(AND($C5152&gt;=بحث!$G$7,$C5152&lt;=بحث!$G$8,$E5152=بحث!$I$7),$F5152,"")</f>
        <v/>
      </c>
      <c r="H5152" s="20" t="str">
        <f>IF(AND($C5152&gt;=بحث!$G$7,$C5152&lt;=بحث!$G$8,$E5152=بحث!$I$7),IF(SUMPRODUCT(($G$1:$G5151&lt;&gt;"")*($B$1:$B5151=$B5152))=0,MAX($H$1:$H5151)+1,""),"")</f>
        <v/>
      </c>
    </row>
    <row r="5153" spans="1:8" x14ac:dyDescent="0.25">
      <c r="A5153" s="1">
        <v>8714</v>
      </c>
      <c r="B5153" t="s">
        <v>98</v>
      </c>
      <c r="C5153" s="6">
        <v>42277</v>
      </c>
      <c r="D5153" s="6">
        <v>42277</v>
      </c>
      <c r="E5153" t="s">
        <v>3</v>
      </c>
      <c r="F5153" s="19">
        <v>1</v>
      </c>
      <c r="G5153" s="20" t="str">
        <f>IF(AND($C5153&gt;=بحث!$G$7,$C5153&lt;=بحث!$G$8,$E5153=بحث!$I$7),$F5153,"")</f>
        <v/>
      </c>
      <c r="H5153" s="20" t="str">
        <f>IF(AND($C5153&gt;=بحث!$G$7,$C5153&lt;=بحث!$G$8,$E5153=بحث!$I$7),IF(SUMPRODUCT(($G$1:$G5152&lt;&gt;"")*($B$1:$B5152=$B5153))=0,MAX($H$1:$H5152)+1,""),"")</f>
        <v/>
      </c>
    </row>
    <row r="5154" spans="1:8" x14ac:dyDescent="0.25">
      <c r="A5154" s="1">
        <v>8264</v>
      </c>
      <c r="B5154" t="s">
        <v>99</v>
      </c>
      <c r="C5154" s="6">
        <v>42278</v>
      </c>
      <c r="D5154" s="6">
        <v>42278</v>
      </c>
      <c r="E5154" t="s">
        <v>3</v>
      </c>
      <c r="F5154" s="19">
        <v>1</v>
      </c>
      <c r="G5154" s="20" t="str">
        <f>IF(AND($C5154&gt;=بحث!$G$7,$C5154&lt;=بحث!$G$8,$E5154=بحث!$I$7),$F5154,"")</f>
        <v/>
      </c>
      <c r="H5154" s="20" t="str">
        <f>IF(AND($C5154&gt;=بحث!$G$7,$C5154&lt;=بحث!$G$8,$E5154=بحث!$I$7),IF(SUMPRODUCT(($G$1:$G5153&lt;&gt;"")*($B$1:$B5153=$B5154))=0,MAX($H$1:$H5153)+1,""),"")</f>
        <v/>
      </c>
    </row>
    <row r="5155" spans="1:8" x14ac:dyDescent="0.25">
      <c r="A5155" s="1">
        <v>8770</v>
      </c>
      <c r="B5155" t="s">
        <v>308</v>
      </c>
      <c r="C5155" s="6">
        <v>42278</v>
      </c>
      <c r="D5155" s="6">
        <v>42278</v>
      </c>
      <c r="E5155" t="s">
        <v>0</v>
      </c>
      <c r="F5155" s="19">
        <v>1</v>
      </c>
      <c r="G5155" s="20" t="str">
        <f>IF(AND($C5155&gt;=بحث!$G$7,$C5155&lt;=بحث!$G$8,$E5155=بحث!$I$7),$F5155,"")</f>
        <v/>
      </c>
      <c r="H5155" s="20" t="str">
        <f>IF(AND($C5155&gt;=بحث!$G$7,$C5155&lt;=بحث!$G$8,$E5155=بحث!$I$7),IF(SUMPRODUCT(($G$1:$G5154&lt;&gt;"")*($B$1:$B5154=$B5155))=0,MAX($H$1:$H5154)+1,""),"")</f>
        <v/>
      </c>
    </row>
    <row r="5156" spans="1:8" x14ac:dyDescent="0.25">
      <c r="A5156" s="1">
        <v>8863</v>
      </c>
      <c r="B5156" t="s">
        <v>231</v>
      </c>
      <c r="C5156" s="6">
        <v>42278</v>
      </c>
      <c r="D5156" s="6">
        <v>42278</v>
      </c>
      <c r="E5156" t="s">
        <v>0</v>
      </c>
      <c r="F5156" s="19">
        <v>1</v>
      </c>
      <c r="G5156" s="20" t="str">
        <f>IF(AND($C5156&gt;=بحث!$G$7,$C5156&lt;=بحث!$G$8,$E5156=بحث!$I$7),$F5156,"")</f>
        <v/>
      </c>
      <c r="H5156" s="20" t="str">
        <f>IF(AND($C5156&gt;=بحث!$G$7,$C5156&lt;=بحث!$G$8,$E5156=بحث!$I$7),IF(SUMPRODUCT(($G$1:$G5155&lt;&gt;"")*($B$1:$B5155=$B5156))=0,MAX($H$1:$H5155)+1,""),"")</f>
        <v/>
      </c>
    </row>
    <row r="5157" spans="1:8" x14ac:dyDescent="0.25">
      <c r="A5157" s="1">
        <v>8774</v>
      </c>
      <c r="B5157" t="s">
        <v>208</v>
      </c>
      <c r="C5157" s="6">
        <v>42278</v>
      </c>
      <c r="D5157" s="6">
        <v>42278</v>
      </c>
      <c r="E5157" t="s">
        <v>3</v>
      </c>
      <c r="F5157" s="19">
        <v>1</v>
      </c>
      <c r="G5157" s="20" t="str">
        <f>IF(AND($C5157&gt;=بحث!$G$7,$C5157&lt;=بحث!$G$8,$E5157=بحث!$I$7),$F5157,"")</f>
        <v/>
      </c>
      <c r="H5157" s="20" t="str">
        <f>IF(AND($C5157&gt;=بحث!$G$7,$C5157&lt;=بحث!$G$8,$E5157=بحث!$I$7),IF(SUMPRODUCT(($G$1:$G5156&lt;&gt;"")*($B$1:$B5156=$B5157))=0,MAX($H$1:$H5156)+1,""),"")</f>
        <v/>
      </c>
    </row>
    <row r="5158" spans="1:8" x14ac:dyDescent="0.25">
      <c r="A5158" s="1">
        <v>8731</v>
      </c>
      <c r="B5158" t="s">
        <v>200</v>
      </c>
      <c r="C5158" s="6">
        <v>42281</v>
      </c>
      <c r="D5158" s="6">
        <v>42282</v>
      </c>
      <c r="E5158" t="s">
        <v>3</v>
      </c>
      <c r="F5158" s="19">
        <v>2</v>
      </c>
      <c r="G5158" s="20" t="str">
        <f>IF(AND($C5158&gt;=بحث!$G$7,$C5158&lt;=بحث!$G$8,$E5158=بحث!$I$7),$F5158,"")</f>
        <v/>
      </c>
      <c r="H5158" s="20" t="str">
        <f>IF(AND($C5158&gt;=بحث!$G$7,$C5158&lt;=بحث!$G$8,$E5158=بحث!$I$7),IF(SUMPRODUCT(($G$1:$G5157&lt;&gt;"")*($B$1:$B5157=$B5158))=0,MAX($H$1:$H5157)+1,""),"")</f>
        <v/>
      </c>
    </row>
    <row r="5159" spans="1:8" x14ac:dyDescent="0.25">
      <c r="A5159" s="1">
        <v>8227</v>
      </c>
      <c r="B5159" t="s">
        <v>13</v>
      </c>
      <c r="C5159" s="6">
        <v>42281</v>
      </c>
      <c r="D5159" s="6">
        <v>42281</v>
      </c>
      <c r="E5159" t="s">
        <v>3</v>
      </c>
      <c r="F5159" s="19">
        <v>1</v>
      </c>
      <c r="G5159" s="20" t="str">
        <f>IF(AND($C5159&gt;=بحث!$G$7,$C5159&lt;=بحث!$G$8,$E5159=بحث!$I$7),$F5159,"")</f>
        <v/>
      </c>
      <c r="H5159" s="20" t="str">
        <f>IF(AND($C5159&gt;=بحث!$G$7,$C5159&lt;=بحث!$G$8,$E5159=بحث!$I$7),IF(SUMPRODUCT(($G$1:$G5158&lt;&gt;"")*($B$1:$B5158=$B5159))=0,MAX($H$1:$H5158)+1,""),"")</f>
        <v/>
      </c>
    </row>
    <row r="5160" spans="1:8" x14ac:dyDescent="0.25">
      <c r="A5160" s="1">
        <v>8191</v>
      </c>
      <c r="B5160" t="s">
        <v>132</v>
      </c>
      <c r="C5160" s="6">
        <v>42281</v>
      </c>
      <c r="D5160" s="6">
        <v>42282</v>
      </c>
      <c r="E5160" t="s">
        <v>3</v>
      </c>
      <c r="F5160" s="19">
        <v>2</v>
      </c>
      <c r="G5160" s="20" t="str">
        <f>IF(AND($C5160&gt;=بحث!$G$7,$C5160&lt;=بحث!$G$8,$E5160=بحث!$I$7),$F5160,"")</f>
        <v/>
      </c>
      <c r="H5160" s="20" t="str">
        <f>IF(AND($C5160&gt;=بحث!$G$7,$C5160&lt;=بحث!$G$8,$E5160=بحث!$I$7),IF(SUMPRODUCT(($G$1:$G5159&lt;&gt;"")*($B$1:$B5159=$B5160))=0,MAX($H$1:$H5159)+1,""),"")</f>
        <v/>
      </c>
    </row>
    <row r="5161" spans="1:8" x14ac:dyDescent="0.25">
      <c r="A5161" s="1">
        <v>4014</v>
      </c>
      <c r="B5161" t="s">
        <v>437</v>
      </c>
      <c r="C5161" s="6">
        <v>42282</v>
      </c>
      <c r="D5161" s="6">
        <v>42282</v>
      </c>
      <c r="E5161" t="s">
        <v>0</v>
      </c>
      <c r="F5161" s="19">
        <v>1</v>
      </c>
      <c r="G5161" s="20" t="str">
        <f>IF(AND($C5161&gt;=بحث!$G$7,$C5161&lt;=بحث!$G$8,$E5161=بحث!$I$7),$F5161,"")</f>
        <v/>
      </c>
      <c r="H5161" s="20" t="str">
        <f>IF(AND($C5161&gt;=بحث!$G$7,$C5161&lt;=بحث!$G$8,$E5161=بحث!$I$7),IF(SUMPRODUCT(($G$1:$G5160&lt;&gt;"")*($B$1:$B5160=$B5161))=0,MAX($H$1:$H5160)+1,""),"")</f>
        <v/>
      </c>
    </row>
    <row r="5162" spans="1:8" x14ac:dyDescent="0.25">
      <c r="A5162" s="1">
        <v>8703</v>
      </c>
      <c r="B5162" t="s">
        <v>44</v>
      </c>
      <c r="C5162" s="6">
        <v>42282</v>
      </c>
      <c r="D5162" s="6">
        <v>42282</v>
      </c>
      <c r="E5162" t="s">
        <v>0</v>
      </c>
      <c r="F5162" s="19">
        <v>1</v>
      </c>
      <c r="G5162" s="20" t="str">
        <f>IF(AND($C5162&gt;=بحث!$G$7,$C5162&lt;=بحث!$G$8,$E5162=بحث!$I$7),$F5162,"")</f>
        <v/>
      </c>
      <c r="H5162" s="20" t="str">
        <f>IF(AND($C5162&gt;=بحث!$G$7,$C5162&lt;=بحث!$G$8,$E5162=بحث!$I$7),IF(SUMPRODUCT(($G$1:$G5161&lt;&gt;"")*($B$1:$B5161=$B5162))=0,MAX($H$1:$H5161)+1,""),"")</f>
        <v/>
      </c>
    </row>
    <row r="5163" spans="1:8" x14ac:dyDescent="0.25">
      <c r="A5163" s="1">
        <v>8792</v>
      </c>
      <c r="B5163" t="s">
        <v>506</v>
      </c>
      <c r="C5163" s="6">
        <v>42282</v>
      </c>
      <c r="D5163" s="6">
        <v>42282</v>
      </c>
      <c r="E5163" t="s">
        <v>0</v>
      </c>
      <c r="F5163" s="19">
        <v>1</v>
      </c>
      <c r="G5163" s="20" t="str">
        <f>IF(AND($C5163&gt;=بحث!$G$7,$C5163&lt;=بحث!$G$8,$E5163=بحث!$I$7),$F5163,"")</f>
        <v/>
      </c>
      <c r="H5163" s="20" t="str">
        <f>IF(AND($C5163&gt;=بحث!$G$7,$C5163&lt;=بحث!$G$8,$E5163=بحث!$I$7),IF(SUMPRODUCT(($G$1:$G5162&lt;&gt;"")*($B$1:$B5162=$B5163))=0,MAX($H$1:$H5162)+1,""),"")</f>
        <v/>
      </c>
    </row>
    <row r="5164" spans="1:8" x14ac:dyDescent="0.25">
      <c r="A5164" s="1">
        <v>8312</v>
      </c>
      <c r="B5164" t="s">
        <v>283</v>
      </c>
      <c r="C5164" s="6">
        <v>42268</v>
      </c>
      <c r="D5164" s="6">
        <v>42268</v>
      </c>
      <c r="E5164" t="s">
        <v>3</v>
      </c>
      <c r="F5164" s="19">
        <v>1</v>
      </c>
      <c r="G5164" s="20" t="str">
        <f>IF(AND($C5164&gt;=بحث!$G$7,$C5164&lt;=بحث!$G$8,$E5164=بحث!$I$7),$F5164,"")</f>
        <v/>
      </c>
      <c r="H5164" s="20" t="str">
        <f>IF(AND($C5164&gt;=بحث!$G$7,$C5164&lt;=بحث!$G$8,$E5164=بحث!$I$7),IF(SUMPRODUCT(($G$1:$G5163&lt;&gt;"")*($B$1:$B5163=$B5164))=0,MAX($H$1:$H5163)+1,""),"")</f>
        <v/>
      </c>
    </row>
    <row r="5165" spans="1:8" x14ac:dyDescent="0.25">
      <c r="A5165" s="1">
        <v>8652</v>
      </c>
      <c r="B5165" t="s">
        <v>149</v>
      </c>
      <c r="C5165" s="6">
        <v>42273</v>
      </c>
      <c r="D5165" s="6">
        <v>42273</v>
      </c>
      <c r="E5165" t="s">
        <v>3</v>
      </c>
      <c r="F5165" s="19">
        <v>1</v>
      </c>
      <c r="G5165" s="20" t="str">
        <f>IF(AND($C5165&gt;=بحث!$G$7,$C5165&lt;=بحث!$G$8,$E5165=بحث!$I$7),$F5165,"")</f>
        <v/>
      </c>
      <c r="H5165" s="20" t="str">
        <f>IF(AND($C5165&gt;=بحث!$G$7,$C5165&lt;=بحث!$G$8,$E5165=بحث!$I$7),IF(SUMPRODUCT(($G$1:$G5164&lt;&gt;"")*($B$1:$B5164=$B5165))=0,MAX($H$1:$H5164)+1,""),"")</f>
        <v/>
      </c>
    </row>
    <row r="5166" spans="1:8" x14ac:dyDescent="0.25">
      <c r="A5166" s="1">
        <v>8302</v>
      </c>
      <c r="B5166" t="s">
        <v>66</v>
      </c>
      <c r="C5166" s="6">
        <v>42274</v>
      </c>
      <c r="D5166" s="6">
        <v>42274</v>
      </c>
      <c r="E5166" t="s">
        <v>3</v>
      </c>
      <c r="F5166" s="19">
        <v>1</v>
      </c>
      <c r="G5166" s="20" t="str">
        <f>IF(AND($C5166&gt;=بحث!$G$7,$C5166&lt;=بحث!$G$8,$E5166=بحث!$I$7),$F5166,"")</f>
        <v/>
      </c>
      <c r="H5166" s="20" t="str">
        <f>IF(AND($C5166&gt;=بحث!$G$7,$C5166&lt;=بحث!$G$8,$E5166=بحث!$I$7),IF(SUMPRODUCT(($G$1:$G5165&lt;&gt;"")*($B$1:$B5165=$B5166))=0,MAX($H$1:$H5165)+1,""),"")</f>
        <v/>
      </c>
    </row>
    <row r="5167" spans="1:8" x14ac:dyDescent="0.25">
      <c r="A5167" s="1">
        <v>4089</v>
      </c>
      <c r="B5167" t="s">
        <v>438</v>
      </c>
      <c r="C5167" s="6">
        <v>42274</v>
      </c>
      <c r="D5167" s="6">
        <v>42274</v>
      </c>
      <c r="E5167" t="s">
        <v>0</v>
      </c>
      <c r="F5167" s="19">
        <v>1</v>
      </c>
      <c r="G5167" s="20" t="str">
        <f>IF(AND($C5167&gt;=بحث!$G$7,$C5167&lt;=بحث!$G$8,$E5167=بحث!$I$7),$F5167,"")</f>
        <v/>
      </c>
      <c r="H5167" s="20" t="str">
        <f>IF(AND($C5167&gt;=بحث!$G$7,$C5167&lt;=بحث!$G$8,$E5167=بحث!$I$7),IF(SUMPRODUCT(($G$1:$G5166&lt;&gt;"")*($B$1:$B5166=$B5167))=0,MAX($H$1:$H5166)+1,""),"")</f>
        <v/>
      </c>
    </row>
    <row r="5168" spans="1:8" x14ac:dyDescent="0.25">
      <c r="A5168" s="1">
        <v>8617</v>
      </c>
      <c r="B5168" t="s">
        <v>487</v>
      </c>
      <c r="C5168" s="6">
        <v>42274</v>
      </c>
      <c r="D5168" s="6">
        <v>42274</v>
      </c>
      <c r="E5168" t="s">
        <v>475</v>
      </c>
      <c r="F5168" s="19">
        <v>1</v>
      </c>
      <c r="G5168" s="20" t="str">
        <f>IF(AND($C5168&gt;=بحث!$G$7,$C5168&lt;=بحث!$G$8,$E5168=بحث!$I$7),$F5168,"")</f>
        <v/>
      </c>
      <c r="H5168" s="20" t="str">
        <f>IF(AND($C5168&gt;=بحث!$G$7,$C5168&lt;=بحث!$G$8,$E5168=بحث!$I$7),IF(SUMPRODUCT(($G$1:$G5167&lt;&gt;"")*($B$1:$B5167=$B5168))=0,MAX($H$1:$H5167)+1,""),"")</f>
        <v/>
      </c>
    </row>
    <row r="5169" spans="1:8" x14ac:dyDescent="0.25">
      <c r="A5169" s="1">
        <v>8650</v>
      </c>
      <c r="B5169" t="s">
        <v>262</v>
      </c>
      <c r="C5169" s="6">
        <v>42275</v>
      </c>
      <c r="D5169" s="6">
        <v>42275</v>
      </c>
      <c r="E5169" t="s">
        <v>3</v>
      </c>
      <c r="F5169" s="19">
        <v>1</v>
      </c>
      <c r="G5169" s="20" t="str">
        <f>IF(AND($C5169&gt;=بحث!$G$7,$C5169&lt;=بحث!$G$8,$E5169=بحث!$I$7),$F5169,"")</f>
        <v/>
      </c>
      <c r="H5169" s="20" t="str">
        <f>IF(AND($C5169&gt;=بحث!$G$7,$C5169&lt;=بحث!$G$8,$E5169=بحث!$I$7),IF(SUMPRODUCT(($G$1:$G5168&lt;&gt;"")*($B$1:$B5168=$B5169))=0,MAX($H$1:$H5168)+1,""),"")</f>
        <v/>
      </c>
    </row>
    <row r="5170" spans="1:8" x14ac:dyDescent="0.25">
      <c r="A5170" s="1">
        <v>8719</v>
      </c>
      <c r="B5170" t="s">
        <v>31</v>
      </c>
      <c r="C5170" s="6">
        <v>42275</v>
      </c>
      <c r="D5170" s="6">
        <v>42275</v>
      </c>
      <c r="E5170" t="s">
        <v>3</v>
      </c>
      <c r="F5170" s="19">
        <v>1</v>
      </c>
      <c r="G5170" s="20" t="str">
        <f>IF(AND($C5170&gt;=بحث!$G$7,$C5170&lt;=بحث!$G$8,$E5170=بحث!$I$7),$F5170,"")</f>
        <v/>
      </c>
      <c r="H5170" s="20" t="str">
        <f>IF(AND($C5170&gt;=بحث!$G$7,$C5170&lt;=بحث!$G$8,$E5170=بحث!$I$7),IF(SUMPRODUCT(($G$1:$G5169&lt;&gt;"")*($B$1:$B5169=$B5170))=0,MAX($H$1:$H5169)+1,""),"")</f>
        <v/>
      </c>
    </row>
    <row r="5171" spans="1:8" x14ac:dyDescent="0.25">
      <c r="A5171" s="1">
        <v>8814</v>
      </c>
      <c r="B5171" t="s">
        <v>491</v>
      </c>
      <c r="C5171" s="6">
        <v>42275</v>
      </c>
      <c r="D5171" s="6">
        <v>42275</v>
      </c>
      <c r="E5171" t="s">
        <v>0</v>
      </c>
      <c r="F5171" s="19">
        <v>1</v>
      </c>
      <c r="G5171" s="20" t="str">
        <f>IF(AND($C5171&gt;=بحث!$G$7,$C5171&lt;=بحث!$G$8,$E5171=بحث!$I$7),$F5171,"")</f>
        <v/>
      </c>
      <c r="H5171" s="20" t="str">
        <f>IF(AND($C5171&gt;=بحث!$G$7,$C5171&lt;=بحث!$G$8,$E5171=بحث!$I$7),IF(SUMPRODUCT(($G$1:$G5170&lt;&gt;"")*($B$1:$B5170=$B5171))=0,MAX($H$1:$H5170)+1,""),"")</f>
        <v/>
      </c>
    </row>
    <row r="5172" spans="1:8" x14ac:dyDescent="0.25">
      <c r="A5172" s="1">
        <v>8658</v>
      </c>
      <c r="B5172" t="s">
        <v>97</v>
      </c>
      <c r="C5172" s="6">
        <v>42276</v>
      </c>
      <c r="D5172" s="6">
        <v>42276</v>
      </c>
      <c r="E5172" t="s">
        <v>0</v>
      </c>
      <c r="F5172" s="19">
        <v>1</v>
      </c>
      <c r="G5172" s="20" t="str">
        <f>IF(AND($C5172&gt;=بحث!$G$7,$C5172&lt;=بحث!$G$8,$E5172=بحث!$I$7),$F5172,"")</f>
        <v/>
      </c>
      <c r="H5172" s="20" t="str">
        <f>IF(AND($C5172&gt;=بحث!$G$7,$C5172&lt;=بحث!$G$8,$E5172=بحث!$I$7),IF(SUMPRODUCT(($G$1:$G5171&lt;&gt;"")*($B$1:$B5171=$B5172))=0,MAX($H$1:$H5171)+1,""),"")</f>
        <v/>
      </c>
    </row>
    <row r="5173" spans="1:8" x14ac:dyDescent="0.25">
      <c r="A5173" s="1">
        <v>8698</v>
      </c>
      <c r="B5173" t="s">
        <v>109</v>
      </c>
      <c r="C5173" s="6">
        <v>42276</v>
      </c>
      <c r="D5173" s="6">
        <v>42276</v>
      </c>
      <c r="E5173" t="s">
        <v>3</v>
      </c>
      <c r="F5173" s="19">
        <v>1</v>
      </c>
      <c r="G5173" s="20" t="str">
        <f>IF(AND($C5173&gt;=بحث!$G$7,$C5173&lt;=بحث!$G$8,$E5173=بحث!$I$7),$F5173,"")</f>
        <v/>
      </c>
      <c r="H5173" s="20" t="str">
        <f>IF(AND($C5173&gt;=بحث!$G$7,$C5173&lt;=بحث!$G$8,$E5173=بحث!$I$7),IF(SUMPRODUCT(($G$1:$G5172&lt;&gt;"")*($B$1:$B5172=$B5173))=0,MAX($H$1:$H5172)+1,""),"")</f>
        <v/>
      </c>
    </row>
    <row r="5174" spans="1:8" x14ac:dyDescent="0.25">
      <c r="A5174" s="1">
        <v>8656</v>
      </c>
      <c r="B5174" t="s">
        <v>33</v>
      </c>
      <c r="C5174" s="6">
        <v>42277</v>
      </c>
      <c r="D5174" s="6">
        <v>42278</v>
      </c>
      <c r="E5174" t="s">
        <v>475</v>
      </c>
      <c r="F5174" s="19">
        <v>2</v>
      </c>
      <c r="G5174" s="20" t="str">
        <f>IF(AND($C5174&gt;=بحث!$G$7,$C5174&lt;=بحث!$G$8,$E5174=بحث!$I$7),$F5174,"")</f>
        <v/>
      </c>
      <c r="H5174" s="20" t="str">
        <f>IF(AND($C5174&gt;=بحث!$G$7,$C5174&lt;=بحث!$G$8,$E5174=بحث!$I$7),IF(SUMPRODUCT(($G$1:$G5173&lt;&gt;"")*($B$1:$B5173=$B5174))=0,MAX($H$1:$H5173)+1,""),"")</f>
        <v/>
      </c>
    </row>
    <row r="5175" spans="1:8" x14ac:dyDescent="0.25">
      <c r="A5175" s="1">
        <v>8648</v>
      </c>
      <c r="B5175" t="s">
        <v>114</v>
      </c>
      <c r="C5175" s="6">
        <v>42277</v>
      </c>
      <c r="D5175" s="6">
        <v>42278</v>
      </c>
      <c r="E5175" t="s">
        <v>3</v>
      </c>
      <c r="F5175" s="19">
        <v>2</v>
      </c>
      <c r="G5175" s="20" t="str">
        <f>IF(AND($C5175&gt;=بحث!$G$7,$C5175&lt;=بحث!$G$8,$E5175=بحث!$I$7),$F5175,"")</f>
        <v/>
      </c>
      <c r="H5175" s="20" t="str">
        <f>IF(AND($C5175&gt;=بحث!$G$7,$C5175&lt;=بحث!$G$8,$E5175=بحث!$I$7),IF(SUMPRODUCT(($G$1:$G5174&lt;&gt;"")*($B$1:$B5174=$B5175))=0,MAX($H$1:$H5174)+1,""),"")</f>
        <v/>
      </c>
    </row>
    <row r="5176" spans="1:8" x14ac:dyDescent="0.25">
      <c r="A5176" s="1">
        <v>8644</v>
      </c>
      <c r="B5176" t="s">
        <v>30</v>
      </c>
      <c r="C5176" s="6">
        <v>42278</v>
      </c>
      <c r="D5176" s="6">
        <v>42278</v>
      </c>
      <c r="E5176" t="s">
        <v>3</v>
      </c>
      <c r="F5176" s="19">
        <v>1</v>
      </c>
      <c r="G5176" s="20" t="str">
        <f>IF(AND($C5176&gt;=بحث!$G$7,$C5176&lt;=بحث!$G$8,$E5176=بحث!$I$7),$F5176,"")</f>
        <v/>
      </c>
      <c r="H5176" s="20" t="str">
        <f>IF(AND($C5176&gt;=بحث!$G$7,$C5176&lt;=بحث!$G$8,$E5176=بحث!$I$7),IF(SUMPRODUCT(($G$1:$G5175&lt;&gt;"")*($B$1:$B5175=$B5176))=0,MAX($H$1:$H5175)+1,""),"")</f>
        <v/>
      </c>
    </row>
    <row r="5177" spans="1:8" x14ac:dyDescent="0.25">
      <c r="A5177" s="1">
        <v>8697</v>
      </c>
      <c r="B5177" t="s">
        <v>176</v>
      </c>
      <c r="C5177" s="6">
        <v>42278</v>
      </c>
      <c r="D5177" s="6">
        <v>42278</v>
      </c>
      <c r="E5177" t="s">
        <v>0</v>
      </c>
      <c r="F5177" s="19">
        <v>1</v>
      </c>
      <c r="G5177" s="20" t="str">
        <f>IF(AND($C5177&gt;=بحث!$G$7,$C5177&lt;=بحث!$G$8,$E5177=بحث!$I$7),$F5177,"")</f>
        <v/>
      </c>
      <c r="H5177" s="20" t="str">
        <f>IF(AND($C5177&gt;=بحث!$G$7,$C5177&lt;=بحث!$G$8,$E5177=بحث!$I$7),IF(SUMPRODUCT(($G$1:$G5176&lt;&gt;"")*($B$1:$B5176=$B5177))=0,MAX($H$1:$H5176)+1,""),"")</f>
        <v/>
      </c>
    </row>
    <row r="5178" spans="1:8" x14ac:dyDescent="0.25">
      <c r="A5178" s="1">
        <v>4098</v>
      </c>
      <c r="B5178" t="s">
        <v>360</v>
      </c>
      <c r="C5178" s="6">
        <v>42278</v>
      </c>
      <c r="D5178" s="6">
        <v>42278</v>
      </c>
      <c r="E5178" t="s">
        <v>0</v>
      </c>
      <c r="F5178" s="19">
        <v>1</v>
      </c>
      <c r="G5178" s="20" t="str">
        <f>IF(AND($C5178&gt;=بحث!$G$7,$C5178&lt;=بحث!$G$8,$E5178=بحث!$I$7),$F5178,"")</f>
        <v/>
      </c>
      <c r="H5178" s="20" t="str">
        <f>IF(AND($C5178&gt;=بحث!$G$7,$C5178&lt;=بحث!$G$8,$E5178=بحث!$I$7),IF(SUMPRODUCT(($G$1:$G5177&lt;&gt;"")*($B$1:$B5177=$B5178))=0,MAX($H$1:$H5177)+1,""),"")</f>
        <v/>
      </c>
    </row>
    <row r="5179" spans="1:8" x14ac:dyDescent="0.25">
      <c r="A5179" s="1">
        <v>4075</v>
      </c>
      <c r="B5179" t="s">
        <v>354</v>
      </c>
      <c r="C5179" s="6">
        <v>42278</v>
      </c>
      <c r="D5179" s="6">
        <v>42278</v>
      </c>
      <c r="E5179" t="s">
        <v>0</v>
      </c>
      <c r="F5179" s="19">
        <v>1</v>
      </c>
      <c r="G5179" s="20" t="str">
        <f>IF(AND($C5179&gt;=بحث!$G$7,$C5179&lt;=بحث!$G$8,$E5179=بحث!$I$7),$F5179,"")</f>
        <v/>
      </c>
      <c r="H5179" s="20" t="str">
        <f>IF(AND($C5179&gt;=بحث!$G$7,$C5179&lt;=بحث!$G$8,$E5179=بحث!$I$7),IF(SUMPRODUCT(($G$1:$G5178&lt;&gt;"")*($B$1:$B5178=$B5179))=0,MAX($H$1:$H5178)+1,""),"")</f>
        <v/>
      </c>
    </row>
    <row r="5180" spans="1:8" x14ac:dyDescent="0.25">
      <c r="A5180" s="1">
        <v>8822</v>
      </c>
      <c r="B5180" t="s">
        <v>175</v>
      </c>
      <c r="C5180" s="6">
        <v>42284</v>
      </c>
      <c r="D5180" s="6">
        <v>42289</v>
      </c>
      <c r="E5180" t="s">
        <v>3</v>
      </c>
      <c r="F5180" s="19">
        <v>4</v>
      </c>
      <c r="G5180" s="20" t="str">
        <f>IF(AND($C5180&gt;=بحث!$G$7,$C5180&lt;=بحث!$G$8,$E5180=بحث!$I$7),$F5180,"")</f>
        <v/>
      </c>
      <c r="H5180" s="20" t="str">
        <f>IF(AND($C5180&gt;=بحث!$G$7,$C5180&lt;=بحث!$G$8,$E5180=بحث!$I$7),IF(SUMPRODUCT(($G$1:$G5179&lt;&gt;"")*($B$1:$B5179=$B5180))=0,MAX($H$1:$H5179)+1,""),"")</f>
        <v/>
      </c>
    </row>
    <row r="5181" spans="1:8" x14ac:dyDescent="0.25">
      <c r="A5181" s="1">
        <v>8714</v>
      </c>
      <c r="B5181" t="s">
        <v>98</v>
      </c>
      <c r="C5181" s="6">
        <v>42282</v>
      </c>
      <c r="D5181" s="6">
        <v>42282</v>
      </c>
      <c r="E5181" t="s">
        <v>0</v>
      </c>
      <c r="F5181" s="19">
        <v>1</v>
      </c>
      <c r="G5181" s="20" t="str">
        <f>IF(AND($C5181&gt;=بحث!$G$7,$C5181&lt;=بحث!$G$8,$E5181=بحث!$I$7),$F5181,"")</f>
        <v/>
      </c>
      <c r="H5181" s="20" t="str">
        <f>IF(AND($C5181&gt;=بحث!$G$7,$C5181&lt;=بحث!$G$8,$E5181=بحث!$I$7),IF(SUMPRODUCT(($G$1:$G5180&lt;&gt;"")*($B$1:$B5180=$B5181))=0,MAX($H$1:$H5180)+1,""),"")</f>
        <v/>
      </c>
    </row>
    <row r="5182" spans="1:8" x14ac:dyDescent="0.25">
      <c r="A5182" s="1">
        <v>8679</v>
      </c>
      <c r="B5182" t="s">
        <v>171</v>
      </c>
      <c r="C5182" s="6">
        <v>42108</v>
      </c>
      <c r="D5182" s="6">
        <v>42108</v>
      </c>
      <c r="E5182" t="s">
        <v>3</v>
      </c>
      <c r="F5182" s="19">
        <v>1</v>
      </c>
      <c r="G5182" s="20" t="str">
        <f>IF(AND($C5182&gt;=بحث!$G$7,$C5182&lt;=بحث!$G$8,$E5182=بحث!$I$7),$F5182,"")</f>
        <v/>
      </c>
      <c r="H5182" s="20" t="str">
        <f>IF(AND($C5182&gt;=بحث!$G$7,$C5182&lt;=بحث!$G$8,$E5182=بحث!$I$7),IF(SUMPRODUCT(($G$1:$G5181&lt;&gt;"")*($B$1:$B5181=$B5182))=0,MAX($H$1:$H5181)+1,""),"")</f>
        <v/>
      </c>
    </row>
    <row r="5183" spans="1:8" x14ac:dyDescent="0.25">
      <c r="A5183" s="1">
        <v>8670</v>
      </c>
      <c r="B5183" t="s">
        <v>147</v>
      </c>
      <c r="C5183" s="6">
        <v>42072</v>
      </c>
      <c r="D5183" s="6">
        <v>42072</v>
      </c>
      <c r="E5183" t="s">
        <v>3</v>
      </c>
      <c r="F5183" s="19">
        <v>1</v>
      </c>
      <c r="G5183" s="20" t="str">
        <f>IF(AND($C5183&gt;=بحث!$G$7,$C5183&lt;=بحث!$G$8,$E5183=بحث!$I$7),$F5183,"")</f>
        <v/>
      </c>
      <c r="H5183" s="20" t="str">
        <f>IF(AND($C5183&gt;=بحث!$G$7,$C5183&lt;=بحث!$G$8,$E5183=بحث!$I$7),IF(SUMPRODUCT(($G$1:$G5182&lt;&gt;"")*($B$1:$B5182=$B5183))=0,MAX($H$1:$H5182)+1,""),"")</f>
        <v/>
      </c>
    </row>
    <row r="5184" spans="1:8" x14ac:dyDescent="0.25">
      <c r="A5184" s="1">
        <v>8601</v>
      </c>
      <c r="B5184" t="s">
        <v>29</v>
      </c>
      <c r="C5184" s="6">
        <v>42030</v>
      </c>
      <c r="D5184" s="6">
        <v>42030</v>
      </c>
      <c r="E5184" t="s">
        <v>0</v>
      </c>
      <c r="F5184" s="19">
        <v>1</v>
      </c>
      <c r="G5184" s="20" t="str">
        <f>IF(AND($C5184&gt;=بحث!$G$7,$C5184&lt;=بحث!$G$8,$E5184=بحث!$I$7),$F5184,"")</f>
        <v/>
      </c>
      <c r="H5184" s="20" t="str">
        <f>IF(AND($C5184&gt;=بحث!$G$7,$C5184&lt;=بحث!$G$8,$E5184=بحث!$I$7),IF(SUMPRODUCT(($G$1:$G5183&lt;&gt;"")*($B$1:$B5183=$B5184))=0,MAX($H$1:$H5183)+1,""),"")</f>
        <v/>
      </c>
    </row>
    <row r="5185" spans="1:8" x14ac:dyDescent="0.25">
      <c r="A5185" s="1">
        <v>8670</v>
      </c>
      <c r="B5185" t="s">
        <v>147</v>
      </c>
      <c r="C5185" s="6">
        <v>42075</v>
      </c>
      <c r="D5185" s="6">
        <v>42075</v>
      </c>
      <c r="E5185" t="s">
        <v>3</v>
      </c>
      <c r="F5185" s="19">
        <v>1</v>
      </c>
      <c r="G5185" s="20" t="str">
        <f>IF(AND($C5185&gt;=بحث!$G$7,$C5185&lt;=بحث!$G$8,$E5185=بحث!$I$7),$F5185,"")</f>
        <v/>
      </c>
      <c r="H5185" s="20" t="str">
        <f>IF(AND($C5185&gt;=بحث!$G$7,$C5185&lt;=بحث!$G$8,$E5185=بحث!$I$7),IF(SUMPRODUCT(($G$1:$G5184&lt;&gt;"")*($B$1:$B5184=$B5185))=0,MAX($H$1:$H5184)+1,""),"")</f>
        <v/>
      </c>
    </row>
    <row r="5186" spans="1:8" x14ac:dyDescent="0.25">
      <c r="A5186" s="1">
        <v>8670</v>
      </c>
      <c r="B5186" t="s">
        <v>147</v>
      </c>
      <c r="C5186" s="6">
        <v>42092</v>
      </c>
      <c r="D5186" s="6">
        <v>42093</v>
      </c>
      <c r="E5186" t="s">
        <v>464</v>
      </c>
      <c r="F5186" s="19">
        <v>2</v>
      </c>
      <c r="G5186" s="20" t="str">
        <f>IF(AND($C5186&gt;=بحث!$G$7,$C5186&lt;=بحث!$G$8,$E5186=بحث!$I$7),$F5186,"")</f>
        <v/>
      </c>
      <c r="H5186" s="20" t="str">
        <f>IF(AND($C5186&gt;=بحث!$G$7,$C5186&lt;=بحث!$G$8,$E5186=بحث!$I$7),IF(SUMPRODUCT(($G$1:$G5185&lt;&gt;"")*($B$1:$B5185=$B5186))=0,MAX($H$1:$H5185)+1,""),"")</f>
        <v/>
      </c>
    </row>
    <row r="5187" spans="1:8" x14ac:dyDescent="0.25">
      <c r="A5187" s="1">
        <v>8601</v>
      </c>
      <c r="B5187" t="s">
        <v>29</v>
      </c>
      <c r="C5187" s="6">
        <v>42170</v>
      </c>
      <c r="D5187" s="6">
        <v>42170</v>
      </c>
      <c r="E5187" t="s">
        <v>3</v>
      </c>
      <c r="F5187" s="19">
        <v>1</v>
      </c>
      <c r="G5187" s="20" t="str">
        <f>IF(AND($C5187&gt;=بحث!$G$7,$C5187&lt;=بحث!$G$8,$E5187=بحث!$I$7),$F5187,"")</f>
        <v/>
      </c>
      <c r="H5187" s="20" t="str">
        <f>IF(AND($C5187&gt;=بحث!$G$7,$C5187&lt;=بحث!$G$8,$E5187=بحث!$I$7),IF(SUMPRODUCT(($G$1:$G5186&lt;&gt;"")*($B$1:$B5186=$B5187))=0,MAX($H$1:$H5186)+1,""),"")</f>
        <v/>
      </c>
    </row>
    <row r="5188" spans="1:8" x14ac:dyDescent="0.25">
      <c r="A5188" s="1">
        <v>8601</v>
      </c>
      <c r="B5188" t="s">
        <v>29</v>
      </c>
      <c r="C5188" s="6">
        <v>42184</v>
      </c>
      <c r="D5188" s="6">
        <v>42184</v>
      </c>
      <c r="E5188" t="s">
        <v>3</v>
      </c>
      <c r="F5188" s="19">
        <v>1</v>
      </c>
      <c r="G5188" s="20" t="str">
        <f>IF(AND($C5188&gt;=بحث!$G$7,$C5188&lt;=بحث!$G$8,$E5188=بحث!$I$7),$F5188,"")</f>
        <v/>
      </c>
      <c r="H5188" s="20" t="str">
        <f>IF(AND($C5188&gt;=بحث!$G$7,$C5188&lt;=بحث!$G$8,$E5188=بحث!$I$7),IF(SUMPRODUCT(($G$1:$G5187&lt;&gt;"")*($B$1:$B5187=$B5188))=0,MAX($H$1:$H5187)+1,""),"")</f>
        <v/>
      </c>
    </row>
    <row r="5189" spans="1:8" x14ac:dyDescent="0.25">
      <c r="A5189" s="1">
        <v>8601</v>
      </c>
      <c r="B5189" t="s">
        <v>29</v>
      </c>
      <c r="C5189" s="6">
        <v>42192</v>
      </c>
      <c r="D5189" s="6">
        <v>42192</v>
      </c>
      <c r="E5189" t="s">
        <v>0</v>
      </c>
      <c r="F5189" s="19">
        <v>1</v>
      </c>
      <c r="G5189" s="20" t="str">
        <f>IF(AND($C5189&gt;=بحث!$G$7,$C5189&lt;=بحث!$G$8,$E5189=بحث!$I$7),$F5189,"")</f>
        <v/>
      </c>
      <c r="H5189" s="20" t="str">
        <f>IF(AND($C5189&gt;=بحث!$G$7,$C5189&lt;=بحث!$G$8,$E5189=بحث!$I$7),IF(SUMPRODUCT(($G$1:$G5188&lt;&gt;"")*($B$1:$B5188=$B5189))=0,MAX($H$1:$H5188)+1,""),"")</f>
        <v/>
      </c>
    </row>
    <row r="5190" spans="1:8" x14ac:dyDescent="0.25">
      <c r="A5190" s="1">
        <v>8670</v>
      </c>
      <c r="B5190" t="s">
        <v>147</v>
      </c>
      <c r="C5190" s="6">
        <v>42187</v>
      </c>
      <c r="D5190" s="6">
        <v>42187</v>
      </c>
      <c r="E5190" t="s">
        <v>6</v>
      </c>
      <c r="F5190" s="19">
        <v>1</v>
      </c>
      <c r="G5190" s="20" t="str">
        <f>IF(AND($C5190&gt;=بحث!$G$7,$C5190&lt;=بحث!$G$8,$E5190=بحث!$I$7),$F5190,"")</f>
        <v/>
      </c>
      <c r="H5190" s="20" t="str">
        <f>IF(AND($C5190&gt;=بحث!$G$7,$C5190&lt;=بحث!$G$8,$E5190=بحث!$I$7),IF(SUMPRODUCT(($G$1:$G5189&lt;&gt;"")*($B$1:$B5189=$B5190))=0,MAX($H$1:$H5189)+1,""),"")</f>
        <v/>
      </c>
    </row>
    <row r="5191" spans="1:8" x14ac:dyDescent="0.25">
      <c r="A5191" s="1">
        <v>8670</v>
      </c>
      <c r="B5191" t="s">
        <v>147</v>
      </c>
      <c r="C5191" s="6">
        <v>42194</v>
      </c>
      <c r="D5191" s="6">
        <v>42194</v>
      </c>
      <c r="E5191" t="s">
        <v>464</v>
      </c>
      <c r="F5191" s="19">
        <v>1</v>
      </c>
      <c r="G5191" s="20" t="str">
        <f>IF(AND($C5191&gt;=بحث!$G$7,$C5191&lt;=بحث!$G$8,$E5191=بحث!$I$7),$F5191,"")</f>
        <v/>
      </c>
      <c r="H5191" s="20" t="str">
        <f>IF(AND($C5191&gt;=بحث!$G$7,$C5191&lt;=بحث!$G$8,$E5191=بحث!$I$7),IF(SUMPRODUCT(($G$1:$G5190&lt;&gt;"")*($B$1:$B5190=$B5191))=0,MAX($H$1:$H5190)+1,""),"")</f>
        <v/>
      </c>
    </row>
    <row r="5192" spans="1:8" x14ac:dyDescent="0.25">
      <c r="A5192" s="1">
        <v>8303</v>
      </c>
      <c r="B5192" t="s">
        <v>40</v>
      </c>
      <c r="C5192" s="6">
        <v>42197</v>
      </c>
      <c r="D5192" s="6">
        <v>42197</v>
      </c>
      <c r="E5192" t="s">
        <v>0</v>
      </c>
      <c r="F5192" s="19">
        <v>1</v>
      </c>
      <c r="G5192" s="20" t="str">
        <f>IF(AND($C5192&gt;=بحث!$G$7,$C5192&lt;=بحث!$G$8,$E5192=بحث!$I$7),$F5192,"")</f>
        <v/>
      </c>
      <c r="H5192" s="20" t="str">
        <f>IF(AND($C5192&gt;=بحث!$G$7,$C5192&lt;=بحث!$G$8,$E5192=بحث!$I$7),IF(SUMPRODUCT(($G$1:$G5191&lt;&gt;"")*($B$1:$B5191=$B5192))=0,MAX($H$1:$H5191)+1,""),"")</f>
        <v/>
      </c>
    </row>
    <row r="5193" spans="1:8" x14ac:dyDescent="0.25">
      <c r="A5193" s="1">
        <v>8641</v>
      </c>
      <c r="B5193" t="s">
        <v>152</v>
      </c>
      <c r="C5193" s="6">
        <v>42269</v>
      </c>
      <c r="D5193" s="6">
        <v>42269</v>
      </c>
      <c r="E5193" t="s">
        <v>0</v>
      </c>
      <c r="F5193" s="19">
        <v>1</v>
      </c>
      <c r="G5193" s="20" t="str">
        <f>IF(AND($C5193&gt;=بحث!$G$7,$C5193&lt;=بحث!$G$8,$E5193=بحث!$I$7),$F5193,"")</f>
        <v/>
      </c>
      <c r="H5193" s="20" t="str">
        <f>IF(AND($C5193&gt;=بحث!$G$7,$C5193&lt;=بحث!$G$8,$E5193=بحث!$I$7),IF(SUMPRODUCT(($G$1:$G5192&lt;&gt;"")*($B$1:$B5192=$B5193))=0,MAX($H$1:$H5192)+1,""),"")</f>
        <v/>
      </c>
    </row>
    <row r="5194" spans="1:8" x14ac:dyDescent="0.25">
      <c r="A5194" s="1">
        <v>8686</v>
      </c>
      <c r="B5194" t="s">
        <v>111</v>
      </c>
      <c r="C5194" s="6">
        <v>42274</v>
      </c>
      <c r="D5194" s="6">
        <v>42276</v>
      </c>
      <c r="E5194" t="s">
        <v>0</v>
      </c>
      <c r="F5194" s="19">
        <v>3</v>
      </c>
      <c r="G5194" s="20" t="str">
        <f>IF(AND($C5194&gt;=بحث!$G$7,$C5194&lt;=بحث!$G$8,$E5194=بحث!$I$7),$F5194,"")</f>
        <v/>
      </c>
      <c r="H5194" s="20" t="str">
        <f>IF(AND($C5194&gt;=بحث!$G$7,$C5194&lt;=بحث!$G$8,$E5194=بحث!$I$7),IF(SUMPRODUCT(($G$1:$G5193&lt;&gt;"")*($B$1:$B5193=$B5194))=0,MAX($H$1:$H5193)+1,""),"")</f>
        <v/>
      </c>
    </row>
    <row r="5195" spans="1:8" x14ac:dyDescent="0.25">
      <c r="A5195" s="1">
        <v>8686</v>
      </c>
      <c r="B5195" t="s">
        <v>111</v>
      </c>
      <c r="C5195" s="6">
        <v>42277</v>
      </c>
      <c r="D5195" s="6">
        <v>42282</v>
      </c>
      <c r="E5195" t="s">
        <v>3</v>
      </c>
      <c r="F5195" s="19">
        <v>4</v>
      </c>
      <c r="G5195" s="20" t="str">
        <f>IF(AND($C5195&gt;=بحث!$G$7,$C5195&lt;=بحث!$G$8,$E5195=بحث!$I$7),$F5195,"")</f>
        <v/>
      </c>
      <c r="H5195" s="20" t="str">
        <f>IF(AND($C5195&gt;=بحث!$G$7,$C5195&lt;=بحث!$G$8,$E5195=بحث!$I$7),IF(SUMPRODUCT(($G$1:$G5194&lt;&gt;"")*($B$1:$B5194=$B5195))=0,MAX($H$1:$H5194)+1,""),"")</f>
        <v/>
      </c>
    </row>
    <row r="5196" spans="1:8" x14ac:dyDescent="0.25">
      <c r="A5196" s="1">
        <v>8324</v>
      </c>
      <c r="B5196" t="s">
        <v>73</v>
      </c>
      <c r="C5196" s="6">
        <v>42277</v>
      </c>
      <c r="D5196" s="6">
        <v>42277</v>
      </c>
      <c r="E5196" t="s">
        <v>3</v>
      </c>
      <c r="F5196" s="19">
        <v>1</v>
      </c>
      <c r="G5196" s="20" t="str">
        <f>IF(AND($C5196&gt;=بحث!$G$7,$C5196&lt;=بحث!$G$8,$E5196=بحث!$I$7),$F5196,"")</f>
        <v/>
      </c>
      <c r="H5196" s="20" t="str">
        <f>IF(AND($C5196&gt;=بحث!$G$7,$C5196&lt;=بحث!$G$8,$E5196=بحث!$I$7),IF(SUMPRODUCT(($G$1:$G5195&lt;&gt;"")*($B$1:$B5195=$B5196))=0,MAX($H$1:$H5195)+1,""),"")</f>
        <v/>
      </c>
    </row>
    <row r="5197" spans="1:8" x14ac:dyDescent="0.25">
      <c r="A5197" s="1">
        <v>8645</v>
      </c>
      <c r="B5197" t="s">
        <v>38</v>
      </c>
      <c r="C5197" s="6">
        <v>42278</v>
      </c>
      <c r="D5197" s="6">
        <v>42278</v>
      </c>
      <c r="E5197" t="s">
        <v>3</v>
      </c>
      <c r="F5197" s="19">
        <v>1</v>
      </c>
      <c r="G5197" s="20" t="str">
        <f>IF(AND($C5197&gt;=بحث!$G$7,$C5197&lt;=بحث!$G$8,$E5197=بحث!$I$7),$F5197,"")</f>
        <v/>
      </c>
      <c r="H5197" s="20" t="str">
        <f>IF(AND($C5197&gt;=بحث!$G$7,$C5197&lt;=بحث!$G$8,$E5197=بحث!$I$7),IF(SUMPRODUCT(($G$1:$G5196&lt;&gt;"")*($B$1:$B5196=$B5197))=0,MAX($H$1:$H5196)+1,""),"")</f>
        <v/>
      </c>
    </row>
    <row r="5198" spans="1:8" x14ac:dyDescent="0.25">
      <c r="A5198" s="1">
        <v>8858</v>
      </c>
      <c r="B5198" t="s">
        <v>72</v>
      </c>
      <c r="C5198" s="6">
        <v>42280</v>
      </c>
      <c r="D5198" s="6">
        <v>42280</v>
      </c>
      <c r="E5198" t="s">
        <v>3</v>
      </c>
      <c r="F5198" s="19">
        <v>1</v>
      </c>
      <c r="G5198" s="20" t="str">
        <f>IF(AND($C5198&gt;=بحث!$G$7,$C5198&lt;=بحث!$G$8,$E5198=بحث!$I$7),$F5198,"")</f>
        <v/>
      </c>
      <c r="H5198" s="20" t="str">
        <f>IF(AND($C5198&gt;=بحث!$G$7,$C5198&lt;=بحث!$G$8,$E5198=بحث!$I$7),IF(SUMPRODUCT(($G$1:$G5197&lt;&gt;"")*($B$1:$B5197=$B5198))=0,MAX($H$1:$H5197)+1,""),"")</f>
        <v/>
      </c>
    </row>
    <row r="5199" spans="1:8" x14ac:dyDescent="0.25">
      <c r="A5199" s="1">
        <v>8654</v>
      </c>
      <c r="B5199" t="s">
        <v>115</v>
      </c>
      <c r="C5199" s="6">
        <v>42280</v>
      </c>
      <c r="D5199" s="6">
        <v>42280</v>
      </c>
      <c r="E5199" t="s">
        <v>0</v>
      </c>
      <c r="F5199" s="19">
        <v>1</v>
      </c>
      <c r="G5199" s="20" t="str">
        <f>IF(AND($C5199&gt;=بحث!$G$7,$C5199&lt;=بحث!$G$8,$E5199=بحث!$I$7),$F5199,"")</f>
        <v/>
      </c>
      <c r="H5199" s="20" t="str">
        <f>IF(AND($C5199&gt;=بحث!$G$7,$C5199&lt;=بحث!$G$8,$E5199=بحث!$I$7),IF(SUMPRODUCT(($G$1:$G5198&lt;&gt;"")*($B$1:$B5198=$B5199))=0,MAX($H$1:$H5198)+1,""),"")</f>
        <v/>
      </c>
    </row>
    <row r="5200" spans="1:8" x14ac:dyDescent="0.25">
      <c r="A5200" s="1">
        <v>8728</v>
      </c>
      <c r="B5200" t="s">
        <v>103</v>
      </c>
      <c r="C5200" s="6">
        <v>42281</v>
      </c>
      <c r="D5200" s="6">
        <v>42281</v>
      </c>
      <c r="E5200" t="s">
        <v>3</v>
      </c>
      <c r="F5200" s="19">
        <v>1</v>
      </c>
      <c r="G5200" s="20" t="str">
        <f>IF(AND($C5200&gt;=بحث!$G$7,$C5200&lt;=بحث!$G$8,$E5200=بحث!$I$7),$F5200,"")</f>
        <v/>
      </c>
      <c r="H5200" s="20" t="str">
        <f>IF(AND($C5200&gt;=بحث!$G$7,$C5200&lt;=بحث!$G$8,$E5200=بحث!$I$7),IF(SUMPRODUCT(($G$1:$G5199&lt;&gt;"")*($B$1:$B5199=$B5200))=0,MAX($H$1:$H5199)+1,""),"")</f>
        <v/>
      </c>
    </row>
    <row r="5201" spans="1:8" x14ac:dyDescent="0.25">
      <c r="A5201" s="1">
        <v>8817</v>
      </c>
      <c r="B5201" t="s">
        <v>484</v>
      </c>
      <c r="C5201" s="6">
        <v>42281</v>
      </c>
      <c r="D5201" s="6">
        <v>42281</v>
      </c>
      <c r="E5201" t="s">
        <v>0</v>
      </c>
      <c r="F5201" s="19">
        <v>1</v>
      </c>
      <c r="G5201" s="20" t="str">
        <f>IF(AND($C5201&gt;=بحث!$G$7,$C5201&lt;=بحث!$G$8,$E5201=بحث!$I$7),$F5201,"")</f>
        <v/>
      </c>
      <c r="H5201" s="20" t="str">
        <f>IF(AND($C5201&gt;=بحث!$G$7,$C5201&lt;=بحث!$G$8,$E5201=بحث!$I$7),IF(SUMPRODUCT(($G$1:$G5200&lt;&gt;"")*($B$1:$B5200=$B5201))=0,MAX($H$1:$H5200)+1,""),"")</f>
        <v/>
      </c>
    </row>
    <row r="5202" spans="1:8" x14ac:dyDescent="0.25">
      <c r="A5202" s="1">
        <v>8778</v>
      </c>
      <c r="B5202" t="s">
        <v>298</v>
      </c>
      <c r="C5202" s="6">
        <v>42281</v>
      </c>
      <c r="D5202" s="6">
        <v>42282</v>
      </c>
      <c r="E5202" t="s">
        <v>3</v>
      </c>
      <c r="F5202" s="19">
        <v>2</v>
      </c>
      <c r="G5202" s="20" t="str">
        <f>IF(AND($C5202&gt;=بحث!$G$7,$C5202&lt;=بحث!$G$8,$E5202=بحث!$I$7),$F5202,"")</f>
        <v/>
      </c>
      <c r="H5202" s="20" t="str">
        <f>IF(AND($C5202&gt;=بحث!$G$7,$C5202&lt;=بحث!$G$8,$E5202=بحث!$I$7),IF(SUMPRODUCT(($G$1:$G5201&lt;&gt;"")*($B$1:$B5201=$B5202))=0,MAX($H$1:$H5201)+1,""),"")</f>
        <v/>
      </c>
    </row>
    <row r="5203" spans="1:8" x14ac:dyDescent="0.25">
      <c r="A5203" s="1">
        <v>8773</v>
      </c>
      <c r="B5203" t="s">
        <v>139</v>
      </c>
      <c r="C5203" s="6">
        <v>42281</v>
      </c>
      <c r="D5203" s="6">
        <v>42281</v>
      </c>
      <c r="E5203" t="s">
        <v>0</v>
      </c>
      <c r="F5203" s="19">
        <v>1</v>
      </c>
      <c r="G5203" s="20" t="str">
        <f>IF(AND($C5203&gt;=بحث!$G$7,$C5203&lt;=بحث!$G$8,$E5203=بحث!$I$7),$F5203,"")</f>
        <v/>
      </c>
      <c r="H5203" s="20" t="str">
        <f>IF(AND($C5203&gt;=بحث!$G$7,$C5203&lt;=بحث!$G$8,$E5203=بحث!$I$7),IF(SUMPRODUCT(($G$1:$G5202&lt;&gt;"")*($B$1:$B5202=$B5203))=0,MAX($H$1:$H5202)+1,""),"")</f>
        <v/>
      </c>
    </row>
    <row r="5204" spans="1:8" x14ac:dyDescent="0.25">
      <c r="A5204" s="1">
        <v>4021</v>
      </c>
      <c r="B5204" t="s">
        <v>439</v>
      </c>
      <c r="C5204" s="6">
        <v>42281</v>
      </c>
      <c r="D5204" s="6">
        <v>42282</v>
      </c>
      <c r="E5204" t="s">
        <v>0</v>
      </c>
      <c r="F5204" s="19">
        <v>2</v>
      </c>
      <c r="G5204" s="20" t="str">
        <f>IF(AND($C5204&gt;=بحث!$G$7,$C5204&lt;=بحث!$G$8,$E5204=بحث!$I$7),$F5204,"")</f>
        <v/>
      </c>
      <c r="H5204" s="20" t="str">
        <f>IF(AND($C5204&gt;=بحث!$G$7,$C5204&lt;=بحث!$G$8,$E5204=بحث!$I$7),IF(SUMPRODUCT(($G$1:$G5203&lt;&gt;"")*($B$1:$B5203=$B5204))=0,MAX($H$1:$H5203)+1,""),"")</f>
        <v/>
      </c>
    </row>
    <row r="5205" spans="1:8" x14ac:dyDescent="0.25">
      <c r="A5205" s="1">
        <v>8762</v>
      </c>
      <c r="B5205" t="s">
        <v>268</v>
      </c>
      <c r="C5205" s="6">
        <v>42281</v>
      </c>
      <c r="D5205" s="6">
        <v>42281</v>
      </c>
      <c r="E5205" t="s">
        <v>0</v>
      </c>
      <c r="F5205" s="19">
        <v>1</v>
      </c>
      <c r="G5205" s="20" t="str">
        <f>IF(AND($C5205&gt;=بحث!$G$7,$C5205&lt;=بحث!$G$8,$E5205=بحث!$I$7),$F5205,"")</f>
        <v/>
      </c>
      <c r="H5205" s="20" t="str">
        <f>IF(AND($C5205&gt;=بحث!$G$7,$C5205&lt;=بحث!$G$8,$E5205=بحث!$I$7),IF(SUMPRODUCT(($G$1:$G5204&lt;&gt;"")*($B$1:$B5204=$B5205))=0,MAX($H$1:$H5204)+1,""),"")</f>
        <v/>
      </c>
    </row>
    <row r="5206" spans="1:8" x14ac:dyDescent="0.25">
      <c r="A5206" s="1">
        <v>8658</v>
      </c>
      <c r="B5206" t="s">
        <v>97</v>
      </c>
      <c r="C5206" s="6">
        <v>42281</v>
      </c>
      <c r="D5206" s="6">
        <v>42282</v>
      </c>
      <c r="E5206" t="s">
        <v>0</v>
      </c>
      <c r="F5206" s="19">
        <v>2</v>
      </c>
      <c r="G5206" s="20" t="str">
        <f>IF(AND($C5206&gt;=بحث!$G$7,$C5206&lt;=بحث!$G$8,$E5206=بحث!$I$7),$F5206,"")</f>
        <v/>
      </c>
      <c r="H5206" s="20" t="str">
        <f>IF(AND($C5206&gt;=بحث!$G$7,$C5206&lt;=بحث!$G$8,$E5206=بحث!$I$7),IF(SUMPRODUCT(($G$1:$G5205&lt;&gt;"")*($B$1:$B5205=$B5206))=0,MAX($H$1:$H5205)+1,""),"")</f>
        <v/>
      </c>
    </row>
    <row r="5207" spans="1:8" x14ac:dyDescent="0.25">
      <c r="A5207" s="1">
        <v>8736</v>
      </c>
      <c r="B5207" t="s">
        <v>263</v>
      </c>
      <c r="C5207" s="6">
        <v>42282</v>
      </c>
      <c r="D5207" s="6">
        <v>42282</v>
      </c>
      <c r="E5207" t="s">
        <v>0</v>
      </c>
      <c r="F5207" s="19">
        <v>1</v>
      </c>
      <c r="G5207" s="20" t="str">
        <f>IF(AND($C5207&gt;=بحث!$G$7,$C5207&lt;=بحث!$G$8,$E5207=بحث!$I$7),$F5207,"")</f>
        <v/>
      </c>
      <c r="H5207" s="20" t="str">
        <f>IF(AND($C5207&gt;=بحث!$G$7,$C5207&lt;=بحث!$G$8,$E5207=بحث!$I$7),IF(SUMPRODUCT(($G$1:$G5206&lt;&gt;"")*($B$1:$B5206=$B5207))=0,MAX($H$1:$H5206)+1,""),"")</f>
        <v/>
      </c>
    </row>
    <row r="5208" spans="1:8" x14ac:dyDescent="0.25">
      <c r="A5208" s="1">
        <v>8652</v>
      </c>
      <c r="B5208" t="s">
        <v>149</v>
      </c>
      <c r="C5208" s="6">
        <v>42282</v>
      </c>
      <c r="D5208" s="6">
        <v>42282</v>
      </c>
      <c r="E5208" t="s">
        <v>0</v>
      </c>
      <c r="F5208" s="19">
        <v>1</v>
      </c>
      <c r="G5208" s="20" t="str">
        <f>IF(AND($C5208&gt;=بحث!$G$7,$C5208&lt;=بحث!$G$8,$E5208=بحث!$I$7),$F5208,"")</f>
        <v/>
      </c>
      <c r="H5208" s="20" t="str">
        <f>IF(AND($C5208&gt;=بحث!$G$7,$C5208&lt;=بحث!$G$8,$E5208=بحث!$I$7),IF(SUMPRODUCT(($G$1:$G5207&lt;&gt;"")*($B$1:$B5207=$B5208))=0,MAX($H$1:$H5207)+1,""),"")</f>
        <v/>
      </c>
    </row>
    <row r="5209" spans="1:8" x14ac:dyDescent="0.25">
      <c r="A5209" s="1">
        <v>8768</v>
      </c>
      <c r="B5209" t="s">
        <v>353</v>
      </c>
      <c r="C5209" s="6">
        <v>42282</v>
      </c>
      <c r="D5209" s="6">
        <v>42282</v>
      </c>
      <c r="E5209" t="s">
        <v>0</v>
      </c>
      <c r="F5209" s="19">
        <v>1</v>
      </c>
      <c r="G5209" s="20" t="str">
        <f>IF(AND($C5209&gt;=بحث!$G$7,$C5209&lt;=بحث!$G$8,$E5209=بحث!$I$7),$F5209,"")</f>
        <v/>
      </c>
      <c r="H5209" s="20" t="str">
        <f>IF(AND($C5209&gt;=بحث!$G$7,$C5209&lt;=بحث!$G$8,$E5209=بحث!$I$7),IF(SUMPRODUCT(($G$1:$G5208&lt;&gt;"")*($B$1:$B5208=$B5209))=0,MAX($H$1:$H5208)+1,""),"")</f>
        <v/>
      </c>
    </row>
    <row r="5210" spans="1:8" x14ac:dyDescent="0.25">
      <c r="A5210" s="1">
        <v>4002</v>
      </c>
      <c r="B5210" t="s">
        <v>271</v>
      </c>
      <c r="C5210" s="6">
        <v>42284</v>
      </c>
      <c r="D5210" s="6">
        <v>42285</v>
      </c>
      <c r="E5210" t="s">
        <v>0</v>
      </c>
      <c r="F5210" s="19">
        <v>2</v>
      </c>
      <c r="G5210" s="20" t="str">
        <f>IF(AND($C5210&gt;=بحث!$G$7,$C5210&lt;=بحث!$G$8,$E5210=بحث!$I$7),$F5210,"")</f>
        <v/>
      </c>
      <c r="H5210" s="20" t="str">
        <f>IF(AND($C5210&gt;=بحث!$G$7,$C5210&lt;=بحث!$G$8,$E5210=بحث!$I$7),IF(SUMPRODUCT(($G$1:$G5209&lt;&gt;"")*($B$1:$B5209=$B5210))=0,MAX($H$1:$H5209)+1,""),"")</f>
        <v/>
      </c>
    </row>
    <row r="5211" spans="1:8" x14ac:dyDescent="0.25">
      <c r="A5211" s="1">
        <v>8299</v>
      </c>
      <c r="B5211" t="s">
        <v>62</v>
      </c>
      <c r="C5211" s="6">
        <v>42284</v>
      </c>
      <c r="D5211" s="6">
        <v>42285</v>
      </c>
      <c r="E5211" t="s">
        <v>3</v>
      </c>
      <c r="F5211" s="19">
        <v>2</v>
      </c>
      <c r="G5211" s="20" t="str">
        <f>IF(AND($C5211&gt;=بحث!$G$7,$C5211&lt;=بحث!$G$8,$E5211=بحث!$I$7),$F5211,"")</f>
        <v/>
      </c>
      <c r="H5211" s="20" t="str">
        <f>IF(AND($C5211&gt;=بحث!$G$7,$C5211&lt;=بحث!$G$8,$E5211=بحث!$I$7),IF(SUMPRODUCT(($G$1:$G5210&lt;&gt;"")*($B$1:$B5210=$B5211))=0,MAX($H$1:$H5210)+1,""),"")</f>
        <v/>
      </c>
    </row>
    <row r="5212" spans="1:8" x14ac:dyDescent="0.25">
      <c r="A5212" s="1">
        <v>4005</v>
      </c>
      <c r="B5212" t="s">
        <v>355</v>
      </c>
      <c r="C5212" s="6">
        <v>42284</v>
      </c>
      <c r="D5212" s="6">
        <v>42284</v>
      </c>
      <c r="E5212" t="s">
        <v>0</v>
      </c>
      <c r="F5212" s="19">
        <v>2</v>
      </c>
      <c r="G5212" s="20" t="str">
        <f>IF(AND($C5212&gt;=بحث!$G$7,$C5212&lt;=بحث!$G$8,$E5212=بحث!$I$7),$F5212,"")</f>
        <v/>
      </c>
      <c r="H5212" s="20" t="str">
        <f>IF(AND($C5212&gt;=بحث!$G$7,$C5212&lt;=بحث!$G$8,$E5212=بحث!$I$7),IF(SUMPRODUCT(($G$1:$G5211&lt;&gt;"")*($B$1:$B5211=$B5212))=0,MAX($H$1:$H5211)+1,""),"")</f>
        <v/>
      </c>
    </row>
    <row r="5213" spans="1:8" x14ac:dyDescent="0.25">
      <c r="A5213" s="1">
        <v>8306</v>
      </c>
      <c r="B5213" t="s">
        <v>87</v>
      </c>
      <c r="C5213" s="6">
        <v>42284</v>
      </c>
      <c r="D5213" s="6">
        <v>42284</v>
      </c>
      <c r="E5213" t="s">
        <v>3</v>
      </c>
      <c r="F5213" s="19">
        <v>1</v>
      </c>
      <c r="G5213" s="20" t="str">
        <f>IF(AND($C5213&gt;=بحث!$G$7,$C5213&lt;=بحث!$G$8,$E5213=بحث!$I$7),$F5213,"")</f>
        <v/>
      </c>
      <c r="H5213" s="20" t="str">
        <f>IF(AND($C5213&gt;=بحث!$G$7,$C5213&lt;=بحث!$G$8,$E5213=بحث!$I$7),IF(SUMPRODUCT(($G$1:$G5212&lt;&gt;"")*($B$1:$B5212=$B5213))=0,MAX($H$1:$H5212)+1,""),"")</f>
        <v/>
      </c>
    </row>
    <row r="5214" spans="1:8" x14ac:dyDescent="0.25">
      <c r="A5214" s="1">
        <v>4021</v>
      </c>
      <c r="B5214" t="s">
        <v>439</v>
      </c>
      <c r="C5214" s="6">
        <v>42284</v>
      </c>
      <c r="D5214" s="6">
        <v>42285</v>
      </c>
      <c r="E5214" t="s">
        <v>0</v>
      </c>
      <c r="F5214" s="19">
        <v>2</v>
      </c>
      <c r="G5214" s="20" t="str">
        <f>IF(AND($C5214&gt;=بحث!$G$7,$C5214&lt;=بحث!$G$8,$E5214=بحث!$I$7),$F5214,"")</f>
        <v/>
      </c>
      <c r="H5214" s="20" t="str">
        <f>IF(AND($C5214&gt;=بحث!$G$7,$C5214&lt;=بحث!$G$8,$E5214=بحث!$I$7),IF(SUMPRODUCT(($G$1:$G5213&lt;&gt;"")*($B$1:$B5213=$B5214))=0,MAX($H$1:$H5213)+1,""),"")</f>
        <v/>
      </c>
    </row>
    <row r="5215" spans="1:8" x14ac:dyDescent="0.25">
      <c r="A5215" s="1">
        <v>8657</v>
      </c>
      <c r="B5215" t="s">
        <v>116</v>
      </c>
      <c r="C5215" s="6">
        <v>42284</v>
      </c>
      <c r="D5215" s="6">
        <v>42285</v>
      </c>
      <c r="E5215" t="s">
        <v>0</v>
      </c>
      <c r="F5215" s="19">
        <v>2</v>
      </c>
      <c r="G5215" s="20" t="str">
        <f>IF(AND($C5215&gt;=بحث!$G$7,$C5215&lt;=بحث!$G$8,$E5215=بحث!$I$7),$F5215,"")</f>
        <v/>
      </c>
      <c r="H5215" s="20" t="str">
        <f>IF(AND($C5215&gt;=بحث!$G$7,$C5215&lt;=بحث!$G$8,$E5215=بحث!$I$7),IF(SUMPRODUCT(($G$1:$G5214&lt;&gt;"")*($B$1:$B5214=$B5215))=0,MAX($H$1:$H5214)+1,""),"")</f>
        <v/>
      </c>
    </row>
    <row r="5216" spans="1:8" x14ac:dyDescent="0.25">
      <c r="A5216" s="1">
        <v>8646</v>
      </c>
      <c r="B5216" t="s">
        <v>196</v>
      </c>
      <c r="C5216" s="6">
        <v>42284</v>
      </c>
      <c r="D5216" s="6">
        <v>42285</v>
      </c>
      <c r="E5216" t="s">
        <v>0</v>
      </c>
      <c r="F5216" s="19">
        <v>2</v>
      </c>
      <c r="G5216" s="20" t="str">
        <f>IF(AND($C5216&gt;=بحث!$G$7,$C5216&lt;=بحث!$G$8,$E5216=بحث!$I$7),$F5216,"")</f>
        <v/>
      </c>
      <c r="H5216" s="20" t="str">
        <f>IF(AND($C5216&gt;=بحث!$G$7,$C5216&lt;=بحث!$G$8,$E5216=بحث!$I$7),IF(SUMPRODUCT(($G$1:$G5215&lt;&gt;"")*($B$1:$B5215=$B5216))=0,MAX($H$1:$H5215)+1,""),"")</f>
        <v/>
      </c>
    </row>
    <row r="5217" spans="1:8" x14ac:dyDescent="0.25">
      <c r="A5217" s="1">
        <v>4127</v>
      </c>
      <c r="B5217" t="s">
        <v>420</v>
      </c>
      <c r="C5217" s="6">
        <v>42284</v>
      </c>
      <c r="D5217" s="6">
        <v>42284</v>
      </c>
      <c r="E5217" t="s">
        <v>0</v>
      </c>
      <c r="F5217" s="19">
        <v>1</v>
      </c>
      <c r="G5217" s="20" t="str">
        <f>IF(AND($C5217&gt;=بحث!$G$7,$C5217&lt;=بحث!$G$8,$E5217=بحث!$I$7),$F5217,"")</f>
        <v/>
      </c>
      <c r="H5217" s="20" t="str">
        <f>IF(AND($C5217&gt;=بحث!$G$7,$C5217&lt;=بحث!$G$8,$E5217=بحث!$I$7),IF(SUMPRODUCT(($G$1:$G5216&lt;&gt;"")*($B$1:$B5216=$B5217))=0,MAX($H$1:$H5216)+1,""),"")</f>
        <v/>
      </c>
    </row>
    <row r="5218" spans="1:8" x14ac:dyDescent="0.25">
      <c r="A5218" s="1">
        <v>8817</v>
      </c>
      <c r="B5218" t="s">
        <v>484</v>
      </c>
      <c r="C5218" s="6">
        <v>42285</v>
      </c>
      <c r="D5218" s="6">
        <v>42285</v>
      </c>
      <c r="E5218" t="s">
        <v>0</v>
      </c>
      <c r="F5218" s="19">
        <v>1</v>
      </c>
      <c r="G5218" s="20" t="str">
        <f>IF(AND($C5218&gt;=بحث!$G$7,$C5218&lt;=بحث!$G$8,$E5218=بحث!$I$7),$F5218,"")</f>
        <v/>
      </c>
      <c r="H5218" s="20" t="str">
        <f>IF(AND($C5218&gt;=بحث!$G$7,$C5218&lt;=بحث!$G$8,$E5218=بحث!$I$7),IF(SUMPRODUCT(($G$1:$G5217&lt;&gt;"")*($B$1:$B5217=$B5218))=0,MAX($H$1:$H5217)+1,""),"")</f>
        <v/>
      </c>
    </row>
    <row r="5219" spans="1:8" x14ac:dyDescent="0.25">
      <c r="A5219" s="1">
        <v>4125</v>
      </c>
      <c r="B5219" t="s">
        <v>416</v>
      </c>
      <c r="C5219" s="6">
        <v>42285</v>
      </c>
      <c r="D5219" s="6">
        <v>42285</v>
      </c>
      <c r="E5219" t="s">
        <v>0</v>
      </c>
      <c r="F5219" s="19">
        <v>1</v>
      </c>
      <c r="G5219" s="20" t="str">
        <f>IF(AND($C5219&gt;=بحث!$G$7,$C5219&lt;=بحث!$G$8,$E5219=بحث!$I$7),$F5219,"")</f>
        <v/>
      </c>
      <c r="H5219" s="20" t="str">
        <f>IF(AND($C5219&gt;=بحث!$G$7,$C5219&lt;=بحث!$G$8,$E5219=بحث!$I$7),IF(SUMPRODUCT(($G$1:$G5218&lt;&gt;"")*($B$1:$B5218=$B5219))=0,MAX($H$1:$H5218)+1,""),"")</f>
        <v/>
      </c>
    </row>
    <row r="5220" spans="1:8" x14ac:dyDescent="0.25">
      <c r="A5220" s="1">
        <v>8308</v>
      </c>
      <c r="B5220" t="s">
        <v>161</v>
      </c>
      <c r="C5220" s="6">
        <v>42285</v>
      </c>
      <c r="D5220" s="6">
        <v>42285</v>
      </c>
      <c r="E5220" t="s">
        <v>0</v>
      </c>
      <c r="F5220" s="19">
        <v>1</v>
      </c>
      <c r="G5220" s="20" t="str">
        <f>IF(AND($C5220&gt;=بحث!$G$7,$C5220&lt;=بحث!$G$8,$E5220=بحث!$I$7),$F5220,"")</f>
        <v/>
      </c>
      <c r="H5220" s="20" t="str">
        <f>IF(AND($C5220&gt;=بحث!$G$7,$C5220&lt;=بحث!$G$8,$E5220=بحث!$I$7),IF(SUMPRODUCT(($G$1:$G5219&lt;&gt;"")*($B$1:$B5219=$B5220))=0,MAX($H$1:$H5219)+1,""),"")</f>
        <v/>
      </c>
    </row>
    <row r="5221" spans="1:8" x14ac:dyDescent="0.25">
      <c r="A5221" s="1">
        <v>8867</v>
      </c>
      <c r="B5221" t="s">
        <v>276</v>
      </c>
      <c r="C5221" s="6">
        <v>42285</v>
      </c>
      <c r="D5221" s="6">
        <v>42292</v>
      </c>
      <c r="E5221" t="s">
        <v>3</v>
      </c>
      <c r="F5221" s="19">
        <v>5</v>
      </c>
      <c r="G5221" s="20" t="str">
        <f>IF(AND($C5221&gt;=بحث!$G$7,$C5221&lt;=بحث!$G$8,$E5221=بحث!$I$7),$F5221,"")</f>
        <v/>
      </c>
      <c r="H5221" s="20" t="str">
        <f>IF(AND($C5221&gt;=بحث!$G$7,$C5221&lt;=بحث!$G$8,$E5221=بحث!$I$7),IF(SUMPRODUCT(($G$1:$G5220&lt;&gt;"")*($B$1:$B5220=$B5221))=0,MAX($H$1:$H5220)+1,""),"")</f>
        <v/>
      </c>
    </row>
    <row r="5222" spans="1:8" x14ac:dyDescent="0.25">
      <c r="A5222" s="1">
        <v>4080</v>
      </c>
      <c r="B5222" t="s">
        <v>431</v>
      </c>
      <c r="C5222" s="6">
        <v>42285</v>
      </c>
      <c r="D5222" s="6">
        <v>42285</v>
      </c>
      <c r="E5222" t="s">
        <v>0</v>
      </c>
      <c r="F5222" s="19">
        <v>1</v>
      </c>
      <c r="G5222" s="20" t="str">
        <f>IF(AND($C5222&gt;=بحث!$G$7,$C5222&lt;=بحث!$G$8,$E5222=بحث!$I$7),$F5222,"")</f>
        <v/>
      </c>
      <c r="H5222" s="20" t="str">
        <f>IF(AND($C5222&gt;=بحث!$G$7,$C5222&lt;=بحث!$G$8,$E5222=بحث!$I$7),IF(SUMPRODUCT(($G$1:$G5221&lt;&gt;"")*($B$1:$B5221=$B5222))=0,MAX($H$1:$H5221)+1,""),"")</f>
        <v/>
      </c>
    </row>
    <row r="5223" spans="1:8" x14ac:dyDescent="0.25">
      <c r="A5223" s="1">
        <v>8892</v>
      </c>
      <c r="B5223" t="s">
        <v>24</v>
      </c>
      <c r="C5223" s="6">
        <v>42281</v>
      </c>
      <c r="D5223" s="6">
        <v>42281</v>
      </c>
      <c r="E5223" t="s">
        <v>0</v>
      </c>
      <c r="F5223" s="19">
        <v>1</v>
      </c>
      <c r="G5223" s="20" t="str">
        <f>IF(AND($C5223&gt;=بحث!$G$7,$C5223&lt;=بحث!$G$8,$E5223=بحث!$I$7),$F5223,"")</f>
        <v/>
      </c>
      <c r="H5223" s="20" t="str">
        <f>IF(AND($C5223&gt;=بحث!$G$7,$C5223&lt;=بحث!$G$8,$E5223=بحث!$I$7),IF(SUMPRODUCT(($G$1:$G5222&lt;&gt;"")*($B$1:$B5222=$B5223))=0,MAX($H$1:$H5222)+1,""),"")</f>
        <v/>
      </c>
    </row>
    <row r="5224" spans="1:8" x14ac:dyDescent="0.25">
      <c r="A5224" s="1">
        <v>8213</v>
      </c>
      <c r="B5224" t="s">
        <v>46</v>
      </c>
      <c r="C5224" s="6">
        <v>42285</v>
      </c>
      <c r="D5224" s="6">
        <v>42285</v>
      </c>
      <c r="E5224" t="s">
        <v>3</v>
      </c>
      <c r="F5224" s="19">
        <v>1</v>
      </c>
      <c r="G5224" s="20" t="str">
        <f>IF(AND($C5224&gt;=بحث!$G$7,$C5224&lt;=بحث!$G$8,$E5224=بحث!$I$7),$F5224,"")</f>
        <v/>
      </c>
      <c r="H5224" s="20" t="str">
        <f>IF(AND($C5224&gt;=بحث!$G$7,$C5224&lt;=بحث!$G$8,$E5224=بحث!$I$7),IF(SUMPRODUCT(($G$1:$G5223&lt;&gt;"")*($B$1:$B5223=$B5224))=0,MAX($H$1:$H5223)+1,""),"")</f>
        <v/>
      </c>
    </row>
    <row r="5225" spans="1:8" x14ac:dyDescent="0.25">
      <c r="A5225" s="1">
        <v>4001</v>
      </c>
      <c r="B5225" t="s">
        <v>244</v>
      </c>
      <c r="C5225" s="6">
        <v>42282</v>
      </c>
      <c r="D5225" s="6">
        <v>42282</v>
      </c>
      <c r="E5225" t="s">
        <v>3</v>
      </c>
      <c r="F5225" s="19">
        <v>1</v>
      </c>
      <c r="G5225" s="20" t="str">
        <f>IF(AND($C5225&gt;=بحث!$G$7,$C5225&lt;=بحث!$G$8,$E5225=بحث!$I$7),$F5225,"")</f>
        <v/>
      </c>
      <c r="H5225" s="20" t="str">
        <f>IF(AND($C5225&gt;=بحث!$G$7,$C5225&lt;=بحث!$G$8,$E5225=بحث!$I$7),IF(SUMPRODUCT(($G$1:$G5224&lt;&gt;"")*($B$1:$B5224=$B5225))=0,MAX($H$1:$H5224)+1,""),"")</f>
        <v/>
      </c>
    </row>
    <row r="5226" spans="1:8" x14ac:dyDescent="0.25">
      <c r="A5226" s="1">
        <v>8633</v>
      </c>
      <c r="B5226" t="s">
        <v>493</v>
      </c>
      <c r="C5226" s="6">
        <v>42275</v>
      </c>
      <c r="D5226" s="6">
        <v>42275</v>
      </c>
      <c r="E5226" t="s">
        <v>3</v>
      </c>
      <c r="F5226" s="19">
        <v>1</v>
      </c>
      <c r="G5226" s="20" t="str">
        <f>IF(AND($C5226&gt;=بحث!$G$7,$C5226&lt;=بحث!$G$8,$E5226=بحث!$I$7),$F5226,"")</f>
        <v/>
      </c>
      <c r="H5226" s="20" t="str">
        <f>IF(AND($C5226&gt;=بحث!$G$7,$C5226&lt;=بحث!$G$8,$E5226=بحث!$I$7),IF(SUMPRODUCT(($G$1:$G5225&lt;&gt;"")*($B$1:$B5225=$B5226))=0,MAX($H$1:$H5225)+1,""),"")</f>
        <v/>
      </c>
    </row>
    <row r="5227" spans="1:8" x14ac:dyDescent="0.25">
      <c r="A5227" s="1">
        <v>8326</v>
      </c>
      <c r="B5227" t="s">
        <v>146</v>
      </c>
      <c r="C5227" s="6">
        <v>42284</v>
      </c>
      <c r="D5227" s="6">
        <v>42284</v>
      </c>
      <c r="E5227" t="s">
        <v>3</v>
      </c>
      <c r="F5227" s="19">
        <v>1</v>
      </c>
      <c r="G5227" s="20" t="str">
        <f>IF(AND($C5227&gt;=بحث!$G$7,$C5227&lt;=بحث!$G$8,$E5227=بحث!$I$7),$F5227,"")</f>
        <v/>
      </c>
      <c r="H5227" s="20" t="str">
        <f>IF(AND($C5227&gt;=بحث!$G$7,$C5227&lt;=بحث!$G$8,$E5227=بحث!$I$7),IF(SUMPRODUCT(($G$1:$G5226&lt;&gt;"")*($B$1:$B5226=$B5227))=0,MAX($H$1:$H5226)+1,""),"")</f>
        <v/>
      </c>
    </row>
    <row r="5228" spans="1:8" x14ac:dyDescent="0.25">
      <c r="A5228" s="1">
        <v>8675</v>
      </c>
      <c r="B5228" t="s">
        <v>48</v>
      </c>
      <c r="C5228" s="6">
        <v>42285</v>
      </c>
      <c r="D5228" s="6">
        <v>42285</v>
      </c>
      <c r="E5228" t="s">
        <v>3</v>
      </c>
      <c r="F5228" s="19">
        <v>1</v>
      </c>
      <c r="G5228" s="20" t="str">
        <f>IF(AND($C5228&gt;=بحث!$G$7,$C5228&lt;=بحث!$G$8,$E5228=بحث!$I$7),$F5228,"")</f>
        <v/>
      </c>
      <c r="H5228" s="20" t="str">
        <f>IF(AND($C5228&gt;=بحث!$G$7,$C5228&lt;=بحث!$G$8,$E5228=بحث!$I$7),IF(SUMPRODUCT(($G$1:$G5227&lt;&gt;"")*($B$1:$B5227=$B5228))=0,MAX($H$1:$H5227)+1,""),"")</f>
        <v/>
      </c>
    </row>
    <row r="5229" spans="1:8" x14ac:dyDescent="0.25">
      <c r="A5229" s="1">
        <v>8853</v>
      </c>
      <c r="B5229" t="s">
        <v>131</v>
      </c>
      <c r="C5229" s="6">
        <v>42288</v>
      </c>
      <c r="D5229" s="6">
        <v>42295</v>
      </c>
      <c r="E5229" t="s">
        <v>3</v>
      </c>
      <c r="F5229" s="19">
        <v>5</v>
      </c>
      <c r="G5229" s="20" t="str">
        <f>IF(AND($C5229&gt;=بحث!$G$7,$C5229&lt;=بحث!$G$8,$E5229=بحث!$I$7),$F5229,"")</f>
        <v/>
      </c>
      <c r="H5229" s="20" t="str">
        <f>IF(AND($C5229&gt;=بحث!$G$7,$C5229&lt;=بحث!$G$8,$E5229=بحث!$I$7),IF(SUMPRODUCT(($G$1:$G5228&lt;&gt;"")*($B$1:$B5228=$B5229))=0,MAX($H$1:$H5228)+1,""),"")</f>
        <v/>
      </c>
    </row>
    <row r="5230" spans="1:8" x14ac:dyDescent="0.25">
      <c r="A5230" s="1">
        <v>8823</v>
      </c>
      <c r="B5230" t="s">
        <v>137</v>
      </c>
      <c r="C5230" s="6">
        <v>42274</v>
      </c>
      <c r="D5230" s="6">
        <v>42274</v>
      </c>
      <c r="E5230" t="s">
        <v>464</v>
      </c>
      <c r="F5230" s="19">
        <v>1</v>
      </c>
      <c r="G5230" s="20" t="str">
        <f>IF(AND($C5230&gt;=بحث!$G$7,$C5230&lt;=بحث!$G$8,$E5230=بحث!$I$7),$F5230,"")</f>
        <v/>
      </c>
      <c r="H5230" s="20" t="str">
        <f>IF(AND($C5230&gt;=بحث!$G$7,$C5230&lt;=بحث!$G$8,$E5230=بحث!$I$7),IF(SUMPRODUCT(($G$1:$G5229&lt;&gt;"")*($B$1:$B5229=$B5230))=0,MAX($H$1:$H5229)+1,""),"")</f>
        <v/>
      </c>
    </row>
    <row r="5231" spans="1:8" x14ac:dyDescent="0.25">
      <c r="A5231" s="1">
        <v>8883</v>
      </c>
      <c r="B5231" t="s">
        <v>255</v>
      </c>
      <c r="C5231" s="6">
        <v>42282</v>
      </c>
      <c r="D5231" s="6">
        <v>42282</v>
      </c>
      <c r="E5231" t="s">
        <v>3</v>
      </c>
      <c r="F5231" s="19">
        <v>1</v>
      </c>
      <c r="G5231" s="20" t="str">
        <f>IF(AND($C5231&gt;=بحث!$G$7,$C5231&lt;=بحث!$G$8,$E5231=بحث!$I$7),$F5231,"")</f>
        <v/>
      </c>
      <c r="H5231" s="20" t="str">
        <f>IF(AND($C5231&gt;=بحث!$G$7,$C5231&lt;=بحث!$G$8,$E5231=بحث!$I$7),IF(SUMPRODUCT(($G$1:$G5230&lt;&gt;"")*($B$1:$B5230=$B5231))=0,MAX($H$1:$H5230)+1,""),"")</f>
        <v/>
      </c>
    </row>
    <row r="5232" spans="1:8" x14ac:dyDescent="0.25">
      <c r="A5232" s="1">
        <v>8821</v>
      </c>
      <c r="B5232" t="s">
        <v>59</v>
      </c>
      <c r="C5232" s="6">
        <v>42282</v>
      </c>
      <c r="D5232" s="6">
        <v>42282</v>
      </c>
      <c r="E5232" t="s">
        <v>3</v>
      </c>
      <c r="F5232" s="19">
        <v>0</v>
      </c>
      <c r="G5232" s="20" t="str">
        <f>IF(AND($C5232&gt;=بحث!$G$7,$C5232&lt;=بحث!$G$8,$E5232=بحث!$I$7),$F5232,"")</f>
        <v/>
      </c>
      <c r="H5232" s="20" t="str">
        <f>IF(AND($C5232&gt;=بحث!$G$7,$C5232&lt;=بحث!$G$8,$E5232=بحث!$I$7),IF(SUMPRODUCT(($G$1:$G5231&lt;&gt;"")*($B$1:$B5231=$B5232))=0,MAX($H$1:$H5231)+1,""),"")</f>
        <v/>
      </c>
    </row>
    <row r="5233" spans="1:8" x14ac:dyDescent="0.25">
      <c r="A5233" s="1">
        <v>8848</v>
      </c>
      <c r="B5233" t="s">
        <v>26</v>
      </c>
      <c r="C5233" s="6">
        <v>42274</v>
      </c>
      <c r="D5233" s="6">
        <v>42274</v>
      </c>
      <c r="E5233" t="s">
        <v>0</v>
      </c>
      <c r="F5233" s="19">
        <v>1</v>
      </c>
      <c r="G5233" s="20" t="str">
        <f>IF(AND($C5233&gt;=بحث!$G$7,$C5233&lt;=بحث!$G$8,$E5233=بحث!$I$7),$F5233,"")</f>
        <v/>
      </c>
      <c r="H5233" s="20" t="str">
        <f>IF(AND($C5233&gt;=بحث!$G$7,$C5233&lt;=بحث!$G$8,$E5233=بحث!$I$7),IF(SUMPRODUCT(($G$1:$G5232&lt;&gt;"")*($B$1:$B5232=$B5233))=0,MAX($H$1:$H5232)+1,""),"")</f>
        <v/>
      </c>
    </row>
    <row r="5234" spans="1:8" x14ac:dyDescent="0.25">
      <c r="A5234" s="1">
        <v>8848</v>
      </c>
      <c r="B5234" t="s">
        <v>26</v>
      </c>
      <c r="C5234" s="6">
        <v>42281</v>
      </c>
      <c r="D5234" s="6">
        <v>42281</v>
      </c>
      <c r="E5234" t="s">
        <v>3</v>
      </c>
      <c r="F5234" s="19">
        <v>1</v>
      </c>
      <c r="G5234" s="20" t="str">
        <f>IF(AND($C5234&gt;=بحث!$G$7,$C5234&lt;=بحث!$G$8,$E5234=بحث!$I$7),$F5234,"")</f>
        <v/>
      </c>
      <c r="H5234" s="20" t="str">
        <f>IF(AND($C5234&gt;=بحث!$G$7,$C5234&lt;=بحث!$G$8,$E5234=بحث!$I$7),IF(SUMPRODUCT(($G$1:$G5233&lt;&gt;"")*($B$1:$B5233=$B5234))=0,MAX($H$1:$H5233)+1,""),"")</f>
        <v/>
      </c>
    </row>
    <row r="5235" spans="1:8" x14ac:dyDescent="0.25">
      <c r="A5235" s="1">
        <v>8885</v>
      </c>
      <c r="B5235" t="s">
        <v>246</v>
      </c>
      <c r="C5235" s="6">
        <v>42275</v>
      </c>
      <c r="D5235" s="6">
        <v>42275</v>
      </c>
      <c r="E5235" t="s">
        <v>0</v>
      </c>
      <c r="F5235" s="19">
        <v>1</v>
      </c>
      <c r="G5235" s="20" t="str">
        <f>IF(AND($C5235&gt;=بحث!$G$7,$C5235&lt;=بحث!$G$8,$E5235=بحث!$I$7),$F5235,"")</f>
        <v/>
      </c>
      <c r="H5235" s="20" t="str">
        <f>IF(AND($C5235&gt;=بحث!$G$7,$C5235&lt;=بحث!$G$8,$E5235=بحث!$I$7),IF(SUMPRODUCT(($G$1:$G5234&lt;&gt;"")*($B$1:$B5234=$B5235))=0,MAX($H$1:$H5234)+1,""),"")</f>
        <v/>
      </c>
    </row>
    <row r="5236" spans="1:8" x14ac:dyDescent="0.25">
      <c r="A5236" s="1">
        <v>8885</v>
      </c>
      <c r="B5236" t="s">
        <v>246</v>
      </c>
      <c r="C5236" s="6">
        <v>42281</v>
      </c>
      <c r="D5236" s="6">
        <v>42281</v>
      </c>
      <c r="E5236" t="s">
        <v>3</v>
      </c>
      <c r="F5236" s="19">
        <v>1</v>
      </c>
      <c r="G5236" s="20" t="str">
        <f>IF(AND($C5236&gt;=بحث!$G$7,$C5236&lt;=بحث!$G$8,$E5236=بحث!$I$7),$F5236,"")</f>
        <v/>
      </c>
      <c r="H5236" s="20" t="str">
        <f>IF(AND($C5236&gt;=بحث!$G$7,$C5236&lt;=بحث!$G$8,$E5236=بحث!$I$7),IF(SUMPRODUCT(($G$1:$G5235&lt;&gt;"")*($B$1:$B5235=$B5236))=0,MAX($H$1:$H5235)+1,""),"")</f>
        <v/>
      </c>
    </row>
    <row r="5237" spans="1:8" x14ac:dyDescent="0.25">
      <c r="A5237" s="1">
        <v>8874</v>
      </c>
      <c r="B5237" t="s">
        <v>305</v>
      </c>
      <c r="C5237" s="6">
        <v>42267</v>
      </c>
      <c r="D5237" s="6">
        <v>42269</v>
      </c>
      <c r="E5237" t="s">
        <v>6</v>
      </c>
      <c r="F5237" s="19">
        <v>3</v>
      </c>
      <c r="G5237" s="20" t="str">
        <f>IF(AND($C5237&gt;=بحث!$G$7,$C5237&lt;=بحث!$G$8,$E5237=بحث!$I$7),$F5237,"")</f>
        <v/>
      </c>
      <c r="H5237" s="20" t="str">
        <f>IF(AND($C5237&gt;=بحث!$G$7,$C5237&lt;=بحث!$G$8,$E5237=بحث!$I$7),IF(SUMPRODUCT(($G$1:$G5236&lt;&gt;"")*($B$1:$B5236=$B5237))=0,MAX($H$1:$H5236)+1,""),"")</f>
        <v/>
      </c>
    </row>
    <row r="5238" spans="1:8" x14ac:dyDescent="0.25">
      <c r="A5238" s="1">
        <v>8661</v>
      </c>
      <c r="B5238" t="s">
        <v>134</v>
      </c>
      <c r="C5238" s="6">
        <v>42262</v>
      </c>
      <c r="D5238" s="6">
        <v>42262</v>
      </c>
      <c r="E5238" t="s">
        <v>3</v>
      </c>
      <c r="F5238" s="19">
        <v>1</v>
      </c>
      <c r="G5238" s="20" t="str">
        <f>IF(AND($C5238&gt;=بحث!$G$7,$C5238&lt;=بحث!$G$8,$E5238=بحث!$I$7),$F5238,"")</f>
        <v/>
      </c>
      <c r="H5238" s="20" t="str">
        <f>IF(AND($C5238&gt;=بحث!$G$7,$C5238&lt;=بحث!$G$8,$E5238=بحث!$I$7),IF(SUMPRODUCT(($G$1:$G5237&lt;&gt;"")*($B$1:$B5237=$B5238))=0,MAX($H$1:$H5237)+1,""),"")</f>
        <v/>
      </c>
    </row>
    <row r="5239" spans="1:8" x14ac:dyDescent="0.25">
      <c r="A5239" s="1">
        <v>8874</v>
      </c>
      <c r="B5239" t="s">
        <v>305</v>
      </c>
      <c r="C5239" s="6">
        <v>42281</v>
      </c>
      <c r="D5239" s="6">
        <v>42281</v>
      </c>
      <c r="E5239" t="s">
        <v>6</v>
      </c>
      <c r="F5239" s="19">
        <v>1</v>
      </c>
      <c r="G5239" s="20" t="str">
        <f>IF(AND($C5239&gt;=بحث!$G$7,$C5239&lt;=بحث!$G$8,$E5239=بحث!$I$7),$F5239,"")</f>
        <v/>
      </c>
      <c r="H5239" s="20" t="str">
        <f>IF(AND($C5239&gt;=بحث!$G$7,$C5239&lt;=بحث!$G$8,$E5239=بحث!$I$7),IF(SUMPRODUCT(($G$1:$G5238&lt;&gt;"")*($B$1:$B5238=$B5239))=0,MAX($H$1:$H5238)+1,""),"")</f>
        <v/>
      </c>
    </row>
    <row r="5240" spans="1:8" x14ac:dyDescent="0.25">
      <c r="A5240" s="1">
        <v>8827</v>
      </c>
      <c r="B5240" t="s">
        <v>235</v>
      </c>
      <c r="C5240" s="6">
        <v>42284</v>
      </c>
      <c r="D5240" s="6">
        <v>42284</v>
      </c>
      <c r="E5240" t="s">
        <v>3</v>
      </c>
      <c r="F5240" s="19">
        <v>1</v>
      </c>
      <c r="G5240" s="20" t="str">
        <f>IF(AND($C5240&gt;=بحث!$G$7,$C5240&lt;=بحث!$G$8,$E5240=بحث!$I$7),$F5240,"")</f>
        <v/>
      </c>
      <c r="H5240" s="20" t="str">
        <f>IF(AND($C5240&gt;=بحث!$G$7,$C5240&lt;=بحث!$G$8,$E5240=بحث!$I$7),IF(SUMPRODUCT(($G$1:$G5239&lt;&gt;"")*($B$1:$B5239=$B5240))=0,MAX($H$1:$H5239)+1,""),"")</f>
        <v/>
      </c>
    </row>
    <row r="5241" spans="1:8" x14ac:dyDescent="0.25">
      <c r="A5241" s="1">
        <v>8338</v>
      </c>
      <c r="B5241" t="s">
        <v>258</v>
      </c>
      <c r="C5241" s="6">
        <v>42277</v>
      </c>
      <c r="D5241" s="6">
        <v>42278</v>
      </c>
      <c r="E5241" t="s">
        <v>3</v>
      </c>
      <c r="F5241" s="19">
        <v>2</v>
      </c>
      <c r="G5241" s="20" t="str">
        <f>IF(AND($C5241&gt;=بحث!$G$7,$C5241&lt;=بحث!$G$8,$E5241=بحث!$I$7),$F5241,"")</f>
        <v/>
      </c>
      <c r="H5241" s="20" t="str">
        <f>IF(AND($C5241&gt;=بحث!$G$7,$C5241&lt;=بحث!$G$8,$E5241=بحث!$I$7),IF(SUMPRODUCT(($G$1:$G5240&lt;&gt;"")*($B$1:$B5240=$B5241))=0,MAX($H$1:$H5240)+1,""),"")</f>
        <v/>
      </c>
    </row>
    <row r="5242" spans="1:8" x14ac:dyDescent="0.25">
      <c r="A5242" s="1">
        <v>8875</v>
      </c>
      <c r="B5242" t="s">
        <v>241</v>
      </c>
      <c r="C5242" s="6">
        <v>42263</v>
      </c>
      <c r="D5242" s="6">
        <v>42263</v>
      </c>
      <c r="E5242" t="s">
        <v>3</v>
      </c>
      <c r="F5242" s="19">
        <v>0</v>
      </c>
      <c r="G5242" s="20" t="str">
        <f>IF(AND($C5242&gt;=بحث!$G$7,$C5242&lt;=بحث!$G$8,$E5242=بحث!$I$7),$F5242,"")</f>
        <v/>
      </c>
      <c r="H5242" s="20" t="str">
        <f>IF(AND($C5242&gt;=بحث!$G$7,$C5242&lt;=بحث!$G$8,$E5242=بحث!$I$7),IF(SUMPRODUCT(($G$1:$G5241&lt;&gt;"")*($B$1:$B5241=$B5242))=0,MAX($H$1:$H5241)+1,""),"")</f>
        <v/>
      </c>
    </row>
    <row r="5243" spans="1:8" x14ac:dyDescent="0.25">
      <c r="A5243" s="1">
        <v>8711</v>
      </c>
      <c r="B5243" t="s">
        <v>121</v>
      </c>
      <c r="C5243" s="6">
        <v>42281</v>
      </c>
      <c r="D5243" s="6">
        <v>42281</v>
      </c>
      <c r="E5243" t="s">
        <v>3</v>
      </c>
      <c r="F5243" s="19">
        <v>1</v>
      </c>
      <c r="G5243" s="20" t="str">
        <f>IF(AND($C5243&gt;=بحث!$G$7,$C5243&lt;=بحث!$G$8,$E5243=بحث!$I$7),$F5243,"")</f>
        <v/>
      </c>
      <c r="H5243" s="20" t="str">
        <f>IF(AND($C5243&gt;=بحث!$G$7,$C5243&lt;=بحث!$G$8,$E5243=بحث!$I$7),IF(SUMPRODUCT(($G$1:$G5242&lt;&gt;"")*($B$1:$B5242=$B5243))=0,MAX($H$1:$H5242)+1,""),"")</f>
        <v/>
      </c>
    </row>
    <row r="5244" spans="1:8" x14ac:dyDescent="0.25">
      <c r="A5244" s="1">
        <v>8366</v>
      </c>
      <c r="B5244" t="s">
        <v>514</v>
      </c>
      <c r="C5244" s="6">
        <v>42284</v>
      </c>
      <c r="D5244" s="6">
        <v>42285</v>
      </c>
      <c r="E5244" t="s">
        <v>3</v>
      </c>
      <c r="F5244" s="19">
        <v>2</v>
      </c>
      <c r="G5244" s="20" t="str">
        <f>IF(AND($C5244&gt;=بحث!$G$7,$C5244&lt;=بحث!$G$8,$E5244=بحث!$I$7),$F5244,"")</f>
        <v/>
      </c>
      <c r="H5244" s="20" t="str">
        <f>IF(AND($C5244&gt;=بحث!$G$7,$C5244&lt;=بحث!$G$8,$E5244=بحث!$I$7),IF(SUMPRODUCT(($G$1:$G5243&lt;&gt;"")*($B$1:$B5243=$B5244))=0,MAX($H$1:$H5243)+1,""),"")</f>
        <v/>
      </c>
    </row>
    <row r="5245" spans="1:8" x14ac:dyDescent="0.25">
      <c r="A5245" s="1">
        <v>8637</v>
      </c>
      <c r="B5245" t="s">
        <v>124</v>
      </c>
      <c r="C5245" s="6">
        <v>42274</v>
      </c>
      <c r="D5245" s="6">
        <v>42274</v>
      </c>
      <c r="E5245" t="s">
        <v>3</v>
      </c>
      <c r="F5245" s="19">
        <v>1</v>
      </c>
      <c r="G5245" s="20" t="str">
        <f>IF(AND($C5245&gt;=بحث!$G$7,$C5245&lt;=بحث!$G$8,$E5245=بحث!$I$7),$F5245,"")</f>
        <v/>
      </c>
      <c r="H5245" s="20" t="str">
        <f>IF(AND($C5245&gt;=بحث!$G$7,$C5245&lt;=بحث!$G$8,$E5245=بحث!$I$7),IF(SUMPRODUCT(($G$1:$G5244&lt;&gt;"")*($B$1:$B5244=$B5245))=0,MAX($H$1:$H5244)+1,""),"")</f>
        <v/>
      </c>
    </row>
    <row r="5246" spans="1:8" x14ac:dyDescent="0.25">
      <c r="A5246" s="1">
        <v>8871</v>
      </c>
      <c r="B5246" t="s">
        <v>321</v>
      </c>
      <c r="C5246" s="6">
        <v>42282</v>
      </c>
      <c r="D5246" s="6">
        <v>42282</v>
      </c>
      <c r="E5246" t="s">
        <v>3</v>
      </c>
      <c r="F5246" s="19">
        <v>1</v>
      </c>
      <c r="G5246" s="20" t="str">
        <f>IF(AND($C5246&gt;=بحث!$G$7,$C5246&lt;=بحث!$G$8,$E5246=بحث!$I$7),$F5246,"")</f>
        <v/>
      </c>
      <c r="H5246" s="20" t="str">
        <f>IF(AND($C5246&gt;=بحث!$G$7,$C5246&lt;=بحث!$G$8,$E5246=بحث!$I$7),IF(SUMPRODUCT(($G$1:$G5245&lt;&gt;"")*($B$1:$B5245=$B5246))=0,MAX($H$1:$H5245)+1,""),"")</f>
        <v/>
      </c>
    </row>
    <row r="5247" spans="1:8" x14ac:dyDescent="0.25">
      <c r="A5247" s="1">
        <v>8203</v>
      </c>
      <c r="B5247" t="s">
        <v>153</v>
      </c>
      <c r="C5247" s="6">
        <v>42284</v>
      </c>
      <c r="D5247" s="6">
        <v>42285</v>
      </c>
      <c r="E5247" t="s">
        <v>3</v>
      </c>
      <c r="F5247" s="19">
        <v>1</v>
      </c>
      <c r="G5247" s="20" t="str">
        <f>IF(AND($C5247&gt;=بحث!$G$7,$C5247&lt;=بحث!$G$8,$E5247=بحث!$I$7),$F5247,"")</f>
        <v/>
      </c>
      <c r="H5247" s="20" t="str">
        <f>IF(AND($C5247&gt;=بحث!$G$7,$C5247&lt;=بحث!$G$8,$E5247=بحث!$I$7),IF(SUMPRODUCT(($G$1:$G5246&lt;&gt;"")*($B$1:$B5246=$B5247))=0,MAX($H$1:$H5246)+1,""),"")</f>
        <v/>
      </c>
    </row>
    <row r="5248" spans="1:8" x14ac:dyDescent="0.25">
      <c r="A5248" s="1">
        <v>8637</v>
      </c>
      <c r="B5248" t="s">
        <v>124</v>
      </c>
      <c r="C5248" s="6">
        <v>42277</v>
      </c>
      <c r="D5248" s="6">
        <v>42278</v>
      </c>
      <c r="E5248" t="s">
        <v>3</v>
      </c>
      <c r="F5248" s="19">
        <v>2</v>
      </c>
      <c r="G5248" s="20" t="str">
        <f>IF(AND($C5248&gt;=بحث!$G$7,$C5248&lt;=بحث!$G$8,$E5248=بحث!$I$7),$F5248,"")</f>
        <v/>
      </c>
      <c r="H5248" s="20" t="str">
        <f>IF(AND($C5248&gt;=بحث!$G$7,$C5248&lt;=بحث!$G$8,$E5248=بحث!$I$7),IF(SUMPRODUCT(($G$1:$G5247&lt;&gt;"")*($B$1:$B5247=$B5248))=0,MAX($H$1:$H5247)+1,""),"")</f>
        <v/>
      </c>
    </row>
    <row r="5249" spans="1:8" x14ac:dyDescent="0.25">
      <c r="A5249" s="1">
        <v>8893</v>
      </c>
      <c r="B5249" t="s">
        <v>492</v>
      </c>
      <c r="C5249" s="6">
        <v>42284</v>
      </c>
      <c r="D5249" s="6">
        <v>42285</v>
      </c>
      <c r="E5249" t="s">
        <v>3</v>
      </c>
      <c r="F5249" s="19">
        <v>2</v>
      </c>
      <c r="G5249" s="20" t="str">
        <f>IF(AND($C5249&gt;=بحث!$G$7,$C5249&lt;=بحث!$G$8,$E5249=بحث!$I$7),$F5249,"")</f>
        <v/>
      </c>
      <c r="H5249" s="20" t="str">
        <f>IF(AND($C5249&gt;=بحث!$G$7,$C5249&lt;=بحث!$G$8,$E5249=بحث!$I$7),IF(SUMPRODUCT(($G$1:$G5248&lt;&gt;"")*($B$1:$B5248=$B5249))=0,MAX($H$1:$H5248)+1,""),"")</f>
        <v/>
      </c>
    </row>
    <row r="5250" spans="1:8" x14ac:dyDescent="0.25">
      <c r="A5250" s="1">
        <v>8776</v>
      </c>
      <c r="B5250" t="s">
        <v>142</v>
      </c>
      <c r="C5250" s="6">
        <v>42284</v>
      </c>
      <c r="D5250" s="6">
        <v>42285</v>
      </c>
      <c r="E5250" t="s">
        <v>3</v>
      </c>
      <c r="F5250" s="19">
        <v>2</v>
      </c>
      <c r="G5250" s="20" t="str">
        <f>IF(AND($C5250&gt;=بحث!$G$7,$C5250&lt;=بحث!$G$8,$E5250=بحث!$I$7),$F5250,"")</f>
        <v/>
      </c>
      <c r="H5250" s="20" t="str">
        <f>IF(AND($C5250&gt;=بحث!$G$7,$C5250&lt;=بحث!$G$8,$E5250=بحث!$I$7),IF(SUMPRODUCT(($G$1:$G5249&lt;&gt;"")*($B$1:$B5249=$B5250))=0,MAX($H$1:$H5249)+1,""),"")</f>
        <v/>
      </c>
    </row>
    <row r="5251" spans="1:8" x14ac:dyDescent="0.25">
      <c r="A5251" s="1">
        <v>8803</v>
      </c>
      <c r="B5251" t="s">
        <v>494</v>
      </c>
      <c r="C5251" s="6">
        <v>42284</v>
      </c>
      <c r="D5251" s="6">
        <v>42285</v>
      </c>
      <c r="E5251" t="s">
        <v>3</v>
      </c>
      <c r="F5251" s="19">
        <v>2</v>
      </c>
      <c r="G5251" s="20" t="str">
        <f>IF(AND($C5251&gt;=بحث!$G$7,$C5251&lt;=بحث!$G$8,$E5251=بحث!$I$7),$F5251,"")</f>
        <v/>
      </c>
      <c r="H5251" s="20" t="str">
        <f>IF(AND($C5251&gt;=بحث!$G$7,$C5251&lt;=بحث!$G$8,$E5251=بحث!$I$7),IF(SUMPRODUCT(($G$1:$G5250&lt;&gt;"")*($B$1:$B5250=$B5251))=0,MAX($H$1:$H5250)+1,""),"")</f>
        <v/>
      </c>
    </row>
    <row r="5252" spans="1:8" x14ac:dyDescent="0.25">
      <c r="A5252" s="1">
        <v>8673</v>
      </c>
      <c r="B5252" t="s">
        <v>158</v>
      </c>
      <c r="C5252" s="6">
        <v>42285</v>
      </c>
      <c r="D5252" s="6">
        <v>42285</v>
      </c>
      <c r="E5252" t="s">
        <v>3</v>
      </c>
      <c r="F5252" s="19">
        <v>1</v>
      </c>
      <c r="G5252" s="20" t="str">
        <f>IF(AND($C5252&gt;=بحث!$G$7,$C5252&lt;=بحث!$G$8,$E5252=بحث!$I$7),$F5252,"")</f>
        <v/>
      </c>
      <c r="H5252" s="20" t="str">
        <f>IF(AND($C5252&gt;=بحث!$G$7,$C5252&lt;=بحث!$G$8,$E5252=بحث!$I$7),IF(SUMPRODUCT(($G$1:$G5251&lt;&gt;"")*($B$1:$B5251=$B5252))=0,MAX($H$1:$H5251)+1,""),"")</f>
        <v/>
      </c>
    </row>
    <row r="5253" spans="1:8" x14ac:dyDescent="0.25">
      <c r="A5253" s="1">
        <v>8868</v>
      </c>
      <c r="B5253" t="s">
        <v>179</v>
      </c>
      <c r="C5253" s="6">
        <v>42281</v>
      </c>
      <c r="D5253" s="6">
        <v>42282</v>
      </c>
      <c r="E5253" t="s">
        <v>3</v>
      </c>
      <c r="F5253" s="19">
        <v>2</v>
      </c>
      <c r="G5253" s="20" t="str">
        <f>IF(AND($C5253&gt;=بحث!$G$7,$C5253&lt;=بحث!$G$8,$E5253=بحث!$I$7),$F5253,"")</f>
        <v/>
      </c>
      <c r="H5253" s="20" t="str">
        <f>IF(AND($C5253&gt;=بحث!$G$7,$C5253&lt;=بحث!$G$8,$E5253=بحث!$I$7),IF(SUMPRODUCT(($G$1:$G5252&lt;&gt;"")*($B$1:$B5252=$B5253))=0,MAX($H$1:$H5252)+1,""),"")</f>
        <v/>
      </c>
    </row>
    <row r="5254" spans="1:8" x14ac:dyDescent="0.25">
      <c r="A5254" s="1">
        <v>8665</v>
      </c>
      <c r="B5254" t="s">
        <v>222</v>
      </c>
      <c r="C5254" s="6">
        <v>42285</v>
      </c>
      <c r="D5254" s="6">
        <v>42285</v>
      </c>
      <c r="E5254" t="s">
        <v>3</v>
      </c>
      <c r="F5254" s="19">
        <v>1</v>
      </c>
      <c r="G5254" s="20" t="str">
        <f>IF(AND($C5254&gt;=بحث!$G$7,$C5254&lt;=بحث!$G$8,$E5254=بحث!$I$7),$F5254,"")</f>
        <v/>
      </c>
      <c r="H5254" s="20" t="str">
        <f>IF(AND($C5254&gt;=بحث!$G$7,$C5254&lt;=بحث!$G$8,$E5254=بحث!$I$7),IF(SUMPRODUCT(($G$1:$G5253&lt;&gt;"")*($B$1:$B5253=$B5254))=0,MAX($H$1:$H5253)+1,""),"")</f>
        <v/>
      </c>
    </row>
    <row r="5255" spans="1:8" x14ac:dyDescent="0.25">
      <c r="A5255" s="1">
        <v>8608</v>
      </c>
      <c r="B5255" t="s">
        <v>148</v>
      </c>
      <c r="C5255" s="6">
        <v>42285</v>
      </c>
      <c r="D5255" s="6">
        <v>42285</v>
      </c>
      <c r="E5255" t="s">
        <v>3</v>
      </c>
      <c r="F5255" s="19">
        <v>0</v>
      </c>
      <c r="G5255" s="20" t="str">
        <f>IF(AND($C5255&gt;=بحث!$G$7,$C5255&lt;=بحث!$G$8,$E5255=بحث!$I$7),$F5255,"")</f>
        <v/>
      </c>
      <c r="H5255" s="20" t="str">
        <f>IF(AND($C5255&gt;=بحث!$G$7,$C5255&lt;=بحث!$G$8,$E5255=بحث!$I$7),IF(SUMPRODUCT(($G$1:$G5254&lt;&gt;"")*($B$1:$B5254=$B5255))=0,MAX($H$1:$H5254)+1,""),"")</f>
        <v/>
      </c>
    </row>
    <row r="5256" spans="1:8" x14ac:dyDescent="0.25">
      <c r="A5256" s="1">
        <v>8663</v>
      </c>
      <c r="B5256" t="s">
        <v>51</v>
      </c>
      <c r="C5256" s="6">
        <v>42285</v>
      </c>
      <c r="D5256" s="6">
        <v>42285</v>
      </c>
      <c r="E5256" t="s">
        <v>3</v>
      </c>
      <c r="F5256" s="19">
        <v>0</v>
      </c>
      <c r="G5256" s="20" t="str">
        <f>IF(AND($C5256&gt;=بحث!$G$7,$C5256&lt;=بحث!$G$8,$E5256=بحث!$I$7),$F5256,"")</f>
        <v/>
      </c>
      <c r="H5256" s="20" t="str">
        <f>IF(AND($C5256&gt;=بحث!$G$7,$C5256&lt;=بحث!$G$8,$E5256=بحث!$I$7),IF(SUMPRODUCT(($G$1:$G5255&lt;&gt;"")*($B$1:$B5255=$B5256))=0,MAX($H$1:$H5255)+1,""),"")</f>
        <v/>
      </c>
    </row>
    <row r="5257" spans="1:8" x14ac:dyDescent="0.25">
      <c r="A5257" s="1">
        <v>8620</v>
      </c>
      <c r="B5257" t="s">
        <v>154</v>
      </c>
      <c r="C5257" s="6">
        <v>42288</v>
      </c>
      <c r="D5257" s="6">
        <v>42288</v>
      </c>
      <c r="E5257" t="s">
        <v>0</v>
      </c>
      <c r="F5257" s="19">
        <v>1</v>
      </c>
      <c r="G5257" s="20" t="str">
        <f>IF(AND($C5257&gt;=بحث!$G$7,$C5257&lt;=بحث!$G$8,$E5257=بحث!$I$7),$F5257,"")</f>
        <v/>
      </c>
      <c r="H5257" s="20" t="str">
        <f>IF(AND($C5257&gt;=بحث!$G$7,$C5257&lt;=بحث!$G$8,$E5257=بحث!$I$7),IF(SUMPRODUCT(($G$1:$G5256&lt;&gt;"")*($B$1:$B5256=$B5257))=0,MAX($H$1:$H5256)+1,""),"")</f>
        <v/>
      </c>
    </row>
    <row r="5258" spans="1:8" x14ac:dyDescent="0.25">
      <c r="A5258" s="1">
        <v>8659</v>
      </c>
      <c r="B5258" t="s">
        <v>138</v>
      </c>
      <c r="C5258" s="6">
        <v>42288</v>
      </c>
      <c r="D5258" s="6">
        <v>42288</v>
      </c>
      <c r="E5258" t="s">
        <v>3</v>
      </c>
      <c r="F5258" s="19">
        <v>1</v>
      </c>
      <c r="G5258" s="20" t="str">
        <f>IF(AND($C5258&gt;=بحث!$G$7,$C5258&lt;=بحث!$G$8,$E5258=بحث!$I$7),$F5258,"")</f>
        <v/>
      </c>
      <c r="H5258" s="20" t="str">
        <f>IF(AND($C5258&gt;=بحث!$G$7,$C5258&lt;=بحث!$G$8,$E5258=بحث!$I$7),IF(SUMPRODUCT(($G$1:$G5257&lt;&gt;"")*($B$1:$B5257=$B5258))=0,MAX($H$1:$H5257)+1,""),"")</f>
        <v/>
      </c>
    </row>
    <row r="5259" spans="1:8" x14ac:dyDescent="0.25">
      <c r="A5259" s="1">
        <v>8666</v>
      </c>
      <c r="B5259" t="s">
        <v>160</v>
      </c>
      <c r="C5259" s="6">
        <v>42260</v>
      </c>
      <c r="D5259" s="6">
        <v>42264</v>
      </c>
      <c r="E5259" t="s">
        <v>3</v>
      </c>
      <c r="F5259" s="19">
        <v>5</v>
      </c>
      <c r="G5259" s="20" t="str">
        <f>IF(AND($C5259&gt;=بحث!$G$7,$C5259&lt;=بحث!$G$8,$E5259=بحث!$I$7),$F5259,"")</f>
        <v/>
      </c>
      <c r="H5259" s="20" t="str">
        <f>IF(AND($C5259&gt;=بحث!$G$7,$C5259&lt;=بحث!$G$8,$E5259=بحث!$I$7),IF(SUMPRODUCT(($G$1:$G5258&lt;&gt;"")*($B$1:$B5258=$B5259))=0,MAX($H$1:$H5258)+1,""),"")</f>
        <v/>
      </c>
    </row>
    <row r="5260" spans="1:8" x14ac:dyDescent="0.25">
      <c r="A5260" s="1">
        <v>8666</v>
      </c>
      <c r="B5260" t="s">
        <v>160</v>
      </c>
      <c r="C5260" s="6">
        <v>42281</v>
      </c>
      <c r="D5260" s="6">
        <v>42281</v>
      </c>
      <c r="E5260" t="s">
        <v>3</v>
      </c>
      <c r="F5260" s="19">
        <v>1</v>
      </c>
      <c r="G5260" s="20" t="str">
        <f>IF(AND($C5260&gt;=بحث!$G$7,$C5260&lt;=بحث!$G$8,$E5260=بحث!$I$7),$F5260,"")</f>
        <v/>
      </c>
      <c r="H5260" s="20" t="str">
        <f>IF(AND($C5260&gt;=بحث!$G$7,$C5260&lt;=بحث!$G$8,$E5260=بحث!$I$7),IF(SUMPRODUCT(($G$1:$G5259&lt;&gt;"")*($B$1:$B5259=$B5260))=0,MAX($H$1:$H5259)+1,""),"")</f>
        <v/>
      </c>
    </row>
    <row r="5261" spans="1:8" x14ac:dyDescent="0.25">
      <c r="A5261" s="1">
        <v>8666</v>
      </c>
      <c r="B5261" t="s">
        <v>160</v>
      </c>
      <c r="C5261" s="6">
        <v>42255</v>
      </c>
      <c r="D5261" s="6">
        <v>42257</v>
      </c>
      <c r="E5261" t="s">
        <v>3</v>
      </c>
      <c r="F5261" s="19">
        <v>3</v>
      </c>
      <c r="G5261" s="20" t="str">
        <f>IF(AND($C5261&gt;=بحث!$G$7,$C5261&lt;=بحث!$G$8,$E5261=بحث!$I$7),$F5261,"")</f>
        <v/>
      </c>
      <c r="H5261" s="20" t="str">
        <f>IF(AND($C5261&gt;=بحث!$G$7,$C5261&lt;=بحث!$G$8,$E5261=بحث!$I$7),IF(SUMPRODUCT(($G$1:$G5260&lt;&gt;"")*($B$1:$B5260=$B5261))=0,MAX($H$1:$H5260)+1,""),"")</f>
        <v/>
      </c>
    </row>
    <row r="5262" spans="1:8" x14ac:dyDescent="0.25">
      <c r="A5262" s="1">
        <v>8668</v>
      </c>
      <c r="B5262" t="s">
        <v>197</v>
      </c>
      <c r="C5262" s="6">
        <v>42278</v>
      </c>
      <c r="D5262" s="6">
        <v>42278</v>
      </c>
      <c r="E5262" t="s">
        <v>3</v>
      </c>
      <c r="F5262" s="19">
        <v>1</v>
      </c>
      <c r="G5262" s="20" t="str">
        <f>IF(AND($C5262&gt;=بحث!$G$7,$C5262&lt;=بحث!$G$8,$E5262=بحث!$I$7),$F5262,"")</f>
        <v/>
      </c>
      <c r="H5262" s="20" t="str">
        <f>IF(AND($C5262&gt;=بحث!$G$7,$C5262&lt;=بحث!$G$8,$E5262=بحث!$I$7),IF(SUMPRODUCT(($G$1:$G5261&lt;&gt;"")*($B$1:$B5261=$B5262))=0,MAX($H$1:$H5261)+1,""),"")</f>
        <v/>
      </c>
    </row>
    <row r="5263" spans="1:8" x14ac:dyDescent="0.25">
      <c r="A5263" s="1">
        <v>8848</v>
      </c>
      <c r="B5263" t="s">
        <v>26</v>
      </c>
      <c r="C5263" s="6">
        <v>42264</v>
      </c>
      <c r="D5263" s="6">
        <v>42264</v>
      </c>
      <c r="E5263" t="s">
        <v>3</v>
      </c>
      <c r="F5263" s="19">
        <v>1</v>
      </c>
      <c r="G5263" s="20" t="str">
        <f>IF(AND($C5263&gt;=بحث!$G$7,$C5263&lt;=بحث!$G$8,$E5263=بحث!$I$7),$F5263,"")</f>
        <v/>
      </c>
      <c r="H5263" s="20" t="str">
        <f>IF(AND($C5263&gt;=بحث!$G$7,$C5263&lt;=بحث!$G$8,$E5263=بحث!$I$7),IF(SUMPRODUCT(($G$1:$G5262&lt;&gt;"")*($B$1:$B5262=$B5263))=0,MAX($H$1:$H5262)+1,""),"")</f>
        <v/>
      </c>
    </row>
    <row r="5264" spans="1:8" x14ac:dyDescent="0.25">
      <c r="A5264" s="1">
        <v>8788</v>
      </c>
      <c r="B5264" t="s">
        <v>480</v>
      </c>
      <c r="C5264" s="6">
        <v>42284</v>
      </c>
      <c r="D5264" s="6">
        <v>42285</v>
      </c>
      <c r="E5264" t="s">
        <v>3</v>
      </c>
      <c r="F5264" s="19">
        <v>2</v>
      </c>
      <c r="G5264" s="20" t="str">
        <f>IF(AND($C5264&gt;=بحث!$G$7,$C5264&lt;=بحث!$G$8,$E5264=بحث!$I$7),$F5264,"")</f>
        <v/>
      </c>
      <c r="H5264" s="20" t="str">
        <f>IF(AND($C5264&gt;=بحث!$G$7,$C5264&lt;=بحث!$G$8,$E5264=بحث!$I$7),IF(SUMPRODUCT(($G$1:$G5263&lt;&gt;"")*($B$1:$B5263=$B5264))=0,MAX($H$1:$H5263)+1,""),"")</f>
        <v/>
      </c>
    </row>
    <row r="5265" spans="1:8" x14ac:dyDescent="0.25">
      <c r="A5265" s="1">
        <v>8632</v>
      </c>
      <c r="B5265" t="s">
        <v>42</v>
      </c>
      <c r="C5265" s="6">
        <v>42284</v>
      </c>
      <c r="D5265" s="6">
        <v>42284</v>
      </c>
      <c r="E5265" t="s">
        <v>3</v>
      </c>
      <c r="F5265" s="19">
        <v>1</v>
      </c>
      <c r="G5265" s="20" t="str">
        <f>IF(AND($C5265&gt;=بحث!$G$7,$C5265&lt;=بحث!$G$8,$E5265=بحث!$I$7),$F5265,"")</f>
        <v/>
      </c>
      <c r="H5265" s="20" t="str">
        <f>IF(AND($C5265&gt;=بحث!$G$7,$C5265&lt;=بحث!$G$8,$E5265=بحث!$I$7),IF(SUMPRODUCT(($G$1:$G5264&lt;&gt;"")*($B$1:$B5264=$B5265))=0,MAX($H$1:$H5264)+1,""),"")</f>
        <v/>
      </c>
    </row>
    <row r="5266" spans="1:8" x14ac:dyDescent="0.25">
      <c r="A5266" s="1">
        <v>8368</v>
      </c>
      <c r="B5266" t="s">
        <v>513</v>
      </c>
      <c r="C5266" s="6">
        <v>42289</v>
      </c>
      <c r="D5266" s="6">
        <v>42292</v>
      </c>
      <c r="E5266" t="s">
        <v>3</v>
      </c>
      <c r="F5266" s="19">
        <v>3</v>
      </c>
      <c r="G5266" s="20" t="str">
        <f>IF(AND($C5266&gt;=بحث!$G$7,$C5266&lt;=بحث!$G$8,$E5266=بحث!$I$7),$F5266,"")</f>
        <v/>
      </c>
      <c r="H5266" s="20" t="str">
        <f>IF(AND($C5266&gt;=بحث!$G$7,$C5266&lt;=بحث!$G$8,$E5266=بحث!$I$7),IF(SUMPRODUCT(($G$1:$G5265&lt;&gt;"")*($B$1:$B5265=$B5266))=0,MAX($H$1:$H5265)+1,""),"")</f>
        <v/>
      </c>
    </row>
    <row r="5267" spans="1:8" x14ac:dyDescent="0.25">
      <c r="A5267" s="1">
        <v>8796</v>
      </c>
      <c r="B5267" t="s">
        <v>502</v>
      </c>
      <c r="C5267" s="6">
        <v>42289</v>
      </c>
      <c r="D5267" s="6">
        <v>42289</v>
      </c>
      <c r="E5267" t="s">
        <v>3</v>
      </c>
      <c r="F5267" s="19">
        <v>1</v>
      </c>
      <c r="G5267" s="20" t="str">
        <f>IF(AND($C5267&gt;=بحث!$G$7,$C5267&lt;=بحث!$G$8,$E5267=بحث!$I$7),$F5267,"")</f>
        <v/>
      </c>
      <c r="H5267" s="20" t="str">
        <f>IF(AND($C5267&gt;=بحث!$G$7,$C5267&lt;=بحث!$G$8,$E5267=بحث!$I$7),IF(SUMPRODUCT(($G$1:$G5266&lt;&gt;"")*($B$1:$B5266=$B5267))=0,MAX($H$1:$H5266)+1,""),"")</f>
        <v/>
      </c>
    </row>
    <row r="5268" spans="1:8" x14ac:dyDescent="0.25">
      <c r="A5268" s="1">
        <v>8796</v>
      </c>
      <c r="B5268" t="s">
        <v>502</v>
      </c>
      <c r="C5268" s="6">
        <v>42282</v>
      </c>
      <c r="D5268" s="6">
        <v>42282</v>
      </c>
      <c r="E5268" t="s">
        <v>3</v>
      </c>
      <c r="F5268" s="19">
        <v>1</v>
      </c>
      <c r="G5268" s="20" t="str">
        <f>IF(AND($C5268&gt;=بحث!$G$7,$C5268&lt;=بحث!$G$8,$E5268=بحث!$I$7),$F5268,"")</f>
        <v/>
      </c>
      <c r="H5268" s="20" t="str">
        <f>IF(AND($C5268&gt;=بحث!$G$7,$C5268&lt;=بحث!$G$8,$E5268=بحث!$I$7),IF(SUMPRODUCT(($G$1:$G5267&lt;&gt;"")*($B$1:$B5267=$B5268))=0,MAX($H$1:$H5267)+1,""),"")</f>
        <v/>
      </c>
    </row>
    <row r="5269" spans="1:8" x14ac:dyDescent="0.25">
      <c r="A5269" s="1">
        <v>8624</v>
      </c>
      <c r="B5269" t="s">
        <v>106</v>
      </c>
      <c r="C5269" s="6">
        <v>42281</v>
      </c>
      <c r="D5269" s="6">
        <v>42285</v>
      </c>
      <c r="E5269" t="s">
        <v>6</v>
      </c>
      <c r="F5269" s="19">
        <v>5</v>
      </c>
      <c r="G5269" s="20" t="str">
        <f>IF(AND($C5269&gt;=بحث!$G$7,$C5269&lt;=بحث!$G$8,$E5269=بحث!$I$7),$F5269,"")</f>
        <v/>
      </c>
      <c r="H5269" s="20" t="str">
        <f>IF(AND($C5269&gt;=بحث!$G$7,$C5269&lt;=بحث!$G$8,$E5269=بحث!$I$7),IF(SUMPRODUCT(($G$1:$G5268&lt;&gt;"")*($B$1:$B5268=$B5269))=0,MAX($H$1:$H5268)+1,""),"")</f>
        <v/>
      </c>
    </row>
    <row r="5270" spans="1:8" x14ac:dyDescent="0.25">
      <c r="A5270" s="1">
        <v>8847</v>
      </c>
      <c r="B5270" t="s">
        <v>21</v>
      </c>
      <c r="C5270" s="6">
        <v>42288</v>
      </c>
      <c r="D5270" s="6">
        <v>42288</v>
      </c>
      <c r="E5270" t="s">
        <v>6</v>
      </c>
      <c r="F5270" s="19">
        <v>1</v>
      </c>
      <c r="G5270" s="20" t="str">
        <f>IF(AND($C5270&gt;=بحث!$G$7,$C5270&lt;=بحث!$G$8,$E5270=بحث!$I$7),$F5270,"")</f>
        <v/>
      </c>
      <c r="H5270" s="20" t="str">
        <f>IF(AND($C5270&gt;=بحث!$G$7,$C5270&lt;=بحث!$G$8,$E5270=بحث!$I$7),IF(SUMPRODUCT(($G$1:$G5269&lt;&gt;"")*($B$1:$B5269=$B5270))=0,MAX($H$1:$H5269)+1,""),"")</f>
        <v/>
      </c>
    </row>
    <row r="5271" spans="1:8" x14ac:dyDescent="0.25">
      <c r="A5271" s="1">
        <v>8847</v>
      </c>
      <c r="B5271" t="s">
        <v>21</v>
      </c>
      <c r="C5271" s="6">
        <v>42285</v>
      </c>
      <c r="D5271" s="6">
        <v>42285</v>
      </c>
      <c r="E5271" t="s">
        <v>464</v>
      </c>
      <c r="F5271" s="19">
        <v>1</v>
      </c>
      <c r="G5271" s="20" t="str">
        <f>IF(AND($C5271&gt;=بحث!$G$7,$C5271&lt;=بحث!$G$8,$E5271=بحث!$I$7),$F5271,"")</f>
        <v/>
      </c>
      <c r="H5271" s="20" t="str">
        <f>IF(AND($C5271&gt;=بحث!$G$7,$C5271&lt;=بحث!$G$8,$E5271=بحث!$I$7),IF(SUMPRODUCT(($G$1:$G5270&lt;&gt;"")*($B$1:$B5270=$B5271))=0,MAX($H$1:$H5270)+1,""),"")</f>
        <v/>
      </c>
    </row>
    <row r="5272" spans="1:8" x14ac:dyDescent="0.25">
      <c r="A5272" s="1">
        <v>8608</v>
      </c>
      <c r="B5272" t="s">
        <v>148</v>
      </c>
      <c r="C5272" s="6">
        <v>42289</v>
      </c>
      <c r="D5272" s="6">
        <v>42289</v>
      </c>
      <c r="E5272" t="s">
        <v>3</v>
      </c>
      <c r="F5272" s="19">
        <v>1</v>
      </c>
      <c r="G5272" s="20" t="str">
        <f>IF(AND($C5272&gt;=بحث!$G$7,$C5272&lt;=بحث!$G$8,$E5272=بحث!$I$7),$F5272,"")</f>
        <v/>
      </c>
      <c r="H5272" s="20" t="str">
        <f>IF(AND($C5272&gt;=بحث!$G$7,$C5272&lt;=بحث!$G$8,$E5272=بحث!$I$7),IF(SUMPRODUCT(($G$1:$G5271&lt;&gt;"")*($B$1:$B5271=$B5272))=0,MAX($H$1:$H5271)+1,""),"")</f>
        <v/>
      </c>
    </row>
    <row r="5273" spans="1:8" x14ac:dyDescent="0.25">
      <c r="A5273" s="1">
        <v>8823</v>
      </c>
      <c r="B5273" t="s">
        <v>137</v>
      </c>
      <c r="C5273" s="6">
        <v>42290</v>
      </c>
      <c r="D5273" s="6">
        <v>42290</v>
      </c>
      <c r="E5273" t="s">
        <v>0</v>
      </c>
      <c r="F5273" s="19">
        <v>1</v>
      </c>
      <c r="G5273" s="20" t="str">
        <f>IF(AND($C5273&gt;=بحث!$G$7,$C5273&lt;=بحث!$G$8,$E5273=بحث!$I$7),$F5273,"")</f>
        <v/>
      </c>
      <c r="H5273" s="20" t="str">
        <f>IF(AND($C5273&gt;=بحث!$G$7,$C5273&lt;=بحث!$G$8,$E5273=بحث!$I$7),IF(SUMPRODUCT(($G$1:$G5272&lt;&gt;"")*($B$1:$B5272=$B5273))=0,MAX($H$1:$H5272)+1,""),"")</f>
        <v/>
      </c>
    </row>
    <row r="5274" spans="1:8" x14ac:dyDescent="0.25">
      <c r="A5274" s="1">
        <v>8716</v>
      </c>
      <c r="B5274" t="s">
        <v>123</v>
      </c>
      <c r="C5274" s="6">
        <v>42274</v>
      </c>
      <c r="D5274" s="6">
        <v>42274</v>
      </c>
      <c r="E5274" t="s">
        <v>3</v>
      </c>
      <c r="F5274" s="19">
        <v>1</v>
      </c>
      <c r="G5274" s="20" t="str">
        <f>IF(AND($C5274&gt;=بحث!$G$7,$C5274&lt;=بحث!$G$8,$E5274=بحث!$I$7),$F5274,"")</f>
        <v/>
      </c>
      <c r="H5274" s="20" t="str">
        <f>IF(AND($C5274&gt;=بحث!$G$7,$C5274&lt;=بحث!$G$8,$E5274=بحث!$I$7),IF(SUMPRODUCT(($G$1:$G5273&lt;&gt;"")*($B$1:$B5273=$B5274))=0,MAX($H$1:$H5273)+1,""),"")</f>
        <v/>
      </c>
    </row>
    <row r="5275" spans="1:8" x14ac:dyDescent="0.25">
      <c r="A5275" s="1">
        <v>8854</v>
      </c>
      <c r="B5275" t="s">
        <v>265</v>
      </c>
      <c r="C5275" s="6">
        <v>42277</v>
      </c>
      <c r="D5275" s="6">
        <v>42277</v>
      </c>
      <c r="E5275" t="s">
        <v>3</v>
      </c>
      <c r="F5275" s="19">
        <v>1</v>
      </c>
      <c r="G5275" s="20" t="str">
        <f>IF(AND($C5275&gt;=بحث!$G$7,$C5275&lt;=بحث!$G$8,$E5275=بحث!$I$7),$F5275,"")</f>
        <v/>
      </c>
      <c r="H5275" s="20" t="str">
        <f>IF(AND($C5275&gt;=بحث!$G$7,$C5275&lt;=بحث!$G$8,$E5275=بحث!$I$7),IF(SUMPRODUCT(($G$1:$G5274&lt;&gt;"")*($B$1:$B5274=$B5275))=0,MAX($H$1:$H5274)+1,""),"")</f>
        <v/>
      </c>
    </row>
    <row r="5276" spans="1:8" x14ac:dyDescent="0.25">
      <c r="A5276" s="1">
        <v>8198</v>
      </c>
      <c r="B5276" t="s">
        <v>272</v>
      </c>
      <c r="C5276" s="6">
        <v>42269</v>
      </c>
      <c r="D5276" s="6">
        <v>42269</v>
      </c>
      <c r="E5276" t="s">
        <v>3</v>
      </c>
      <c r="F5276" s="19">
        <v>1</v>
      </c>
      <c r="G5276" s="20" t="str">
        <f>IF(AND($C5276&gt;=بحث!$G$7,$C5276&lt;=بحث!$G$8,$E5276=بحث!$I$7),$F5276,"")</f>
        <v/>
      </c>
      <c r="H5276" s="20" t="str">
        <f>IF(AND($C5276&gt;=بحث!$G$7,$C5276&lt;=بحث!$G$8,$E5276=بحث!$I$7),IF(SUMPRODUCT(($G$1:$G5275&lt;&gt;"")*($B$1:$B5275=$B5276))=0,MAX($H$1:$H5275)+1,""),"")</f>
        <v/>
      </c>
    </row>
    <row r="5277" spans="1:8" x14ac:dyDescent="0.25">
      <c r="A5277" s="1">
        <v>8198</v>
      </c>
      <c r="B5277" t="s">
        <v>272</v>
      </c>
      <c r="C5277" s="6">
        <v>42263</v>
      </c>
      <c r="D5277" s="6">
        <v>42263</v>
      </c>
      <c r="E5277" t="s">
        <v>3</v>
      </c>
      <c r="F5277" s="19">
        <v>1</v>
      </c>
      <c r="G5277" s="20" t="str">
        <f>IF(AND($C5277&gt;=بحث!$G$7,$C5277&lt;=بحث!$G$8,$E5277=بحث!$I$7),$F5277,"")</f>
        <v/>
      </c>
      <c r="H5277" s="20" t="str">
        <f>IF(AND($C5277&gt;=بحث!$G$7,$C5277&lt;=بحث!$G$8,$E5277=بحث!$I$7),IF(SUMPRODUCT(($G$1:$G5276&lt;&gt;"")*($B$1:$B5276=$B5277))=0,MAX($H$1:$H5276)+1,""),"")</f>
        <v/>
      </c>
    </row>
    <row r="5278" spans="1:8" x14ac:dyDescent="0.25">
      <c r="A5278" s="1">
        <v>8603</v>
      </c>
      <c r="B5278" t="s">
        <v>509</v>
      </c>
      <c r="C5278" s="6">
        <v>42292</v>
      </c>
      <c r="D5278" s="6">
        <v>42292</v>
      </c>
      <c r="E5278" t="s">
        <v>3</v>
      </c>
      <c r="F5278" s="19">
        <v>1</v>
      </c>
      <c r="G5278" s="20" t="str">
        <f>IF(AND($C5278&gt;=بحث!$G$7,$C5278&lt;=بحث!$G$8,$E5278=بحث!$I$7),$F5278,"")</f>
        <v/>
      </c>
      <c r="H5278" s="20" t="str">
        <f>IF(AND($C5278&gt;=بحث!$G$7,$C5278&lt;=بحث!$G$8,$E5278=بحث!$I$7),IF(SUMPRODUCT(($G$1:$G5277&lt;&gt;"")*($B$1:$B5277=$B5278))=0,MAX($H$1:$H5277)+1,""),"")</f>
        <v/>
      </c>
    </row>
    <row r="5279" spans="1:8" x14ac:dyDescent="0.25">
      <c r="A5279">
        <v>8895</v>
      </c>
      <c r="B5279" t="s">
        <v>324</v>
      </c>
      <c r="C5279" s="6">
        <v>42263</v>
      </c>
      <c r="D5279" s="6">
        <v>42264</v>
      </c>
      <c r="E5279" t="s">
        <v>0</v>
      </c>
      <c r="F5279" s="19">
        <v>2</v>
      </c>
      <c r="G5279" s="20" t="str">
        <f>IF(AND($C5279&gt;=بحث!$G$7,$C5279&lt;=بحث!$G$8,$E5279=بحث!$I$7),$F5279,"")</f>
        <v/>
      </c>
      <c r="H5279" s="20" t="str">
        <f>IF(AND($C5279&gt;=بحث!$G$7,$C5279&lt;=بحث!$G$8,$E5279=بحث!$I$7),IF(SUMPRODUCT(($G$1:$G5278&lt;&gt;"")*($B$1:$B5278=$B5279))=0,MAX($H$1:$H5278)+1,""),"")</f>
        <v/>
      </c>
    </row>
    <row r="5280" spans="1:8" x14ac:dyDescent="0.25">
      <c r="A5280">
        <v>8895</v>
      </c>
      <c r="B5280" t="s">
        <v>324</v>
      </c>
      <c r="C5280" s="6">
        <v>42284</v>
      </c>
      <c r="D5280" s="6">
        <v>42284</v>
      </c>
      <c r="E5280" t="s">
        <v>0</v>
      </c>
      <c r="F5280" s="19">
        <v>1</v>
      </c>
      <c r="G5280" s="20" t="str">
        <f>IF(AND($C5280&gt;=بحث!$G$7,$C5280&lt;=بحث!$G$8,$E5280=بحث!$I$7),$F5280,"")</f>
        <v/>
      </c>
      <c r="H5280" s="20" t="str">
        <f>IF(AND($C5280&gt;=بحث!$G$7,$C5280&lt;=بحث!$G$8,$E5280=بحث!$I$7),IF(SUMPRODUCT(($G$1:$G5279&lt;&gt;"")*($B$1:$B5279=$B5280))=0,MAX($H$1:$H5279)+1,""),"")</f>
        <v/>
      </c>
    </row>
    <row r="5281" spans="1:8" x14ac:dyDescent="0.25">
      <c r="A5281" s="1">
        <v>8197</v>
      </c>
      <c r="B5281" t="s">
        <v>169</v>
      </c>
      <c r="C5281" s="6">
        <v>42274</v>
      </c>
      <c r="D5281" s="6">
        <v>42274</v>
      </c>
      <c r="E5281" t="s">
        <v>0</v>
      </c>
      <c r="F5281" s="19">
        <v>1</v>
      </c>
      <c r="G5281" s="20" t="str">
        <f>IF(AND($C5281&gt;=بحث!$G$7,$C5281&lt;=بحث!$G$8,$E5281=بحث!$I$7),$F5281,"")</f>
        <v/>
      </c>
      <c r="H5281" s="20" t="str">
        <f>IF(AND($C5281&gt;=بحث!$G$7,$C5281&lt;=بحث!$G$8,$E5281=بحث!$I$7),IF(SUMPRODUCT(($G$1:$G5280&lt;&gt;"")*($B$1:$B5280=$B5281))=0,MAX($H$1:$H5280)+1,""),"")</f>
        <v/>
      </c>
    </row>
    <row r="5282" spans="1:8" x14ac:dyDescent="0.25">
      <c r="A5282" s="1">
        <v>8820</v>
      </c>
      <c r="B5282" t="s">
        <v>250</v>
      </c>
      <c r="C5282" s="6">
        <v>42274</v>
      </c>
      <c r="D5282" s="6">
        <v>42274</v>
      </c>
      <c r="E5282" t="s">
        <v>3</v>
      </c>
      <c r="F5282" s="19">
        <v>1</v>
      </c>
      <c r="G5282" s="20" t="str">
        <f>IF(AND($C5282&gt;=بحث!$G$7,$C5282&lt;=بحث!$G$8,$E5282=بحث!$I$7),$F5282,"")</f>
        <v/>
      </c>
      <c r="H5282" s="20" t="str">
        <f>IF(AND($C5282&gt;=بحث!$G$7,$C5282&lt;=بحث!$G$8,$E5282=بحث!$I$7),IF(SUMPRODUCT(($G$1:$G5281&lt;&gt;"")*($B$1:$B5281=$B5282))=0,MAX($H$1:$H5281)+1,""),"")</f>
        <v/>
      </c>
    </row>
    <row r="5283" spans="1:8" x14ac:dyDescent="0.25">
      <c r="A5283" s="1">
        <v>8890</v>
      </c>
      <c r="B5283" t="s">
        <v>264</v>
      </c>
      <c r="C5283" s="6">
        <v>42274</v>
      </c>
      <c r="D5283" s="6">
        <v>42274</v>
      </c>
      <c r="E5283" t="s">
        <v>0</v>
      </c>
      <c r="F5283" s="19">
        <v>1</v>
      </c>
      <c r="G5283" s="20" t="str">
        <f>IF(AND($C5283&gt;=بحث!$G$7,$C5283&lt;=بحث!$G$8,$E5283=بحث!$I$7),$F5283,"")</f>
        <v/>
      </c>
      <c r="H5283" s="20" t="str">
        <f>IF(AND($C5283&gt;=بحث!$G$7,$C5283&lt;=بحث!$G$8,$E5283=بحث!$I$7),IF(SUMPRODUCT(($G$1:$G5282&lt;&gt;"")*($B$1:$B5282=$B5283))=0,MAX($H$1:$H5282)+1,""),"")</f>
        <v/>
      </c>
    </row>
    <row r="5284" spans="1:8" x14ac:dyDescent="0.25">
      <c r="A5284" s="1">
        <v>8680</v>
      </c>
      <c r="B5284" t="s">
        <v>206</v>
      </c>
      <c r="C5284" s="6">
        <v>42284</v>
      </c>
      <c r="D5284" s="6">
        <v>42285</v>
      </c>
      <c r="E5284" t="s">
        <v>3</v>
      </c>
      <c r="F5284" s="19">
        <v>2</v>
      </c>
      <c r="G5284" s="20" t="str">
        <f>IF(AND($C5284&gt;=بحث!$G$7,$C5284&lt;=بحث!$G$8,$E5284=بحث!$I$7),$F5284,"")</f>
        <v/>
      </c>
      <c r="H5284" s="20" t="str">
        <f>IF(AND($C5284&gt;=بحث!$G$7,$C5284&lt;=بحث!$G$8,$E5284=بحث!$I$7),IF(SUMPRODUCT(($G$1:$G5283&lt;&gt;"")*($B$1:$B5283=$B5284))=0,MAX($H$1:$H5283)+1,""),"")</f>
        <v/>
      </c>
    </row>
    <row r="5285" spans="1:8" x14ac:dyDescent="0.25">
      <c r="A5285" s="1">
        <v>8606</v>
      </c>
      <c r="B5285" t="s">
        <v>311</v>
      </c>
      <c r="C5285" s="6">
        <v>42281</v>
      </c>
      <c r="D5285" s="6">
        <v>42282</v>
      </c>
      <c r="E5285" t="s">
        <v>3</v>
      </c>
      <c r="F5285" s="19">
        <v>2</v>
      </c>
      <c r="G5285" s="20" t="str">
        <f>IF(AND($C5285&gt;=بحث!$G$7,$C5285&lt;=بحث!$G$8,$E5285=بحث!$I$7),$F5285,"")</f>
        <v/>
      </c>
      <c r="H5285" s="20" t="str">
        <f>IF(AND($C5285&gt;=بحث!$G$7,$C5285&lt;=بحث!$G$8,$E5285=بحث!$I$7),IF(SUMPRODUCT(($G$1:$G5284&lt;&gt;"")*($B$1:$B5284=$B5285))=0,MAX($H$1:$H5284)+1,""),"")</f>
        <v/>
      </c>
    </row>
    <row r="5286" spans="1:8" x14ac:dyDescent="0.25">
      <c r="A5286" s="1">
        <v>8727</v>
      </c>
      <c r="B5286" t="s">
        <v>237</v>
      </c>
      <c r="C5286" s="6">
        <v>42284</v>
      </c>
      <c r="D5286" s="6">
        <v>42284</v>
      </c>
      <c r="E5286" t="s">
        <v>0</v>
      </c>
      <c r="F5286" s="19">
        <v>1</v>
      </c>
      <c r="G5286" s="20" t="str">
        <f>IF(AND($C5286&gt;=بحث!$G$7,$C5286&lt;=بحث!$G$8,$E5286=بحث!$I$7),$F5286,"")</f>
        <v/>
      </c>
      <c r="H5286" s="20" t="str">
        <f>IF(AND($C5286&gt;=بحث!$G$7,$C5286&lt;=بحث!$G$8,$E5286=بحث!$I$7),IF(SUMPRODUCT(($G$1:$G5285&lt;&gt;"")*($B$1:$B5285=$B5286))=0,MAX($H$1:$H5285)+1,""),"")</f>
        <v/>
      </c>
    </row>
    <row r="5287" spans="1:8" x14ac:dyDescent="0.25">
      <c r="A5287" s="1">
        <v>8606</v>
      </c>
      <c r="B5287" t="s">
        <v>311</v>
      </c>
      <c r="C5287" s="6">
        <v>42263</v>
      </c>
      <c r="D5287" s="6">
        <v>42263</v>
      </c>
      <c r="E5287" t="s">
        <v>3</v>
      </c>
      <c r="F5287" s="19">
        <v>1</v>
      </c>
      <c r="G5287" s="20" t="str">
        <f>IF(AND($C5287&gt;=بحث!$G$7,$C5287&lt;=بحث!$G$8,$E5287=بحث!$I$7),$F5287,"")</f>
        <v/>
      </c>
      <c r="H5287" s="20" t="str">
        <f>IF(AND($C5287&gt;=بحث!$G$7,$C5287&lt;=بحث!$G$8,$E5287=بحث!$I$7),IF(SUMPRODUCT(($G$1:$G5286&lt;&gt;"")*($B$1:$B5286=$B5287))=0,MAX($H$1:$H5286)+1,""),"")</f>
        <v/>
      </c>
    </row>
    <row r="5288" spans="1:8" x14ac:dyDescent="0.25">
      <c r="A5288" s="1">
        <v>8355</v>
      </c>
      <c r="B5288" t="s">
        <v>254</v>
      </c>
      <c r="C5288" s="6">
        <v>42284</v>
      </c>
      <c r="D5288" s="6">
        <v>42285</v>
      </c>
      <c r="E5288" t="s">
        <v>3</v>
      </c>
      <c r="F5288" s="19">
        <v>2</v>
      </c>
      <c r="G5288" s="20" t="str">
        <f>IF(AND($C5288&gt;=بحث!$G$7,$C5288&lt;=بحث!$G$8,$E5288=بحث!$I$7),$F5288,"")</f>
        <v/>
      </c>
      <c r="H5288" s="20" t="str">
        <f>IF(AND($C5288&gt;=بحث!$G$7,$C5288&lt;=بحث!$G$8,$E5288=بحث!$I$7),IF(SUMPRODUCT(($G$1:$G5287&lt;&gt;"")*($B$1:$B5287=$B5288))=0,MAX($H$1:$H5287)+1,""),"")</f>
        <v/>
      </c>
    </row>
    <row r="5289" spans="1:8" x14ac:dyDescent="0.25">
      <c r="A5289" s="1">
        <v>8871</v>
      </c>
      <c r="B5289" t="s">
        <v>321</v>
      </c>
      <c r="C5289" s="6">
        <v>42284</v>
      </c>
      <c r="D5289" s="6">
        <v>42284</v>
      </c>
      <c r="E5289" t="s">
        <v>3</v>
      </c>
      <c r="F5289" s="19">
        <v>2</v>
      </c>
      <c r="G5289" s="20" t="str">
        <f>IF(AND($C5289&gt;=بحث!$G$7,$C5289&lt;=بحث!$G$8,$E5289=بحث!$I$7),$F5289,"")</f>
        <v/>
      </c>
      <c r="H5289" s="20" t="str">
        <f>IF(AND($C5289&gt;=بحث!$G$7,$C5289&lt;=بحث!$G$8,$E5289=بحث!$I$7),IF(SUMPRODUCT(($G$1:$G5288&lt;&gt;"")*($B$1:$B5288=$B5289))=0,MAX($H$1:$H5288)+1,""),"")</f>
        <v/>
      </c>
    </row>
    <row r="5290" spans="1:8" x14ac:dyDescent="0.25">
      <c r="A5290" s="1">
        <v>4081</v>
      </c>
      <c r="B5290" t="s">
        <v>334</v>
      </c>
      <c r="C5290" s="6">
        <v>42274</v>
      </c>
      <c r="D5290" s="6">
        <v>42274</v>
      </c>
      <c r="E5290" t="s">
        <v>464</v>
      </c>
      <c r="F5290" s="19">
        <v>1</v>
      </c>
      <c r="G5290" s="20" t="str">
        <f>IF(AND($C5290&gt;=بحث!$G$7,$C5290&lt;=بحث!$G$8,$E5290=بحث!$I$7),$F5290,"")</f>
        <v/>
      </c>
      <c r="H5290" s="20" t="str">
        <f>IF(AND($C5290&gt;=بحث!$G$7,$C5290&lt;=بحث!$G$8,$E5290=بحث!$I$7),IF(SUMPRODUCT(($G$1:$G5289&lt;&gt;"")*($B$1:$B5289=$B5290))=0,MAX($H$1:$H5289)+1,""),"")</f>
        <v/>
      </c>
    </row>
    <row r="5291" spans="1:8" x14ac:dyDescent="0.25">
      <c r="A5291" s="1">
        <v>4081</v>
      </c>
      <c r="B5291" t="s">
        <v>334</v>
      </c>
      <c r="C5291" s="6">
        <v>42264</v>
      </c>
      <c r="D5291" s="6">
        <v>42264</v>
      </c>
      <c r="E5291" t="s">
        <v>464</v>
      </c>
      <c r="F5291" s="19">
        <v>1</v>
      </c>
      <c r="G5291" s="20" t="str">
        <f>IF(AND($C5291&gt;=بحث!$G$7,$C5291&lt;=بحث!$G$8,$E5291=بحث!$I$7),$F5291,"")</f>
        <v/>
      </c>
      <c r="H5291" s="20" t="str">
        <f>IF(AND($C5291&gt;=بحث!$G$7,$C5291&lt;=بحث!$G$8,$E5291=بحث!$I$7),IF(SUMPRODUCT(($G$1:$G5290&lt;&gt;"")*($B$1:$B5290=$B5291))=0,MAX($H$1:$H5290)+1,""),"")</f>
        <v/>
      </c>
    </row>
    <row r="5292" spans="1:8" x14ac:dyDescent="0.25">
      <c r="A5292" s="1">
        <v>8610</v>
      </c>
      <c r="B5292" t="s">
        <v>291</v>
      </c>
      <c r="C5292" s="6">
        <v>42292</v>
      </c>
      <c r="D5292" s="6">
        <v>42299</v>
      </c>
      <c r="E5292" t="s">
        <v>475</v>
      </c>
      <c r="F5292" s="19">
        <v>6</v>
      </c>
      <c r="G5292" s="20" t="str">
        <f>IF(AND($C5292&gt;=بحث!$G$7,$C5292&lt;=بحث!$G$8,$E5292=بحث!$I$7),$F5292,"")</f>
        <v/>
      </c>
      <c r="H5292" s="20" t="str">
        <f>IF(AND($C5292&gt;=بحث!$G$7,$C5292&lt;=بحث!$G$8,$E5292=بحث!$I$7),IF(SUMPRODUCT(($G$1:$G5291&lt;&gt;"")*($B$1:$B5291=$B5292))=0,MAX($H$1:$H5291)+1,""),"")</f>
        <v/>
      </c>
    </row>
    <row r="5293" spans="1:8" x14ac:dyDescent="0.25">
      <c r="A5293" s="1">
        <v>8788</v>
      </c>
      <c r="B5293" t="s">
        <v>480</v>
      </c>
      <c r="C5293" s="6">
        <v>42290</v>
      </c>
      <c r="D5293" s="6">
        <v>42290</v>
      </c>
      <c r="E5293" t="s">
        <v>3</v>
      </c>
      <c r="F5293" s="19">
        <v>1</v>
      </c>
      <c r="G5293" s="20" t="str">
        <f>IF(AND($C5293&gt;=بحث!$G$7,$C5293&lt;=بحث!$G$8,$E5293=بحث!$I$7),$F5293,"")</f>
        <v/>
      </c>
      <c r="H5293" s="20" t="str">
        <f>IF(AND($C5293&gt;=بحث!$G$7,$C5293&lt;=بحث!$G$8,$E5293=بحث!$I$7),IF(SUMPRODUCT(($G$1:$G5292&lt;&gt;"")*($B$1:$B5292=$B5293))=0,MAX($H$1:$H5292)+1,""),"")</f>
        <v/>
      </c>
    </row>
    <row r="5294" spans="1:8" x14ac:dyDescent="0.25">
      <c r="A5294" s="1">
        <v>8233</v>
      </c>
      <c r="B5294" t="s">
        <v>216</v>
      </c>
      <c r="C5294" s="6">
        <v>42281</v>
      </c>
      <c r="D5294" s="6">
        <v>42281</v>
      </c>
      <c r="E5294" t="s">
        <v>3</v>
      </c>
      <c r="F5294" s="19">
        <v>1</v>
      </c>
      <c r="G5294" s="20" t="str">
        <f>IF(AND($C5294&gt;=بحث!$G$7,$C5294&lt;=بحث!$G$8,$E5294=بحث!$I$7),$F5294,"")</f>
        <v/>
      </c>
      <c r="H5294" s="20" t="str">
        <f>IF(AND($C5294&gt;=بحث!$G$7,$C5294&lt;=بحث!$G$8,$E5294=بحث!$I$7),IF(SUMPRODUCT(($G$1:$G5293&lt;&gt;"")*($B$1:$B5293=$B5294))=0,MAX($H$1:$H5293)+1,""),"")</f>
        <v/>
      </c>
    </row>
    <row r="5295" spans="1:8" x14ac:dyDescent="0.25">
      <c r="A5295" s="1">
        <v>8061</v>
      </c>
      <c r="B5295" t="s">
        <v>88</v>
      </c>
      <c r="C5295" s="6">
        <v>42282</v>
      </c>
      <c r="D5295" s="6">
        <v>42282</v>
      </c>
      <c r="E5295" t="s">
        <v>3</v>
      </c>
      <c r="F5295" s="19">
        <v>1</v>
      </c>
      <c r="G5295" s="20" t="str">
        <f>IF(AND($C5295&gt;=بحث!$G$7,$C5295&lt;=بحث!$G$8,$E5295=بحث!$I$7),$F5295,"")</f>
        <v/>
      </c>
      <c r="H5295" s="20" t="str">
        <f>IF(AND($C5295&gt;=بحث!$G$7,$C5295&lt;=بحث!$G$8,$E5295=بحث!$I$7),IF(SUMPRODUCT(($G$1:$G5294&lt;&gt;"")*($B$1:$B5294=$B5295))=0,MAX($H$1:$H5294)+1,""),"")</f>
        <v/>
      </c>
    </row>
    <row r="5296" spans="1:8" x14ac:dyDescent="0.25">
      <c r="A5296" s="1">
        <v>8709</v>
      </c>
      <c r="B5296" t="s">
        <v>213</v>
      </c>
      <c r="C5296" s="6">
        <v>42260</v>
      </c>
      <c r="D5296" s="6">
        <v>42260</v>
      </c>
      <c r="E5296" t="s">
        <v>0</v>
      </c>
      <c r="F5296" s="19">
        <v>1</v>
      </c>
      <c r="G5296" s="20" t="str">
        <f>IF(AND($C5296&gt;=بحث!$G$7,$C5296&lt;=بحث!$G$8,$E5296=بحث!$I$7),$F5296,"")</f>
        <v/>
      </c>
      <c r="H5296" s="20" t="str">
        <f>IF(AND($C5296&gt;=بحث!$G$7,$C5296&lt;=بحث!$G$8,$E5296=بحث!$I$7),IF(SUMPRODUCT(($G$1:$G5295&lt;&gt;"")*($B$1:$B5295=$B5296))=0,MAX($H$1:$H5295)+1,""),"")</f>
        <v/>
      </c>
    </row>
    <row r="5297" spans="1:8" x14ac:dyDescent="0.25">
      <c r="A5297" s="1">
        <v>8604</v>
      </c>
      <c r="B5297" t="s">
        <v>496</v>
      </c>
      <c r="C5297" s="6">
        <v>42268</v>
      </c>
      <c r="D5297" s="6">
        <v>42268</v>
      </c>
      <c r="E5297" t="s">
        <v>3</v>
      </c>
      <c r="F5297" s="19">
        <v>1</v>
      </c>
      <c r="G5297" s="20" t="str">
        <f>IF(AND($C5297&gt;=بحث!$G$7,$C5297&lt;=بحث!$G$8,$E5297=بحث!$I$7),$F5297,"")</f>
        <v/>
      </c>
      <c r="H5297" s="20" t="str">
        <f>IF(AND($C5297&gt;=بحث!$G$7,$C5297&lt;=بحث!$G$8,$E5297=بحث!$I$7),IF(SUMPRODUCT(($G$1:$G5296&lt;&gt;"")*($B$1:$B5296=$B5297))=0,MAX($H$1:$H5296)+1,""),"")</f>
        <v/>
      </c>
    </row>
    <row r="5298" spans="1:8" x14ac:dyDescent="0.25">
      <c r="A5298" s="1">
        <v>8626</v>
      </c>
      <c r="B5298" t="s">
        <v>243</v>
      </c>
      <c r="C5298" s="6">
        <v>42274</v>
      </c>
      <c r="D5298" s="6">
        <v>42274</v>
      </c>
      <c r="E5298" t="s">
        <v>0</v>
      </c>
      <c r="F5298" s="19">
        <v>1</v>
      </c>
      <c r="G5298" s="20" t="str">
        <f>IF(AND($C5298&gt;=بحث!$G$7,$C5298&lt;=بحث!$G$8,$E5298=بحث!$I$7),$F5298,"")</f>
        <v/>
      </c>
      <c r="H5298" s="20" t="str">
        <f>IF(AND($C5298&gt;=بحث!$G$7,$C5298&lt;=بحث!$G$8,$E5298=بحث!$I$7),IF(SUMPRODUCT(($G$1:$G5297&lt;&gt;"")*($B$1:$B5297=$B5298))=0,MAX($H$1:$H5297)+1,""),"")</f>
        <v/>
      </c>
    </row>
    <row r="5299" spans="1:8" x14ac:dyDescent="0.25">
      <c r="A5299" s="1">
        <v>8634</v>
      </c>
      <c r="B5299" t="s">
        <v>69</v>
      </c>
      <c r="C5299" s="6">
        <v>42274</v>
      </c>
      <c r="D5299" s="6">
        <v>42274</v>
      </c>
      <c r="E5299" t="s">
        <v>3</v>
      </c>
      <c r="F5299" s="19">
        <v>1</v>
      </c>
      <c r="G5299" s="20" t="str">
        <f>IF(AND($C5299&gt;=بحث!$G$7,$C5299&lt;=بحث!$G$8,$E5299=بحث!$I$7),$F5299,"")</f>
        <v/>
      </c>
      <c r="H5299" s="20" t="str">
        <f>IF(AND($C5299&gt;=بحث!$G$7,$C5299&lt;=بحث!$G$8,$E5299=بحث!$I$7),IF(SUMPRODUCT(($G$1:$G5298&lt;&gt;"")*($B$1:$B5298=$B5299))=0,MAX($H$1:$H5298)+1,""),"")</f>
        <v/>
      </c>
    </row>
    <row r="5300" spans="1:8" x14ac:dyDescent="0.25">
      <c r="A5300" s="1">
        <v>8634</v>
      </c>
      <c r="B5300" t="s">
        <v>69</v>
      </c>
      <c r="C5300" s="6">
        <v>42268</v>
      </c>
      <c r="D5300" s="6">
        <v>42268</v>
      </c>
      <c r="E5300" t="s">
        <v>3</v>
      </c>
      <c r="F5300" s="19">
        <v>1</v>
      </c>
      <c r="G5300" s="20" t="str">
        <f>IF(AND($C5300&gt;=بحث!$G$7,$C5300&lt;=بحث!$G$8,$E5300=بحث!$I$7),$F5300,"")</f>
        <v/>
      </c>
      <c r="H5300" s="20" t="str">
        <f>IF(AND($C5300&gt;=بحث!$G$7,$C5300&lt;=بحث!$G$8,$E5300=بحث!$I$7),IF(SUMPRODUCT(($G$1:$G5299&lt;&gt;"")*($B$1:$B5299=$B5300))=0,MAX($H$1:$H5299)+1,""),"")</f>
        <v/>
      </c>
    </row>
    <row r="5301" spans="1:8" x14ac:dyDescent="0.25">
      <c r="A5301" s="1">
        <v>8694</v>
      </c>
      <c r="B5301" t="s">
        <v>104</v>
      </c>
      <c r="C5301" s="6">
        <v>42288</v>
      </c>
      <c r="D5301" s="6">
        <v>42288</v>
      </c>
      <c r="E5301" t="s">
        <v>3</v>
      </c>
      <c r="F5301" s="19">
        <v>1</v>
      </c>
      <c r="G5301" s="20" t="str">
        <f>IF(AND($C5301&gt;=بحث!$G$7,$C5301&lt;=بحث!$G$8,$E5301=بحث!$I$7),$F5301,"")</f>
        <v/>
      </c>
      <c r="H5301" s="20" t="str">
        <f>IF(AND($C5301&gt;=بحث!$G$7,$C5301&lt;=بحث!$G$8,$E5301=بحث!$I$7),IF(SUMPRODUCT(($G$1:$G5300&lt;&gt;"")*($B$1:$B5300=$B5301))=0,MAX($H$1:$H5300)+1,""),"")</f>
        <v/>
      </c>
    </row>
    <row r="5302" spans="1:8" x14ac:dyDescent="0.25">
      <c r="A5302" s="1">
        <v>8833</v>
      </c>
      <c r="B5302" t="s">
        <v>482</v>
      </c>
      <c r="C5302" s="6">
        <v>42288</v>
      </c>
      <c r="D5302" s="6">
        <v>42288</v>
      </c>
      <c r="E5302" t="s">
        <v>0</v>
      </c>
      <c r="F5302" s="19">
        <v>1</v>
      </c>
      <c r="G5302" s="20" t="str">
        <f>IF(AND($C5302&gt;=بحث!$G$7,$C5302&lt;=بحث!$G$8,$E5302=بحث!$I$7),$F5302,"")</f>
        <v/>
      </c>
      <c r="H5302" s="20" t="str">
        <f>IF(AND($C5302&gt;=بحث!$G$7,$C5302&lt;=بحث!$G$8,$E5302=بحث!$I$7),IF(SUMPRODUCT(($G$1:$G5301&lt;&gt;"")*($B$1:$B5301=$B5302))=0,MAX($H$1:$H5301)+1,""),"")</f>
        <v/>
      </c>
    </row>
    <row r="5303" spans="1:8" x14ac:dyDescent="0.25">
      <c r="A5303" s="1">
        <v>8695</v>
      </c>
      <c r="B5303" t="s">
        <v>145</v>
      </c>
      <c r="C5303" s="6">
        <v>42285</v>
      </c>
      <c r="D5303" s="6">
        <v>42285</v>
      </c>
      <c r="E5303" t="s">
        <v>0</v>
      </c>
      <c r="F5303" s="19">
        <v>0</v>
      </c>
      <c r="G5303" s="20" t="str">
        <f>IF(AND($C5303&gt;=بحث!$G$7,$C5303&lt;=بحث!$G$8,$E5303=بحث!$I$7),$F5303,"")</f>
        <v/>
      </c>
      <c r="H5303" s="20" t="str">
        <f>IF(AND($C5303&gt;=بحث!$G$7,$C5303&lt;=بحث!$G$8,$E5303=بحث!$I$7),IF(SUMPRODUCT(($G$1:$G5302&lt;&gt;"")*($B$1:$B5302=$B5303))=0,MAX($H$1:$H5302)+1,""),"")</f>
        <v/>
      </c>
    </row>
    <row r="5304" spans="1:8" x14ac:dyDescent="0.25">
      <c r="A5304" s="1">
        <v>8602</v>
      </c>
      <c r="B5304" t="s">
        <v>41</v>
      </c>
      <c r="C5304" s="6">
        <v>42292</v>
      </c>
      <c r="D5304" s="6">
        <v>42292</v>
      </c>
      <c r="E5304" t="s">
        <v>3</v>
      </c>
      <c r="F5304" s="19">
        <v>1</v>
      </c>
      <c r="G5304" s="20" t="str">
        <f>IF(AND($C5304&gt;=بحث!$G$7,$C5304&lt;=بحث!$G$8,$E5304=بحث!$I$7),$F5304,"")</f>
        <v/>
      </c>
      <c r="H5304" s="20" t="str">
        <f>IF(AND($C5304&gt;=بحث!$G$7,$C5304&lt;=بحث!$G$8,$E5304=بحث!$I$7),IF(SUMPRODUCT(($G$1:$G5303&lt;&gt;"")*($B$1:$B5303=$B5304))=0,MAX($H$1:$H5303)+1,""),"")</f>
        <v/>
      </c>
    </row>
    <row r="5305" spans="1:8" x14ac:dyDescent="0.25">
      <c r="A5305" s="1">
        <v>8602</v>
      </c>
      <c r="B5305" t="s">
        <v>41</v>
      </c>
      <c r="C5305" s="6">
        <v>42289</v>
      </c>
      <c r="D5305" s="6">
        <v>42289</v>
      </c>
      <c r="E5305" t="s">
        <v>3</v>
      </c>
      <c r="F5305" s="19">
        <v>1</v>
      </c>
      <c r="G5305" s="20" t="str">
        <f>IF(AND($C5305&gt;=بحث!$G$7,$C5305&lt;=بحث!$G$8,$E5305=بحث!$I$7),$F5305,"")</f>
        <v/>
      </c>
      <c r="H5305" s="20" t="str">
        <f>IF(AND($C5305&gt;=بحث!$G$7,$C5305&lt;=بحث!$G$8,$E5305=بحث!$I$7),IF(SUMPRODUCT(($G$1:$G5304&lt;&gt;"")*($B$1:$B5304=$B5305))=0,MAX($H$1:$H5304)+1,""),"")</f>
        <v/>
      </c>
    </row>
    <row r="5306" spans="1:8" x14ac:dyDescent="0.25">
      <c r="A5306" s="1">
        <v>8637</v>
      </c>
      <c r="B5306" t="s">
        <v>124</v>
      </c>
      <c r="C5306" s="6">
        <v>42292</v>
      </c>
      <c r="D5306" s="6">
        <v>42292</v>
      </c>
      <c r="E5306" t="s">
        <v>3</v>
      </c>
      <c r="F5306" s="19">
        <v>1</v>
      </c>
      <c r="G5306" s="20" t="str">
        <f>IF(AND($C5306&gt;=بحث!$G$7,$C5306&lt;=بحث!$G$8,$E5306=بحث!$I$7),$F5306,"")</f>
        <v/>
      </c>
      <c r="H5306" s="20" t="str">
        <f>IF(AND($C5306&gt;=بحث!$G$7,$C5306&lt;=بحث!$G$8,$E5306=بحث!$I$7),IF(SUMPRODUCT(($G$1:$G5305&lt;&gt;"")*($B$1:$B5305=$B5306))=0,MAX($H$1:$H5305)+1,""),"")</f>
        <v/>
      </c>
    </row>
    <row r="5307" spans="1:8" x14ac:dyDescent="0.25">
      <c r="A5307" s="1">
        <v>8894</v>
      </c>
      <c r="B5307" t="s">
        <v>76</v>
      </c>
      <c r="C5307" s="6">
        <v>42268</v>
      </c>
      <c r="D5307" s="6">
        <v>42269</v>
      </c>
      <c r="E5307" t="s">
        <v>475</v>
      </c>
      <c r="F5307" s="19">
        <v>2</v>
      </c>
      <c r="G5307" s="20" t="str">
        <f>IF(AND($C5307&gt;=بحث!$G$7,$C5307&lt;=بحث!$G$8,$E5307=بحث!$I$7),$F5307,"")</f>
        <v/>
      </c>
      <c r="H5307" s="20" t="str">
        <f>IF(AND($C5307&gt;=بحث!$G$7,$C5307&lt;=بحث!$G$8,$E5307=بحث!$I$7),IF(SUMPRODUCT(($G$1:$G5306&lt;&gt;"")*($B$1:$B5306=$B5307))=0,MAX($H$1:$H5306)+1,""),"")</f>
        <v/>
      </c>
    </row>
    <row r="5308" spans="1:8" x14ac:dyDescent="0.25">
      <c r="A5308" s="1">
        <v>8894</v>
      </c>
      <c r="B5308" t="s">
        <v>76</v>
      </c>
      <c r="C5308" s="6">
        <v>42292</v>
      </c>
      <c r="D5308" s="6">
        <v>42292</v>
      </c>
      <c r="E5308" t="s">
        <v>0</v>
      </c>
      <c r="F5308" s="19">
        <v>1</v>
      </c>
      <c r="G5308" s="20" t="str">
        <f>IF(AND($C5308&gt;=بحث!$G$7,$C5308&lt;=بحث!$G$8,$E5308=بحث!$I$7),$F5308,"")</f>
        <v/>
      </c>
      <c r="H5308" s="20" t="str">
        <f>IF(AND($C5308&gt;=بحث!$G$7,$C5308&lt;=بحث!$G$8,$E5308=بحث!$I$7),IF(SUMPRODUCT(($G$1:$G5307&lt;&gt;"")*($B$1:$B5307=$B5308))=0,MAX($H$1:$H5307)+1,""),"")</f>
        <v/>
      </c>
    </row>
    <row r="5309" spans="1:8" x14ac:dyDescent="0.25">
      <c r="A5309" s="1">
        <v>8376</v>
      </c>
      <c r="B5309" t="s">
        <v>382</v>
      </c>
      <c r="C5309" s="6">
        <v>42290</v>
      </c>
      <c r="D5309" s="6">
        <v>42290</v>
      </c>
      <c r="E5309" t="s">
        <v>0</v>
      </c>
      <c r="F5309" s="19">
        <v>1</v>
      </c>
      <c r="G5309" s="20" t="str">
        <f>IF(AND($C5309&gt;=بحث!$G$7,$C5309&lt;=بحث!$G$8,$E5309=بحث!$I$7),$F5309,"")</f>
        <v/>
      </c>
      <c r="H5309" s="20" t="str">
        <f>IF(AND($C5309&gt;=بحث!$G$7,$C5309&lt;=بحث!$G$8,$E5309=بحث!$I$7),IF(SUMPRODUCT(($G$1:$G5308&lt;&gt;"")*($B$1:$B5308=$B5309))=0,MAX($H$1:$H5308)+1,""),"")</f>
        <v/>
      </c>
    </row>
    <row r="5310" spans="1:8" x14ac:dyDescent="0.25">
      <c r="A5310" s="1">
        <v>8375</v>
      </c>
      <c r="B5310" t="s">
        <v>383</v>
      </c>
      <c r="C5310" s="6">
        <v>42292</v>
      </c>
      <c r="D5310" s="6">
        <v>42292</v>
      </c>
      <c r="E5310" t="s">
        <v>3</v>
      </c>
      <c r="F5310" s="19">
        <v>1</v>
      </c>
      <c r="G5310" s="20" t="str">
        <f>IF(AND($C5310&gt;=بحث!$G$7,$C5310&lt;=بحث!$G$8,$E5310=بحث!$I$7),$F5310,"")</f>
        <v/>
      </c>
      <c r="H5310" s="20" t="str">
        <f>IF(AND($C5310&gt;=بحث!$G$7,$C5310&lt;=بحث!$G$8,$E5310=بحث!$I$7),IF(SUMPRODUCT(($G$1:$G5309&lt;&gt;"")*($B$1:$B5309=$B5310))=0,MAX($H$1:$H5309)+1,""),"")</f>
        <v/>
      </c>
    </row>
    <row r="5311" spans="1:8" x14ac:dyDescent="0.25">
      <c r="A5311" s="1">
        <v>8008</v>
      </c>
      <c r="B5311" t="s">
        <v>84</v>
      </c>
      <c r="C5311" s="6">
        <v>42260</v>
      </c>
      <c r="D5311" s="6">
        <v>42261</v>
      </c>
      <c r="E5311" t="s">
        <v>0</v>
      </c>
      <c r="F5311" s="19">
        <v>2</v>
      </c>
      <c r="G5311" s="20" t="str">
        <f>IF(AND($C5311&gt;=بحث!$G$7,$C5311&lt;=بحث!$G$8,$E5311=بحث!$I$7),$F5311,"")</f>
        <v/>
      </c>
      <c r="H5311" s="20" t="str">
        <f>IF(AND($C5311&gt;=بحث!$G$7,$C5311&lt;=بحث!$G$8,$E5311=بحث!$I$7),IF(SUMPRODUCT(($G$1:$G5310&lt;&gt;"")*($B$1:$B5310=$B5311))=0,MAX($H$1:$H5310)+1,""),"")</f>
        <v/>
      </c>
    </row>
    <row r="5312" spans="1:8" x14ac:dyDescent="0.25">
      <c r="A5312" s="1">
        <v>8625</v>
      </c>
      <c r="B5312" t="s">
        <v>81</v>
      </c>
      <c r="C5312" s="6">
        <v>42260</v>
      </c>
      <c r="D5312" s="6">
        <v>42264</v>
      </c>
      <c r="E5312" t="s">
        <v>0</v>
      </c>
      <c r="F5312" s="19">
        <v>5</v>
      </c>
      <c r="G5312" s="20" t="str">
        <f>IF(AND($C5312&gt;=بحث!$G$7,$C5312&lt;=بحث!$G$8,$E5312=بحث!$I$7),$F5312,"")</f>
        <v/>
      </c>
      <c r="H5312" s="20" t="str">
        <f>IF(AND($C5312&gt;=بحث!$G$7,$C5312&lt;=بحث!$G$8,$E5312=بحث!$I$7),IF(SUMPRODUCT(($G$1:$G5311&lt;&gt;"")*($B$1:$B5311=$B5312))=0,MAX($H$1:$H5311)+1,""),"")</f>
        <v/>
      </c>
    </row>
    <row r="5313" spans="1:8" x14ac:dyDescent="0.25">
      <c r="A5313" s="1">
        <v>8329</v>
      </c>
      <c r="B5313" t="s">
        <v>304</v>
      </c>
      <c r="C5313" s="6">
        <v>42260</v>
      </c>
      <c r="D5313" s="6">
        <v>42260</v>
      </c>
      <c r="E5313" t="s">
        <v>3</v>
      </c>
      <c r="F5313" s="19">
        <v>1</v>
      </c>
      <c r="G5313" s="20" t="str">
        <f>IF(AND($C5313&gt;=بحث!$G$7,$C5313&lt;=بحث!$G$8,$E5313=بحث!$I$7),$F5313,"")</f>
        <v/>
      </c>
      <c r="H5313" s="20" t="str">
        <f>IF(AND($C5313&gt;=بحث!$G$7,$C5313&lt;=بحث!$G$8,$E5313=بحث!$I$7),IF(SUMPRODUCT(($G$1:$G5312&lt;&gt;"")*($B$1:$B5312=$B5313))=0,MAX($H$1:$H5312)+1,""),"")</f>
        <v/>
      </c>
    </row>
    <row r="5314" spans="1:8" x14ac:dyDescent="0.25">
      <c r="A5314" s="1">
        <v>8791</v>
      </c>
      <c r="B5314" t="s">
        <v>501</v>
      </c>
      <c r="C5314" s="6">
        <v>42260</v>
      </c>
      <c r="D5314" s="6">
        <v>42264</v>
      </c>
      <c r="E5314" t="s">
        <v>3</v>
      </c>
      <c r="F5314" s="19">
        <v>5</v>
      </c>
      <c r="G5314" s="20" t="str">
        <f>IF(AND($C5314&gt;=بحث!$G$7,$C5314&lt;=بحث!$G$8,$E5314=بحث!$I$7),$F5314,"")</f>
        <v/>
      </c>
      <c r="H5314" s="20" t="str">
        <f>IF(AND($C5314&gt;=بحث!$G$7,$C5314&lt;=بحث!$G$8,$E5314=بحث!$I$7),IF(SUMPRODUCT(($G$1:$G5313&lt;&gt;"")*($B$1:$B5313=$B5314))=0,MAX($H$1:$H5313)+1,""),"")</f>
        <v/>
      </c>
    </row>
    <row r="5315" spans="1:8" x14ac:dyDescent="0.25">
      <c r="A5315" s="1">
        <v>8783</v>
      </c>
      <c r="B5315" t="s">
        <v>296</v>
      </c>
      <c r="C5315" s="6">
        <v>42261</v>
      </c>
      <c r="D5315" s="6">
        <v>42261</v>
      </c>
      <c r="E5315" t="s">
        <v>0</v>
      </c>
      <c r="F5315" s="19">
        <v>0</v>
      </c>
      <c r="G5315" s="20" t="str">
        <f>IF(AND($C5315&gt;=بحث!$G$7,$C5315&lt;=بحث!$G$8,$E5315=بحث!$I$7),$F5315,"")</f>
        <v/>
      </c>
      <c r="H5315" s="20" t="str">
        <f>IF(AND($C5315&gt;=بحث!$G$7,$C5315&lt;=بحث!$G$8,$E5315=بحث!$I$7),IF(SUMPRODUCT(($G$1:$G5314&lt;&gt;"")*($B$1:$B5314=$B5315))=0,MAX($H$1:$H5314)+1,""),"")</f>
        <v/>
      </c>
    </row>
    <row r="5316" spans="1:8" x14ac:dyDescent="0.25">
      <c r="A5316" s="1">
        <v>8783</v>
      </c>
      <c r="B5316" t="s">
        <v>296</v>
      </c>
      <c r="C5316" s="6">
        <v>42262</v>
      </c>
      <c r="D5316" s="6">
        <v>42262</v>
      </c>
      <c r="E5316" t="s">
        <v>0</v>
      </c>
      <c r="F5316" s="19">
        <v>0</v>
      </c>
      <c r="G5316" s="20" t="str">
        <f>IF(AND($C5316&gt;=بحث!$G$7,$C5316&lt;=بحث!$G$8,$E5316=بحث!$I$7),$F5316,"")</f>
        <v/>
      </c>
      <c r="H5316" s="20" t="str">
        <f>IF(AND($C5316&gt;=بحث!$G$7,$C5316&lt;=بحث!$G$8,$E5316=بحث!$I$7),IF(SUMPRODUCT(($G$1:$G5315&lt;&gt;"")*($B$1:$B5315=$B5316))=0,MAX($H$1:$H5315)+1,""),"")</f>
        <v/>
      </c>
    </row>
    <row r="5317" spans="1:8" x14ac:dyDescent="0.25">
      <c r="A5317" s="1">
        <v>8878</v>
      </c>
      <c r="B5317" t="s">
        <v>191</v>
      </c>
      <c r="C5317" s="6">
        <v>42262</v>
      </c>
      <c r="D5317" s="6">
        <v>42262</v>
      </c>
      <c r="E5317" t="s">
        <v>3</v>
      </c>
      <c r="F5317" s="19">
        <v>1</v>
      </c>
      <c r="G5317" s="20" t="str">
        <f>IF(AND($C5317&gt;=بحث!$G$7,$C5317&lt;=بحث!$G$8,$E5317=بحث!$I$7),$F5317,"")</f>
        <v/>
      </c>
      <c r="H5317" s="20" t="str">
        <f>IF(AND($C5317&gt;=بحث!$G$7,$C5317&lt;=بحث!$G$8,$E5317=بحث!$I$7),IF(SUMPRODUCT(($G$1:$G5316&lt;&gt;"")*($B$1:$B5316=$B5317))=0,MAX($H$1:$H5316)+1,""),"")</f>
        <v/>
      </c>
    </row>
    <row r="5318" spans="1:8" x14ac:dyDescent="0.25">
      <c r="A5318" s="1">
        <v>8707</v>
      </c>
      <c r="B5318" t="s">
        <v>497</v>
      </c>
      <c r="C5318" s="6">
        <v>42263</v>
      </c>
      <c r="D5318" s="6">
        <v>42263</v>
      </c>
      <c r="E5318" t="s">
        <v>3</v>
      </c>
      <c r="F5318" s="19">
        <v>1</v>
      </c>
      <c r="G5318" s="20" t="str">
        <f>IF(AND($C5318&gt;=بحث!$G$7,$C5318&lt;=بحث!$G$8,$E5318=بحث!$I$7),$F5318,"")</f>
        <v/>
      </c>
      <c r="H5318" s="20" t="str">
        <f>IF(AND($C5318&gt;=بحث!$G$7,$C5318&lt;=بحث!$G$8,$E5318=بحث!$I$7),IF(SUMPRODUCT(($G$1:$G5317&lt;&gt;"")*($B$1:$B5317=$B5318))=0,MAX($H$1:$H5317)+1,""),"")</f>
        <v/>
      </c>
    </row>
    <row r="5319" spans="1:8" x14ac:dyDescent="0.25">
      <c r="A5319" s="1">
        <v>8862</v>
      </c>
      <c r="B5319" t="s">
        <v>238</v>
      </c>
      <c r="C5319" s="6">
        <v>42263</v>
      </c>
      <c r="D5319" s="6">
        <v>42263</v>
      </c>
      <c r="E5319" t="s">
        <v>0</v>
      </c>
      <c r="F5319" s="19">
        <v>1</v>
      </c>
      <c r="G5319" s="20" t="str">
        <f>IF(AND($C5319&gt;=بحث!$G$7,$C5319&lt;=بحث!$G$8,$E5319=بحث!$I$7),$F5319,"")</f>
        <v/>
      </c>
      <c r="H5319" s="20" t="str">
        <f>IF(AND($C5319&gt;=بحث!$G$7,$C5319&lt;=بحث!$G$8,$E5319=بحث!$I$7),IF(SUMPRODUCT(($G$1:$G5318&lt;&gt;"")*($B$1:$B5318=$B5319))=0,MAX($H$1:$H5318)+1,""),"")</f>
        <v/>
      </c>
    </row>
    <row r="5320" spans="1:8" x14ac:dyDescent="0.25">
      <c r="A5320" s="1">
        <v>8358</v>
      </c>
      <c r="B5320" t="s">
        <v>331</v>
      </c>
      <c r="C5320" s="6">
        <v>42264</v>
      </c>
      <c r="D5320" s="6">
        <v>42264</v>
      </c>
      <c r="E5320" t="s">
        <v>0</v>
      </c>
      <c r="F5320" s="19">
        <v>1</v>
      </c>
      <c r="G5320" s="20" t="str">
        <f>IF(AND($C5320&gt;=بحث!$G$7,$C5320&lt;=بحث!$G$8,$E5320=بحث!$I$7),$F5320,"")</f>
        <v/>
      </c>
      <c r="H5320" s="20" t="str">
        <f>IF(AND($C5320&gt;=بحث!$G$7,$C5320&lt;=بحث!$G$8,$E5320=بحث!$I$7),IF(SUMPRODUCT(($G$1:$G5319&lt;&gt;"")*($B$1:$B5319=$B5320))=0,MAX($H$1:$H5319)+1,""),"")</f>
        <v/>
      </c>
    </row>
    <row r="5321" spans="1:8" x14ac:dyDescent="0.25">
      <c r="A5321" s="1">
        <v>8741</v>
      </c>
      <c r="B5321" t="s">
        <v>136</v>
      </c>
      <c r="C5321" s="6">
        <v>42264</v>
      </c>
      <c r="D5321" s="6">
        <v>42264</v>
      </c>
      <c r="E5321" t="s">
        <v>3</v>
      </c>
      <c r="F5321" s="19">
        <v>1</v>
      </c>
      <c r="G5321" s="20" t="str">
        <f>IF(AND($C5321&gt;=بحث!$G$7,$C5321&lt;=بحث!$G$8,$E5321=بحث!$I$7),$F5321,"")</f>
        <v/>
      </c>
      <c r="H5321" s="20" t="str">
        <f>IF(AND($C5321&gt;=بحث!$G$7,$C5321&lt;=بحث!$G$8,$E5321=بحث!$I$7),IF(SUMPRODUCT(($G$1:$G5320&lt;&gt;"")*($B$1:$B5320=$B5321))=0,MAX($H$1:$H5320)+1,""),"")</f>
        <v/>
      </c>
    </row>
    <row r="5322" spans="1:8" x14ac:dyDescent="0.25">
      <c r="A5322" s="1">
        <v>8764</v>
      </c>
      <c r="B5322" t="s">
        <v>253</v>
      </c>
      <c r="C5322" s="6">
        <v>42264</v>
      </c>
      <c r="D5322" s="6">
        <v>42264</v>
      </c>
      <c r="E5322" t="s">
        <v>3</v>
      </c>
      <c r="F5322" s="19">
        <v>1</v>
      </c>
      <c r="G5322" s="20" t="str">
        <f>IF(AND($C5322&gt;=بحث!$G$7,$C5322&lt;=بحث!$G$8,$E5322=بحث!$I$7),$F5322,"")</f>
        <v/>
      </c>
      <c r="H5322" s="20" t="str">
        <f>IF(AND($C5322&gt;=بحث!$G$7,$C5322&lt;=بحث!$G$8,$E5322=بحث!$I$7),IF(SUMPRODUCT(($G$1:$G5321&lt;&gt;"")*($B$1:$B5321=$B5322))=0,MAX($H$1:$H5321)+1,""),"")</f>
        <v/>
      </c>
    </row>
    <row r="5323" spans="1:8" x14ac:dyDescent="0.25">
      <c r="A5323" s="1">
        <v>4006</v>
      </c>
      <c r="B5323" t="s">
        <v>277</v>
      </c>
      <c r="C5323" s="6">
        <v>42264</v>
      </c>
      <c r="D5323" s="6">
        <v>42264</v>
      </c>
      <c r="E5323" t="s">
        <v>0</v>
      </c>
      <c r="F5323" s="19">
        <v>1</v>
      </c>
      <c r="G5323" s="20" t="str">
        <f>IF(AND($C5323&gt;=بحث!$G$7,$C5323&lt;=بحث!$G$8,$E5323=بحث!$I$7),$F5323,"")</f>
        <v/>
      </c>
      <c r="H5323" s="20" t="str">
        <f>IF(AND($C5323&gt;=بحث!$G$7,$C5323&lt;=بحث!$G$8,$E5323=بحث!$I$7),IF(SUMPRODUCT(($G$1:$G5322&lt;&gt;"")*($B$1:$B5322=$B5323))=0,MAX($H$1:$H5322)+1,""),"")</f>
        <v/>
      </c>
    </row>
    <row r="5324" spans="1:8" x14ac:dyDescent="0.25">
      <c r="A5324" s="1">
        <v>8755</v>
      </c>
      <c r="B5324" t="s">
        <v>278</v>
      </c>
      <c r="C5324" s="6">
        <v>42267</v>
      </c>
      <c r="D5324" s="6">
        <v>42267</v>
      </c>
      <c r="E5324" t="s">
        <v>3</v>
      </c>
      <c r="F5324" s="19">
        <v>1</v>
      </c>
      <c r="G5324" s="20" t="str">
        <f>IF(AND($C5324&gt;=بحث!$G$7,$C5324&lt;=بحث!$G$8,$E5324=بحث!$I$7),$F5324,"")</f>
        <v/>
      </c>
      <c r="H5324" s="20" t="str">
        <f>IF(AND($C5324&gt;=بحث!$G$7,$C5324&lt;=بحث!$G$8,$E5324=بحث!$I$7),IF(SUMPRODUCT(($G$1:$G5323&lt;&gt;"")*($B$1:$B5323=$B5324))=0,MAX($H$1:$H5323)+1,""),"")</f>
        <v/>
      </c>
    </row>
    <row r="5325" spans="1:8" x14ac:dyDescent="0.25">
      <c r="A5325" s="1">
        <v>8862</v>
      </c>
      <c r="B5325" t="s">
        <v>238</v>
      </c>
      <c r="C5325" s="6">
        <v>42267</v>
      </c>
      <c r="D5325" s="6">
        <v>42269</v>
      </c>
      <c r="E5325" t="s">
        <v>0</v>
      </c>
      <c r="F5325" s="19">
        <v>3</v>
      </c>
      <c r="G5325" s="20" t="str">
        <f>IF(AND($C5325&gt;=بحث!$G$7,$C5325&lt;=بحث!$G$8,$E5325=بحث!$I$7),$F5325,"")</f>
        <v/>
      </c>
      <c r="H5325" s="20" t="str">
        <f>IF(AND($C5325&gt;=بحث!$G$7,$C5325&lt;=بحث!$G$8,$E5325=بحث!$I$7),IF(SUMPRODUCT(($G$1:$G5324&lt;&gt;"")*($B$1:$B5324=$B5325))=0,MAX($H$1:$H5324)+1,""),"")</f>
        <v/>
      </c>
    </row>
    <row r="5326" spans="1:8" x14ac:dyDescent="0.25">
      <c r="A5326" s="1">
        <v>4036</v>
      </c>
      <c r="B5326" t="s">
        <v>344</v>
      </c>
      <c r="C5326" s="6">
        <v>42268</v>
      </c>
      <c r="D5326" s="6">
        <v>42268</v>
      </c>
      <c r="E5326" t="s">
        <v>0</v>
      </c>
      <c r="F5326" s="19">
        <v>1</v>
      </c>
      <c r="G5326" s="20" t="str">
        <f>IF(AND($C5326&gt;=بحث!$G$7,$C5326&lt;=بحث!$G$8,$E5326=بحث!$I$7),$F5326,"")</f>
        <v/>
      </c>
      <c r="H5326" s="20" t="str">
        <f>IF(AND($C5326&gt;=بحث!$G$7,$C5326&lt;=بحث!$G$8,$E5326=بحث!$I$7),IF(SUMPRODUCT(($G$1:$G5325&lt;&gt;"")*($B$1:$B5325=$B5326))=0,MAX($H$1:$H5325)+1,""),"")</f>
        <v/>
      </c>
    </row>
    <row r="5327" spans="1:8" x14ac:dyDescent="0.25">
      <c r="A5327" s="1">
        <v>8882</v>
      </c>
      <c r="B5327" t="s">
        <v>90</v>
      </c>
      <c r="C5327" s="6">
        <v>42268</v>
      </c>
      <c r="D5327" s="6">
        <v>42269</v>
      </c>
      <c r="E5327" t="s">
        <v>0</v>
      </c>
      <c r="F5327" s="19">
        <v>2</v>
      </c>
      <c r="G5327" s="20" t="str">
        <f>IF(AND($C5327&gt;=بحث!$G$7,$C5327&lt;=بحث!$G$8,$E5327=بحث!$I$7),$F5327,"")</f>
        <v/>
      </c>
      <c r="H5327" s="20" t="str">
        <f>IF(AND($C5327&gt;=بحث!$G$7,$C5327&lt;=بحث!$G$8,$E5327=بحث!$I$7),IF(SUMPRODUCT(($G$1:$G5326&lt;&gt;"")*($B$1:$B5326=$B5327))=0,MAX($H$1:$H5326)+1,""),"")</f>
        <v/>
      </c>
    </row>
    <row r="5328" spans="1:8" x14ac:dyDescent="0.25">
      <c r="A5328" s="1">
        <v>8761</v>
      </c>
      <c r="B5328" t="s">
        <v>150</v>
      </c>
      <c r="C5328" s="6">
        <v>42268</v>
      </c>
      <c r="D5328" s="6">
        <v>42269</v>
      </c>
      <c r="E5328" t="s">
        <v>3</v>
      </c>
      <c r="F5328" s="19">
        <v>2</v>
      </c>
      <c r="G5328" s="20" t="str">
        <f>IF(AND($C5328&gt;=بحث!$G$7,$C5328&lt;=بحث!$G$8,$E5328=بحث!$I$7),$F5328,"")</f>
        <v/>
      </c>
      <c r="H5328" s="20" t="str">
        <f>IF(AND($C5328&gt;=بحث!$G$7,$C5328&lt;=بحث!$G$8,$E5328=بحث!$I$7),IF(SUMPRODUCT(($G$1:$G5327&lt;&gt;"")*($B$1:$B5327=$B5328))=0,MAX($H$1:$H5327)+1,""),"")</f>
        <v/>
      </c>
    </row>
    <row r="5329" spans="1:8" x14ac:dyDescent="0.25">
      <c r="A5329" s="1">
        <v>4096</v>
      </c>
      <c r="B5329" t="s">
        <v>424</v>
      </c>
      <c r="C5329" s="6">
        <v>42268</v>
      </c>
      <c r="D5329" s="6">
        <v>42268</v>
      </c>
      <c r="E5329" t="s">
        <v>0</v>
      </c>
      <c r="F5329" s="19">
        <v>1</v>
      </c>
      <c r="G5329" s="20" t="str">
        <f>IF(AND($C5329&gt;=بحث!$G$7,$C5329&lt;=بحث!$G$8,$E5329=بحث!$I$7),$F5329,"")</f>
        <v/>
      </c>
      <c r="H5329" s="20" t="str">
        <f>IF(AND($C5329&gt;=بحث!$G$7,$C5329&lt;=بحث!$G$8,$E5329=بحث!$I$7),IF(SUMPRODUCT(($G$1:$G5328&lt;&gt;"")*($B$1:$B5328=$B5329))=0,MAX($H$1:$H5328)+1,""),"")</f>
        <v/>
      </c>
    </row>
    <row r="5330" spans="1:8" x14ac:dyDescent="0.25">
      <c r="A5330" s="1">
        <v>4044</v>
      </c>
      <c r="B5330" t="s">
        <v>408</v>
      </c>
      <c r="C5330" s="6">
        <v>42268</v>
      </c>
      <c r="D5330" s="6">
        <v>42268</v>
      </c>
      <c r="E5330" t="s">
        <v>0</v>
      </c>
      <c r="F5330" s="19">
        <v>1</v>
      </c>
      <c r="G5330" s="20" t="str">
        <f>IF(AND($C5330&gt;=بحث!$G$7,$C5330&lt;=بحث!$G$8,$E5330=بحث!$I$7),$F5330,"")</f>
        <v/>
      </c>
      <c r="H5330" s="20" t="str">
        <f>IF(AND($C5330&gt;=بحث!$G$7,$C5330&lt;=بحث!$G$8,$E5330=بحث!$I$7),IF(SUMPRODUCT(($G$1:$G5329&lt;&gt;"")*($B$1:$B5329=$B5330))=0,MAX($H$1:$H5329)+1,""),"")</f>
        <v/>
      </c>
    </row>
    <row r="5331" spans="1:8" x14ac:dyDescent="0.25">
      <c r="A5331" s="1">
        <v>8765</v>
      </c>
      <c r="B5331" t="s">
        <v>164</v>
      </c>
      <c r="C5331" s="6">
        <v>42268</v>
      </c>
      <c r="D5331" s="6">
        <v>42269</v>
      </c>
      <c r="E5331" t="s">
        <v>3</v>
      </c>
      <c r="F5331" s="19">
        <v>2</v>
      </c>
      <c r="G5331" s="20" t="str">
        <f>IF(AND($C5331&gt;=بحث!$G$7,$C5331&lt;=بحث!$G$8,$E5331=بحث!$I$7),$F5331,"")</f>
        <v/>
      </c>
      <c r="H5331" s="20" t="str">
        <f>IF(AND($C5331&gt;=بحث!$G$7,$C5331&lt;=بحث!$G$8,$E5331=بحث!$I$7),IF(SUMPRODUCT(($G$1:$G5330&lt;&gt;"")*($B$1:$B5330=$B5331))=0,MAX($H$1:$H5330)+1,""),"")</f>
        <v/>
      </c>
    </row>
    <row r="5332" spans="1:8" x14ac:dyDescent="0.25">
      <c r="A5332" s="1">
        <v>8715</v>
      </c>
      <c r="B5332" t="s">
        <v>92</v>
      </c>
      <c r="C5332" s="6">
        <v>42268</v>
      </c>
      <c r="D5332" s="6">
        <v>42268</v>
      </c>
      <c r="E5332" t="s">
        <v>3</v>
      </c>
      <c r="F5332" s="19">
        <v>1</v>
      </c>
      <c r="G5332" s="20" t="str">
        <f>IF(AND($C5332&gt;=بحث!$G$7,$C5332&lt;=بحث!$G$8,$E5332=بحث!$I$7),$F5332,"")</f>
        <v/>
      </c>
      <c r="H5332" s="20" t="str">
        <f>IF(AND($C5332&gt;=بحث!$G$7,$C5332&lt;=بحث!$G$8,$E5332=بحث!$I$7),IF(SUMPRODUCT(($G$1:$G5331&lt;&gt;"")*($B$1:$B5331=$B5332))=0,MAX($H$1:$H5331)+1,""),"")</f>
        <v/>
      </c>
    </row>
    <row r="5333" spans="1:8" x14ac:dyDescent="0.25">
      <c r="A5333" s="1">
        <v>8741</v>
      </c>
      <c r="B5333" t="s">
        <v>136</v>
      </c>
      <c r="C5333" s="6">
        <v>42269</v>
      </c>
      <c r="D5333" s="6">
        <v>42269</v>
      </c>
      <c r="E5333" t="s">
        <v>3</v>
      </c>
      <c r="F5333" s="19">
        <v>1</v>
      </c>
      <c r="G5333" s="20" t="str">
        <f>IF(AND($C5333&gt;=بحث!$G$7,$C5333&lt;=بحث!$G$8,$E5333=بحث!$I$7),$F5333,"")</f>
        <v/>
      </c>
      <c r="H5333" s="20" t="str">
        <f>IF(AND($C5333&gt;=بحث!$G$7,$C5333&lt;=بحث!$G$8,$E5333=بحث!$I$7),IF(SUMPRODUCT(($G$1:$G5332&lt;&gt;"")*($B$1:$B5332=$B5333))=0,MAX($H$1:$H5332)+1,""),"")</f>
        <v/>
      </c>
    </row>
    <row r="5334" spans="1:8" x14ac:dyDescent="0.25">
      <c r="A5334" s="1">
        <v>8815</v>
      </c>
      <c r="B5334" t="s">
        <v>483</v>
      </c>
      <c r="C5334" s="6">
        <v>42269</v>
      </c>
      <c r="D5334" s="6">
        <v>42269</v>
      </c>
      <c r="E5334" t="s">
        <v>3</v>
      </c>
      <c r="F5334" s="19">
        <v>1</v>
      </c>
      <c r="G5334" s="20" t="str">
        <f>IF(AND($C5334&gt;=بحث!$G$7,$C5334&lt;=بحث!$G$8,$E5334=بحث!$I$7),$F5334,"")</f>
        <v/>
      </c>
      <c r="H5334" s="20" t="str">
        <f>IF(AND($C5334&gt;=بحث!$G$7,$C5334&lt;=بحث!$G$8,$E5334=بحث!$I$7),IF(SUMPRODUCT(($G$1:$G5333&lt;&gt;"")*($B$1:$B5333=$B5334))=0,MAX($H$1:$H5333)+1,""),"")</f>
        <v/>
      </c>
    </row>
    <row r="5335" spans="1:8" x14ac:dyDescent="0.25">
      <c r="A5335" s="1">
        <v>8175</v>
      </c>
      <c r="B5335" t="s">
        <v>240</v>
      </c>
      <c r="C5335" s="6">
        <v>42269</v>
      </c>
      <c r="D5335" s="6">
        <v>42269</v>
      </c>
      <c r="E5335" t="s">
        <v>0</v>
      </c>
      <c r="F5335" s="19">
        <v>1</v>
      </c>
      <c r="G5335" s="20" t="str">
        <f>IF(AND($C5335&gt;=بحث!$G$7,$C5335&lt;=بحث!$G$8,$E5335=بحث!$I$7),$F5335,"")</f>
        <v/>
      </c>
      <c r="H5335" s="20" t="str">
        <f>IF(AND($C5335&gt;=بحث!$G$7,$C5335&lt;=بحث!$G$8,$E5335=بحث!$I$7),IF(SUMPRODUCT(($G$1:$G5334&lt;&gt;"")*($B$1:$B5334=$B5335))=0,MAX($H$1:$H5334)+1,""),"")</f>
        <v/>
      </c>
    </row>
    <row r="5336" spans="1:8" x14ac:dyDescent="0.25">
      <c r="A5336" s="1">
        <v>8715</v>
      </c>
      <c r="B5336" t="s">
        <v>92</v>
      </c>
      <c r="C5336" s="6">
        <v>42269</v>
      </c>
      <c r="D5336" s="6">
        <v>42269</v>
      </c>
      <c r="E5336" t="s">
        <v>464</v>
      </c>
      <c r="F5336" s="19">
        <v>1</v>
      </c>
      <c r="G5336" s="20" t="str">
        <f>IF(AND($C5336&gt;=بحث!$G$7,$C5336&lt;=بحث!$G$8,$E5336=بحث!$I$7),$F5336,"")</f>
        <v/>
      </c>
      <c r="H5336" s="20" t="str">
        <f>IF(AND($C5336&gt;=بحث!$G$7,$C5336&lt;=بحث!$G$8,$E5336=بحث!$I$7),IF(SUMPRODUCT(($G$1:$G5335&lt;&gt;"")*($B$1:$B5335=$B5336))=0,MAX($H$1:$H5335)+1,""),"")</f>
        <v/>
      </c>
    </row>
    <row r="5337" spans="1:8" x14ac:dyDescent="0.25">
      <c r="A5337" s="1">
        <v>8175</v>
      </c>
      <c r="B5337" t="s">
        <v>240</v>
      </c>
      <c r="C5337" s="6">
        <v>42274</v>
      </c>
      <c r="D5337" s="6">
        <v>42278</v>
      </c>
      <c r="E5337" t="s">
        <v>3</v>
      </c>
      <c r="F5337" s="19">
        <v>5</v>
      </c>
      <c r="G5337" s="20" t="str">
        <f>IF(AND($C5337&gt;=بحث!$G$7,$C5337&lt;=بحث!$G$8,$E5337=بحث!$I$7),$F5337,"")</f>
        <v/>
      </c>
      <c r="H5337" s="20" t="str">
        <f>IF(AND($C5337&gt;=بحث!$G$7,$C5337&lt;=بحث!$G$8,$E5337=بحث!$I$7),IF(SUMPRODUCT(($G$1:$G5336&lt;&gt;"")*($B$1:$B5336=$B5337))=0,MAX($H$1:$H5336)+1,""),"")</f>
        <v/>
      </c>
    </row>
    <row r="5338" spans="1:8" x14ac:dyDescent="0.25">
      <c r="A5338" s="1">
        <v>8741</v>
      </c>
      <c r="B5338" t="s">
        <v>136</v>
      </c>
      <c r="C5338" s="6">
        <v>42274</v>
      </c>
      <c r="D5338" s="6">
        <v>42274</v>
      </c>
      <c r="E5338" t="s">
        <v>3</v>
      </c>
      <c r="F5338" s="19">
        <v>1</v>
      </c>
      <c r="G5338" s="20" t="str">
        <f>IF(AND($C5338&gt;=بحث!$G$7,$C5338&lt;=بحث!$G$8,$E5338=بحث!$I$7),$F5338,"")</f>
        <v/>
      </c>
      <c r="H5338" s="20" t="str">
        <f>IF(AND($C5338&gt;=بحث!$G$7,$C5338&lt;=بحث!$G$8,$E5338=بحث!$I$7),IF(SUMPRODUCT(($G$1:$G5337&lt;&gt;"")*($B$1:$B5337=$B5338))=0,MAX($H$1:$H5337)+1,""),"")</f>
        <v/>
      </c>
    </row>
    <row r="5339" spans="1:8" x14ac:dyDescent="0.25">
      <c r="A5339" s="1">
        <v>8763</v>
      </c>
      <c r="B5339" t="s">
        <v>63</v>
      </c>
      <c r="C5339" s="6">
        <v>42274</v>
      </c>
      <c r="D5339" s="6">
        <v>42274</v>
      </c>
      <c r="E5339" t="s">
        <v>0</v>
      </c>
      <c r="F5339" s="19">
        <v>2</v>
      </c>
      <c r="G5339" s="20" t="str">
        <f>IF(AND($C5339&gt;=بحث!$G$7,$C5339&lt;=بحث!$G$8,$E5339=بحث!$I$7),$F5339,"")</f>
        <v/>
      </c>
      <c r="H5339" s="20" t="str">
        <f>IF(AND($C5339&gt;=بحث!$G$7,$C5339&lt;=بحث!$G$8,$E5339=بحث!$I$7),IF(SUMPRODUCT(($G$1:$G5338&lt;&gt;"")*($B$1:$B5338=$B5339))=0,MAX($H$1:$H5338)+1,""),"")</f>
        <v/>
      </c>
    </row>
    <row r="5340" spans="1:8" x14ac:dyDescent="0.25">
      <c r="A5340">
        <v>8896</v>
      </c>
      <c r="B5340" t="s">
        <v>410</v>
      </c>
      <c r="C5340" s="6">
        <v>42274</v>
      </c>
      <c r="D5340" s="6">
        <v>42275</v>
      </c>
      <c r="E5340" t="s">
        <v>0</v>
      </c>
      <c r="F5340" s="19">
        <v>2</v>
      </c>
      <c r="G5340" s="20" t="str">
        <f>IF(AND($C5340&gt;=بحث!$G$7,$C5340&lt;=بحث!$G$8,$E5340=بحث!$I$7),$F5340,"")</f>
        <v/>
      </c>
      <c r="H5340" s="20" t="str">
        <f>IF(AND($C5340&gt;=بحث!$G$7,$C5340&lt;=بحث!$G$8,$E5340=بحث!$I$7),IF(SUMPRODUCT(($G$1:$G5339&lt;&gt;"")*($B$1:$B5339=$B5340))=0,MAX($H$1:$H5339)+1,""),"")</f>
        <v/>
      </c>
    </row>
    <row r="5341" spans="1:8" x14ac:dyDescent="0.25">
      <c r="A5341" s="1">
        <v>8865</v>
      </c>
      <c r="B5341" t="s">
        <v>230</v>
      </c>
      <c r="C5341" s="6">
        <v>42274</v>
      </c>
      <c r="D5341" s="6">
        <v>42274</v>
      </c>
      <c r="E5341" t="s">
        <v>0</v>
      </c>
      <c r="F5341" s="19">
        <v>1</v>
      </c>
      <c r="G5341" s="20" t="str">
        <f>IF(AND($C5341&gt;=بحث!$G$7,$C5341&lt;=بحث!$G$8,$E5341=بحث!$I$7),$F5341,"")</f>
        <v/>
      </c>
      <c r="H5341" s="20" t="str">
        <f>IF(AND($C5341&gt;=بحث!$G$7,$C5341&lt;=بحث!$G$8,$E5341=بحث!$I$7),IF(SUMPRODUCT(($G$1:$G5340&lt;&gt;"")*($B$1:$B5340=$B5341))=0,MAX($H$1:$H5340)+1,""),"")</f>
        <v/>
      </c>
    </row>
    <row r="5342" spans="1:8" x14ac:dyDescent="0.25">
      <c r="A5342" s="1">
        <v>8356</v>
      </c>
      <c r="B5342" t="s">
        <v>284</v>
      </c>
      <c r="C5342" s="6">
        <v>42274</v>
      </c>
      <c r="D5342" s="6">
        <v>42276</v>
      </c>
      <c r="E5342" t="s">
        <v>0</v>
      </c>
      <c r="F5342" s="19">
        <v>3</v>
      </c>
      <c r="G5342" s="20" t="str">
        <f>IF(AND($C5342&gt;=بحث!$G$7,$C5342&lt;=بحث!$G$8,$E5342=بحث!$I$7),$F5342,"")</f>
        <v/>
      </c>
      <c r="H5342" s="20" t="str">
        <f>IF(AND($C5342&gt;=بحث!$G$7,$C5342&lt;=بحث!$G$8,$E5342=بحث!$I$7),IF(SUMPRODUCT(($G$1:$G5341&lt;&gt;"")*($B$1:$B5341=$B5342))=0,MAX($H$1:$H5341)+1,""),"")</f>
        <v/>
      </c>
    </row>
    <row r="5343" spans="1:8" x14ac:dyDescent="0.25">
      <c r="A5343" s="1">
        <v>8879</v>
      </c>
      <c r="B5343" t="s">
        <v>86</v>
      </c>
      <c r="C5343" s="6">
        <v>42274</v>
      </c>
      <c r="D5343" s="6">
        <v>42274</v>
      </c>
      <c r="E5343" t="s">
        <v>3</v>
      </c>
      <c r="F5343" s="19">
        <v>1</v>
      </c>
      <c r="G5343" s="20" t="str">
        <f>IF(AND($C5343&gt;=بحث!$G$7,$C5343&lt;=بحث!$G$8,$E5343=بحث!$I$7),$F5343,"")</f>
        <v/>
      </c>
      <c r="H5343" s="20" t="str">
        <f>IF(AND($C5343&gt;=بحث!$G$7,$C5343&lt;=بحث!$G$8,$E5343=بحث!$I$7),IF(SUMPRODUCT(($G$1:$G5342&lt;&gt;"")*($B$1:$B5342=$B5343))=0,MAX($H$1:$H5342)+1,""),"")</f>
        <v/>
      </c>
    </row>
    <row r="5344" spans="1:8" x14ac:dyDescent="0.25">
      <c r="A5344" s="1">
        <v>8889</v>
      </c>
      <c r="B5344" t="s">
        <v>18</v>
      </c>
      <c r="C5344" s="6">
        <v>42274</v>
      </c>
      <c r="D5344" s="6">
        <v>42274</v>
      </c>
      <c r="E5344" t="s">
        <v>3</v>
      </c>
      <c r="F5344" s="19">
        <v>1</v>
      </c>
      <c r="G5344" s="20" t="str">
        <f>IF(AND($C5344&gt;=بحث!$G$7,$C5344&lt;=بحث!$G$8,$E5344=بحث!$I$7),$F5344,"")</f>
        <v/>
      </c>
      <c r="H5344" s="20" t="str">
        <f>IF(AND($C5344&gt;=بحث!$G$7,$C5344&lt;=بحث!$G$8,$E5344=بحث!$I$7),IF(SUMPRODUCT(($G$1:$G5343&lt;&gt;"")*($B$1:$B5343=$B5344))=0,MAX($H$1:$H5343)+1,""),"")</f>
        <v/>
      </c>
    </row>
    <row r="5345" spans="1:8" x14ac:dyDescent="0.25">
      <c r="A5345" s="1">
        <v>8688</v>
      </c>
      <c r="B5345" t="s">
        <v>266</v>
      </c>
      <c r="C5345" s="6">
        <v>42274</v>
      </c>
      <c r="D5345" s="6">
        <v>42274</v>
      </c>
      <c r="E5345" t="s">
        <v>3</v>
      </c>
      <c r="F5345" s="19">
        <v>1</v>
      </c>
      <c r="G5345" s="20" t="str">
        <f>IF(AND($C5345&gt;=بحث!$G$7,$C5345&lt;=بحث!$G$8,$E5345=بحث!$I$7),$F5345,"")</f>
        <v/>
      </c>
      <c r="H5345" s="20" t="str">
        <f>IF(AND($C5345&gt;=بحث!$G$7,$C5345&lt;=بحث!$G$8,$E5345=بحث!$I$7),IF(SUMPRODUCT(($G$1:$G5344&lt;&gt;"")*($B$1:$B5344=$B5345))=0,MAX($H$1:$H5344)+1,""),"")</f>
        <v/>
      </c>
    </row>
    <row r="5346" spans="1:8" x14ac:dyDescent="0.25">
      <c r="A5346" s="1">
        <v>8793</v>
      </c>
      <c r="B5346" t="s">
        <v>485</v>
      </c>
      <c r="C5346" s="6">
        <v>42275</v>
      </c>
      <c r="D5346" s="6">
        <v>42275</v>
      </c>
      <c r="E5346" t="s">
        <v>0</v>
      </c>
      <c r="F5346" s="19">
        <v>1</v>
      </c>
      <c r="G5346" s="20" t="str">
        <f>IF(AND($C5346&gt;=بحث!$G$7,$C5346&lt;=بحث!$G$8,$E5346=بحث!$I$7),$F5346,"")</f>
        <v/>
      </c>
      <c r="H5346" s="20" t="str">
        <f>IF(AND($C5346&gt;=بحث!$G$7,$C5346&lt;=بحث!$G$8,$E5346=بحث!$I$7),IF(SUMPRODUCT(($G$1:$G5345&lt;&gt;"")*($B$1:$B5345=$B5346))=0,MAX($H$1:$H5345)+1,""),"")</f>
        <v/>
      </c>
    </row>
    <row r="5347" spans="1:8" x14ac:dyDescent="0.25">
      <c r="A5347" s="1">
        <v>8725</v>
      </c>
      <c r="B5347" t="s">
        <v>307</v>
      </c>
      <c r="C5347" s="6">
        <v>42275</v>
      </c>
      <c r="D5347" s="6">
        <v>42275</v>
      </c>
      <c r="E5347" t="s">
        <v>0</v>
      </c>
      <c r="F5347" s="19">
        <v>1</v>
      </c>
      <c r="G5347" s="20" t="str">
        <f>IF(AND($C5347&gt;=بحث!$G$7,$C5347&lt;=بحث!$G$8,$E5347=بحث!$I$7),$F5347,"")</f>
        <v/>
      </c>
      <c r="H5347" s="20" t="str">
        <f>IF(AND($C5347&gt;=بحث!$G$7,$C5347&lt;=بحث!$G$8,$E5347=بحث!$I$7),IF(SUMPRODUCT(($G$1:$G5346&lt;&gt;"")*($B$1:$B5346=$B5347))=0,MAX($H$1:$H5346)+1,""),"")</f>
        <v/>
      </c>
    </row>
    <row r="5348" spans="1:8" x14ac:dyDescent="0.25">
      <c r="A5348" s="1">
        <v>8878</v>
      </c>
      <c r="B5348" t="s">
        <v>191</v>
      </c>
      <c r="C5348" s="6">
        <v>42275</v>
      </c>
      <c r="D5348" s="6">
        <v>42275</v>
      </c>
      <c r="E5348" t="s">
        <v>0</v>
      </c>
      <c r="F5348" s="19">
        <v>1</v>
      </c>
      <c r="G5348" s="20" t="str">
        <f>IF(AND($C5348&gt;=بحث!$G$7,$C5348&lt;=بحث!$G$8,$E5348=بحث!$I$7),$F5348,"")</f>
        <v/>
      </c>
      <c r="H5348" s="20" t="str">
        <f>IF(AND($C5348&gt;=بحث!$G$7,$C5348&lt;=بحث!$G$8,$E5348=بحث!$I$7),IF(SUMPRODUCT(($G$1:$G5347&lt;&gt;"")*($B$1:$B5347=$B5348))=0,MAX($H$1:$H5347)+1,""),"")</f>
        <v/>
      </c>
    </row>
    <row r="5349" spans="1:8" x14ac:dyDescent="0.25">
      <c r="A5349" s="1">
        <v>8791</v>
      </c>
      <c r="B5349" t="s">
        <v>501</v>
      </c>
      <c r="C5349" s="6">
        <v>42275</v>
      </c>
      <c r="D5349" s="6">
        <v>42275</v>
      </c>
      <c r="E5349" t="s">
        <v>0</v>
      </c>
      <c r="F5349" s="19">
        <v>1</v>
      </c>
      <c r="G5349" s="20" t="str">
        <f>IF(AND($C5349&gt;=بحث!$G$7,$C5349&lt;=بحث!$G$8,$E5349=بحث!$I$7),$F5349,"")</f>
        <v/>
      </c>
      <c r="H5349" s="20" t="str">
        <f>IF(AND($C5349&gt;=بحث!$G$7,$C5349&lt;=بحث!$G$8,$E5349=بحث!$I$7),IF(SUMPRODUCT(($G$1:$G5348&lt;&gt;"")*($B$1:$B5348=$B5349))=0,MAX($H$1:$H5348)+1,""),"")</f>
        <v/>
      </c>
    </row>
    <row r="5350" spans="1:8" x14ac:dyDescent="0.25">
      <c r="A5350" s="1">
        <v>4044</v>
      </c>
      <c r="B5350" t="s">
        <v>408</v>
      </c>
      <c r="C5350" s="6">
        <v>42275</v>
      </c>
      <c r="D5350" s="6">
        <v>42275</v>
      </c>
      <c r="E5350" t="s">
        <v>0</v>
      </c>
      <c r="F5350" s="19">
        <v>1</v>
      </c>
      <c r="G5350" s="20" t="str">
        <f>IF(AND($C5350&gt;=بحث!$G$7,$C5350&lt;=بحث!$G$8,$E5350=بحث!$I$7),$F5350,"")</f>
        <v/>
      </c>
      <c r="H5350" s="20" t="str">
        <f>IF(AND($C5350&gt;=بحث!$G$7,$C5350&lt;=بحث!$G$8,$E5350=بحث!$I$7),IF(SUMPRODUCT(($G$1:$G5349&lt;&gt;"")*($B$1:$B5349=$B5350))=0,MAX($H$1:$H5349)+1,""),"")</f>
        <v/>
      </c>
    </row>
    <row r="5351" spans="1:8" x14ac:dyDescent="0.25">
      <c r="A5351" s="1">
        <v>8692</v>
      </c>
      <c r="B5351" t="s">
        <v>108</v>
      </c>
      <c r="C5351" s="6">
        <v>42275</v>
      </c>
      <c r="D5351" s="6">
        <v>42276</v>
      </c>
      <c r="E5351" t="s">
        <v>3</v>
      </c>
      <c r="F5351" s="19">
        <v>2</v>
      </c>
      <c r="G5351" s="20" t="str">
        <f>IF(AND($C5351&gt;=بحث!$G$7,$C5351&lt;=بحث!$G$8,$E5351=بحث!$I$7),$F5351,"")</f>
        <v/>
      </c>
      <c r="H5351" s="20" t="str">
        <f>IF(AND($C5351&gt;=بحث!$G$7,$C5351&lt;=بحث!$G$8,$E5351=بحث!$I$7),IF(SUMPRODUCT(($G$1:$G5350&lt;&gt;"")*($B$1:$B5350=$B5351))=0,MAX($H$1:$H5350)+1,""),"")</f>
        <v/>
      </c>
    </row>
    <row r="5352" spans="1:8" x14ac:dyDescent="0.25">
      <c r="A5352" s="1">
        <v>8726</v>
      </c>
      <c r="B5352" t="s">
        <v>94</v>
      </c>
      <c r="C5352" s="6">
        <v>42275</v>
      </c>
      <c r="D5352" s="6">
        <v>42275</v>
      </c>
      <c r="E5352" t="s">
        <v>3</v>
      </c>
      <c r="F5352" s="19">
        <v>0</v>
      </c>
      <c r="G5352" s="20" t="str">
        <f>IF(AND($C5352&gt;=بحث!$G$7,$C5352&lt;=بحث!$G$8,$E5352=بحث!$I$7),$F5352,"")</f>
        <v/>
      </c>
      <c r="H5352" s="20" t="str">
        <f>IF(AND($C5352&gt;=بحث!$G$7,$C5352&lt;=بحث!$G$8,$E5352=بحث!$I$7),IF(SUMPRODUCT(($G$1:$G5351&lt;&gt;"")*($B$1:$B5351=$B5352))=0,MAX($H$1:$H5351)+1,""),"")</f>
        <v/>
      </c>
    </row>
    <row r="5353" spans="1:8" x14ac:dyDescent="0.25">
      <c r="A5353" s="1">
        <v>8724</v>
      </c>
      <c r="B5353" t="s">
        <v>325</v>
      </c>
      <c r="C5353" s="6">
        <v>42275</v>
      </c>
      <c r="D5353" s="6">
        <v>42275</v>
      </c>
      <c r="E5353" t="s">
        <v>0</v>
      </c>
      <c r="F5353" s="19">
        <v>1</v>
      </c>
      <c r="G5353" s="20" t="str">
        <f>IF(AND($C5353&gt;=بحث!$G$7,$C5353&lt;=بحث!$G$8,$E5353=بحث!$I$7),$F5353,"")</f>
        <v/>
      </c>
      <c r="H5353" s="20" t="str">
        <f>IF(AND($C5353&gt;=بحث!$G$7,$C5353&lt;=بحث!$G$8,$E5353=بحث!$I$7),IF(SUMPRODUCT(($G$1:$G5352&lt;&gt;"")*($B$1:$B5352=$B5353))=0,MAX($H$1:$H5352)+1,""),"")</f>
        <v/>
      </c>
    </row>
    <row r="5354" spans="1:8" x14ac:dyDescent="0.25">
      <c r="A5354" s="1">
        <v>8008</v>
      </c>
      <c r="B5354" t="s">
        <v>84</v>
      </c>
      <c r="C5354" s="6">
        <v>42276</v>
      </c>
      <c r="D5354" s="6">
        <v>42276</v>
      </c>
      <c r="E5354" t="s">
        <v>0</v>
      </c>
      <c r="F5354" s="19">
        <v>1</v>
      </c>
      <c r="G5354" s="20" t="str">
        <f>IF(AND($C5354&gt;=بحث!$G$7,$C5354&lt;=بحث!$G$8,$E5354=بحث!$I$7),$F5354,"")</f>
        <v/>
      </c>
      <c r="H5354" s="20" t="str">
        <f>IF(AND($C5354&gt;=بحث!$G$7,$C5354&lt;=بحث!$G$8,$E5354=بحث!$I$7),IF(SUMPRODUCT(($G$1:$G5353&lt;&gt;"")*($B$1:$B5353=$B5354))=0,MAX($H$1:$H5353)+1,""),"")</f>
        <v/>
      </c>
    </row>
    <row r="5355" spans="1:8" x14ac:dyDescent="0.25">
      <c r="A5355" s="1">
        <v>8785</v>
      </c>
      <c r="B5355" t="s">
        <v>301</v>
      </c>
      <c r="C5355" s="6">
        <v>42276</v>
      </c>
      <c r="D5355" s="6">
        <v>42276</v>
      </c>
      <c r="E5355" t="s">
        <v>0</v>
      </c>
      <c r="F5355" s="19">
        <v>1</v>
      </c>
      <c r="G5355" s="20" t="str">
        <f>IF(AND($C5355&gt;=بحث!$G$7,$C5355&lt;=بحث!$G$8,$E5355=بحث!$I$7),$F5355,"")</f>
        <v/>
      </c>
      <c r="H5355" s="20" t="str">
        <f>IF(AND($C5355&gt;=بحث!$G$7,$C5355&lt;=بحث!$G$8,$E5355=بحث!$I$7),IF(SUMPRODUCT(($G$1:$G5354&lt;&gt;"")*($B$1:$B5354=$B5355))=0,MAX($H$1:$H5354)+1,""),"")</f>
        <v/>
      </c>
    </row>
    <row r="5356" spans="1:8" x14ac:dyDescent="0.25">
      <c r="A5356" s="1">
        <v>8722</v>
      </c>
      <c r="B5356" t="s">
        <v>327</v>
      </c>
      <c r="C5356" s="6">
        <v>42276</v>
      </c>
      <c r="D5356" s="6">
        <v>42276</v>
      </c>
      <c r="E5356" t="s">
        <v>0</v>
      </c>
      <c r="F5356" s="19">
        <v>1</v>
      </c>
      <c r="G5356" s="20" t="str">
        <f>IF(AND($C5356&gt;=بحث!$G$7,$C5356&lt;=بحث!$G$8,$E5356=بحث!$I$7),$F5356,"")</f>
        <v/>
      </c>
      <c r="H5356" s="20" t="str">
        <f>IF(AND($C5356&gt;=بحث!$G$7,$C5356&lt;=بحث!$G$8,$E5356=بحث!$I$7),IF(SUMPRODUCT(($G$1:$G5355&lt;&gt;"")*($B$1:$B5355=$B5356))=0,MAX($H$1:$H5355)+1,""),"")</f>
        <v/>
      </c>
    </row>
    <row r="5357" spans="1:8" x14ac:dyDescent="0.25">
      <c r="A5357" s="1">
        <v>8320</v>
      </c>
      <c r="B5357" t="s">
        <v>163</v>
      </c>
      <c r="C5357" s="6">
        <v>42276</v>
      </c>
      <c r="D5357" s="6">
        <v>42276</v>
      </c>
      <c r="E5357" t="s">
        <v>0</v>
      </c>
      <c r="F5357" s="19">
        <v>1</v>
      </c>
      <c r="G5357" s="20" t="str">
        <f>IF(AND($C5357&gt;=بحث!$G$7,$C5357&lt;=بحث!$G$8,$E5357=بحث!$I$7),$F5357,"")</f>
        <v/>
      </c>
      <c r="H5357" s="20" t="str">
        <f>IF(AND($C5357&gt;=بحث!$G$7,$C5357&lt;=بحث!$G$8,$E5357=بحث!$I$7),IF(SUMPRODUCT(($G$1:$G5356&lt;&gt;"")*($B$1:$B5356=$B5357))=0,MAX($H$1:$H5356)+1,""),"")</f>
        <v/>
      </c>
    </row>
    <row r="5358" spans="1:8" x14ac:dyDescent="0.25">
      <c r="A5358" s="1">
        <v>8882</v>
      </c>
      <c r="B5358" t="s">
        <v>90</v>
      </c>
      <c r="C5358" s="6">
        <v>42276</v>
      </c>
      <c r="D5358" s="6">
        <v>42276</v>
      </c>
      <c r="E5358" t="s">
        <v>0</v>
      </c>
      <c r="F5358" s="19">
        <v>1</v>
      </c>
      <c r="G5358" s="20" t="str">
        <f>IF(AND($C5358&gt;=بحث!$G$7,$C5358&lt;=بحث!$G$8,$E5358=بحث!$I$7),$F5358,"")</f>
        <v/>
      </c>
      <c r="H5358" s="20" t="str">
        <f>IF(AND($C5358&gt;=بحث!$G$7,$C5358&lt;=بحث!$G$8,$E5358=بحث!$I$7),IF(SUMPRODUCT(($G$1:$G5357&lt;&gt;"")*($B$1:$B5357=$B5358))=0,MAX($H$1:$H5357)+1,""),"")</f>
        <v/>
      </c>
    </row>
    <row r="5359" spans="1:8" x14ac:dyDescent="0.25">
      <c r="A5359" s="1">
        <v>8092</v>
      </c>
      <c r="B5359" t="s">
        <v>180</v>
      </c>
      <c r="C5359" s="6">
        <v>42276</v>
      </c>
      <c r="D5359" s="6">
        <v>42276</v>
      </c>
      <c r="E5359" t="s">
        <v>3</v>
      </c>
      <c r="F5359" s="19">
        <v>0</v>
      </c>
      <c r="G5359" s="20" t="str">
        <f>IF(AND($C5359&gt;=بحث!$G$7,$C5359&lt;=بحث!$G$8,$E5359=بحث!$I$7),$F5359,"")</f>
        <v/>
      </c>
      <c r="H5359" s="20" t="str">
        <f>IF(AND($C5359&gt;=بحث!$G$7,$C5359&lt;=بحث!$G$8,$E5359=بحث!$I$7),IF(SUMPRODUCT(($G$1:$G5358&lt;&gt;"")*($B$1:$B5358=$B5359))=0,MAX($H$1:$H5358)+1,""),"")</f>
        <v/>
      </c>
    </row>
    <row r="5360" spans="1:8" x14ac:dyDescent="0.25">
      <c r="A5360" s="1">
        <v>4124</v>
      </c>
      <c r="B5360" t="s">
        <v>372</v>
      </c>
      <c r="C5360" s="6">
        <v>42276</v>
      </c>
      <c r="D5360" s="6">
        <v>42276</v>
      </c>
      <c r="E5360" t="s">
        <v>0</v>
      </c>
      <c r="F5360" s="19">
        <v>1</v>
      </c>
      <c r="G5360" s="20" t="str">
        <f>IF(AND($C5360&gt;=بحث!$G$7,$C5360&lt;=بحث!$G$8,$E5360=بحث!$I$7),$F5360,"")</f>
        <v/>
      </c>
      <c r="H5360" s="20" t="str">
        <f>IF(AND($C5360&gt;=بحث!$G$7,$C5360&lt;=بحث!$G$8,$E5360=بحث!$I$7),IF(SUMPRODUCT(($G$1:$G5359&lt;&gt;"")*($B$1:$B5359=$B5360))=0,MAX($H$1:$H5359)+1,""),"")</f>
        <v/>
      </c>
    </row>
    <row r="5361" spans="1:8" x14ac:dyDescent="0.25">
      <c r="A5361" s="1">
        <v>4124</v>
      </c>
      <c r="B5361" t="s">
        <v>372</v>
      </c>
      <c r="C5361" s="6">
        <v>42277</v>
      </c>
      <c r="D5361" s="6">
        <v>42277</v>
      </c>
      <c r="E5361" t="s">
        <v>0</v>
      </c>
      <c r="F5361" s="19">
        <v>1</v>
      </c>
      <c r="G5361" s="20" t="str">
        <f>IF(AND($C5361&gt;=بحث!$G$7,$C5361&lt;=بحث!$G$8,$E5361=بحث!$I$7),$F5361,"")</f>
        <v/>
      </c>
      <c r="H5361" s="20" t="str">
        <f>IF(AND($C5361&gt;=بحث!$G$7,$C5361&lt;=بحث!$G$8,$E5361=بحث!$I$7),IF(SUMPRODUCT(($G$1:$G5360&lt;&gt;"")*($B$1:$B5360=$B5361))=0,MAX($H$1:$H5360)+1,""),"")</f>
        <v/>
      </c>
    </row>
    <row r="5362" spans="1:8" x14ac:dyDescent="0.25">
      <c r="A5362" s="1">
        <v>4006</v>
      </c>
      <c r="B5362" t="s">
        <v>277</v>
      </c>
      <c r="C5362" s="6">
        <v>42277</v>
      </c>
      <c r="D5362" s="6">
        <v>42277</v>
      </c>
      <c r="E5362" t="s">
        <v>0</v>
      </c>
      <c r="F5362" s="19">
        <v>1</v>
      </c>
      <c r="G5362" s="20" t="str">
        <f>IF(AND($C5362&gt;=بحث!$G$7,$C5362&lt;=بحث!$G$8,$E5362=بحث!$I$7),$F5362,"")</f>
        <v/>
      </c>
      <c r="H5362" s="20" t="str">
        <f>IF(AND($C5362&gt;=بحث!$G$7,$C5362&lt;=بحث!$G$8,$E5362=بحث!$I$7),IF(SUMPRODUCT(($G$1:$G5361&lt;&gt;"")*($B$1:$B5361=$B5362))=0,MAX($H$1:$H5361)+1,""),"")</f>
        <v/>
      </c>
    </row>
    <row r="5363" spans="1:8" x14ac:dyDescent="0.25">
      <c r="A5363" s="1">
        <v>8734</v>
      </c>
      <c r="B5363" t="s">
        <v>313</v>
      </c>
      <c r="C5363" s="6">
        <v>42277</v>
      </c>
      <c r="D5363" s="6">
        <v>42277</v>
      </c>
      <c r="E5363" t="s">
        <v>0</v>
      </c>
      <c r="F5363" s="19">
        <v>1</v>
      </c>
      <c r="G5363" s="20" t="str">
        <f>IF(AND($C5363&gt;=بحث!$G$7,$C5363&lt;=بحث!$G$8,$E5363=بحث!$I$7),$F5363,"")</f>
        <v/>
      </c>
      <c r="H5363" s="20" t="str">
        <f>IF(AND($C5363&gt;=بحث!$G$7,$C5363&lt;=بحث!$G$8,$E5363=بحث!$I$7),IF(SUMPRODUCT(($G$1:$G5362&lt;&gt;"")*($B$1:$B5362=$B5363))=0,MAX($H$1:$H5362)+1,""),"")</f>
        <v/>
      </c>
    </row>
    <row r="5364" spans="1:8" x14ac:dyDescent="0.25">
      <c r="A5364" s="1">
        <v>4130</v>
      </c>
      <c r="B5364" t="s">
        <v>440</v>
      </c>
      <c r="C5364" s="6">
        <v>42277</v>
      </c>
      <c r="D5364" s="6">
        <v>42277</v>
      </c>
      <c r="E5364" t="s">
        <v>3</v>
      </c>
      <c r="F5364" s="19">
        <v>1</v>
      </c>
      <c r="G5364" s="20" t="str">
        <f>IF(AND($C5364&gt;=بحث!$G$7,$C5364&lt;=بحث!$G$8,$E5364=بحث!$I$7),$F5364,"")</f>
        <v/>
      </c>
      <c r="H5364" s="20" t="str">
        <f>IF(AND($C5364&gt;=بحث!$G$7,$C5364&lt;=بحث!$G$8,$E5364=بحث!$I$7),IF(SUMPRODUCT(($G$1:$G5363&lt;&gt;"")*($B$1:$B5363=$B5364))=0,MAX($H$1:$H5363)+1,""),"")</f>
        <v/>
      </c>
    </row>
    <row r="5365" spans="1:8" x14ac:dyDescent="0.25">
      <c r="A5365" s="1">
        <v>8864</v>
      </c>
      <c r="B5365" t="s">
        <v>293</v>
      </c>
      <c r="C5365" s="6">
        <v>42278</v>
      </c>
      <c r="D5365" s="6">
        <v>42278</v>
      </c>
      <c r="E5365" t="s">
        <v>3</v>
      </c>
      <c r="F5365" s="19">
        <v>1</v>
      </c>
      <c r="G5365" s="20" t="str">
        <f>IF(AND($C5365&gt;=بحث!$G$7,$C5365&lt;=بحث!$G$8,$E5365=بحث!$I$7),$F5365,"")</f>
        <v/>
      </c>
      <c r="H5365" s="20" t="str">
        <f>IF(AND($C5365&gt;=بحث!$G$7,$C5365&lt;=بحث!$G$8,$E5365=بحث!$I$7),IF(SUMPRODUCT(($G$1:$G5364&lt;&gt;"")*($B$1:$B5364=$B5365))=0,MAX($H$1:$H5364)+1,""),"")</f>
        <v/>
      </c>
    </row>
    <row r="5366" spans="1:8" x14ac:dyDescent="0.25">
      <c r="A5366" s="1">
        <v>8836</v>
      </c>
      <c r="B5366" t="s">
        <v>189</v>
      </c>
      <c r="C5366" s="6">
        <v>42278</v>
      </c>
      <c r="D5366" s="6">
        <v>42283</v>
      </c>
      <c r="E5366" t="s">
        <v>0</v>
      </c>
      <c r="F5366" s="19">
        <v>4</v>
      </c>
      <c r="G5366" s="20" t="str">
        <f>IF(AND($C5366&gt;=بحث!$G$7,$C5366&lt;=بحث!$G$8,$E5366=بحث!$I$7),$F5366,"")</f>
        <v/>
      </c>
      <c r="H5366" s="20" t="str">
        <f>IF(AND($C5366&gt;=بحث!$G$7,$C5366&lt;=بحث!$G$8,$E5366=بحث!$I$7),IF(SUMPRODUCT(($G$1:$G5365&lt;&gt;"")*($B$1:$B5365=$B5366))=0,MAX($H$1:$H5365)+1,""),"")</f>
        <v/>
      </c>
    </row>
    <row r="5367" spans="1:8" x14ac:dyDescent="0.25">
      <c r="A5367" s="1">
        <v>8884</v>
      </c>
      <c r="B5367" t="s">
        <v>80</v>
      </c>
      <c r="C5367" s="6">
        <v>42278</v>
      </c>
      <c r="D5367" s="6">
        <v>42278</v>
      </c>
      <c r="E5367" t="s">
        <v>0</v>
      </c>
      <c r="F5367" s="19">
        <v>1</v>
      </c>
      <c r="G5367" s="20" t="str">
        <f>IF(AND($C5367&gt;=بحث!$G$7,$C5367&lt;=بحث!$G$8,$E5367=بحث!$I$7),$F5367,"")</f>
        <v/>
      </c>
      <c r="H5367" s="20" t="str">
        <f>IF(AND($C5367&gt;=بحث!$G$7,$C5367&lt;=بحث!$G$8,$E5367=بحث!$I$7),IF(SUMPRODUCT(($G$1:$G5366&lt;&gt;"")*($B$1:$B5366=$B5367))=0,MAX($H$1:$H5366)+1,""),"")</f>
        <v/>
      </c>
    </row>
    <row r="5368" spans="1:8" x14ac:dyDescent="0.25">
      <c r="A5368" s="1">
        <v>8844</v>
      </c>
      <c r="B5368" t="s">
        <v>141</v>
      </c>
      <c r="C5368" s="6">
        <v>42278</v>
      </c>
      <c r="D5368" s="6">
        <v>42278</v>
      </c>
      <c r="E5368" t="s">
        <v>3</v>
      </c>
      <c r="F5368" s="19">
        <v>1</v>
      </c>
      <c r="G5368" s="20" t="str">
        <f>IF(AND($C5368&gt;=بحث!$G$7,$C5368&lt;=بحث!$G$8,$E5368=بحث!$I$7),$F5368,"")</f>
        <v/>
      </c>
      <c r="H5368" s="20" t="str">
        <f>IF(AND($C5368&gt;=بحث!$G$7,$C5368&lt;=بحث!$G$8,$E5368=بحث!$I$7),IF(SUMPRODUCT(($G$1:$G5367&lt;&gt;"")*($B$1:$B5367=$B5368))=0,MAX($H$1:$H5367)+1,""),"")</f>
        <v/>
      </c>
    </row>
    <row r="5369" spans="1:8" x14ac:dyDescent="0.25">
      <c r="A5369" s="1">
        <v>8794</v>
      </c>
      <c r="B5369" t="s">
        <v>82</v>
      </c>
      <c r="C5369" s="6">
        <v>42278</v>
      </c>
      <c r="D5369" s="6">
        <v>42278</v>
      </c>
      <c r="E5369" t="s">
        <v>3</v>
      </c>
      <c r="F5369" s="19">
        <v>1</v>
      </c>
      <c r="G5369" s="20" t="str">
        <f>IF(AND($C5369&gt;=بحث!$G$7,$C5369&lt;=بحث!$G$8,$E5369=بحث!$I$7),$F5369,"")</f>
        <v/>
      </c>
      <c r="H5369" s="20" t="str">
        <f>IF(AND($C5369&gt;=بحث!$G$7,$C5369&lt;=بحث!$G$8,$E5369=بحث!$I$7),IF(SUMPRODUCT(($G$1:$G5368&lt;&gt;"")*($B$1:$B5368=$B5369))=0,MAX($H$1:$H5368)+1,""),"")</f>
        <v/>
      </c>
    </row>
    <row r="5370" spans="1:8" x14ac:dyDescent="0.25">
      <c r="A5370" s="1">
        <v>8726</v>
      </c>
      <c r="B5370" t="s">
        <v>94</v>
      </c>
      <c r="C5370" s="6">
        <v>42278</v>
      </c>
      <c r="D5370" s="6">
        <v>42278</v>
      </c>
      <c r="E5370" t="s">
        <v>3</v>
      </c>
      <c r="F5370" s="19">
        <v>1</v>
      </c>
      <c r="G5370" s="20" t="str">
        <f>IF(AND($C5370&gt;=بحث!$G$7,$C5370&lt;=بحث!$G$8,$E5370=بحث!$I$7),$F5370,"")</f>
        <v/>
      </c>
      <c r="H5370" s="20" t="str">
        <f>IF(AND($C5370&gt;=بحث!$G$7,$C5370&lt;=بحث!$G$8,$E5370=بحث!$I$7),IF(SUMPRODUCT(($G$1:$G5369&lt;&gt;"")*($B$1:$B5369=$B5370))=0,MAX($H$1:$H5369)+1,""),"")</f>
        <v/>
      </c>
    </row>
    <row r="5371" spans="1:8" x14ac:dyDescent="0.25">
      <c r="A5371">
        <v>8896</v>
      </c>
      <c r="B5371" t="s">
        <v>410</v>
      </c>
      <c r="C5371" s="6">
        <v>42281</v>
      </c>
      <c r="D5371" s="6">
        <v>42281</v>
      </c>
      <c r="E5371" t="s">
        <v>0</v>
      </c>
      <c r="F5371" s="19">
        <v>1</v>
      </c>
      <c r="G5371" s="20" t="str">
        <f>IF(AND($C5371&gt;=بحث!$G$7,$C5371&lt;=بحث!$G$8,$E5371=بحث!$I$7),$F5371,"")</f>
        <v/>
      </c>
      <c r="H5371" s="20" t="str">
        <f>IF(AND($C5371&gt;=بحث!$G$7,$C5371&lt;=بحث!$G$8,$E5371=بحث!$I$7),IF(SUMPRODUCT(($G$1:$G5370&lt;&gt;"")*($B$1:$B5370=$B5371))=0,MAX($H$1:$H5370)+1,""),"")</f>
        <v/>
      </c>
    </row>
    <row r="5372" spans="1:8" x14ac:dyDescent="0.25">
      <c r="A5372" s="1">
        <v>8263</v>
      </c>
      <c r="B5372" t="s">
        <v>127</v>
      </c>
      <c r="C5372" s="6">
        <v>42281</v>
      </c>
      <c r="D5372" s="6">
        <v>42281</v>
      </c>
      <c r="E5372" t="s">
        <v>0</v>
      </c>
      <c r="F5372" s="19">
        <v>1</v>
      </c>
      <c r="G5372" s="20" t="str">
        <f>IF(AND($C5372&gt;=بحث!$G$7,$C5372&lt;=بحث!$G$8,$E5372=بحث!$I$7),$F5372,"")</f>
        <v/>
      </c>
      <c r="H5372" s="20" t="str">
        <f>IF(AND($C5372&gt;=بحث!$G$7,$C5372&lt;=بحث!$G$8,$E5372=بحث!$I$7),IF(SUMPRODUCT(($G$1:$G5371&lt;&gt;"")*($B$1:$B5371=$B5372))=0,MAX($H$1:$H5371)+1,""),"")</f>
        <v/>
      </c>
    </row>
    <row r="5373" spans="1:8" x14ac:dyDescent="0.25">
      <c r="A5373" s="1">
        <v>8866</v>
      </c>
      <c r="B5373" t="s">
        <v>239</v>
      </c>
      <c r="C5373" s="6">
        <v>42281</v>
      </c>
      <c r="D5373" s="6">
        <v>42282</v>
      </c>
      <c r="E5373" t="s">
        <v>3</v>
      </c>
      <c r="F5373" s="19">
        <v>2</v>
      </c>
      <c r="G5373" s="20" t="str">
        <f>IF(AND($C5373&gt;=بحث!$G$7,$C5373&lt;=بحث!$G$8,$E5373=بحث!$I$7),$F5373,"")</f>
        <v/>
      </c>
      <c r="H5373" s="20" t="str">
        <f>IF(AND($C5373&gt;=بحث!$G$7,$C5373&lt;=بحث!$G$8,$E5373=بحث!$I$7),IF(SUMPRODUCT(($G$1:$G5372&lt;&gt;"")*($B$1:$B5372=$B5373))=0,MAX($H$1:$H5372)+1,""),"")</f>
        <v/>
      </c>
    </row>
    <row r="5374" spans="1:8" x14ac:dyDescent="0.25">
      <c r="A5374" s="1">
        <v>4025</v>
      </c>
      <c r="B5374" t="s">
        <v>356</v>
      </c>
      <c r="C5374" s="6">
        <v>42282</v>
      </c>
      <c r="D5374" s="6">
        <v>42282</v>
      </c>
      <c r="E5374" t="s">
        <v>0</v>
      </c>
      <c r="F5374" s="19">
        <v>1</v>
      </c>
      <c r="G5374" s="20" t="str">
        <f>IF(AND($C5374&gt;=بحث!$G$7,$C5374&lt;=بحث!$G$8,$E5374=بحث!$I$7),$F5374,"")</f>
        <v/>
      </c>
      <c r="H5374" s="20" t="str">
        <f>IF(AND($C5374&gt;=بحث!$G$7,$C5374&lt;=بحث!$G$8,$E5374=بحث!$I$7),IF(SUMPRODUCT(($G$1:$G5373&lt;&gt;"")*($B$1:$B5373=$B5374))=0,MAX($H$1:$H5373)+1,""),"")</f>
        <v/>
      </c>
    </row>
    <row r="5375" spans="1:8" x14ac:dyDescent="0.25">
      <c r="A5375" s="1">
        <v>8818</v>
      </c>
      <c r="B5375" t="s">
        <v>322</v>
      </c>
      <c r="C5375" s="6">
        <v>42282</v>
      </c>
      <c r="D5375" s="6">
        <v>42282</v>
      </c>
      <c r="E5375" t="s">
        <v>3</v>
      </c>
      <c r="F5375" s="19">
        <v>1</v>
      </c>
      <c r="G5375" s="20" t="str">
        <f>IF(AND($C5375&gt;=بحث!$G$7,$C5375&lt;=بحث!$G$8,$E5375=بحث!$I$7),$F5375,"")</f>
        <v/>
      </c>
      <c r="H5375" s="20" t="str">
        <f>IF(AND($C5375&gt;=بحث!$G$7,$C5375&lt;=بحث!$G$8,$E5375=بحث!$I$7),IF(SUMPRODUCT(($G$1:$G5374&lt;&gt;"")*($B$1:$B5374=$B5375))=0,MAX($H$1:$H5374)+1,""),"")</f>
        <v/>
      </c>
    </row>
    <row r="5376" spans="1:8" x14ac:dyDescent="0.25">
      <c r="A5376" s="1">
        <v>8647</v>
      </c>
      <c r="B5376" t="s">
        <v>37</v>
      </c>
      <c r="C5376" s="6">
        <v>42282</v>
      </c>
      <c r="D5376" s="6">
        <v>42282</v>
      </c>
      <c r="E5376" t="s">
        <v>3</v>
      </c>
      <c r="F5376" s="19">
        <v>1</v>
      </c>
      <c r="G5376" s="20" t="str">
        <f>IF(AND($C5376&gt;=بحث!$G$7,$C5376&lt;=بحث!$G$8,$E5376=بحث!$I$7),$F5376,"")</f>
        <v/>
      </c>
      <c r="H5376" s="20" t="str">
        <f>IF(AND($C5376&gt;=بحث!$G$7,$C5376&lt;=بحث!$G$8,$E5376=بحث!$I$7),IF(SUMPRODUCT(($G$1:$G5375&lt;&gt;"")*($B$1:$B5375=$B5376))=0,MAX($H$1:$H5375)+1,""),"")</f>
        <v/>
      </c>
    </row>
    <row r="5377" spans="1:8" x14ac:dyDescent="0.25">
      <c r="A5377" s="1">
        <v>4087</v>
      </c>
      <c r="B5377" t="s">
        <v>358</v>
      </c>
      <c r="C5377" s="6">
        <v>42282</v>
      </c>
      <c r="D5377" s="6">
        <v>42282</v>
      </c>
      <c r="E5377" t="s">
        <v>0</v>
      </c>
      <c r="F5377" s="19">
        <v>1</v>
      </c>
      <c r="G5377" s="20" t="str">
        <f>IF(AND($C5377&gt;=بحث!$G$7,$C5377&lt;=بحث!$G$8,$E5377=بحث!$I$7),$F5377,"")</f>
        <v/>
      </c>
      <c r="H5377" s="20" t="str">
        <f>IF(AND($C5377&gt;=بحث!$G$7,$C5377&lt;=بحث!$G$8,$E5377=بحث!$I$7),IF(SUMPRODUCT(($G$1:$G5376&lt;&gt;"")*($B$1:$B5376=$B5377))=0,MAX($H$1:$H5376)+1,""),"")</f>
        <v/>
      </c>
    </row>
    <row r="5378" spans="1:8" x14ac:dyDescent="0.25">
      <c r="A5378" s="1">
        <v>8692</v>
      </c>
      <c r="B5378" t="s">
        <v>108</v>
      </c>
      <c r="C5378" s="6">
        <v>42282</v>
      </c>
      <c r="D5378" s="6">
        <v>42282</v>
      </c>
      <c r="E5378" t="s">
        <v>3</v>
      </c>
      <c r="F5378" s="19">
        <v>1</v>
      </c>
      <c r="G5378" s="20" t="str">
        <f>IF(AND($C5378&gt;=بحث!$G$7,$C5378&lt;=بحث!$G$8,$E5378=بحث!$I$7),$F5378,"")</f>
        <v/>
      </c>
      <c r="H5378" s="20" t="str">
        <f>IF(AND($C5378&gt;=بحث!$G$7,$C5378&lt;=بحث!$G$8,$E5378=بحث!$I$7),IF(SUMPRODUCT(($G$1:$G5377&lt;&gt;"")*($B$1:$B5377=$B5378))=0,MAX($H$1:$H5377)+1,""),"")</f>
        <v/>
      </c>
    </row>
    <row r="5379" spans="1:8" x14ac:dyDescent="0.25">
      <c r="A5379" s="1">
        <v>4006</v>
      </c>
      <c r="B5379" t="s">
        <v>277</v>
      </c>
      <c r="C5379" s="6">
        <v>42282</v>
      </c>
      <c r="D5379" s="6">
        <v>42285</v>
      </c>
      <c r="E5379" t="s">
        <v>0</v>
      </c>
      <c r="F5379" s="19">
        <v>4</v>
      </c>
      <c r="G5379" s="20" t="str">
        <f>IF(AND($C5379&gt;=بحث!$G$7,$C5379&lt;=بحث!$G$8,$E5379=بحث!$I$7),$F5379,"")</f>
        <v/>
      </c>
      <c r="H5379" s="20" t="str">
        <f>IF(AND($C5379&gt;=بحث!$G$7,$C5379&lt;=بحث!$G$8,$E5379=بحث!$I$7),IF(SUMPRODUCT(($G$1:$G5378&lt;&gt;"")*($B$1:$B5378=$B5379))=0,MAX($H$1:$H5378)+1,""),"")</f>
        <v/>
      </c>
    </row>
    <row r="5380" spans="1:8" x14ac:dyDescent="0.25">
      <c r="A5380" s="1">
        <v>8753</v>
      </c>
      <c r="B5380" t="s">
        <v>77</v>
      </c>
      <c r="C5380" s="6">
        <v>42284</v>
      </c>
      <c r="D5380" s="6">
        <v>42284</v>
      </c>
      <c r="E5380" t="s">
        <v>3</v>
      </c>
      <c r="F5380" s="19">
        <v>1</v>
      </c>
      <c r="G5380" s="20" t="str">
        <f>IF(AND($C5380&gt;=بحث!$G$7,$C5380&lt;=بحث!$G$8,$E5380=بحث!$I$7),$F5380,"")</f>
        <v/>
      </c>
      <c r="H5380" s="20" t="str">
        <f>IF(AND($C5380&gt;=بحث!$G$7,$C5380&lt;=بحث!$G$8,$E5380=بحث!$I$7),IF(SUMPRODUCT(($G$1:$G5379&lt;&gt;"")*($B$1:$B5379=$B5380))=0,MAX($H$1:$H5379)+1,""),"")</f>
        <v/>
      </c>
    </row>
    <row r="5381" spans="1:8" x14ac:dyDescent="0.25">
      <c r="A5381" s="1">
        <v>8755</v>
      </c>
      <c r="B5381" t="s">
        <v>278</v>
      </c>
      <c r="C5381" s="6">
        <v>42284</v>
      </c>
      <c r="D5381" s="6">
        <v>42285</v>
      </c>
      <c r="E5381" t="s">
        <v>3</v>
      </c>
      <c r="F5381" s="19">
        <v>2</v>
      </c>
      <c r="G5381" s="20" t="str">
        <f>IF(AND($C5381&gt;=بحث!$G$7,$C5381&lt;=بحث!$G$8,$E5381=بحث!$I$7),$F5381,"")</f>
        <v/>
      </c>
      <c r="H5381" s="20" t="str">
        <f>IF(AND($C5381&gt;=بحث!$G$7,$C5381&lt;=بحث!$G$8,$E5381=بحث!$I$7),IF(SUMPRODUCT(($G$1:$G5380&lt;&gt;"")*($B$1:$B5380=$B5381))=0,MAX($H$1:$H5380)+1,""),"")</f>
        <v/>
      </c>
    </row>
    <row r="5382" spans="1:8" x14ac:dyDescent="0.25">
      <c r="A5382" s="1">
        <v>8802</v>
      </c>
      <c r="B5382" t="s">
        <v>259</v>
      </c>
      <c r="C5382" s="6">
        <v>42284</v>
      </c>
      <c r="D5382" s="6">
        <v>42284</v>
      </c>
      <c r="E5382" t="s">
        <v>0</v>
      </c>
      <c r="F5382" s="19">
        <v>1</v>
      </c>
      <c r="G5382" s="20" t="str">
        <f>IF(AND($C5382&gt;=بحث!$G$7,$C5382&lt;=بحث!$G$8,$E5382=بحث!$I$7),$F5382,"")</f>
        <v/>
      </c>
      <c r="H5382" s="20" t="str">
        <f>IF(AND($C5382&gt;=بحث!$G$7,$C5382&lt;=بحث!$G$8,$E5382=بحث!$I$7),IF(SUMPRODUCT(($G$1:$G5381&lt;&gt;"")*($B$1:$B5381=$B5382))=0,MAX($H$1:$H5381)+1,""),"")</f>
        <v/>
      </c>
    </row>
    <row r="5383" spans="1:8" x14ac:dyDescent="0.25">
      <c r="A5383" s="1">
        <v>8737</v>
      </c>
      <c r="B5383" t="s">
        <v>269</v>
      </c>
      <c r="C5383" s="6">
        <v>42284</v>
      </c>
      <c r="D5383" s="6">
        <v>42285</v>
      </c>
      <c r="E5383" t="s">
        <v>0</v>
      </c>
      <c r="F5383" s="19">
        <v>2</v>
      </c>
      <c r="G5383" s="20" t="str">
        <f>IF(AND($C5383&gt;=بحث!$G$7,$C5383&lt;=بحث!$G$8,$E5383=بحث!$I$7),$F5383,"")</f>
        <v/>
      </c>
      <c r="H5383" s="20" t="str">
        <f>IF(AND($C5383&gt;=بحث!$G$7,$C5383&lt;=بحث!$G$8,$E5383=بحث!$I$7),IF(SUMPRODUCT(($G$1:$G5382&lt;&gt;"")*($B$1:$B5382=$B5383))=0,MAX($H$1:$H5382)+1,""),"")</f>
        <v/>
      </c>
    </row>
    <row r="5384" spans="1:8" x14ac:dyDescent="0.25">
      <c r="A5384" s="1">
        <v>8735</v>
      </c>
      <c r="B5384" t="s">
        <v>282</v>
      </c>
      <c r="C5384" s="6">
        <v>42284</v>
      </c>
      <c r="D5384" s="6">
        <v>42284</v>
      </c>
      <c r="E5384" t="s">
        <v>0</v>
      </c>
      <c r="F5384" s="19">
        <v>0</v>
      </c>
      <c r="G5384" s="20" t="str">
        <f>IF(AND($C5384&gt;=بحث!$G$7,$C5384&lt;=بحث!$G$8,$E5384=بحث!$I$7),$F5384,"")</f>
        <v/>
      </c>
      <c r="H5384" s="20" t="str">
        <f>IF(AND($C5384&gt;=بحث!$G$7,$C5384&lt;=بحث!$G$8,$E5384=بحث!$I$7),IF(SUMPRODUCT(($G$1:$G5383&lt;&gt;"")*($B$1:$B5383=$B5384))=0,MAX($H$1:$H5383)+1,""),"")</f>
        <v/>
      </c>
    </row>
    <row r="5385" spans="1:8" x14ac:dyDescent="0.25">
      <c r="A5385" s="1">
        <v>8324</v>
      </c>
      <c r="B5385" t="s">
        <v>73</v>
      </c>
      <c r="C5385" s="6">
        <v>42284</v>
      </c>
      <c r="D5385" s="6">
        <v>42285</v>
      </c>
      <c r="E5385" t="s">
        <v>3</v>
      </c>
      <c r="F5385" s="19">
        <v>2</v>
      </c>
      <c r="G5385" s="20" t="str">
        <f>IF(AND($C5385&gt;=بحث!$G$7,$C5385&lt;=بحث!$G$8,$E5385=بحث!$I$7),$F5385,"")</f>
        <v/>
      </c>
      <c r="H5385" s="20" t="str">
        <f>IF(AND($C5385&gt;=بحث!$G$7,$C5385&lt;=بحث!$G$8,$E5385=بحث!$I$7),IF(SUMPRODUCT(($G$1:$G5384&lt;&gt;"")*($B$1:$B5384=$B5385))=0,MAX($H$1:$H5384)+1,""),"")</f>
        <v/>
      </c>
    </row>
    <row r="5386" spans="1:8" x14ac:dyDescent="0.25">
      <c r="A5386" s="1">
        <v>8623</v>
      </c>
      <c r="B5386" t="s">
        <v>125</v>
      </c>
      <c r="C5386" s="6">
        <v>42284</v>
      </c>
      <c r="D5386" s="6">
        <v>42284</v>
      </c>
      <c r="E5386" t="s">
        <v>475</v>
      </c>
      <c r="F5386" s="19">
        <v>2</v>
      </c>
      <c r="G5386" s="20" t="str">
        <f>IF(AND($C5386&gt;=بحث!$G$7,$C5386&lt;=بحث!$G$8,$E5386=بحث!$I$7),$F5386,"")</f>
        <v/>
      </c>
      <c r="H5386" s="20" t="str">
        <f>IF(AND($C5386&gt;=بحث!$G$7,$C5386&lt;=بحث!$G$8,$E5386=بحث!$I$7),IF(SUMPRODUCT(($G$1:$G5385&lt;&gt;"")*($B$1:$B5385=$B5386))=0,MAX($H$1:$H5385)+1,""),"")</f>
        <v/>
      </c>
    </row>
    <row r="5387" spans="1:8" x14ac:dyDescent="0.25">
      <c r="A5387" s="1">
        <v>8824</v>
      </c>
      <c r="B5387" t="s">
        <v>93</v>
      </c>
      <c r="C5387" s="6">
        <v>42284</v>
      </c>
      <c r="D5387" s="6">
        <v>42285</v>
      </c>
      <c r="E5387" t="s">
        <v>6</v>
      </c>
      <c r="F5387" s="19">
        <v>2</v>
      </c>
      <c r="G5387" s="20" t="str">
        <f>IF(AND($C5387&gt;=بحث!$G$7,$C5387&lt;=بحث!$G$8,$E5387=بحث!$I$7),$F5387,"")</f>
        <v/>
      </c>
      <c r="H5387" s="20" t="str">
        <f>IF(AND($C5387&gt;=بحث!$G$7,$C5387&lt;=بحث!$G$8,$E5387=بحث!$I$7),IF(SUMPRODUCT(($G$1:$G5386&lt;&gt;"")*($B$1:$B5386=$B5387))=0,MAX($H$1:$H5386)+1,""),"")</f>
        <v/>
      </c>
    </row>
    <row r="5388" spans="1:8" x14ac:dyDescent="0.25">
      <c r="A5388" s="1">
        <v>8865</v>
      </c>
      <c r="B5388" t="s">
        <v>230</v>
      </c>
      <c r="C5388" s="6">
        <v>42284</v>
      </c>
      <c r="D5388" s="6">
        <v>42284</v>
      </c>
      <c r="E5388" t="s">
        <v>3</v>
      </c>
      <c r="F5388" s="19">
        <v>1</v>
      </c>
      <c r="G5388" s="20" t="str">
        <f>IF(AND($C5388&gt;=بحث!$G$7,$C5388&lt;=بحث!$G$8,$E5388=بحث!$I$7),$F5388,"")</f>
        <v/>
      </c>
      <c r="H5388" s="20" t="str">
        <f>IF(AND($C5388&gt;=بحث!$G$7,$C5388&lt;=بحث!$G$8,$E5388=بحث!$I$7),IF(SUMPRODUCT(($G$1:$G5387&lt;&gt;"")*($B$1:$B5387=$B5388))=0,MAX($H$1:$H5387)+1,""),"")</f>
        <v/>
      </c>
    </row>
    <row r="5389" spans="1:8" x14ac:dyDescent="0.25">
      <c r="A5389" s="1">
        <v>4130</v>
      </c>
      <c r="B5389" t="s">
        <v>440</v>
      </c>
      <c r="C5389" s="6">
        <v>42284</v>
      </c>
      <c r="D5389" s="6">
        <v>42284</v>
      </c>
      <c r="E5389" t="s">
        <v>3</v>
      </c>
      <c r="F5389" s="19">
        <v>1</v>
      </c>
      <c r="G5389" s="20" t="str">
        <f>IF(AND($C5389&gt;=بحث!$G$7,$C5389&lt;=بحث!$G$8,$E5389=بحث!$I$7),$F5389,"")</f>
        <v/>
      </c>
      <c r="H5389" s="20" t="str">
        <f>IF(AND($C5389&gt;=بحث!$G$7,$C5389&lt;=بحث!$G$8,$E5389=بحث!$I$7),IF(SUMPRODUCT(($G$1:$G5388&lt;&gt;"")*($B$1:$B5388=$B5389))=0,MAX($H$1:$H5388)+1,""),"")</f>
        <v/>
      </c>
    </row>
    <row r="5390" spans="1:8" x14ac:dyDescent="0.25">
      <c r="A5390" s="1">
        <v>8763</v>
      </c>
      <c r="B5390" t="s">
        <v>63</v>
      </c>
      <c r="C5390" s="6">
        <v>42284</v>
      </c>
      <c r="D5390" s="6">
        <v>42284</v>
      </c>
      <c r="E5390" t="s">
        <v>3</v>
      </c>
      <c r="F5390" s="19">
        <v>1</v>
      </c>
      <c r="G5390" s="20" t="str">
        <f>IF(AND($C5390&gt;=بحث!$G$7,$C5390&lt;=بحث!$G$8,$E5390=بحث!$I$7),$F5390,"")</f>
        <v/>
      </c>
      <c r="H5390" s="20" t="str">
        <f>IF(AND($C5390&gt;=بحث!$G$7,$C5390&lt;=بحث!$G$8,$E5390=بحث!$I$7),IF(SUMPRODUCT(($G$1:$G5389&lt;&gt;"")*($B$1:$B5389=$B5390))=0,MAX($H$1:$H5389)+1,""),"")</f>
        <v/>
      </c>
    </row>
    <row r="5391" spans="1:8" x14ac:dyDescent="0.25">
      <c r="A5391" s="1">
        <v>8786</v>
      </c>
      <c r="B5391" t="s">
        <v>309</v>
      </c>
      <c r="C5391" s="6">
        <v>42285</v>
      </c>
      <c r="D5391" s="6">
        <v>42285</v>
      </c>
      <c r="E5391" t="s">
        <v>0</v>
      </c>
      <c r="F5391" s="19">
        <v>1</v>
      </c>
      <c r="G5391" s="20" t="str">
        <f>IF(AND($C5391&gt;=بحث!$G$7,$C5391&lt;=بحث!$G$8,$E5391=بحث!$I$7),$F5391,"")</f>
        <v/>
      </c>
      <c r="H5391" s="20" t="str">
        <f>IF(AND($C5391&gt;=بحث!$G$7,$C5391&lt;=بحث!$G$8,$E5391=بحث!$I$7),IF(SUMPRODUCT(($G$1:$G5390&lt;&gt;"")*($B$1:$B5390=$B5391))=0,MAX($H$1:$H5390)+1,""),"")</f>
        <v/>
      </c>
    </row>
    <row r="5392" spans="1:8" x14ac:dyDescent="0.25">
      <c r="A5392" s="1">
        <v>8358</v>
      </c>
      <c r="B5392" t="s">
        <v>331</v>
      </c>
      <c r="C5392" s="6">
        <v>42285</v>
      </c>
      <c r="D5392" s="6">
        <v>42285</v>
      </c>
      <c r="E5392" t="s">
        <v>0</v>
      </c>
      <c r="F5392" s="19">
        <v>1</v>
      </c>
      <c r="G5392" s="20" t="str">
        <f>IF(AND($C5392&gt;=بحث!$G$7,$C5392&lt;=بحث!$G$8,$E5392=بحث!$I$7),$F5392,"")</f>
        <v/>
      </c>
      <c r="H5392" s="20" t="str">
        <f>IF(AND($C5392&gt;=بحث!$G$7,$C5392&lt;=بحث!$G$8,$E5392=بحث!$I$7),IF(SUMPRODUCT(($G$1:$G5391&lt;&gt;"")*($B$1:$B5391=$B5392))=0,MAX($H$1:$H5391)+1,""),"")</f>
        <v/>
      </c>
    </row>
    <row r="5393" spans="1:8" x14ac:dyDescent="0.25">
      <c r="A5393" s="1">
        <v>8797</v>
      </c>
      <c r="B5393" t="s">
        <v>302</v>
      </c>
      <c r="C5393" s="6">
        <v>42285</v>
      </c>
      <c r="D5393" s="6">
        <v>42285</v>
      </c>
      <c r="E5393" t="s">
        <v>0</v>
      </c>
      <c r="F5393" s="19">
        <v>1</v>
      </c>
      <c r="G5393" s="20" t="str">
        <f>IF(AND($C5393&gt;=بحث!$G$7,$C5393&lt;=بحث!$G$8,$E5393=بحث!$I$7),$F5393,"")</f>
        <v/>
      </c>
      <c r="H5393" s="20" t="str">
        <f>IF(AND($C5393&gt;=بحث!$G$7,$C5393&lt;=بحث!$G$8,$E5393=بحث!$I$7),IF(SUMPRODUCT(($G$1:$G5392&lt;&gt;"")*($B$1:$B5392=$B5393))=0,MAX($H$1:$H5392)+1,""),"")</f>
        <v/>
      </c>
    </row>
    <row r="5394" spans="1:8" x14ac:dyDescent="0.25">
      <c r="A5394" s="1">
        <v>4055</v>
      </c>
      <c r="B5394" t="s">
        <v>418</v>
      </c>
      <c r="C5394" s="6">
        <v>42285</v>
      </c>
      <c r="D5394" s="6">
        <v>42285</v>
      </c>
      <c r="E5394" t="s">
        <v>0</v>
      </c>
      <c r="F5394" s="19">
        <v>1</v>
      </c>
      <c r="G5394" s="20" t="str">
        <f>IF(AND($C5394&gt;=بحث!$G$7,$C5394&lt;=بحث!$G$8,$E5394=بحث!$I$7),$F5394,"")</f>
        <v/>
      </c>
      <c r="H5394" s="20" t="str">
        <f>IF(AND($C5394&gt;=بحث!$G$7,$C5394&lt;=بحث!$G$8,$E5394=بحث!$I$7),IF(SUMPRODUCT(($G$1:$G5393&lt;&gt;"")*($B$1:$B5393=$B5394))=0,MAX($H$1:$H5393)+1,""),"")</f>
        <v/>
      </c>
    </row>
    <row r="5395" spans="1:8" x14ac:dyDescent="0.25">
      <c r="A5395" s="1">
        <v>8092</v>
      </c>
      <c r="B5395" t="s">
        <v>180</v>
      </c>
      <c r="C5395" s="6">
        <v>42285</v>
      </c>
      <c r="D5395" s="6">
        <v>42285</v>
      </c>
      <c r="E5395" t="s">
        <v>3</v>
      </c>
      <c r="F5395" s="19">
        <v>1</v>
      </c>
      <c r="G5395" s="20" t="str">
        <f>IF(AND($C5395&gt;=بحث!$G$7,$C5395&lt;=بحث!$G$8,$E5395=بحث!$I$7),$F5395,"")</f>
        <v/>
      </c>
      <c r="H5395" s="20" t="str">
        <f>IF(AND($C5395&gt;=بحث!$G$7,$C5395&lt;=بحث!$G$8,$E5395=بحث!$I$7),IF(SUMPRODUCT(($G$1:$G5394&lt;&gt;"")*($B$1:$B5394=$B5395))=0,MAX($H$1:$H5394)+1,""),"")</f>
        <v/>
      </c>
    </row>
    <row r="5396" spans="1:8" x14ac:dyDescent="0.25">
      <c r="A5396" s="1">
        <v>8332</v>
      </c>
      <c r="B5396" t="s">
        <v>65</v>
      </c>
      <c r="C5396" s="6">
        <v>42285</v>
      </c>
      <c r="D5396" s="6">
        <v>42285</v>
      </c>
      <c r="E5396" t="s">
        <v>0</v>
      </c>
      <c r="F5396" s="19">
        <v>1</v>
      </c>
      <c r="G5396" s="20" t="str">
        <f>IF(AND($C5396&gt;=بحث!$G$7,$C5396&lt;=بحث!$G$8,$E5396=بحث!$I$7),$F5396,"")</f>
        <v/>
      </c>
      <c r="H5396" s="20" t="str">
        <f>IF(AND($C5396&gt;=بحث!$G$7,$C5396&lt;=بحث!$G$8,$E5396=بحث!$I$7),IF(SUMPRODUCT(($G$1:$G5395&lt;&gt;"")*($B$1:$B5395=$B5396))=0,MAX($H$1:$H5395)+1,""),"")</f>
        <v/>
      </c>
    </row>
    <row r="5397" spans="1:8" x14ac:dyDescent="0.25">
      <c r="A5397" s="1">
        <v>8648</v>
      </c>
      <c r="B5397" t="s">
        <v>114</v>
      </c>
      <c r="C5397" s="6">
        <v>42285</v>
      </c>
      <c r="D5397" s="6">
        <v>42285</v>
      </c>
      <c r="E5397" t="s">
        <v>3</v>
      </c>
      <c r="F5397" s="19">
        <v>1</v>
      </c>
      <c r="G5397" s="20" t="str">
        <f>IF(AND($C5397&gt;=بحث!$G$7,$C5397&lt;=بحث!$G$8,$E5397=بحث!$I$7),$F5397,"")</f>
        <v/>
      </c>
      <c r="H5397" s="20" t="str">
        <f>IF(AND($C5397&gt;=بحث!$G$7,$C5397&lt;=بحث!$G$8,$E5397=بحث!$I$7),IF(SUMPRODUCT(($G$1:$G5396&lt;&gt;"")*($B$1:$B5396=$B5397))=0,MAX($H$1:$H5396)+1,""),"")</f>
        <v/>
      </c>
    </row>
    <row r="5398" spans="1:8" x14ac:dyDescent="0.25">
      <c r="A5398" s="1">
        <v>4097</v>
      </c>
      <c r="B5398" t="s">
        <v>379</v>
      </c>
      <c r="C5398" s="6">
        <v>42285</v>
      </c>
      <c r="D5398" s="6">
        <v>42285</v>
      </c>
      <c r="E5398" t="s">
        <v>0</v>
      </c>
      <c r="F5398" s="19">
        <v>1</v>
      </c>
      <c r="G5398" s="20" t="str">
        <f>IF(AND($C5398&gt;=بحث!$G$7,$C5398&lt;=بحث!$G$8,$E5398=بحث!$I$7),$F5398,"")</f>
        <v/>
      </c>
      <c r="H5398" s="20" t="str">
        <f>IF(AND($C5398&gt;=بحث!$G$7,$C5398&lt;=بحث!$G$8,$E5398=بحث!$I$7),IF(SUMPRODUCT(($G$1:$G5397&lt;&gt;"")*($B$1:$B5397=$B5398))=0,MAX($H$1:$H5397)+1,""),"")</f>
        <v/>
      </c>
    </row>
    <row r="5399" spans="1:8" x14ac:dyDescent="0.25">
      <c r="A5399" s="1">
        <v>8886</v>
      </c>
      <c r="B5399" t="s">
        <v>100</v>
      </c>
      <c r="C5399" s="6">
        <v>42285</v>
      </c>
      <c r="D5399" s="6">
        <v>42285</v>
      </c>
      <c r="E5399" t="s">
        <v>3</v>
      </c>
      <c r="F5399" s="19">
        <v>1</v>
      </c>
      <c r="G5399" s="20" t="str">
        <f>IF(AND($C5399&gt;=بحث!$G$7,$C5399&lt;=بحث!$G$8,$E5399=بحث!$I$7),$F5399,"")</f>
        <v/>
      </c>
      <c r="H5399" s="20" t="str">
        <f>IF(AND($C5399&gt;=بحث!$G$7,$C5399&lt;=بحث!$G$8,$E5399=بحث!$I$7),IF(SUMPRODUCT(($G$1:$G5398&lt;&gt;"")*($B$1:$B5398=$B5399))=0,MAX($H$1:$H5398)+1,""),"")</f>
        <v/>
      </c>
    </row>
    <row r="5400" spans="1:8" x14ac:dyDescent="0.25">
      <c r="A5400" s="1">
        <v>8817</v>
      </c>
      <c r="B5400" t="s">
        <v>484</v>
      </c>
      <c r="C5400" s="6">
        <v>42285</v>
      </c>
      <c r="D5400" s="6">
        <v>42285</v>
      </c>
      <c r="E5400" t="s">
        <v>0</v>
      </c>
      <c r="F5400" s="19">
        <v>1</v>
      </c>
      <c r="G5400" s="20" t="str">
        <f>IF(AND($C5400&gt;=بحث!$G$7,$C5400&lt;=بحث!$G$8,$E5400=بحث!$I$7),$F5400,"")</f>
        <v/>
      </c>
      <c r="H5400" s="20" t="str">
        <f>IF(AND($C5400&gt;=بحث!$G$7,$C5400&lt;=بحث!$G$8,$E5400=بحث!$I$7),IF(SUMPRODUCT(($G$1:$G5399&lt;&gt;"")*($B$1:$B5399=$B5400))=0,MAX($H$1:$H5399)+1,""),"")</f>
        <v/>
      </c>
    </row>
    <row r="5401" spans="1:8" x14ac:dyDescent="0.25">
      <c r="A5401" s="1">
        <v>4095</v>
      </c>
      <c r="B5401" t="s">
        <v>441</v>
      </c>
      <c r="C5401" s="6">
        <v>42285</v>
      </c>
      <c r="D5401" s="6">
        <v>42285</v>
      </c>
      <c r="E5401" t="s">
        <v>0</v>
      </c>
      <c r="F5401" s="19">
        <v>1</v>
      </c>
      <c r="G5401" s="20" t="str">
        <f>IF(AND($C5401&gt;=بحث!$G$7,$C5401&lt;=بحث!$G$8,$E5401=بحث!$I$7),$F5401,"")</f>
        <v/>
      </c>
      <c r="H5401" s="20" t="str">
        <f>IF(AND($C5401&gt;=بحث!$G$7,$C5401&lt;=بحث!$G$8,$E5401=بحث!$I$7),IF(SUMPRODUCT(($G$1:$G5400&lt;&gt;"")*($B$1:$B5400=$B5401))=0,MAX($H$1:$H5400)+1,""),"")</f>
        <v/>
      </c>
    </row>
    <row r="5402" spans="1:8" x14ac:dyDescent="0.25">
      <c r="A5402" s="1">
        <v>8697</v>
      </c>
      <c r="B5402" t="s">
        <v>176</v>
      </c>
      <c r="C5402" s="6">
        <v>42286</v>
      </c>
      <c r="D5402" s="6">
        <v>42286</v>
      </c>
      <c r="E5402" t="s">
        <v>0</v>
      </c>
      <c r="F5402" s="19">
        <v>1</v>
      </c>
      <c r="G5402" s="20" t="str">
        <f>IF(AND($C5402&gt;=بحث!$G$7,$C5402&lt;=بحث!$G$8,$E5402=بحث!$I$7),$F5402,"")</f>
        <v/>
      </c>
      <c r="H5402" s="20" t="str">
        <f>IF(AND($C5402&gt;=بحث!$G$7,$C5402&lt;=بحث!$G$8,$E5402=بحث!$I$7),IF(SUMPRODUCT(($G$1:$G5401&lt;&gt;"")*($B$1:$B5401=$B5402))=0,MAX($H$1:$H5401)+1,""),"")</f>
        <v/>
      </c>
    </row>
    <row r="5403" spans="1:8" x14ac:dyDescent="0.25">
      <c r="A5403" s="1">
        <v>8738</v>
      </c>
      <c r="B5403" t="s">
        <v>310</v>
      </c>
      <c r="C5403" s="6">
        <v>42287</v>
      </c>
      <c r="D5403" s="6">
        <v>42287</v>
      </c>
      <c r="E5403" t="s">
        <v>3</v>
      </c>
      <c r="F5403" s="19">
        <v>1</v>
      </c>
      <c r="G5403" s="20" t="str">
        <f>IF(AND($C5403&gt;=بحث!$G$7,$C5403&lt;=بحث!$G$8,$E5403=بحث!$I$7),$F5403,"")</f>
        <v/>
      </c>
      <c r="H5403" s="20" t="str">
        <f>IF(AND($C5403&gt;=بحث!$G$7,$C5403&lt;=بحث!$G$8,$E5403=بحث!$I$7),IF(SUMPRODUCT(($G$1:$G5402&lt;&gt;"")*($B$1:$B5402=$B5403))=0,MAX($H$1:$H5402)+1,""),"")</f>
        <v/>
      </c>
    </row>
    <row r="5404" spans="1:8" x14ac:dyDescent="0.25">
      <c r="A5404" s="1">
        <v>8647</v>
      </c>
      <c r="B5404" t="s">
        <v>37</v>
      </c>
      <c r="C5404" s="6">
        <v>42287</v>
      </c>
      <c r="D5404" s="6">
        <v>42287</v>
      </c>
      <c r="E5404" t="s">
        <v>3</v>
      </c>
      <c r="F5404" s="19">
        <v>1</v>
      </c>
      <c r="G5404" s="20" t="str">
        <f>IF(AND($C5404&gt;=بحث!$G$7,$C5404&lt;=بحث!$G$8,$E5404=بحث!$I$7),$F5404,"")</f>
        <v/>
      </c>
      <c r="H5404" s="20" t="str">
        <f>IF(AND($C5404&gt;=بحث!$G$7,$C5404&lt;=بحث!$G$8,$E5404=بحث!$I$7),IF(SUMPRODUCT(($G$1:$G5403&lt;&gt;"")*($B$1:$B5403=$B5404))=0,MAX($H$1:$H5403)+1,""),"")</f>
        <v/>
      </c>
    </row>
    <row r="5405" spans="1:8" x14ac:dyDescent="0.25">
      <c r="A5405" s="1">
        <v>8766</v>
      </c>
      <c r="B5405" t="s">
        <v>300</v>
      </c>
      <c r="C5405" s="6">
        <v>42288</v>
      </c>
      <c r="D5405" s="6">
        <v>42288</v>
      </c>
      <c r="E5405" t="s">
        <v>3</v>
      </c>
      <c r="F5405" s="19">
        <v>1</v>
      </c>
      <c r="G5405" s="20" t="str">
        <f>IF(AND($C5405&gt;=بحث!$G$7,$C5405&lt;=بحث!$G$8,$E5405=بحث!$I$7),$F5405,"")</f>
        <v/>
      </c>
      <c r="H5405" s="20" t="str">
        <f>IF(AND($C5405&gt;=بحث!$G$7,$C5405&lt;=بحث!$G$8,$E5405=بحث!$I$7),IF(SUMPRODUCT(($G$1:$G5404&lt;&gt;"")*($B$1:$B5404=$B5405))=0,MAX($H$1:$H5404)+1,""),"")</f>
        <v/>
      </c>
    </row>
    <row r="5406" spans="1:8" x14ac:dyDescent="0.25">
      <c r="A5406" s="1">
        <v>8764</v>
      </c>
      <c r="B5406" t="s">
        <v>253</v>
      </c>
      <c r="C5406" s="6">
        <v>42288</v>
      </c>
      <c r="D5406" s="6">
        <v>42288</v>
      </c>
      <c r="E5406" t="s">
        <v>3</v>
      </c>
      <c r="F5406" s="19">
        <v>1</v>
      </c>
      <c r="G5406" s="20" t="str">
        <f>IF(AND($C5406&gt;=بحث!$G$7,$C5406&lt;=بحث!$G$8,$E5406=بحث!$I$7),$F5406,"")</f>
        <v/>
      </c>
      <c r="H5406" s="20" t="str">
        <f>IF(AND($C5406&gt;=بحث!$G$7,$C5406&lt;=بحث!$G$8,$E5406=بحث!$I$7),IF(SUMPRODUCT(($G$1:$G5405&lt;&gt;"")*($B$1:$B5405=$B5406))=0,MAX($H$1:$H5405)+1,""),"")</f>
        <v/>
      </c>
    </row>
    <row r="5407" spans="1:8" x14ac:dyDescent="0.25">
      <c r="A5407" s="1">
        <v>8655</v>
      </c>
      <c r="B5407" t="s">
        <v>112</v>
      </c>
      <c r="C5407" s="6">
        <v>42288</v>
      </c>
      <c r="D5407" s="6">
        <v>42288</v>
      </c>
      <c r="E5407" t="s">
        <v>0</v>
      </c>
      <c r="F5407" s="19">
        <v>1</v>
      </c>
      <c r="G5407" s="20" t="str">
        <f>IF(AND($C5407&gt;=بحث!$G$7,$C5407&lt;=بحث!$G$8,$E5407=بحث!$I$7),$F5407,"")</f>
        <v/>
      </c>
      <c r="H5407" s="20" t="str">
        <f>IF(AND($C5407&gt;=بحث!$G$7,$C5407&lt;=بحث!$G$8,$E5407=بحث!$I$7),IF(SUMPRODUCT(($G$1:$G5406&lt;&gt;"")*($B$1:$B5406=$B5407))=0,MAX($H$1:$H5406)+1,""),"")</f>
        <v/>
      </c>
    </row>
    <row r="5408" spans="1:8" x14ac:dyDescent="0.25">
      <c r="A5408" s="1">
        <v>8813</v>
      </c>
      <c r="B5408" t="s">
        <v>499</v>
      </c>
      <c r="C5408" s="6">
        <v>42288</v>
      </c>
      <c r="D5408" s="6">
        <v>42288</v>
      </c>
      <c r="E5408" t="s">
        <v>0</v>
      </c>
      <c r="F5408" s="19">
        <v>1</v>
      </c>
      <c r="G5408" s="20" t="str">
        <f>IF(AND($C5408&gt;=بحث!$G$7,$C5408&lt;=بحث!$G$8,$E5408=بحث!$I$7),$F5408,"")</f>
        <v/>
      </c>
      <c r="H5408" s="20" t="str">
        <f>IF(AND($C5408&gt;=بحث!$G$7,$C5408&lt;=بحث!$G$8,$E5408=بحث!$I$7),IF(SUMPRODUCT(($G$1:$G5407&lt;&gt;"")*($B$1:$B5407=$B5408))=0,MAX($H$1:$H5407)+1,""),"")</f>
        <v/>
      </c>
    </row>
    <row r="5409" spans="1:8" x14ac:dyDescent="0.25">
      <c r="A5409" s="1">
        <v>8785</v>
      </c>
      <c r="B5409" t="s">
        <v>301</v>
      </c>
      <c r="C5409" s="6">
        <v>42288</v>
      </c>
      <c r="D5409" s="6">
        <v>42288</v>
      </c>
      <c r="E5409" t="s">
        <v>0</v>
      </c>
      <c r="F5409" s="19">
        <v>1</v>
      </c>
      <c r="G5409" s="20" t="str">
        <f>IF(AND($C5409&gt;=بحث!$G$7,$C5409&lt;=بحث!$G$8,$E5409=بحث!$I$7),$F5409,"")</f>
        <v/>
      </c>
      <c r="H5409" s="20" t="str">
        <f>IF(AND($C5409&gt;=بحث!$G$7,$C5409&lt;=بحث!$G$8,$E5409=بحث!$I$7),IF(SUMPRODUCT(($G$1:$G5408&lt;&gt;"")*($B$1:$B5408=$B5409))=0,MAX($H$1:$H5408)+1,""),"")</f>
        <v/>
      </c>
    </row>
    <row r="5410" spans="1:8" x14ac:dyDescent="0.25">
      <c r="A5410" s="1">
        <v>8815</v>
      </c>
      <c r="B5410" t="s">
        <v>483</v>
      </c>
      <c r="C5410" s="6">
        <v>42288</v>
      </c>
      <c r="D5410" s="6">
        <v>42289</v>
      </c>
      <c r="E5410" t="s">
        <v>3</v>
      </c>
      <c r="F5410" s="19">
        <v>2</v>
      </c>
      <c r="G5410" s="20" t="str">
        <f>IF(AND($C5410&gt;=بحث!$G$7,$C5410&lt;=بحث!$G$8,$E5410=بحث!$I$7),$F5410,"")</f>
        <v/>
      </c>
      <c r="H5410" s="20" t="str">
        <f>IF(AND($C5410&gt;=بحث!$G$7,$C5410&lt;=بحث!$G$8,$E5410=بحث!$I$7),IF(SUMPRODUCT(($G$1:$G5409&lt;&gt;"")*($B$1:$B5409=$B5410))=0,MAX($H$1:$H5409)+1,""),"")</f>
        <v/>
      </c>
    </row>
    <row r="5411" spans="1:8" x14ac:dyDescent="0.25">
      <c r="A5411" s="1">
        <v>8761</v>
      </c>
      <c r="B5411" t="s">
        <v>150</v>
      </c>
      <c r="C5411" s="6">
        <v>42288</v>
      </c>
      <c r="D5411" s="6">
        <v>42289</v>
      </c>
      <c r="E5411" t="s">
        <v>3</v>
      </c>
      <c r="F5411" s="19">
        <v>2</v>
      </c>
      <c r="G5411" s="20" t="str">
        <f>IF(AND($C5411&gt;=بحث!$G$7,$C5411&lt;=بحث!$G$8,$E5411=بحث!$I$7),$F5411,"")</f>
        <v/>
      </c>
      <c r="H5411" s="20" t="str">
        <f>IF(AND($C5411&gt;=بحث!$G$7,$C5411&lt;=بحث!$G$8,$E5411=بحث!$I$7),IF(SUMPRODUCT(($G$1:$G5410&lt;&gt;"")*($B$1:$B5410=$B5411))=0,MAX($H$1:$H5410)+1,""),"")</f>
        <v/>
      </c>
    </row>
    <row r="5412" spans="1:8" x14ac:dyDescent="0.25">
      <c r="A5412" s="1">
        <v>8858</v>
      </c>
      <c r="B5412" t="s">
        <v>72</v>
      </c>
      <c r="C5412" s="6">
        <v>42288</v>
      </c>
      <c r="D5412" s="6">
        <v>42288</v>
      </c>
      <c r="E5412" t="s">
        <v>3</v>
      </c>
      <c r="F5412" s="19">
        <v>1</v>
      </c>
      <c r="G5412" s="20" t="str">
        <f>IF(AND($C5412&gt;=بحث!$G$7,$C5412&lt;=بحث!$G$8,$E5412=بحث!$I$7),$F5412,"")</f>
        <v/>
      </c>
      <c r="H5412" s="20" t="str">
        <f>IF(AND($C5412&gt;=بحث!$G$7,$C5412&lt;=بحث!$G$8,$E5412=بحث!$I$7),IF(SUMPRODUCT(($G$1:$G5411&lt;&gt;"")*($B$1:$B5411=$B5412))=0,MAX($H$1:$H5411)+1,""),"")</f>
        <v/>
      </c>
    </row>
    <row r="5413" spans="1:8" x14ac:dyDescent="0.25">
      <c r="A5413" s="1">
        <v>8814</v>
      </c>
      <c r="B5413" t="s">
        <v>491</v>
      </c>
      <c r="C5413" s="6">
        <v>42288</v>
      </c>
      <c r="D5413" s="6">
        <v>42288</v>
      </c>
      <c r="E5413" t="s">
        <v>475</v>
      </c>
      <c r="F5413" s="19">
        <v>1</v>
      </c>
      <c r="G5413" s="20" t="str">
        <f>IF(AND($C5413&gt;=بحث!$G$7,$C5413&lt;=بحث!$G$8,$E5413=بحث!$I$7),$F5413,"")</f>
        <v/>
      </c>
      <c r="H5413" s="20" t="str">
        <f>IF(AND($C5413&gt;=بحث!$G$7,$C5413&lt;=بحث!$G$8,$E5413=بحث!$I$7),IF(SUMPRODUCT(($G$1:$G5412&lt;&gt;"")*($B$1:$B5412=$B5413))=0,MAX($H$1:$H5412)+1,""),"")</f>
        <v/>
      </c>
    </row>
    <row r="5414" spans="1:8" x14ac:dyDescent="0.25">
      <c r="A5414" s="1">
        <v>8314</v>
      </c>
      <c r="B5414" t="s">
        <v>133</v>
      </c>
      <c r="C5414" s="6">
        <v>42288</v>
      </c>
      <c r="D5414" s="6">
        <v>42288</v>
      </c>
      <c r="E5414" t="s">
        <v>0</v>
      </c>
      <c r="F5414" s="19">
        <v>1</v>
      </c>
      <c r="G5414" s="20" t="str">
        <f>IF(AND($C5414&gt;=بحث!$G$7,$C5414&lt;=بحث!$G$8,$E5414=بحث!$I$7),$F5414,"")</f>
        <v/>
      </c>
      <c r="H5414" s="20" t="str">
        <f>IF(AND($C5414&gt;=بحث!$G$7,$C5414&lt;=بحث!$G$8,$E5414=بحث!$I$7),IF(SUMPRODUCT(($G$1:$G5413&lt;&gt;"")*($B$1:$B5413=$B5414))=0,MAX($H$1:$H5413)+1,""),"")</f>
        <v/>
      </c>
    </row>
    <row r="5415" spans="1:8" x14ac:dyDescent="0.25">
      <c r="A5415" s="1">
        <v>8644</v>
      </c>
      <c r="B5415" t="s">
        <v>30</v>
      </c>
      <c r="C5415" s="6">
        <v>42288</v>
      </c>
      <c r="D5415" s="6">
        <v>42288</v>
      </c>
      <c r="E5415" t="s">
        <v>3</v>
      </c>
      <c r="F5415" s="19">
        <v>1</v>
      </c>
      <c r="G5415" s="20" t="str">
        <f>IF(AND($C5415&gt;=بحث!$G$7,$C5415&lt;=بحث!$G$8,$E5415=بحث!$I$7),$F5415,"")</f>
        <v/>
      </c>
      <c r="H5415" s="20" t="str">
        <f>IF(AND($C5415&gt;=بحث!$G$7,$C5415&lt;=بحث!$G$8,$E5415=بحث!$I$7),IF(SUMPRODUCT(($G$1:$G5414&lt;&gt;"")*($B$1:$B5414=$B5415))=0,MAX($H$1:$H5414)+1,""),"")</f>
        <v/>
      </c>
    </row>
    <row r="5416" spans="1:8" x14ac:dyDescent="0.25">
      <c r="A5416" s="1">
        <v>8669</v>
      </c>
      <c r="B5416" t="s">
        <v>198</v>
      </c>
      <c r="C5416" s="6">
        <v>42288</v>
      </c>
      <c r="D5416" s="6">
        <v>42288</v>
      </c>
      <c r="E5416" t="s">
        <v>3</v>
      </c>
      <c r="F5416" s="19">
        <v>1</v>
      </c>
      <c r="G5416" s="20" t="str">
        <f>IF(AND($C5416&gt;=بحث!$G$7,$C5416&lt;=بحث!$G$8,$E5416=بحث!$I$7),$F5416,"")</f>
        <v/>
      </c>
      <c r="H5416" s="20" t="str">
        <f>IF(AND($C5416&gt;=بحث!$G$7,$C5416&lt;=بحث!$G$8,$E5416=بحث!$I$7),IF(SUMPRODUCT(($G$1:$G5415&lt;&gt;"")*($B$1:$B5415=$B5416))=0,MAX($H$1:$H5415)+1,""),"")</f>
        <v/>
      </c>
    </row>
    <row r="5417" spans="1:8" x14ac:dyDescent="0.25">
      <c r="A5417" s="1">
        <v>8725</v>
      </c>
      <c r="B5417" t="s">
        <v>307</v>
      </c>
      <c r="C5417" s="6">
        <v>42288</v>
      </c>
      <c r="D5417" s="6">
        <v>42288</v>
      </c>
      <c r="E5417" t="s">
        <v>0</v>
      </c>
      <c r="F5417" s="19">
        <v>1</v>
      </c>
      <c r="G5417" s="20" t="str">
        <f>IF(AND($C5417&gt;=بحث!$G$7,$C5417&lt;=بحث!$G$8,$E5417=بحث!$I$7),$F5417,"")</f>
        <v/>
      </c>
      <c r="H5417" s="20" t="str">
        <f>IF(AND($C5417&gt;=بحث!$G$7,$C5417&lt;=بحث!$G$8,$E5417=بحث!$I$7),IF(SUMPRODUCT(($G$1:$G5416&lt;&gt;"")*($B$1:$B5416=$B5417))=0,MAX($H$1:$H5416)+1,""),"")</f>
        <v/>
      </c>
    </row>
    <row r="5418" spans="1:8" x14ac:dyDescent="0.25">
      <c r="A5418" s="1">
        <v>8783</v>
      </c>
      <c r="B5418" t="s">
        <v>296</v>
      </c>
      <c r="C5418" s="6">
        <v>42288</v>
      </c>
      <c r="D5418" s="6">
        <v>42288</v>
      </c>
      <c r="E5418" t="s">
        <v>0</v>
      </c>
      <c r="F5418" s="19">
        <v>1</v>
      </c>
      <c r="G5418" s="20" t="str">
        <f>IF(AND($C5418&gt;=بحث!$G$7,$C5418&lt;=بحث!$G$8,$E5418=بحث!$I$7),$F5418,"")</f>
        <v/>
      </c>
      <c r="H5418" s="20" t="str">
        <f>IF(AND($C5418&gt;=بحث!$G$7,$C5418&lt;=بحث!$G$8,$E5418=بحث!$I$7),IF(SUMPRODUCT(($G$1:$G5417&lt;&gt;"")*($B$1:$B5417=$B5418))=0,MAX($H$1:$H5417)+1,""),"")</f>
        <v/>
      </c>
    </row>
    <row r="5419" spans="1:8" x14ac:dyDescent="0.25">
      <c r="A5419" s="1">
        <v>8373</v>
      </c>
      <c r="B5419" t="s">
        <v>380</v>
      </c>
      <c r="C5419" s="6">
        <v>42289</v>
      </c>
      <c r="D5419" s="6">
        <v>42289</v>
      </c>
      <c r="E5419" t="s">
        <v>3</v>
      </c>
      <c r="F5419" s="19">
        <v>1</v>
      </c>
      <c r="G5419" s="20" t="str">
        <f>IF(AND($C5419&gt;=بحث!$G$7,$C5419&lt;=بحث!$G$8,$E5419=بحث!$I$7),$F5419,"")</f>
        <v/>
      </c>
      <c r="H5419" s="20" t="str">
        <f>IF(AND($C5419&gt;=بحث!$G$7,$C5419&lt;=بحث!$G$8,$E5419=بحث!$I$7),IF(SUMPRODUCT(($G$1:$G5418&lt;&gt;"")*($B$1:$B5418=$B5419))=0,MAX($H$1:$H5418)+1,""),"")</f>
        <v/>
      </c>
    </row>
    <row r="5420" spans="1:8" x14ac:dyDescent="0.25">
      <c r="A5420">
        <v>8896</v>
      </c>
      <c r="B5420" t="s">
        <v>410</v>
      </c>
      <c r="C5420" s="6">
        <v>42289</v>
      </c>
      <c r="D5420" s="6">
        <v>42289</v>
      </c>
      <c r="E5420" t="s">
        <v>0</v>
      </c>
      <c r="F5420" s="19">
        <v>1</v>
      </c>
      <c r="G5420" s="20" t="str">
        <f>IF(AND($C5420&gt;=بحث!$G$7,$C5420&lt;=بحث!$G$8,$E5420=بحث!$I$7),$F5420,"")</f>
        <v/>
      </c>
      <c r="H5420" s="20" t="str">
        <f>IF(AND($C5420&gt;=بحث!$G$7,$C5420&lt;=بحث!$G$8,$E5420=بحث!$I$7),IF(SUMPRODUCT(($G$1:$G5419&lt;&gt;"")*($B$1:$B5419=$B5420))=0,MAX($H$1:$H5419)+1,""),"")</f>
        <v/>
      </c>
    </row>
    <row r="5421" spans="1:8" x14ac:dyDescent="0.25">
      <c r="A5421" s="1">
        <v>8333</v>
      </c>
      <c r="B5421" t="s">
        <v>168</v>
      </c>
      <c r="C5421" s="6">
        <v>42289</v>
      </c>
      <c r="D5421" s="6">
        <v>42289</v>
      </c>
      <c r="E5421" t="s">
        <v>0</v>
      </c>
      <c r="F5421" s="19">
        <v>1</v>
      </c>
      <c r="G5421" s="20" t="str">
        <f>IF(AND($C5421&gt;=بحث!$G$7,$C5421&lt;=بحث!$G$8,$E5421=بحث!$I$7),$F5421,"")</f>
        <v/>
      </c>
      <c r="H5421" s="20" t="str">
        <f>IF(AND($C5421&gt;=بحث!$G$7,$C5421&lt;=بحث!$G$8,$E5421=بحث!$I$7),IF(SUMPRODUCT(($G$1:$G5420&lt;&gt;"")*($B$1:$B5420=$B5421))=0,MAX($H$1:$H5420)+1,""),"")</f>
        <v/>
      </c>
    </row>
    <row r="5422" spans="1:8" x14ac:dyDescent="0.25">
      <c r="A5422" s="1">
        <v>8770</v>
      </c>
      <c r="B5422" t="s">
        <v>308</v>
      </c>
      <c r="C5422" s="6">
        <v>42290</v>
      </c>
      <c r="D5422" s="6">
        <v>42290</v>
      </c>
      <c r="E5422" t="s">
        <v>0</v>
      </c>
      <c r="F5422" s="19">
        <v>1</v>
      </c>
      <c r="G5422" s="20" t="str">
        <f>IF(AND($C5422&gt;=بحث!$G$7,$C5422&lt;=بحث!$G$8,$E5422=بحث!$I$7),$F5422,"")</f>
        <v/>
      </c>
      <c r="H5422" s="20" t="str">
        <f>IF(AND($C5422&gt;=بحث!$G$7,$C5422&lt;=بحث!$G$8,$E5422=بحث!$I$7),IF(SUMPRODUCT(($G$1:$G5421&lt;&gt;"")*($B$1:$B5421=$B5422))=0,MAX($H$1:$H5421)+1,""),"")</f>
        <v/>
      </c>
    </row>
    <row r="5423" spans="1:8" x14ac:dyDescent="0.25">
      <c r="A5423" s="1">
        <v>8866</v>
      </c>
      <c r="B5423" t="s">
        <v>239</v>
      </c>
      <c r="C5423" s="6">
        <v>42290</v>
      </c>
      <c r="D5423" s="6">
        <v>42290</v>
      </c>
      <c r="E5423" t="s">
        <v>0</v>
      </c>
      <c r="F5423" s="19">
        <v>1</v>
      </c>
      <c r="G5423" s="20" t="str">
        <f>IF(AND($C5423&gt;=بحث!$G$7,$C5423&lt;=بحث!$G$8,$E5423=بحث!$I$7),$F5423,"")</f>
        <v/>
      </c>
      <c r="H5423" s="20" t="str">
        <f>IF(AND($C5423&gt;=بحث!$G$7,$C5423&lt;=بحث!$G$8,$E5423=بحث!$I$7),IF(SUMPRODUCT(($G$1:$G5422&lt;&gt;"")*($B$1:$B5422=$B5423))=0,MAX($H$1:$H5422)+1,""),"")</f>
        <v/>
      </c>
    </row>
    <row r="5424" spans="1:8" x14ac:dyDescent="0.25">
      <c r="A5424" s="1">
        <v>8211</v>
      </c>
      <c r="B5424" t="s">
        <v>170</v>
      </c>
      <c r="C5424" s="6">
        <v>42290</v>
      </c>
      <c r="D5424" s="6">
        <v>42290</v>
      </c>
      <c r="E5424" t="s">
        <v>0</v>
      </c>
      <c r="F5424" s="19">
        <v>1</v>
      </c>
      <c r="G5424" s="20" t="str">
        <f>IF(AND($C5424&gt;=بحث!$G$7,$C5424&lt;=بحث!$G$8,$E5424=بحث!$I$7),$F5424,"")</f>
        <v/>
      </c>
      <c r="H5424" s="20" t="str">
        <f>IF(AND($C5424&gt;=بحث!$G$7,$C5424&lt;=بحث!$G$8,$E5424=بحث!$I$7),IF(SUMPRODUCT(($G$1:$G5423&lt;&gt;"")*($B$1:$B5423=$B5424))=0,MAX($H$1:$H5423)+1,""),"")</f>
        <v/>
      </c>
    </row>
    <row r="5425" spans="1:8" x14ac:dyDescent="0.25">
      <c r="A5425" s="1">
        <v>8306</v>
      </c>
      <c r="B5425" t="s">
        <v>87</v>
      </c>
      <c r="C5425" s="6">
        <v>42290</v>
      </c>
      <c r="D5425" s="6">
        <v>42290</v>
      </c>
      <c r="E5425" t="s">
        <v>0</v>
      </c>
      <c r="F5425" s="19">
        <v>1</v>
      </c>
      <c r="G5425" s="20" t="str">
        <f>IF(AND($C5425&gt;=بحث!$G$7,$C5425&lt;=بحث!$G$8,$E5425=بحث!$I$7),$F5425,"")</f>
        <v/>
      </c>
      <c r="H5425" s="20" t="str">
        <f>IF(AND($C5425&gt;=بحث!$G$7,$C5425&lt;=بحث!$G$8,$E5425=بحث!$I$7),IF(SUMPRODUCT(($G$1:$G5424&lt;&gt;"")*($B$1:$B5424=$B5425))=0,MAX($H$1:$H5424)+1,""),"")</f>
        <v/>
      </c>
    </row>
    <row r="5426" spans="1:8" x14ac:dyDescent="0.25">
      <c r="A5426" s="1">
        <v>4117</v>
      </c>
      <c r="B5426" t="s">
        <v>422</v>
      </c>
      <c r="C5426" s="6">
        <v>42292</v>
      </c>
      <c r="D5426" s="6">
        <v>42292</v>
      </c>
      <c r="E5426" t="s">
        <v>0</v>
      </c>
      <c r="F5426" s="19">
        <v>1</v>
      </c>
      <c r="G5426" s="20" t="str">
        <f>IF(AND($C5426&gt;=بحث!$G$7,$C5426&lt;=بحث!$G$8,$E5426=بحث!$I$7),$F5426,"")</f>
        <v/>
      </c>
      <c r="H5426" s="20" t="str">
        <f>IF(AND($C5426&gt;=بحث!$G$7,$C5426&lt;=بحث!$G$8,$E5426=بحث!$I$7),IF(SUMPRODUCT(($G$1:$G5425&lt;&gt;"")*($B$1:$B5425=$B5426))=0,MAX($H$1:$H5425)+1,""),"")</f>
        <v/>
      </c>
    </row>
    <row r="5427" spans="1:8" x14ac:dyDescent="0.25">
      <c r="A5427" s="1">
        <v>8834</v>
      </c>
      <c r="B5427" t="s">
        <v>91</v>
      </c>
      <c r="C5427" s="6">
        <v>42292</v>
      </c>
      <c r="D5427" s="6">
        <v>42292</v>
      </c>
      <c r="E5427" t="s">
        <v>0</v>
      </c>
      <c r="F5427" s="19">
        <v>1</v>
      </c>
      <c r="G5427" s="20" t="str">
        <f>IF(AND($C5427&gt;=بحث!$G$7,$C5427&lt;=بحث!$G$8,$E5427=بحث!$I$7),$F5427,"")</f>
        <v/>
      </c>
      <c r="H5427" s="20" t="str">
        <f>IF(AND($C5427&gt;=بحث!$G$7,$C5427&lt;=بحث!$G$8,$E5427=بحث!$I$7),IF(SUMPRODUCT(($G$1:$G5426&lt;&gt;"")*($B$1:$B5426=$B5427))=0,MAX($H$1:$H5426)+1,""),"")</f>
        <v/>
      </c>
    </row>
    <row r="5428" spans="1:8" x14ac:dyDescent="0.25">
      <c r="A5428" s="1">
        <v>8170</v>
      </c>
      <c r="B5428" t="s">
        <v>251</v>
      </c>
      <c r="C5428" s="6">
        <v>42292</v>
      </c>
      <c r="D5428" s="6">
        <v>42292</v>
      </c>
      <c r="E5428" t="s">
        <v>3</v>
      </c>
      <c r="F5428" s="19">
        <v>1</v>
      </c>
      <c r="G5428" s="20" t="str">
        <f>IF(AND($C5428&gt;=بحث!$G$7,$C5428&lt;=بحث!$G$8,$E5428=بحث!$I$7),$F5428,"")</f>
        <v/>
      </c>
      <c r="H5428" s="20" t="str">
        <f>IF(AND($C5428&gt;=بحث!$G$7,$C5428&lt;=بحث!$G$8,$E5428=بحث!$I$7),IF(SUMPRODUCT(($G$1:$G5427&lt;&gt;"")*($B$1:$B5427=$B5428))=0,MAX($H$1:$H5427)+1,""),"")</f>
        <v/>
      </c>
    </row>
    <row r="5429" spans="1:8" x14ac:dyDescent="0.25">
      <c r="A5429" s="1">
        <v>8623</v>
      </c>
      <c r="B5429" t="s">
        <v>125</v>
      </c>
      <c r="C5429" s="6">
        <v>42292</v>
      </c>
      <c r="D5429" s="6">
        <v>42292</v>
      </c>
      <c r="E5429" t="s">
        <v>475</v>
      </c>
      <c r="F5429" s="19">
        <v>1</v>
      </c>
      <c r="G5429" s="20" t="str">
        <f>IF(AND($C5429&gt;=بحث!$G$7,$C5429&lt;=بحث!$G$8,$E5429=بحث!$I$7),$F5429,"")</f>
        <v/>
      </c>
      <c r="H5429" s="20" t="str">
        <f>IF(AND($C5429&gt;=بحث!$G$7,$C5429&lt;=بحث!$G$8,$E5429=بحث!$I$7),IF(SUMPRODUCT(($G$1:$G5428&lt;&gt;"")*($B$1:$B5428=$B5429))=0,MAX($H$1:$H5428)+1,""),"")</f>
        <v/>
      </c>
    </row>
    <row r="5430" spans="1:8" x14ac:dyDescent="0.25">
      <c r="A5430" s="1">
        <v>8651</v>
      </c>
      <c r="B5430" t="s">
        <v>130</v>
      </c>
      <c r="C5430" s="6">
        <v>42292</v>
      </c>
      <c r="D5430" s="6">
        <v>42292</v>
      </c>
      <c r="E5430" t="s">
        <v>3</v>
      </c>
      <c r="F5430" s="19">
        <v>1</v>
      </c>
      <c r="G5430" s="20" t="str">
        <f>IF(AND($C5430&gt;=بحث!$G$7,$C5430&lt;=بحث!$G$8,$E5430=بحث!$I$7),$F5430,"")</f>
        <v/>
      </c>
      <c r="H5430" s="20" t="str">
        <f>IF(AND($C5430&gt;=بحث!$G$7,$C5430&lt;=بحث!$G$8,$E5430=بحث!$I$7),IF(SUMPRODUCT(($G$1:$G5429&lt;&gt;"")*($B$1:$B5429=$B5430))=0,MAX($H$1:$H5429)+1,""),"")</f>
        <v/>
      </c>
    </row>
    <row r="5431" spans="1:8" x14ac:dyDescent="0.25">
      <c r="A5431" s="1">
        <v>4060</v>
      </c>
      <c r="B5431" t="s">
        <v>391</v>
      </c>
      <c r="C5431" s="6">
        <v>42292</v>
      </c>
      <c r="D5431" s="6">
        <v>42292</v>
      </c>
      <c r="E5431" t="s">
        <v>0</v>
      </c>
      <c r="F5431" s="19">
        <v>1</v>
      </c>
      <c r="G5431" s="20" t="str">
        <f>IF(AND($C5431&gt;=بحث!$G$7,$C5431&lt;=بحث!$G$8,$E5431=بحث!$I$7),$F5431,"")</f>
        <v/>
      </c>
      <c r="H5431" s="20" t="str">
        <f>IF(AND($C5431&gt;=بحث!$G$7,$C5431&lt;=بحث!$G$8,$E5431=بحث!$I$7),IF(SUMPRODUCT(($G$1:$G5430&lt;&gt;"")*($B$1:$B5430=$B5431))=0,MAX($H$1:$H5430)+1,""),"")</f>
        <v/>
      </c>
    </row>
    <row r="5432" spans="1:8" x14ac:dyDescent="0.25">
      <c r="A5432" s="1">
        <v>8643</v>
      </c>
      <c r="B5432" t="s">
        <v>118</v>
      </c>
      <c r="C5432" s="6">
        <v>42292</v>
      </c>
      <c r="D5432" s="6">
        <v>42292</v>
      </c>
      <c r="E5432" t="s">
        <v>3</v>
      </c>
      <c r="F5432" s="19">
        <v>1</v>
      </c>
      <c r="G5432" s="20" t="str">
        <f>IF(AND($C5432&gt;=بحث!$G$7,$C5432&lt;=بحث!$G$8,$E5432=بحث!$I$7),$F5432,"")</f>
        <v/>
      </c>
      <c r="H5432" s="20" t="str">
        <f>IF(AND($C5432&gt;=بحث!$G$7,$C5432&lt;=بحث!$G$8,$E5432=بحث!$I$7),IF(SUMPRODUCT(($G$1:$G5431&lt;&gt;"")*($B$1:$B5431=$B5432))=0,MAX($H$1:$H5431)+1,""),"")</f>
        <v/>
      </c>
    </row>
    <row r="5433" spans="1:8" x14ac:dyDescent="0.25">
      <c r="A5433" s="1">
        <v>4117</v>
      </c>
      <c r="B5433" t="s">
        <v>422</v>
      </c>
      <c r="C5433" s="6">
        <v>42295</v>
      </c>
      <c r="D5433" s="6">
        <v>42295</v>
      </c>
      <c r="E5433" t="s">
        <v>0</v>
      </c>
      <c r="F5433" s="19">
        <v>1</v>
      </c>
      <c r="G5433" s="20" t="str">
        <f>IF(AND($C5433&gt;=بحث!$G$7,$C5433&lt;=بحث!$G$8,$E5433=بحث!$I$7),$F5433,"")</f>
        <v/>
      </c>
      <c r="H5433" s="20" t="str">
        <f>IF(AND($C5433&gt;=بحث!$G$7,$C5433&lt;=بحث!$G$8,$E5433=بحث!$I$7),IF(SUMPRODUCT(($G$1:$G5432&lt;&gt;"")*($B$1:$B5432=$B5433))=0,MAX($H$1:$H5432)+1,""),"")</f>
        <v/>
      </c>
    </row>
    <row r="5434" spans="1:8" x14ac:dyDescent="0.25">
      <c r="A5434" s="1">
        <v>8782</v>
      </c>
      <c r="B5434" t="s">
        <v>297</v>
      </c>
      <c r="C5434" s="6">
        <v>42302</v>
      </c>
      <c r="D5434" s="6">
        <v>42302</v>
      </c>
      <c r="E5434" t="s">
        <v>0</v>
      </c>
      <c r="F5434" s="19">
        <v>1</v>
      </c>
      <c r="G5434" s="20" t="str">
        <f>IF(AND($C5434&gt;=بحث!$G$7,$C5434&lt;=بحث!$G$8,$E5434=بحث!$I$7),$F5434,"")</f>
        <v/>
      </c>
      <c r="H5434" s="20" t="str">
        <f>IF(AND($C5434&gt;=بحث!$G$7,$C5434&lt;=بحث!$G$8,$E5434=بحث!$I$7),IF(SUMPRODUCT(($G$1:$G5433&lt;&gt;"")*($B$1:$B5433=$B5434))=0,MAX($H$1:$H5433)+1,""),"")</f>
        <v/>
      </c>
    </row>
    <row r="5435" spans="1:8" x14ac:dyDescent="0.25">
      <c r="A5435" s="1">
        <v>8231</v>
      </c>
      <c r="B5435" t="s">
        <v>8</v>
      </c>
      <c r="C5435" s="6">
        <v>42292</v>
      </c>
      <c r="D5435" s="6">
        <v>42292</v>
      </c>
      <c r="E5435" t="s">
        <v>3</v>
      </c>
      <c r="F5435" s="19">
        <v>1</v>
      </c>
      <c r="G5435" s="20" t="str">
        <f>IF(AND($C5435&gt;=بحث!$G$7,$C5435&lt;=بحث!$G$8,$E5435=بحث!$I$7),$F5435,"")</f>
        <v/>
      </c>
      <c r="H5435" s="20" t="str">
        <f>IF(AND($C5435&gt;=بحث!$G$7,$C5435&lt;=بحث!$G$8,$E5435=بحث!$I$7),IF(SUMPRODUCT(($G$1:$G5434&lt;&gt;"")*($B$1:$B5434=$B5435))=0,MAX($H$1:$H5434)+1,""),"")</f>
        <v/>
      </c>
    </row>
    <row r="5436" spans="1:8" x14ac:dyDescent="0.25">
      <c r="A5436" s="1">
        <v>4010</v>
      </c>
      <c r="B5436" t="s">
        <v>350</v>
      </c>
      <c r="C5436" s="6">
        <v>42292</v>
      </c>
      <c r="D5436" s="6">
        <v>42292</v>
      </c>
      <c r="E5436" t="s">
        <v>0</v>
      </c>
      <c r="F5436" s="19">
        <v>1</v>
      </c>
      <c r="G5436" s="20" t="str">
        <f>IF(AND($C5436&gt;=بحث!$G$7,$C5436&lt;=بحث!$G$8,$E5436=بحث!$I$7),$F5436,"")</f>
        <v/>
      </c>
      <c r="H5436" s="20" t="str">
        <f>IF(AND($C5436&gt;=بحث!$G$7,$C5436&lt;=بحث!$G$8,$E5436=بحث!$I$7),IF(SUMPRODUCT(($G$1:$G5435&lt;&gt;"")*($B$1:$B5435=$B5436))=0,MAX($H$1:$H5435)+1,""),"")</f>
        <v/>
      </c>
    </row>
    <row r="5437" spans="1:8" x14ac:dyDescent="0.25">
      <c r="A5437" s="1">
        <v>8709</v>
      </c>
      <c r="B5437" t="s">
        <v>213</v>
      </c>
      <c r="C5437" s="6">
        <v>42292</v>
      </c>
      <c r="D5437" s="6">
        <v>42292</v>
      </c>
      <c r="E5437" t="s">
        <v>0</v>
      </c>
      <c r="F5437" s="19">
        <v>1</v>
      </c>
      <c r="G5437" s="20" t="str">
        <f>IF(AND($C5437&gt;=بحث!$G$7,$C5437&lt;=بحث!$G$8,$E5437=بحث!$I$7),$F5437,"")</f>
        <v/>
      </c>
      <c r="H5437" s="20" t="str">
        <f>IF(AND($C5437&gt;=بحث!$G$7,$C5437&lt;=بحث!$G$8,$E5437=بحث!$I$7),IF(SUMPRODUCT(($G$1:$G5436&lt;&gt;"")*($B$1:$B5436=$B5437))=0,MAX($H$1:$H5436)+1,""),"")</f>
        <v/>
      </c>
    </row>
    <row r="5438" spans="1:8" x14ac:dyDescent="0.25">
      <c r="A5438" s="1">
        <v>8709</v>
      </c>
      <c r="B5438" t="s">
        <v>213</v>
      </c>
      <c r="C5438" s="6">
        <v>42295</v>
      </c>
      <c r="D5438" s="6">
        <v>42295</v>
      </c>
      <c r="E5438" t="s">
        <v>475</v>
      </c>
      <c r="F5438" s="19">
        <v>1</v>
      </c>
      <c r="G5438" s="20" t="str">
        <f>IF(AND($C5438&gt;=بحث!$G$7,$C5438&lt;=بحث!$G$8,$E5438=بحث!$I$7),$F5438,"")</f>
        <v/>
      </c>
      <c r="H5438" s="20" t="str">
        <f>IF(AND($C5438&gt;=بحث!$G$7,$C5438&lt;=بحث!$G$8,$E5438=بحث!$I$7),IF(SUMPRODUCT(($G$1:$G5437&lt;&gt;"")*($B$1:$B5437=$B5438))=0,MAX($H$1:$H5437)+1,""),"")</f>
        <v/>
      </c>
    </row>
    <row r="5439" spans="1:8" x14ac:dyDescent="0.25">
      <c r="A5439" s="1">
        <v>8746</v>
      </c>
      <c r="B5439" t="s">
        <v>486</v>
      </c>
      <c r="C5439" s="6">
        <v>42292</v>
      </c>
      <c r="D5439" s="6">
        <v>42292</v>
      </c>
      <c r="E5439" t="s">
        <v>3</v>
      </c>
      <c r="F5439" s="19">
        <v>1</v>
      </c>
      <c r="G5439" s="20" t="str">
        <f>IF(AND($C5439&gt;=بحث!$G$7,$C5439&lt;=بحث!$G$8,$E5439=بحث!$I$7),$F5439,"")</f>
        <v/>
      </c>
      <c r="H5439" s="20" t="str">
        <f>IF(AND($C5439&gt;=بحث!$G$7,$C5439&lt;=بحث!$G$8,$E5439=بحث!$I$7),IF(SUMPRODUCT(($G$1:$G5438&lt;&gt;"")*($B$1:$B5438=$B5439))=0,MAX($H$1:$H5438)+1,""),"")</f>
        <v/>
      </c>
    </row>
    <row r="5440" spans="1:8" x14ac:dyDescent="0.25">
      <c r="A5440" s="1">
        <v>8810</v>
      </c>
      <c r="B5440" t="s">
        <v>479</v>
      </c>
      <c r="C5440" s="6">
        <v>42292</v>
      </c>
      <c r="D5440" s="6">
        <v>42292</v>
      </c>
      <c r="E5440" t="s">
        <v>3</v>
      </c>
      <c r="F5440" s="19">
        <v>1</v>
      </c>
      <c r="G5440" s="20" t="str">
        <f>IF(AND($C5440&gt;=بحث!$G$7,$C5440&lt;=بحث!$G$8,$E5440=بحث!$I$7),$F5440,"")</f>
        <v/>
      </c>
      <c r="H5440" s="20" t="str">
        <f>IF(AND($C5440&gt;=بحث!$G$7,$C5440&lt;=بحث!$G$8,$E5440=بحث!$I$7),IF(SUMPRODUCT(($G$1:$G5439&lt;&gt;"")*($B$1:$B5439=$B5440))=0,MAX($H$1:$H5439)+1,""),"")</f>
        <v/>
      </c>
    </row>
    <row r="5441" spans="1:8" x14ac:dyDescent="0.25">
      <c r="A5441" s="1">
        <v>8661</v>
      </c>
      <c r="B5441" t="s">
        <v>134</v>
      </c>
      <c r="C5441" s="6">
        <v>42292</v>
      </c>
      <c r="D5441" s="6">
        <v>42292</v>
      </c>
      <c r="E5441" t="s">
        <v>3</v>
      </c>
      <c r="F5441" s="19">
        <v>1</v>
      </c>
      <c r="G5441" s="20" t="str">
        <f>IF(AND($C5441&gt;=بحث!$G$7,$C5441&lt;=بحث!$G$8,$E5441=بحث!$I$7),$F5441,"")</f>
        <v/>
      </c>
      <c r="H5441" s="20" t="str">
        <f>IF(AND($C5441&gt;=بحث!$G$7,$C5441&lt;=بحث!$G$8,$E5441=بحث!$I$7),IF(SUMPRODUCT(($G$1:$G5440&lt;&gt;"")*($B$1:$B5440=$B5441))=0,MAX($H$1:$H5440)+1,""),"")</f>
        <v/>
      </c>
    </row>
    <row r="5442" spans="1:8" x14ac:dyDescent="0.25">
      <c r="A5442" s="1">
        <v>8624</v>
      </c>
      <c r="B5442" t="s">
        <v>106</v>
      </c>
      <c r="C5442" s="6">
        <v>42292</v>
      </c>
      <c r="D5442" s="6">
        <v>42292</v>
      </c>
      <c r="E5442" t="s">
        <v>3</v>
      </c>
      <c r="F5442" s="19">
        <v>1</v>
      </c>
      <c r="G5442" s="20" t="str">
        <f>IF(AND($C5442&gt;=بحث!$G$7,$C5442&lt;=بحث!$G$8,$E5442=بحث!$I$7),$F5442,"")</f>
        <v/>
      </c>
      <c r="H5442" s="20" t="str">
        <f>IF(AND($C5442&gt;=بحث!$G$7,$C5442&lt;=بحث!$G$8,$E5442=بحث!$I$7),IF(SUMPRODUCT(($G$1:$G5441&lt;&gt;"")*($B$1:$B5441=$B5442))=0,MAX($H$1:$H5441)+1,""),"")</f>
        <v/>
      </c>
    </row>
    <row r="5443" spans="1:8" x14ac:dyDescent="0.25">
      <c r="A5443" s="1">
        <v>8880</v>
      </c>
      <c r="B5443" t="s">
        <v>288</v>
      </c>
      <c r="C5443" s="6">
        <v>42285</v>
      </c>
      <c r="D5443" s="6">
        <v>42285</v>
      </c>
      <c r="E5443" t="s">
        <v>3</v>
      </c>
      <c r="F5443" s="19">
        <v>1</v>
      </c>
      <c r="G5443" s="20" t="str">
        <f>IF(AND($C5443&gt;=بحث!$G$7,$C5443&lt;=بحث!$G$8,$E5443=بحث!$I$7),$F5443,"")</f>
        <v/>
      </c>
      <c r="H5443" s="20" t="str">
        <f>IF(AND($C5443&gt;=بحث!$G$7,$C5443&lt;=بحث!$G$8,$E5443=بحث!$I$7),IF(SUMPRODUCT(($G$1:$G5442&lt;&gt;"")*($B$1:$B5442=$B5443))=0,MAX($H$1:$H5442)+1,""),"")</f>
        <v/>
      </c>
    </row>
    <row r="5444" spans="1:8" x14ac:dyDescent="0.25">
      <c r="A5444" s="1">
        <v>8330</v>
      </c>
      <c r="B5444" t="s">
        <v>120</v>
      </c>
      <c r="C5444" s="6">
        <v>42295</v>
      </c>
      <c r="D5444" s="6">
        <v>42296</v>
      </c>
      <c r="E5444" t="s">
        <v>3</v>
      </c>
      <c r="F5444" s="19">
        <v>2</v>
      </c>
      <c r="G5444" s="20" t="str">
        <f>IF(AND($C5444&gt;=بحث!$G$7,$C5444&lt;=بحث!$G$8,$E5444=بحث!$I$7),$F5444,"")</f>
        <v/>
      </c>
      <c r="H5444" s="20" t="str">
        <f>IF(AND($C5444&gt;=بحث!$G$7,$C5444&lt;=بحث!$G$8,$E5444=بحث!$I$7),IF(SUMPRODUCT(($G$1:$G5443&lt;&gt;"")*($B$1:$B5443=$B5444))=0,MAX($H$1:$H5443)+1,""),"")</f>
        <v/>
      </c>
    </row>
    <row r="5445" spans="1:8" x14ac:dyDescent="0.25">
      <c r="A5445" s="1">
        <v>8371</v>
      </c>
      <c r="B5445" t="s">
        <v>338</v>
      </c>
      <c r="C5445" s="6">
        <v>42292</v>
      </c>
      <c r="D5445" s="6">
        <v>42292</v>
      </c>
      <c r="E5445" t="s">
        <v>3</v>
      </c>
      <c r="F5445" s="19">
        <v>0</v>
      </c>
      <c r="G5445" s="20" t="str">
        <f>IF(AND($C5445&gt;=بحث!$G$7,$C5445&lt;=بحث!$G$8,$E5445=بحث!$I$7),$F5445,"")</f>
        <v/>
      </c>
      <c r="H5445" s="20" t="str">
        <f>IF(AND($C5445&gt;=بحث!$G$7,$C5445&lt;=بحث!$G$8,$E5445=بحث!$I$7),IF(SUMPRODUCT(($G$1:$G5444&lt;&gt;"")*($B$1:$B5444=$B5445))=0,MAX($H$1:$H5444)+1,""),"")</f>
        <v/>
      </c>
    </row>
    <row r="5446" spans="1:8" x14ac:dyDescent="0.25">
      <c r="A5446" s="1">
        <v>8685</v>
      </c>
      <c r="B5446" t="s">
        <v>101</v>
      </c>
      <c r="C5446" s="6">
        <v>42260</v>
      </c>
      <c r="D5446" s="6">
        <v>42260</v>
      </c>
      <c r="E5446" t="s">
        <v>6</v>
      </c>
      <c r="F5446" s="19">
        <v>1</v>
      </c>
      <c r="G5446" s="20" t="str">
        <f>IF(AND($C5446&gt;=بحث!$G$7,$C5446&lt;=بحث!$G$8,$E5446=بحث!$I$7),$F5446,"")</f>
        <v/>
      </c>
      <c r="H5446" s="20" t="str">
        <f>IF(AND($C5446&gt;=بحث!$G$7,$C5446&lt;=بحث!$G$8,$E5446=بحث!$I$7),IF(SUMPRODUCT(($G$1:$G5445&lt;&gt;"")*($B$1:$B5445=$B5446))=0,MAX($H$1:$H5445)+1,""),"")</f>
        <v/>
      </c>
    </row>
    <row r="5447" spans="1:8" x14ac:dyDescent="0.25">
      <c r="A5447" s="1">
        <v>8659</v>
      </c>
      <c r="B5447" t="s">
        <v>138</v>
      </c>
      <c r="C5447" s="6">
        <v>42292</v>
      </c>
      <c r="D5447" s="6">
        <v>42292</v>
      </c>
      <c r="E5447" t="s">
        <v>3</v>
      </c>
      <c r="F5447" s="19">
        <v>1</v>
      </c>
      <c r="G5447" s="20" t="str">
        <f>IF(AND($C5447&gt;=بحث!$G$7,$C5447&lt;=بحث!$G$8,$E5447=بحث!$I$7),$F5447,"")</f>
        <v/>
      </c>
      <c r="H5447" s="20" t="str">
        <f>IF(AND($C5447&gt;=بحث!$G$7,$C5447&lt;=بحث!$G$8,$E5447=بحث!$I$7),IF(SUMPRODUCT(($G$1:$G5446&lt;&gt;"")*($B$1:$B5446=$B5447))=0,MAX($H$1:$H5446)+1,""),"")</f>
        <v/>
      </c>
    </row>
    <row r="5448" spans="1:8" x14ac:dyDescent="0.25">
      <c r="A5448" s="1">
        <v>8659</v>
      </c>
      <c r="B5448" t="s">
        <v>138</v>
      </c>
      <c r="C5448" s="6">
        <v>42289</v>
      </c>
      <c r="D5448" s="6">
        <v>42289</v>
      </c>
      <c r="E5448" t="s">
        <v>0</v>
      </c>
      <c r="F5448" s="19">
        <v>0</v>
      </c>
      <c r="G5448" s="20" t="str">
        <f>IF(AND($C5448&gt;=بحث!$G$7,$C5448&lt;=بحث!$G$8,$E5448=بحث!$I$7),$F5448,"")</f>
        <v/>
      </c>
      <c r="H5448" s="20" t="str">
        <f>IF(AND($C5448&gt;=بحث!$G$7,$C5448&lt;=بحث!$G$8,$E5448=بحث!$I$7),IF(SUMPRODUCT(($G$1:$G5447&lt;&gt;"")*($B$1:$B5447=$B5448))=0,MAX($H$1:$H5447)+1,""),"")</f>
        <v/>
      </c>
    </row>
    <row r="5449" spans="1:8" x14ac:dyDescent="0.25">
      <c r="A5449" s="1">
        <v>8811</v>
      </c>
      <c r="B5449" t="s">
        <v>476</v>
      </c>
      <c r="C5449" s="6">
        <v>42297</v>
      </c>
      <c r="D5449" s="6">
        <v>42297</v>
      </c>
      <c r="E5449" t="s">
        <v>0</v>
      </c>
      <c r="F5449" s="19">
        <v>1</v>
      </c>
      <c r="G5449" s="20" t="str">
        <f>IF(AND($C5449&gt;=بحث!$G$7,$C5449&lt;=بحث!$G$8,$E5449=بحث!$I$7),$F5449,"")</f>
        <v/>
      </c>
      <c r="H5449" s="20" t="str">
        <f>IF(AND($C5449&gt;=بحث!$G$7,$C5449&lt;=بحث!$G$8,$E5449=بحث!$I$7),IF(SUMPRODUCT(($G$1:$G5448&lt;&gt;"")*($B$1:$B5448=$B5449))=0,MAX($H$1:$H5448)+1,""),"")</f>
        <v/>
      </c>
    </row>
    <row r="5450" spans="1:8" x14ac:dyDescent="0.25">
      <c r="A5450" s="1">
        <v>8702</v>
      </c>
      <c r="B5450" t="s">
        <v>45</v>
      </c>
      <c r="C5450" s="6">
        <v>42289</v>
      </c>
      <c r="D5450" s="6">
        <v>42289</v>
      </c>
      <c r="E5450" t="s">
        <v>475</v>
      </c>
      <c r="F5450" s="19">
        <v>1</v>
      </c>
      <c r="G5450" s="20" t="str">
        <f>IF(AND($C5450&gt;=بحث!$G$7,$C5450&lt;=بحث!$G$8,$E5450=بحث!$I$7),$F5450,"")</f>
        <v/>
      </c>
      <c r="H5450" s="20" t="str">
        <f>IF(AND($C5450&gt;=بحث!$G$7,$C5450&lt;=بحث!$G$8,$E5450=بحث!$I$7),IF(SUMPRODUCT(($G$1:$G5449&lt;&gt;"")*($B$1:$B5449=$B5450))=0,MAX($H$1:$H5449)+1,""),"")</f>
        <v/>
      </c>
    </row>
    <row r="5451" spans="1:8" x14ac:dyDescent="0.25">
      <c r="A5451" s="1">
        <v>8880</v>
      </c>
      <c r="B5451" t="s">
        <v>288</v>
      </c>
      <c r="C5451" s="6">
        <v>42281</v>
      </c>
      <c r="D5451" s="6">
        <v>42281</v>
      </c>
      <c r="E5451" t="s">
        <v>3</v>
      </c>
      <c r="F5451" s="19">
        <v>1</v>
      </c>
      <c r="G5451" s="20" t="str">
        <f>IF(AND($C5451&gt;=بحث!$G$7,$C5451&lt;=بحث!$G$8,$E5451=بحث!$I$7),$F5451,"")</f>
        <v/>
      </c>
      <c r="H5451" s="20" t="str">
        <f>IF(AND($C5451&gt;=بحث!$G$7,$C5451&lt;=بحث!$G$8,$E5451=بحث!$I$7),IF(SUMPRODUCT(($G$1:$G5450&lt;&gt;"")*($B$1:$B5450=$B5451))=0,MAX($H$1:$H5450)+1,""),"")</f>
        <v/>
      </c>
    </row>
    <row r="5452" spans="1:8" x14ac:dyDescent="0.25">
      <c r="A5452" s="1">
        <v>8620</v>
      </c>
      <c r="B5452" t="s">
        <v>154</v>
      </c>
      <c r="C5452" s="6">
        <v>42292</v>
      </c>
      <c r="D5452" s="6">
        <v>42292</v>
      </c>
      <c r="E5452" t="s">
        <v>475</v>
      </c>
      <c r="F5452" s="19">
        <v>1</v>
      </c>
      <c r="G5452" s="20" t="str">
        <f>IF(AND($C5452&gt;=بحث!$G$7,$C5452&lt;=بحث!$G$8,$E5452=بحث!$I$7),$F5452,"")</f>
        <v/>
      </c>
      <c r="H5452" s="20" t="str">
        <f>IF(AND($C5452&gt;=بحث!$G$7,$C5452&lt;=بحث!$G$8,$E5452=بحث!$I$7),IF(SUMPRODUCT(($G$1:$G5451&lt;&gt;"")*($B$1:$B5451=$B5452))=0,MAX($H$1:$H5451)+1,""),"")</f>
        <v/>
      </c>
    </row>
    <row r="5453" spans="1:8" x14ac:dyDescent="0.25">
      <c r="A5453" s="1">
        <v>8618</v>
      </c>
      <c r="B5453" t="s">
        <v>489</v>
      </c>
      <c r="C5453" s="6">
        <v>42292</v>
      </c>
      <c r="D5453" s="6">
        <v>42292</v>
      </c>
      <c r="E5453" t="s">
        <v>3</v>
      </c>
      <c r="F5453" s="19">
        <v>1</v>
      </c>
      <c r="G5453" s="20" t="str">
        <f>IF(AND($C5453&gt;=بحث!$G$7,$C5453&lt;=بحث!$G$8,$E5453=بحث!$I$7),$F5453,"")</f>
        <v/>
      </c>
      <c r="H5453" s="20" t="str">
        <f>IF(AND($C5453&gt;=بحث!$G$7,$C5453&lt;=بحث!$G$8,$E5453=بحث!$I$7),IF(SUMPRODUCT(($G$1:$G5452&lt;&gt;"")*($B$1:$B5452=$B5453))=0,MAX($H$1:$H5452)+1,""),"")</f>
        <v/>
      </c>
    </row>
    <row r="5454" spans="1:8" x14ac:dyDescent="0.25">
      <c r="A5454" s="1">
        <v>8334</v>
      </c>
      <c r="B5454" t="s">
        <v>214</v>
      </c>
      <c r="C5454" s="6">
        <v>42290</v>
      </c>
      <c r="D5454" s="6">
        <v>42290</v>
      </c>
      <c r="E5454" t="s">
        <v>3</v>
      </c>
      <c r="F5454" s="19">
        <v>1</v>
      </c>
      <c r="G5454" s="20" t="str">
        <f>IF(AND($C5454&gt;=بحث!$G$7,$C5454&lt;=بحث!$G$8,$E5454=بحث!$I$7),$F5454,"")</f>
        <v/>
      </c>
      <c r="H5454" s="20" t="str">
        <f>IF(AND($C5454&gt;=بحث!$G$7,$C5454&lt;=بحث!$G$8,$E5454=بحث!$I$7),IF(SUMPRODUCT(($G$1:$G5453&lt;&gt;"")*($B$1:$B5453=$B5454))=0,MAX($H$1:$H5453)+1,""),"")</f>
        <v/>
      </c>
    </row>
    <row r="5455" spans="1:8" x14ac:dyDescent="0.25">
      <c r="A5455" s="1">
        <v>8848</v>
      </c>
      <c r="B5455" t="s">
        <v>26</v>
      </c>
      <c r="C5455" s="6">
        <v>42295</v>
      </c>
      <c r="D5455" s="6">
        <v>42296</v>
      </c>
      <c r="E5455" t="s">
        <v>3</v>
      </c>
      <c r="F5455" s="19">
        <v>2</v>
      </c>
      <c r="G5455" s="20" t="str">
        <f>IF(AND($C5455&gt;=بحث!$G$7,$C5455&lt;=بحث!$G$8,$E5455=بحث!$I$7),$F5455,"")</f>
        <v/>
      </c>
      <c r="H5455" s="20" t="str">
        <f>IF(AND($C5455&gt;=بحث!$G$7,$C5455&lt;=بحث!$G$8,$E5455=بحث!$I$7),IF(SUMPRODUCT(($G$1:$G5454&lt;&gt;"")*($B$1:$B5454=$B5455))=0,MAX($H$1:$H5454)+1,""),"")</f>
        <v/>
      </c>
    </row>
    <row r="5456" spans="1:8" x14ac:dyDescent="0.25">
      <c r="A5456" s="1">
        <v>8687</v>
      </c>
      <c r="B5456" t="s">
        <v>95</v>
      </c>
      <c r="C5456" s="6">
        <v>42274</v>
      </c>
      <c r="D5456" s="6">
        <v>42274</v>
      </c>
      <c r="E5456" t="s">
        <v>3</v>
      </c>
      <c r="F5456" s="19">
        <v>1</v>
      </c>
      <c r="G5456" s="20" t="str">
        <f>IF(AND($C5456&gt;=بحث!$G$7,$C5456&lt;=بحث!$G$8,$E5456=بحث!$I$7),$F5456,"")</f>
        <v/>
      </c>
      <c r="H5456" s="20" t="str">
        <f>IF(AND($C5456&gt;=بحث!$G$7,$C5456&lt;=بحث!$G$8,$E5456=بحث!$I$7),IF(SUMPRODUCT(($G$1:$G5455&lt;&gt;"")*($B$1:$B5455=$B5456))=0,MAX($H$1:$H5455)+1,""),"")</f>
        <v/>
      </c>
    </row>
    <row r="5457" spans="1:8" x14ac:dyDescent="0.25">
      <c r="A5457" s="1">
        <v>8687</v>
      </c>
      <c r="B5457" t="s">
        <v>95</v>
      </c>
      <c r="C5457" s="6">
        <v>42269</v>
      </c>
      <c r="D5457" s="6">
        <v>42269</v>
      </c>
      <c r="E5457" t="s">
        <v>3</v>
      </c>
      <c r="F5457" s="19">
        <v>1</v>
      </c>
      <c r="G5457" s="20" t="str">
        <f>IF(AND($C5457&gt;=بحث!$G$7,$C5457&lt;=بحث!$G$8,$E5457=بحث!$I$7),$F5457,"")</f>
        <v/>
      </c>
      <c r="H5457" s="20" t="str">
        <f>IF(AND($C5457&gt;=بحث!$G$7,$C5457&lt;=بحث!$G$8,$E5457=بحث!$I$7),IF(SUMPRODUCT(($G$1:$G5456&lt;&gt;"")*($B$1:$B5456=$B5457))=0,MAX($H$1:$H5456)+1,""),"")</f>
        <v/>
      </c>
    </row>
    <row r="5458" spans="1:8" x14ac:dyDescent="0.25">
      <c r="A5458" s="1">
        <v>8769</v>
      </c>
      <c r="B5458" t="s">
        <v>320</v>
      </c>
      <c r="C5458" s="6">
        <v>42295</v>
      </c>
      <c r="D5458" s="6">
        <v>42295</v>
      </c>
      <c r="E5458" t="s">
        <v>0</v>
      </c>
      <c r="F5458" s="19">
        <v>1</v>
      </c>
      <c r="G5458" s="20" t="str">
        <f>IF(AND($C5458&gt;=بحث!$G$7,$C5458&lt;=بحث!$G$8,$E5458=بحث!$I$7),$F5458,"")</f>
        <v/>
      </c>
      <c r="H5458" s="20" t="str">
        <f>IF(AND($C5458&gt;=بحث!$G$7,$C5458&lt;=بحث!$G$8,$E5458=بحث!$I$7),IF(SUMPRODUCT(($G$1:$G5457&lt;&gt;"")*($B$1:$B5457=$B5458))=0,MAX($H$1:$H5457)+1,""),"")</f>
        <v/>
      </c>
    </row>
    <row r="5459" spans="1:8" x14ac:dyDescent="0.25">
      <c r="A5459" s="1">
        <v>8799</v>
      </c>
      <c r="B5459" t="s">
        <v>329</v>
      </c>
      <c r="C5459" s="6">
        <v>42292</v>
      </c>
      <c r="D5459" s="6">
        <v>42292</v>
      </c>
      <c r="E5459" t="s">
        <v>0</v>
      </c>
      <c r="F5459" s="19">
        <v>1</v>
      </c>
      <c r="G5459" s="20" t="str">
        <f>IF(AND($C5459&gt;=بحث!$G$7,$C5459&lt;=بحث!$G$8,$E5459=بحث!$I$7),$F5459,"")</f>
        <v/>
      </c>
      <c r="H5459" s="20" t="str">
        <f>IF(AND($C5459&gt;=بحث!$G$7,$C5459&lt;=بحث!$G$8,$E5459=بحث!$I$7),IF(SUMPRODUCT(($G$1:$G5458&lt;&gt;"")*($B$1:$B5458=$B5459))=0,MAX($H$1:$H5458)+1,""),"")</f>
        <v/>
      </c>
    </row>
    <row r="5460" spans="1:8" x14ac:dyDescent="0.25">
      <c r="A5460" s="1">
        <v>8799</v>
      </c>
      <c r="B5460" t="s">
        <v>329</v>
      </c>
      <c r="C5460" s="6">
        <v>42295</v>
      </c>
      <c r="D5460" s="6">
        <v>42295</v>
      </c>
      <c r="E5460" t="s">
        <v>0</v>
      </c>
      <c r="F5460" s="19">
        <v>1</v>
      </c>
      <c r="G5460" s="20" t="str">
        <f>IF(AND($C5460&gt;=بحث!$G$7,$C5460&lt;=بحث!$G$8,$E5460=بحث!$I$7),$F5460,"")</f>
        <v/>
      </c>
      <c r="H5460" s="20" t="str">
        <f>IF(AND($C5460&gt;=بحث!$G$7,$C5460&lt;=بحث!$G$8,$E5460=بحث!$I$7),IF(SUMPRODUCT(($G$1:$G5459&lt;&gt;"")*($B$1:$B5459=$B5460))=0,MAX($H$1:$H5459)+1,""),"")</f>
        <v/>
      </c>
    </row>
    <row r="5461" spans="1:8" x14ac:dyDescent="0.25">
      <c r="A5461" s="1">
        <v>8795</v>
      </c>
      <c r="B5461" t="s">
        <v>505</v>
      </c>
      <c r="C5461" s="6">
        <v>42295</v>
      </c>
      <c r="D5461" s="6">
        <v>42295</v>
      </c>
      <c r="E5461" t="s">
        <v>0</v>
      </c>
      <c r="F5461" s="19">
        <v>1</v>
      </c>
      <c r="G5461" s="20" t="str">
        <f>IF(AND($C5461&gt;=بحث!$G$7,$C5461&lt;=بحث!$G$8,$E5461=بحث!$I$7),$F5461,"")</f>
        <v/>
      </c>
      <c r="H5461" s="20" t="str">
        <f>IF(AND($C5461&gt;=بحث!$G$7,$C5461&lt;=بحث!$G$8,$E5461=بحث!$I$7),IF(SUMPRODUCT(($G$1:$G5460&lt;&gt;"")*($B$1:$B5460=$B5461))=0,MAX($H$1:$H5460)+1,""),"")</f>
        <v/>
      </c>
    </row>
    <row r="5462" spans="1:8" x14ac:dyDescent="0.25">
      <c r="A5462" s="1">
        <v>4021</v>
      </c>
      <c r="B5462" t="s">
        <v>439</v>
      </c>
      <c r="C5462" s="6">
        <v>42278</v>
      </c>
      <c r="D5462" s="6">
        <v>42278</v>
      </c>
      <c r="E5462" t="s">
        <v>0</v>
      </c>
      <c r="F5462" s="19">
        <v>0</v>
      </c>
      <c r="G5462" s="20" t="str">
        <f>IF(AND($C5462&gt;=بحث!$G$7,$C5462&lt;=بحث!$G$8,$E5462=بحث!$I$7),$F5462,"")</f>
        <v/>
      </c>
      <c r="H5462" s="20" t="str">
        <f>IF(AND($C5462&gt;=بحث!$G$7,$C5462&lt;=بحث!$G$8,$E5462=بحث!$I$7),IF(SUMPRODUCT(($G$1:$G5461&lt;&gt;"")*($B$1:$B5461=$B5462))=0,MAX($H$1:$H5461)+1,""),"")</f>
        <v/>
      </c>
    </row>
    <row r="5463" spans="1:8" x14ac:dyDescent="0.25">
      <c r="A5463" s="1">
        <v>4029</v>
      </c>
      <c r="B5463" t="s">
        <v>388</v>
      </c>
      <c r="C5463" s="6">
        <v>42278</v>
      </c>
      <c r="D5463" s="6">
        <v>42278</v>
      </c>
      <c r="E5463" t="s">
        <v>0</v>
      </c>
      <c r="F5463" s="19">
        <v>0</v>
      </c>
      <c r="G5463" s="20" t="str">
        <f>IF(AND($C5463&gt;=بحث!$G$7,$C5463&lt;=بحث!$G$8,$E5463=بحث!$I$7),$F5463,"")</f>
        <v/>
      </c>
      <c r="H5463" s="20" t="str">
        <f>IF(AND($C5463&gt;=بحث!$G$7,$C5463&lt;=بحث!$G$8,$E5463=بحث!$I$7),IF(SUMPRODUCT(($G$1:$G5462&lt;&gt;"")*($B$1:$B5462=$B5463))=0,MAX($H$1:$H5462)+1,""),"")</f>
        <v/>
      </c>
    </row>
    <row r="5464" spans="1:8" x14ac:dyDescent="0.25">
      <c r="A5464" s="1">
        <v>8806</v>
      </c>
      <c r="B5464" t="s">
        <v>299</v>
      </c>
      <c r="C5464" s="6">
        <v>42292</v>
      </c>
      <c r="D5464" s="6">
        <v>42292</v>
      </c>
      <c r="E5464" t="s">
        <v>3</v>
      </c>
      <c r="F5464" s="19">
        <v>1</v>
      </c>
      <c r="G5464" s="20" t="str">
        <f>IF(AND($C5464&gt;=بحث!$G$7,$C5464&lt;=بحث!$G$8,$E5464=بحث!$I$7),$F5464,"")</f>
        <v/>
      </c>
      <c r="H5464" s="20" t="str">
        <f>IF(AND($C5464&gt;=بحث!$G$7,$C5464&lt;=بحث!$G$8,$E5464=بحث!$I$7),IF(SUMPRODUCT(($G$1:$G5463&lt;&gt;"")*($B$1:$B5463=$B5464))=0,MAX($H$1:$H5463)+1,""),"")</f>
        <v/>
      </c>
    </row>
    <row r="5465" spans="1:8" x14ac:dyDescent="0.25">
      <c r="A5465" s="1">
        <v>8754</v>
      </c>
      <c r="B5465" t="s">
        <v>252</v>
      </c>
      <c r="C5465" s="6">
        <v>42292</v>
      </c>
      <c r="D5465" s="6">
        <v>42292</v>
      </c>
      <c r="E5465" t="s">
        <v>0</v>
      </c>
      <c r="F5465" s="19">
        <v>1</v>
      </c>
      <c r="G5465" s="20" t="str">
        <f>IF(AND($C5465&gt;=بحث!$G$7,$C5465&lt;=بحث!$G$8,$E5465=بحث!$I$7),$F5465,"")</f>
        <v/>
      </c>
      <c r="H5465" s="20" t="str">
        <f>IF(AND($C5465&gt;=بحث!$G$7,$C5465&lt;=بحث!$G$8,$E5465=بحث!$I$7),IF(SUMPRODUCT(($G$1:$G5464&lt;&gt;"")*($B$1:$B5464=$B5465))=0,MAX($H$1:$H5464)+1,""),"")</f>
        <v/>
      </c>
    </row>
    <row r="5466" spans="1:8" x14ac:dyDescent="0.25">
      <c r="A5466" s="1">
        <v>4003</v>
      </c>
      <c r="B5466" t="s">
        <v>319</v>
      </c>
      <c r="C5466" s="6">
        <v>42295</v>
      </c>
      <c r="D5466" s="6">
        <v>42295</v>
      </c>
      <c r="E5466" t="s">
        <v>0</v>
      </c>
      <c r="F5466" s="19">
        <v>1</v>
      </c>
      <c r="G5466" s="20" t="str">
        <f>IF(AND($C5466&gt;=بحث!$G$7,$C5466&lt;=بحث!$G$8,$E5466=بحث!$I$7),$F5466,"")</f>
        <v/>
      </c>
      <c r="H5466" s="20" t="str">
        <f>IF(AND($C5466&gt;=بحث!$G$7,$C5466&lt;=بحث!$G$8,$E5466=بحث!$I$7),IF(SUMPRODUCT(($G$1:$G5465&lt;&gt;"")*($B$1:$B5465=$B5466))=0,MAX($H$1:$H5465)+1,""),"")</f>
        <v/>
      </c>
    </row>
    <row r="5467" spans="1:8" x14ac:dyDescent="0.25">
      <c r="A5467" s="1">
        <v>8806</v>
      </c>
      <c r="B5467" t="s">
        <v>299</v>
      </c>
      <c r="C5467" s="6">
        <v>42296</v>
      </c>
      <c r="D5467" s="6">
        <v>42299</v>
      </c>
      <c r="E5467" t="s">
        <v>3</v>
      </c>
      <c r="F5467" s="19">
        <v>4</v>
      </c>
      <c r="G5467" s="20" t="str">
        <f>IF(AND($C5467&gt;=بحث!$G$7,$C5467&lt;=بحث!$G$8,$E5467=بحث!$I$7),$F5467,"")</f>
        <v/>
      </c>
      <c r="H5467" s="20" t="str">
        <f>IF(AND($C5467&gt;=بحث!$G$7,$C5467&lt;=بحث!$G$8,$E5467=بحث!$I$7),IF(SUMPRODUCT(($G$1:$G5466&lt;&gt;"")*($B$1:$B5466=$B5467))=0,MAX($H$1:$H5466)+1,""),"")</f>
        <v/>
      </c>
    </row>
    <row r="5468" spans="1:8" x14ac:dyDescent="0.25">
      <c r="A5468" s="1">
        <v>8620</v>
      </c>
      <c r="B5468" t="s">
        <v>154</v>
      </c>
      <c r="C5468" s="6">
        <v>42297</v>
      </c>
      <c r="D5468" s="6">
        <v>42297</v>
      </c>
      <c r="E5468" t="s">
        <v>3</v>
      </c>
      <c r="F5468" s="19">
        <v>1</v>
      </c>
      <c r="G5468" s="20" t="str">
        <f>IF(AND($C5468&gt;=بحث!$G$7,$C5468&lt;=بحث!$G$8,$E5468=بحث!$I$7),$F5468,"")</f>
        <v/>
      </c>
      <c r="H5468" s="20" t="str">
        <f>IF(AND($C5468&gt;=بحث!$G$7,$C5468&lt;=بحث!$G$8,$E5468=بحث!$I$7),IF(SUMPRODUCT(($G$1:$G5467&lt;&gt;"")*($B$1:$B5467=$B5468))=0,MAX($H$1:$H5467)+1,""),"")</f>
        <v/>
      </c>
    </row>
    <row r="5469" spans="1:8" x14ac:dyDescent="0.25">
      <c r="A5469" s="1">
        <v>8727</v>
      </c>
      <c r="B5469" t="s">
        <v>237</v>
      </c>
      <c r="C5469" s="6">
        <v>42297</v>
      </c>
      <c r="D5469" s="6">
        <v>42297</v>
      </c>
      <c r="E5469" t="s">
        <v>0</v>
      </c>
      <c r="F5469" s="19">
        <v>1</v>
      </c>
      <c r="G5469" s="20" t="str">
        <f>IF(AND($C5469&gt;=بحث!$G$7,$C5469&lt;=بحث!$G$8,$E5469=بحث!$I$7),$F5469,"")</f>
        <v/>
      </c>
      <c r="H5469" s="20" t="str">
        <f>IF(AND($C5469&gt;=بحث!$G$7,$C5469&lt;=بحث!$G$8,$E5469=بحث!$I$7),IF(SUMPRODUCT(($G$1:$G5468&lt;&gt;"")*($B$1:$B5468=$B5469))=0,MAX($H$1:$H5468)+1,""),"")</f>
        <v/>
      </c>
    </row>
    <row r="5470" spans="1:8" x14ac:dyDescent="0.25">
      <c r="A5470" s="1">
        <v>8796</v>
      </c>
      <c r="B5470" t="s">
        <v>502</v>
      </c>
      <c r="C5470" s="6">
        <v>42290</v>
      </c>
      <c r="D5470" s="6">
        <v>42292</v>
      </c>
      <c r="E5470" t="s">
        <v>6</v>
      </c>
      <c r="F5470" s="19">
        <v>3</v>
      </c>
      <c r="G5470" s="20" t="str">
        <f>IF(AND($C5470&gt;=بحث!$G$7,$C5470&lt;=بحث!$G$8,$E5470=بحث!$I$7),$F5470,"")</f>
        <v/>
      </c>
      <c r="H5470" s="20" t="str">
        <f>IF(AND($C5470&gt;=بحث!$G$7,$C5470&lt;=بحث!$G$8,$E5470=بحث!$I$7),IF(SUMPRODUCT(($G$1:$G5469&lt;&gt;"")*($B$1:$B5469=$B5470))=0,MAX($H$1:$H5469)+1,""),"")</f>
        <v/>
      </c>
    </row>
    <row r="5471" spans="1:8" x14ac:dyDescent="0.25">
      <c r="A5471" s="1">
        <v>8375</v>
      </c>
      <c r="B5471" t="s">
        <v>383</v>
      </c>
      <c r="C5471" s="6">
        <v>42295</v>
      </c>
      <c r="D5471" s="6">
        <v>42295</v>
      </c>
      <c r="E5471" t="s">
        <v>3</v>
      </c>
      <c r="F5471" s="19">
        <v>1</v>
      </c>
      <c r="G5471" s="20" t="str">
        <f>IF(AND($C5471&gt;=بحث!$G$7,$C5471&lt;=بحث!$G$8,$E5471=بحث!$I$7),$F5471,"")</f>
        <v/>
      </c>
      <c r="H5471" s="20" t="str">
        <f>IF(AND($C5471&gt;=بحث!$G$7,$C5471&lt;=بحث!$G$8,$E5471=بحث!$I$7),IF(SUMPRODUCT(($G$1:$G5470&lt;&gt;"")*($B$1:$B5470=$B5471))=0,MAX($H$1:$H5470)+1,""),"")</f>
        <v/>
      </c>
    </row>
    <row r="5472" spans="1:8" x14ac:dyDescent="0.25">
      <c r="A5472" s="1">
        <v>8064</v>
      </c>
      <c r="B5472" t="s">
        <v>67</v>
      </c>
      <c r="C5472" s="6">
        <v>42278</v>
      </c>
      <c r="D5472" s="6">
        <v>42278</v>
      </c>
      <c r="E5472" t="s">
        <v>475</v>
      </c>
      <c r="F5472" s="19">
        <v>1</v>
      </c>
      <c r="G5472" s="20" t="str">
        <f>IF(AND($C5472&gt;=بحث!$G$7,$C5472&lt;=بحث!$G$8,$E5472=بحث!$I$7),$F5472,"")</f>
        <v/>
      </c>
      <c r="H5472" s="20" t="str">
        <f>IF(AND($C5472&gt;=بحث!$G$7,$C5472&lt;=بحث!$G$8,$E5472=بحث!$I$7),IF(SUMPRODUCT(($G$1:$G5471&lt;&gt;"")*($B$1:$B5471=$B5472))=0,MAX($H$1:$H5471)+1,""),"")</f>
        <v/>
      </c>
    </row>
    <row r="5473" spans="1:8" x14ac:dyDescent="0.25">
      <c r="A5473" s="1">
        <v>8064</v>
      </c>
      <c r="B5473" t="s">
        <v>67</v>
      </c>
      <c r="C5473" s="6">
        <v>42285</v>
      </c>
      <c r="D5473" s="6">
        <v>42285</v>
      </c>
      <c r="E5473" t="s">
        <v>475</v>
      </c>
      <c r="F5473" s="19">
        <v>1</v>
      </c>
      <c r="G5473" s="20" t="str">
        <f>IF(AND($C5473&gt;=بحث!$G$7,$C5473&lt;=بحث!$G$8,$E5473=بحث!$I$7),$F5473,"")</f>
        <v/>
      </c>
      <c r="H5473" s="20" t="str">
        <f>IF(AND($C5473&gt;=بحث!$G$7,$C5473&lt;=بحث!$G$8,$E5473=بحث!$I$7),IF(SUMPRODUCT(($G$1:$G5472&lt;&gt;"")*($B$1:$B5472=$B5473))=0,MAX($H$1:$H5472)+1,""),"")</f>
        <v/>
      </c>
    </row>
    <row r="5474" spans="1:8" x14ac:dyDescent="0.25">
      <c r="A5474" s="1">
        <v>8064</v>
      </c>
      <c r="B5474" t="s">
        <v>67</v>
      </c>
      <c r="C5474" s="6">
        <v>42262</v>
      </c>
      <c r="D5474" s="6">
        <v>42263</v>
      </c>
      <c r="E5474" t="s">
        <v>3</v>
      </c>
      <c r="F5474" s="19">
        <v>2</v>
      </c>
      <c r="G5474" s="20" t="str">
        <f>IF(AND($C5474&gt;=بحث!$G$7,$C5474&lt;=بحث!$G$8,$E5474=بحث!$I$7),$F5474,"")</f>
        <v/>
      </c>
      <c r="H5474" s="20" t="str">
        <f>IF(AND($C5474&gt;=بحث!$G$7,$C5474&lt;=بحث!$G$8,$E5474=بحث!$I$7),IF(SUMPRODUCT(($G$1:$G5473&lt;&gt;"")*($B$1:$B5473=$B5474))=0,MAX($H$1:$H5473)+1,""),"")</f>
        <v/>
      </c>
    </row>
    <row r="5475" spans="1:8" x14ac:dyDescent="0.25">
      <c r="A5475" s="1">
        <v>8702</v>
      </c>
      <c r="B5475" t="s">
        <v>45</v>
      </c>
      <c r="C5475" s="6">
        <v>42295</v>
      </c>
      <c r="D5475" s="6">
        <v>42295</v>
      </c>
      <c r="E5475" t="s">
        <v>475</v>
      </c>
      <c r="F5475" s="19">
        <v>1</v>
      </c>
      <c r="G5475" s="20" t="str">
        <f>IF(AND($C5475&gt;=بحث!$G$7,$C5475&lt;=بحث!$G$8,$E5475=بحث!$I$7),$F5475,"")</f>
        <v/>
      </c>
      <c r="H5475" s="20" t="str">
        <f>IF(AND($C5475&gt;=بحث!$G$7,$C5475&lt;=بحث!$G$8,$E5475=بحث!$I$7),IF(SUMPRODUCT(($G$1:$G5474&lt;&gt;"")*($B$1:$B5474=$B5475))=0,MAX($H$1:$H5474)+1,""),"")</f>
        <v/>
      </c>
    </row>
    <row r="5476" spans="1:8" x14ac:dyDescent="0.25">
      <c r="A5476" s="1">
        <v>8702</v>
      </c>
      <c r="B5476" t="s">
        <v>45</v>
      </c>
      <c r="C5476" s="6">
        <v>42298</v>
      </c>
      <c r="D5476" s="6">
        <v>42299</v>
      </c>
      <c r="E5476" t="s">
        <v>475</v>
      </c>
      <c r="F5476" s="19">
        <v>2</v>
      </c>
      <c r="G5476" s="20" t="str">
        <f>IF(AND($C5476&gt;=بحث!$G$7,$C5476&lt;=بحث!$G$8,$E5476=بحث!$I$7),$F5476,"")</f>
        <v/>
      </c>
      <c r="H5476" s="20" t="str">
        <f>IF(AND($C5476&gt;=بحث!$G$7,$C5476&lt;=بحث!$G$8,$E5476=بحث!$I$7),IF(SUMPRODUCT(($G$1:$G5475&lt;&gt;"")*($B$1:$B5475=$B5476))=0,MAX($H$1:$H5475)+1,""),"")</f>
        <v/>
      </c>
    </row>
    <row r="5477" spans="1:8" x14ac:dyDescent="0.25">
      <c r="A5477" s="1">
        <v>4010</v>
      </c>
      <c r="B5477" t="s">
        <v>350</v>
      </c>
      <c r="C5477" s="6">
        <v>42295</v>
      </c>
      <c r="D5477" s="6">
        <v>42295</v>
      </c>
      <c r="E5477" t="s">
        <v>464</v>
      </c>
      <c r="F5477" s="19">
        <v>1</v>
      </c>
      <c r="G5477" s="20" t="str">
        <f>IF(AND($C5477&gt;=بحث!$G$7,$C5477&lt;=بحث!$G$8,$E5477=بحث!$I$7),$F5477,"")</f>
        <v/>
      </c>
      <c r="H5477" s="20" t="str">
        <f>IF(AND($C5477&gt;=بحث!$G$7,$C5477&lt;=بحث!$G$8,$E5477=بحث!$I$7),IF(SUMPRODUCT(($G$1:$G5476&lt;&gt;"")*($B$1:$B5476=$B5477))=0,MAX($H$1:$H5476)+1,""),"")</f>
        <v/>
      </c>
    </row>
    <row r="5478" spans="1:8" x14ac:dyDescent="0.25">
      <c r="A5478" s="1">
        <v>8745</v>
      </c>
      <c r="B5478" t="s">
        <v>23</v>
      </c>
      <c r="C5478" s="6">
        <v>42292</v>
      </c>
      <c r="D5478" s="6">
        <v>42292</v>
      </c>
      <c r="E5478" t="s">
        <v>3</v>
      </c>
      <c r="F5478" s="19">
        <v>1</v>
      </c>
      <c r="G5478" s="20" t="str">
        <f>IF(AND($C5478&gt;=بحث!$G$7,$C5478&lt;=بحث!$G$8,$E5478=بحث!$I$7),$F5478,"")</f>
        <v/>
      </c>
      <c r="H5478" s="20" t="str">
        <f>IF(AND($C5478&gt;=بحث!$G$7,$C5478&lt;=بحث!$G$8,$E5478=بحث!$I$7),IF(SUMPRODUCT(($G$1:$G5477&lt;&gt;"")*($B$1:$B5477=$B5478))=0,MAX($H$1:$H5477)+1,""),"")</f>
        <v/>
      </c>
    </row>
    <row r="5479" spans="1:8" x14ac:dyDescent="0.25">
      <c r="A5479" s="1">
        <v>8679</v>
      </c>
      <c r="B5479" t="s">
        <v>171</v>
      </c>
      <c r="C5479" s="6">
        <v>42297</v>
      </c>
      <c r="D5479" s="6">
        <v>42297</v>
      </c>
      <c r="E5479" t="s">
        <v>3</v>
      </c>
      <c r="F5479" s="19">
        <v>1</v>
      </c>
      <c r="G5479" s="20" t="str">
        <f>IF(AND($C5479&gt;=بحث!$G$7,$C5479&lt;=بحث!$G$8,$E5479=بحث!$I$7),$F5479,"")</f>
        <v/>
      </c>
      <c r="H5479" s="20" t="str">
        <f>IF(AND($C5479&gt;=بحث!$G$7,$C5479&lt;=بحث!$G$8,$E5479=بحث!$I$7),IF(SUMPRODUCT(($G$1:$G5478&lt;&gt;"")*($B$1:$B5478=$B5479))=0,MAX($H$1:$H5478)+1,""),"")</f>
        <v/>
      </c>
    </row>
    <row r="5480" spans="1:8" x14ac:dyDescent="0.25">
      <c r="A5480" s="1">
        <v>8680</v>
      </c>
      <c r="B5480" t="s">
        <v>206</v>
      </c>
      <c r="C5480" s="6">
        <v>42292</v>
      </c>
      <c r="D5480" s="6">
        <v>42292</v>
      </c>
      <c r="E5480" t="s">
        <v>464</v>
      </c>
      <c r="F5480" s="19">
        <v>1</v>
      </c>
      <c r="G5480" s="20" t="str">
        <f>IF(AND($C5480&gt;=بحث!$G$7,$C5480&lt;=بحث!$G$8,$E5480=بحث!$I$7),$F5480,"")</f>
        <v/>
      </c>
      <c r="H5480" s="20" t="str">
        <f>IF(AND($C5480&gt;=بحث!$G$7,$C5480&lt;=بحث!$G$8,$E5480=بحث!$I$7),IF(SUMPRODUCT(($G$1:$G5479&lt;&gt;"")*($B$1:$B5479=$B5480))=0,MAX($H$1:$H5479)+1,""),"")</f>
        <v/>
      </c>
    </row>
    <row r="5481" spans="1:8" x14ac:dyDescent="0.25">
      <c r="A5481" s="1">
        <v>8613</v>
      </c>
      <c r="B5481" t="s">
        <v>58</v>
      </c>
      <c r="C5481" s="6">
        <v>42288</v>
      </c>
      <c r="D5481" s="6">
        <v>42290</v>
      </c>
      <c r="E5481" t="s">
        <v>3</v>
      </c>
      <c r="F5481" s="19">
        <v>3</v>
      </c>
      <c r="G5481" s="20" t="str">
        <f>IF(AND($C5481&gt;=بحث!$G$7,$C5481&lt;=بحث!$G$8,$E5481=بحث!$I$7),$F5481,"")</f>
        <v/>
      </c>
      <c r="H5481" s="20" t="str">
        <f>IF(AND($C5481&gt;=بحث!$G$7,$C5481&lt;=بحث!$G$8,$E5481=بحث!$I$7),IF(SUMPRODUCT(($G$1:$G5480&lt;&gt;"")*($B$1:$B5480=$B5481))=0,MAX($H$1:$H5480)+1,""),"")</f>
        <v/>
      </c>
    </row>
    <row r="5482" spans="1:8" x14ac:dyDescent="0.25">
      <c r="A5482" s="1">
        <v>8613</v>
      </c>
      <c r="B5482" t="s">
        <v>58</v>
      </c>
      <c r="C5482" s="6">
        <v>42282</v>
      </c>
      <c r="D5482" s="6">
        <v>42282</v>
      </c>
      <c r="E5482" t="s">
        <v>3</v>
      </c>
      <c r="F5482" s="19">
        <v>1</v>
      </c>
      <c r="G5482" s="20" t="str">
        <f>IF(AND($C5482&gt;=بحث!$G$7,$C5482&lt;=بحث!$G$8,$E5482=بحث!$I$7),$F5482,"")</f>
        <v/>
      </c>
      <c r="H5482" s="20" t="str">
        <f>IF(AND($C5482&gt;=بحث!$G$7,$C5482&lt;=بحث!$G$8,$E5482=بحث!$I$7),IF(SUMPRODUCT(($G$1:$G5481&lt;&gt;"")*($B$1:$B5481=$B5482))=0,MAX($H$1:$H5481)+1,""),"")</f>
        <v/>
      </c>
    </row>
    <row r="5483" spans="1:8" x14ac:dyDescent="0.25">
      <c r="A5483" s="1">
        <v>8613</v>
      </c>
      <c r="B5483" t="s">
        <v>58</v>
      </c>
      <c r="C5483" s="6">
        <v>42274</v>
      </c>
      <c r="D5483" s="6">
        <v>42274</v>
      </c>
      <c r="E5483" t="s">
        <v>3</v>
      </c>
      <c r="F5483" s="19">
        <v>1</v>
      </c>
      <c r="G5483" s="20" t="str">
        <f>IF(AND($C5483&gt;=بحث!$G$7,$C5483&lt;=بحث!$G$8,$E5483=بحث!$I$7),$F5483,"")</f>
        <v/>
      </c>
      <c r="H5483" s="20" t="str">
        <f>IF(AND($C5483&gt;=بحث!$G$7,$C5483&lt;=بحث!$G$8,$E5483=بحث!$I$7),IF(SUMPRODUCT(($G$1:$G5482&lt;&gt;"")*($B$1:$B5482=$B5483))=0,MAX($H$1:$H5482)+1,""),"")</f>
        <v/>
      </c>
    </row>
    <row r="5484" spans="1:8" x14ac:dyDescent="0.25">
      <c r="A5484" s="1">
        <v>8613</v>
      </c>
      <c r="B5484" t="s">
        <v>58</v>
      </c>
      <c r="C5484" s="6">
        <v>42263</v>
      </c>
      <c r="D5484" s="6">
        <v>42263</v>
      </c>
      <c r="E5484" t="s">
        <v>3</v>
      </c>
      <c r="F5484" s="19">
        <v>1</v>
      </c>
      <c r="G5484" s="20" t="str">
        <f>IF(AND($C5484&gt;=بحث!$G$7,$C5484&lt;=بحث!$G$8,$E5484=بحث!$I$7),$F5484,"")</f>
        <v/>
      </c>
      <c r="H5484" s="20" t="str">
        <f>IF(AND($C5484&gt;=بحث!$G$7,$C5484&lt;=بحث!$G$8,$E5484=بحث!$I$7),IF(SUMPRODUCT(($G$1:$G5483&lt;&gt;"")*($B$1:$B5483=$B5484))=0,MAX($H$1:$H5483)+1,""),"")</f>
        <v/>
      </c>
    </row>
    <row r="5485" spans="1:8" x14ac:dyDescent="0.25">
      <c r="A5485" s="1">
        <v>8857</v>
      </c>
      <c r="B5485" t="s">
        <v>60</v>
      </c>
      <c r="C5485" s="6">
        <v>42292</v>
      </c>
      <c r="D5485" s="6">
        <v>42292</v>
      </c>
      <c r="E5485" t="s">
        <v>3</v>
      </c>
      <c r="F5485" s="19">
        <v>1</v>
      </c>
      <c r="G5485" s="20" t="str">
        <f>IF(AND($C5485&gt;=بحث!$G$7,$C5485&lt;=بحث!$G$8,$E5485=بحث!$I$7),$F5485,"")</f>
        <v/>
      </c>
      <c r="H5485" s="20" t="str">
        <f>IF(AND($C5485&gt;=بحث!$G$7,$C5485&lt;=بحث!$G$8,$E5485=بحث!$I$7),IF(SUMPRODUCT(($G$1:$G5484&lt;&gt;"")*($B$1:$B5484=$B5485))=0,MAX($H$1:$H5484)+1,""),"")</f>
        <v/>
      </c>
    </row>
    <row r="5486" spans="1:8" x14ac:dyDescent="0.25">
      <c r="A5486" s="1">
        <v>8891</v>
      </c>
      <c r="B5486" t="s">
        <v>61</v>
      </c>
      <c r="C5486" s="6">
        <v>42292</v>
      </c>
      <c r="D5486" s="6">
        <v>42292</v>
      </c>
      <c r="E5486" t="s">
        <v>3</v>
      </c>
      <c r="F5486" s="19">
        <v>1</v>
      </c>
      <c r="G5486" s="20" t="str">
        <f>IF(AND($C5486&gt;=بحث!$G$7,$C5486&lt;=بحث!$G$8,$E5486=بحث!$I$7),$F5486,"")</f>
        <v/>
      </c>
      <c r="H5486" s="20" t="str">
        <f>IF(AND($C5486&gt;=بحث!$G$7,$C5486&lt;=بحث!$G$8,$E5486=بحث!$I$7),IF(SUMPRODUCT(($G$1:$G5485&lt;&gt;"")*($B$1:$B5485=$B5486))=0,MAX($H$1:$H5485)+1,""),"")</f>
        <v/>
      </c>
    </row>
    <row r="5487" spans="1:8" x14ac:dyDescent="0.25">
      <c r="A5487" s="1">
        <v>8627</v>
      </c>
      <c r="B5487" t="s">
        <v>55</v>
      </c>
      <c r="C5487" s="6">
        <v>42299</v>
      </c>
      <c r="D5487" s="6">
        <v>42299</v>
      </c>
      <c r="E5487" t="s">
        <v>3</v>
      </c>
      <c r="F5487" s="19">
        <v>1</v>
      </c>
      <c r="G5487" s="20" t="str">
        <f>IF(AND($C5487&gt;=بحث!$G$7,$C5487&lt;=بحث!$G$8,$E5487=بحث!$I$7),$F5487,"")</f>
        <v/>
      </c>
      <c r="H5487" s="20" t="str">
        <f>IF(AND($C5487&gt;=بحث!$G$7,$C5487&lt;=بحث!$G$8,$E5487=بحث!$I$7),IF(SUMPRODUCT(($G$1:$G5486&lt;&gt;"")*($B$1:$B5486=$B5487))=0,MAX($H$1:$H5486)+1,""),"")</f>
        <v/>
      </c>
    </row>
    <row r="5488" spans="1:8" x14ac:dyDescent="0.25">
      <c r="A5488" s="1">
        <v>8639</v>
      </c>
      <c r="B5488" t="s">
        <v>224</v>
      </c>
      <c r="C5488" s="6">
        <v>42297</v>
      </c>
      <c r="D5488" s="6">
        <v>42297</v>
      </c>
      <c r="E5488" t="s">
        <v>0</v>
      </c>
      <c r="F5488" s="19">
        <v>1</v>
      </c>
      <c r="G5488" s="20" t="str">
        <f>IF(AND($C5488&gt;=بحث!$G$7,$C5488&lt;=بحث!$G$8,$E5488=بحث!$I$7),$F5488,"")</f>
        <v/>
      </c>
      <c r="H5488" s="20" t="str">
        <f>IF(AND($C5488&gt;=بحث!$G$7,$C5488&lt;=بحث!$G$8,$E5488=بحث!$I$7),IF(SUMPRODUCT(($G$1:$G5487&lt;&gt;"")*($B$1:$B5487=$B5488))=0,MAX($H$1:$H5487)+1,""),"")</f>
        <v/>
      </c>
    </row>
    <row r="5489" spans="1:8" x14ac:dyDescent="0.25">
      <c r="A5489" s="1">
        <v>8213</v>
      </c>
      <c r="B5489" t="s">
        <v>46</v>
      </c>
      <c r="C5489" s="6">
        <v>42292</v>
      </c>
      <c r="D5489" s="6">
        <v>42292</v>
      </c>
      <c r="E5489" t="s">
        <v>6</v>
      </c>
      <c r="F5489" s="19">
        <v>1</v>
      </c>
      <c r="G5489" s="20" t="str">
        <f>IF(AND($C5489&gt;=بحث!$G$7,$C5489&lt;=بحث!$G$8,$E5489=بحث!$I$7),$F5489,"")</f>
        <v/>
      </c>
      <c r="H5489" s="20" t="str">
        <f>IF(AND($C5489&gt;=بحث!$G$7,$C5489&lt;=بحث!$G$8,$E5489=بحث!$I$7),IF(SUMPRODUCT(($G$1:$G5488&lt;&gt;"")*($B$1:$B5488=$B5489))=0,MAX($H$1:$H5488)+1,""),"")</f>
        <v/>
      </c>
    </row>
    <row r="5490" spans="1:8" x14ac:dyDescent="0.25">
      <c r="A5490" s="1">
        <v>8668</v>
      </c>
      <c r="B5490" t="s">
        <v>197</v>
      </c>
      <c r="C5490" s="6">
        <v>42288</v>
      </c>
      <c r="D5490" s="6">
        <v>42292</v>
      </c>
      <c r="E5490" t="s">
        <v>0</v>
      </c>
      <c r="F5490" s="19">
        <v>4</v>
      </c>
      <c r="G5490" s="20" t="str">
        <f>IF(AND($C5490&gt;=بحث!$G$7,$C5490&lt;=بحث!$G$8,$E5490=بحث!$I$7),$F5490,"")</f>
        <v/>
      </c>
      <c r="H5490" s="20" t="str">
        <f>IF(AND($C5490&gt;=بحث!$G$7,$C5490&lt;=بحث!$G$8,$E5490=بحث!$I$7),IF(SUMPRODUCT(($G$1:$G5489&lt;&gt;"")*($B$1:$B5489=$B5490))=0,MAX($H$1:$H5489)+1,""),"")</f>
        <v/>
      </c>
    </row>
    <row r="5491" spans="1:8" x14ac:dyDescent="0.25">
      <c r="A5491" s="1">
        <v>8368</v>
      </c>
      <c r="B5491" t="s">
        <v>513</v>
      </c>
      <c r="C5491" s="6">
        <v>42295</v>
      </c>
      <c r="D5491" s="6">
        <v>42295</v>
      </c>
      <c r="E5491" t="s">
        <v>0</v>
      </c>
      <c r="F5491" s="19">
        <v>1</v>
      </c>
      <c r="G5491" s="20" t="str">
        <f>IF(AND($C5491&gt;=بحث!$G$7,$C5491&lt;=بحث!$G$8,$E5491=بحث!$I$7),$F5491,"")</f>
        <v/>
      </c>
      <c r="H5491" s="20" t="str">
        <f>IF(AND($C5491&gt;=بحث!$G$7,$C5491&lt;=بحث!$G$8,$E5491=بحث!$I$7),IF(SUMPRODUCT(($G$1:$G5490&lt;&gt;"")*($B$1:$B5490=$B5491))=0,MAX($H$1:$H5490)+1,""),"")</f>
        <v/>
      </c>
    </row>
    <row r="5492" spans="1:8" x14ac:dyDescent="0.25">
      <c r="A5492" s="1">
        <v>8633</v>
      </c>
      <c r="B5492" t="s">
        <v>493</v>
      </c>
      <c r="C5492" s="6">
        <v>42296</v>
      </c>
      <c r="D5492" s="6">
        <v>42296</v>
      </c>
      <c r="E5492" t="s">
        <v>0</v>
      </c>
      <c r="F5492" s="19">
        <v>0</v>
      </c>
      <c r="G5492" s="20" t="str">
        <f>IF(AND($C5492&gt;=بحث!$G$7,$C5492&lt;=بحث!$G$8,$E5492=بحث!$I$7),$F5492,"")</f>
        <v/>
      </c>
      <c r="H5492" s="20" t="str">
        <f>IF(AND($C5492&gt;=بحث!$G$7,$C5492&lt;=بحث!$G$8,$E5492=بحث!$I$7),IF(SUMPRODUCT(($G$1:$G5491&lt;&gt;"")*($B$1:$B5491=$B5492))=0,MAX($H$1:$H5491)+1,""),"")</f>
        <v/>
      </c>
    </row>
    <row r="5493" spans="1:8" x14ac:dyDescent="0.25">
      <c r="A5493" s="1">
        <v>8602</v>
      </c>
      <c r="B5493" t="s">
        <v>41</v>
      </c>
      <c r="C5493" s="6">
        <v>42299</v>
      </c>
      <c r="D5493" s="6">
        <v>42299</v>
      </c>
      <c r="E5493" t="s">
        <v>3</v>
      </c>
      <c r="F5493" s="19">
        <v>1</v>
      </c>
      <c r="G5493" s="20" t="str">
        <f>IF(AND($C5493&gt;=بحث!$G$7,$C5493&lt;=بحث!$G$8,$E5493=بحث!$I$7),$F5493,"")</f>
        <v/>
      </c>
      <c r="H5493" s="20" t="str">
        <f>IF(AND($C5493&gt;=بحث!$G$7,$C5493&lt;=بحث!$G$8,$E5493=بحث!$I$7),IF(SUMPRODUCT(($G$1:$G5492&lt;&gt;"")*($B$1:$B5492=$B5493))=0,MAX($H$1:$H5492)+1,""),"")</f>
        <v/>
      </c>
    </row>
    <row r="5494" spans="1:8" x14ac:dyDescent="0.25">
      <c r="A5494" s="1">
        <v>8637</v>
      </c>
      <c r="B5494" t="s">
        <v>124</v>
      </c>
      <c r="C5494" s="6">
        <v>42299</v>
      </c>
      <c r="D5494" s="6">
        <v>42299</v>
      </c>
      <c r="E5494" t="s">
        <v>3</v>
      </c>
      <c r="F5494" s="19">
        <v>0</v>
      </c>
      <c r="G5494" s="20" t="str">
        <f>IF(AND($C5494&gt;=بحث!$G$7,$C5494&lt;=بحث!$G$8,$E5494=بحث!$I$7),$F5494,"")</f>
        <v/>
      </c>
      <c r="H5494" s="20" t="str">
        <f>IF(AND($C5494&gt;=بحث!$G$7,$C5494&lt;=بحث!$G$8,$E5494=بحث!$I$7),IF(SUMPRODUCT(($G$1:$G5493&lt;&gt;"")*($B$1:$B5493=$B5494))=0,MAX($H$1:$H5493)+1,""),"")</f>
        <v/>
      </c>
    </row>
    <row r="5495" spans="1:8" x14ac:dyDescent="0.25">
      <c r="A5495" s="1">
        <v>8663</v>
      </c>
      <c r="B5495" t="s">
        <v>51</v>
      </c>
      <c r="C5495" s="6">
        <v>42299</v>
      </c>
      <c r="D5495" s="6">
        <v>42299</v>
      </c>
      <c r="E5495" t="s">
        <v>3</v>
      </c>
      <c r="F5495" s="19">
        <v>1</v>
      </c>
      <c r="G5495" s="20" t="str">
        <f>IF(AND($C5495&gt;=بحث!$G$7,$C5495&lt;=بحث!$G$8,$E5495=بحث!$I$7),$F5495,"")</f>
        <v/>
      </c>
      <c r="H5495" s="20" t="str">
        <f>IF(AND($C5495&gt;=بحث!$G$7,$C5495&lt;=بحث!$G$8,$E5495=بحث!$I$7),IF(SUMPRODUCT(($G$1:$G5494&lt;&gt;"")*($B$1:$B5494=$B5495))=0,MAX($H$1:$H5494)+1,""),"")</f>
        <v/>
      </c>
    </row>
    <row r="5496" spans="1:8" x14ac:dyDescent="0.25">
      <c r="A5496" s="1">
        <v>8863</v>
      </c>
      <c r="B5496" t="s">
        <v>231</v>
      </c>
      <c r="C5496" s="6">
        <v>42226</v>
      </c>
      <c r="D5496" s="6">
        <v>42229</v>
      </c>
      <c r="E5496" t="s">
        <v>0</v>
      </c>
      <c r="F5496" s="19">
        <v>4</v>
      </c>
      <c r="G5496" s="20" t="str">
        <f>IF(AND($C5496&gt;=بحث!$G$7,$C5496&lt;=بحث!$G$8,$E5496=بحث!$I$7),$F5496,"")</f>
        <v/>
      </c>
      <c r="H5496" s="20" t="str">
        <f>IF(AND($C5496&gt;=بحث!$G$7,$C5496&lt;=بحث!$G$8,$E5496=بحث!$I$7),IF(SUMPRODUCT(($G$1:$G5495&lt;&gt;"")*($B$1:$B5495=$B5496))=0,MAX($H$1:$H5495)+1,""),"")</f>
        <v/>
      </c>
    </row>
    <row r="5497" spans="1:8" x14ac:dyDescent="0.25">
      <c r="A5497" s="1">
        <v>8670</v>
      </c>
      <c r="B5497" t="s">
        <v>147</v>
      </c>
      <c r="C5497" s="6">
        <v>42284</v>
      </c>
      <c r="D5497" s="6">
        <v>42285</v>
      </c>
      <c r="E5497" t="s">
        <v>6</v>
      </c>
      <c r="F5497" s="19">
        <v>2</v>
      </c>
      <c r="G5497" s="20" t="str">
        <f>IF(AND($C5497&gt;=بحث!$G$7,$C5497&lt;=بحث!$G$8,$E5497=بحث!$I$7),$F5497,"")</f>
        <v/>
      </c>
      <c r="H5497" s="20" t="str">
        <f>IF(AND($C5497&gt;=بحث!$G$7,$C5497&lt;=بحث!$G$8,$E5497=بحث!$I$7),IF(SUMPRODUCT(($G$1:$G5496&lt;&gt;"")*($B$1:$B5496=$B5497))=0,MAX($H$1:$H5496)+1,""),"")</f>
        <v/>
      </c>
    </row>
    <row r="5498" spans="1:8" x14ac:dyDescent="0.25">
      <c r="A5498" s="1">
        <v>8664</v>
      </c>
      <c r="B5498" t="s">
        <v>212</v>
      </c>
      <c r="C5498" s="6">
        <v>42292</v>
      </c>
      <c r="D5498" s="6">
        <v>42292</v>
      </c>
      <c r="E5498" t="s">
        <v>3</v>
      </c>
      <c r="F5498" s="19">
        <v>1</v>
      </c>
      <c r="G5498" s="20" t="str">
        <f>IF(AND($C5498&gt;=بحث!$G$7,$C5498&lt;=بحث!$G$8,$E5498=بحث!$I$7),$F5498,"")</f>
        <v/>
      </c>
      <c r="H5498" s="20" t="str">
        <f>IF(AND($C5498&gt;=بحث!$G$7,$C5498&lt;=بحث!$G$8,$E5498=بحث!$I$7),IF(SUMPRODUCT(($G$1:$G5497&lt;&gt;"")*($B$1:$B5497=$B5498))=0,MAX($H$1:$H5497)+1,""),"")</f>
        <v/>
      </c>
    </row>
    <row r="5499" spans="1:8" x14ac:dyDescent="0.25">
      <c r="A5499" s="1">
        <v>8659</v>
      </c>
      <c r="B5499" t="s">
        <v>138</v>
      </c>
      <c r="C5499" s="6">
        <v>42302</v>
      </c>
      <c r="D5499" s="6">
        <v>42306</v>
      </c>
      <c r="E5499" t="s">
        <v>3</v>
      </c>
      <c r="F5499" s="19">
        <v>5</v>
      </c>
      <c r="G5499" s="20" t="str">
        <f>IF(AND($C5499&gt;=بحث!$G$7,$C5499&lt;=بحث!$G$8,$E5499=بحث!$I$7),$F5499,"")</f>
        <v/>
      </c>
      <c r="H5499" s="20" t="str">
        <f>IF(AND($C5499&gt;=بحث!$G$7,$C5499&lt;=بحث!$G$8,$E5499=بحث!$I$7),IF(SUMPRODUCT(($G$1:$G5498&lt;&gt;"")*($B$1:$B5498=$B5499))=0,MAX($H$1:$H5498)+1,""),"")</f>
        <v/>
      </c>
    </row>
    <row r="5500" spans="1:8" x14ac:dyDescent="0.25">
      <c r="A5500" s="1">
        <v>8752</v>
      </c>
      <c r="B5500" t="s">
        <v>78</v>
      </c>
      <c r="C5500" s="6">
        <v>42290</v>
      </c>
      <c r="D5500" s="6">
        <v>42290</v>
      </c>
      <c r="E5500" t="s">
        <v>3</v>
      </c>
      <c r="F5500" s="19">
        <v>1</v>
      </c>
      <c r="G5500" s="20" t="str">
        <f>IF(AND($C5500&gt;=بحث!$G$7,$C5500&lt;=بحث!$G$8,$E5500=بحث!$I$7),$F5500,"")</f>
        <v/>
      </c>
      <c r="H5500" s="20" t="str">
        <f>IF(AND($C5500&gt;=بحث!$G$7,$C5500&lt;=بحث!$G$8,$E5500=بحث!$I$7),IF(SUMPRODUCT(($G$1:$G5499&lt;&gt;"")*($B$1:$B5499=$B5500))=0,MAX($H$1:$H5499)+1,""),"")</f>
        <v/>
      </c>
    </row>
    <row r="5501" spans="1:8" x14ac:dyDescent="0.25">
      <c r="A5501" s="1">
        <v>8061</v>
      </c>
      <c r="B5501" t="s">
        <v>88</v>
      </c>
      <c r="C5501" s="6">
        <v>42292</v>
      </c>
      <c r="D5501" s="6">
        <v>42292</v>
      </c>
      <c r="E5501" t="s">
        <v>3</v>
      </c>
      <c r="F5501" s="19">
        <v>1</v>
      </c>
      <c r="G5501" s="20" t="str">
        <f>IF(AND($C5501&gt;=بحث!$G$7,$C5501&lt;=بحث!$G$8,$E5501=بحث!$I$7),$F5501,"")</f>
        <v/>
      </c>
      <c r="H5501" s="20" t="str">
        <f>IF(AND($C5501&gt;=بحث!$G$7,$C5501&lt;=بحث!$G$8,$E5501=بحث!$I$7),IF(SUMPRODUCT(($G$1:$G5500&lt;&gt;"")*($B$1:$B5500=$B5501))=0,MAX($H$1:$H5500)+1,""),"")</f>
        <v/>
      </c>
    </row>
    <row r="5502" spans="1:8" x14ac:dyDescent="0.25">
      <c r="A5502" s="1">
        <v>8267</v>
      </c>
      <c r="B5502" t="s">
        <v>227</v>
      </c>
      <c r="C5502" s="6">
        <v>42292</v>
      </c>
      <c r="D5502" s="6">
        <v>42292</v>
      </c>
      <c r="E5502" t="s">
        <v>0</v>
      </c>
      <c r="F5502" s="19">
        <v>1</v>
      </c>
      <c r="G5502" s="20" t="str">
        <f>IF(AND($C5502&gt;=بحث!$G$7,$C5502&lt;=بحث!$G$8,$E5502=بحث!$I$7),$F5502,"")</f>
        <v/>
      </c>
      <c r="H5502" s="20" t="str">
        <f>IF(AND($C5502&gt;=بحث!$G$7,$C5502&lt;=بحث!$G$8,$E5502=بحث!$I$7),IF(SUMPRODUCT(($G$1:$G5501&lt;&gt;"")*($B$1:$B5501=$B5502))=0,MAX($H$1:$H5501)+1,""),"")</f>
        <v/>
      </c>
    </row>
    <row r="5503" spans="1:8" x14ac:dyDescent="0.25">
      <c r="A5503" s="1">
        <v>8370</v>
      </c>
      <c r="B5503" t="s">
        <v>323</v>
      </c>
      <c r="C5503" s="6">
        <v>42292</v>
      </c>
      <c r="D5503" s="6">
        <v>42292</v>
      </c>
      <c r="E5503" t="s">
        <v>464</v>
      </c>
      <c r="F5503" s="19">
        <v>1</v>
      </c>
      <c r="G5503" s="20" t="str">
        <f>IF(AND($C5503&gt;=بحث!$G$7,$C5503&lt;=بحث!$G$8,$E5503=بحث!$I$7),$F5503,"")</f>
        <v/>
      </c>
      <c r="H5503" s="20" t="str">
        <f>IF(AND($C5503&gt;=بحث!$G$7,$C5503&lt;=بحث!$G$8,$E5503=بحث!$I$7),IF(SUMPRODUCT(($G$1:$G5502&lt;&gt;"")*($B$1:$B5502=$B5503))=0,MAX($H$1:$H5502)+1,""),"")</f>
        <v/>
      </c>
    </row>
    <row r="5504" spans="1:8" x14ac:dyDescent="0.25">
      <c r="A5504" s="1">
        <v>8378</v>
      </c>
      <c r="B5504" t="s">
        <v>442</v>
      </c>
      <c r="C5504" s="6">
        <v>42292</v>
      </c>
      <c r="D5504" s="6">
        <v>42292</v>
      </c>
      <c r="E5504" t="s">
        <v>464</v>
      </c>
      <c r="F5504" s="19">
        <v>1</v>
      </c>
      <c r="G5504" s="20" t="str">
        <f>IF(AND($C5504&gt;=بحث!$G$7,$C5504&lt;=بحث!$G$8,$E5504=بحث!$I$7),$F5504,"")</f>
        <v/>
      </c>
      <c r="H5504" s="20" t="str">
        <f>IF(AND($C5504&gt;=بحث!$G$7,$C5504&lt;=بحث!$G$8,$E5504=بحث!$I$7),IF(SUMPRODUCT(($G$1:$G5503&lt;&gt;"")*($B$1:$B5503=$B5504))=0,MAX($H$1:$H5503)+1,""),"")</f>
        <v/>
      </c>
    </row>
    <row r="5505" spans="1:8" x14ac:dyDescent="0.25">
      <c r="A5505" s="1">
        <v>8649</v>
      </c>
      <c r="B5505" t="s">
        <v>177</v>
      </c>
      <c r="C5505" s="6">
        <v>42295</v>
      </c>
      <c r="D5505" s="6">
        <v>42296</v>
      </c>
      <c r="E5505" t="s">
        <v>3</v>
      </c>
      <c r="F5505" s="19">
        <v>2</v>
      </c>
      <c r="G5505" s="20" t="str">
        <f>IF(AND($C5505&gt;=بحث!$G$7,$C5505&lt;=بحث!$G$8,$E5505=بحث!$I$7),$F5505,"")</f>
        <v/>
      </c>
      <c r="H5505" s="20" t="str">
        <f>IF(AND($C5505&gt;=بحث!$G$7,$C5505&lt;=بحث!$G$8,$E5505=بحث!$I$7),IF(SUMPRODUCT(($G$1:$G5504&lt;&gt;"")*($B$1:$B5504=$B5505))=0,MAX($H$1:$H5504)+1,""),"")</f>
        <v/>
      </c>
    </row>
    <row r="5506" spans="1:8" x14ac:dyDescent="0.25">
      <c r="A5506" s="1">
        <v>8817</v>
      </c>
      <c r="B5506" t="s">
        <v>484</v>
      </c>
      <c r="C5506" s="6">
        <v>42295</v>
      </c>
      <c r="D5506" s="6">
        <v>42295</v>
      </c>
      <c r="E5506" t="s">
        <v>0</v>
      </c>
      <c r="F5506" s="19">
        <v>1</v>
      </c>
      <c r="G5506" s="20" t="str">
        <f>IF(AND($C5506&gt;=بحث!$G$7,$C5506&lt;=بحث!$G$8,$E5506=بحث!$I$7),$F5506,"")</f>
        <v/>
      </c>
      <c r="H5506" s="20" t="str">
        <f>IF(AND($C5506&gt;=بحث!$G$7,$C5506&lt;=بحث!$G$8,$E5506=بحث!$I$7),IF(SUMPRODUCT(($G$1:$G5505&lt;&gt;"")*($B$1:$B5505=$B5506))=0,MAX($H$1:$H5505)+1,""),"")</f>
        <v/>
      </c>
    </row>
    <row r="5507" spans="1:8" x14ac:dyDescent="0.25">
      <c r="A5507" s="1">
        <v>8824</v>
      </c>
      <c r="B5507" t="s">
        <v>93</v>
      </c>
      <c r="C5507" s="6">
        <v>42295</v>
      </c>
      <c r="D5507" s="6">
        <v>42295</v>
      </c>
      <c r="E5507" t="s">
        <v>3</v>
      </c>
      <c r="F5507" s="19">
        <v>1</v>
      </c>
      <c r="G5507" s="20" t="str">
        <f>IF(AND($C5507&gt;=بحث!$G$7,$C5507&lt;=بحث!$G$8,$E5507=بحث!$I$7),$F5507,"")</f>
        <v/>
      </c>
      <c r="H5507" s="20" t="str">
        <f>IF(AND($C5507&gt;=بحث!$G$7,$C5507&lt;=بحث!$G$8,$E5507=بحث!$I$7),IF(SUMPRODUCT(($G$1:$G5506&lt;&gt;"")*($B$1:$B5506=$B5507))=0,MAX($H$1:$H5506)+1,""),"")</f>
        <v/>
      </c>
    </row>
    <row r="5508" spans="1:8" x14ac:dyDescent="0.25">
      <c r="A5508" s="1">
        <v>8824</v>
      </c>
      <c r="B5508" t="s">
        <v>93</v>
      </c>
      <c r="C5508" s="6">
        <v>42296</v>
      </c>
      <c r="D5508" s="6">
        <v>42296</v>
      </c>
      <c r="E5508" t="s">
        <v>464</v>
      </c>
      <c r="F5508" s="19">
        <v>1</v>
      </c>
      <c r="G5508" s="20" t="str">
        <f>IF(AND($C5508&gt;=بحث!$G$7,$C5508&lt;=بحث!$G$8,$E5508=بحث!$I$7),$F5508,"")</f>
        <v/>
      </c>
      <c r="H5508" s="20" t="str">
        <f>IF(AND($C5508&gt;=بحث!$G$7,$C5508&lt;=بحث!$G$8,$E5508=بحث!$I$7),IF(SUMPRODUCT(($G$1:$G5507&lt;&gt;"")*($B$1:$B5507=$B5508))=0,MAX($H$1:$H5507)+1,""),"")</f>
        <v/>
      </c>
    </row>
    <row r="5509" spans="1:8" x14ac:dyDescent="0.25">
      <c r="A5509" s="1">
        <v>8365</v>
      </c>
      <c r="B5509" t="s">
        <v>511</v>
      </c>
      <c r="C5509" s="6">
        <v>42296</v>
      </c>
      <c r="D5509" s="6">
        <v>42296</v>
      </c>
      <c r="E5509" t="s">
        <v>3</v>
      </c>
      <c r="F5509" s="19">
        <v>1</v>
      </c>
      <c r="G5509" s="20" t="str">
        <f>IF(AND($C5509&gt;=بحث!$G$7,$C5509&lt;=بحث!$G$8,$E5509=بحث!$I$7),$F5509,"")</f>
        <v/>
      </c>
      <c r="H5509" s="20" t="str">
        <f>IF(AND($C5509&gt;=بحث!$G$7,$C5509&lt;=بحث!$G$8,$E5509=بحث!$I$7),IF(SUMPRODUCT(($G$1:$G5508&lt;&gt;"")*($B$1:$B5508=$B5509))=0,MAX($H$1:$H5508)+1,""),"")</f>
        <v/>
      </c>
    </row>
    <row r="5510" spans="1:8" x14ac:dyDescent="0.25">
      <c r="A5510" s="1">
        <v>8807</v>
      </c>
      <c r="B5510" t="s">
        <v>488</v>
      </c>
      <c r="C5510" s="6">
        <v>42297</v>
      </c>
      <c r="D5510" s="6">
        <v>42297</v>
      </c>
      <c r="E5510" t="s">
        <v>3</v>
      </c>
      <c r="F5510" s="19">
        <v>1</v>
      </c>
      <c r="G5510" s="20" t="str">
        <f>IF(AND($C5510&gt;=بحث!$G$7,$C5510&lt;=بحث!$G$8,$E5510=بحث!$I$7),$F5510,"")</f>
        <v/>
      </c>
      <c r="H5510" s="20" t="str">
        <f>IF(AND($C5510&gt;=بحث!$G$7,$C5510&lt;=بحث!$G$8,$E5510=بحث!$I$7),IF(SUMPRODUCT(($G$1:$G5509&lt;&gt;"")*($B$1:$B5509=$B5510))=0,MAX($H$1:$H5509)+1,""),"")</f>
        <v/>
      </c>
    </row>
    <row r="5511" spans="1:8" x14ac:dyDescent="0.25">
      <c r="A5511" s="1">
        <v>8651</v>
      </c>
      <c r="B5511" t="s">
        <v>130</v>
      </c>
      <c r="C5511" s="6">
        <v>42297</v>
      </c>
      <c r="D5511" s="6">
        <v>42297</v>
      </c>
      <c r="E5511" t="s">
        <v>3</v>
      </c>
      <c r="F5511" s="19">
        <v>1</v>
      </c>
      <c r="G5511" s="20" t="str">
        <f>IF(AND($C5511&gt;=بحث!$G$7,$C5511&lt;=بحث!$G$8,$E5511=بحث!$I$7),$F5511,"")</f>
        <v/>
      </c>
      <c r="H5511" s="20" t="str">
        <f>IF(AND($C5511&gt;=بحث!$G$7,$C5511&lt;=بحث!$G$8,$E5511=بحث!$I$7),IF(SUMPRODUCT(($G$1:$G5510&lt;&gt;"")*($B$1:$B5510=$B5511))=0,MAX($H$1:$H5510)+1,""),"")</f>
        <v/>
      </c>
    </row>
    <row r="5512" spans="1:8" x14ac:dyDescent="0.25">
      <c r="A5512" s="1">
        <v>8299</v>
      </c>
      <c r="B5512" t="s">
        <v>62</v>
      </c>
      <c r="C5512" s="6">
        <v>42297</v>
      </c>
      <c r="D5512" s="6">
        <v>42299</v>
      </c>
      <c r="E5512" t="s">
        <v>475</v>
      </c>
      <c r="F5512" s="19">
        <v>3</v>
      </c>
      <c r="G5512" s="20" t="str">
        <f>IF(AND($C5512&gt;=بحث!$G$7,$C5512&lt;=بحث!$G$8,$E5512=بحث!$I$7),$F5512,"")</f>
        <v/>
      </c>
      <c r="H5512" s="20" t="str">
        <f>IF(AND($C5512&gt;=بحث!$G$7,$C5512&lt;=بحث!$G$8,$E5512=بحث!$I$7),IF(SUMPRODUCT(($G$1:$G5511&lt;&gt;"")*($B$1:$B5511=$B5512))=0,MAX($H$1:$H5511)+1,""),"")</f>
        <v/>
      </c>
    </row>
    <row r="5513" spans="1:8" x14ac:dyDescent="0.25">
      <c r="A5513" s="1">
        <v>8792</v>
      </c>
      <c r="B5513" t="s">
        <v>506</v>
      </c>
      <c r="C5513" s="6">
        <v>42297</v>
      </c>
      <c r="D5513" s="6">
        <v>42298</v>
      </c>
      <c r="E5513" t="s">
        <v>0</v>
      </c>
      <c r="F5513" s="19">
        <v>2</v>
      </c>
      <c r="G5513" s="20" t="str">
        <f>IF(AND($C5513&gt;=بحث!$G$7,$C5513&lt;=بحث!$G$8,$E5513=بحث!$I$7),$F5513,"")</f>
        <v/>
      </c>
      <c r="H5513" s="20" t="str">
        <f>IF(AND($C5513&gt;=بحث!$G$7,$C5513&lt;=بحث!$G$8,$E5513=بحث!$I$7),IF(SUMPRODUCT(($G$1:$G5512&lt;&gt;"")*($B$1:$B5512=$B5513))=0,MAX($H$1:$H5512)+1,""),"")</f>
        <v/>
      </c>
    </row>
    <row r="5514" spans="1:8" x14ac:dyDescent="0.25">
      <c r="A5514" s="1">
        <v>8314</v>
      </c>
      <c r="B5514" t="s">
        <v>133</v>
      </c>
      <c r="C5514" s="6">
        <v>42298</v>
      </c>
      <c r="D5514" s="6">
        <v>42299</v>
      </c>
      <c r="E5514" t="s">
        <v>0</v>
      </c>
      <c r="F5514" s="19">
        <v>2</v>
      </c>
      <c r="G5514" s="20" t="str">
        <f>IF(AND($C5514&gt;=بحث!$G$7,$C5514&lt;=بحث!$G$8,$E5514=بحث!$I$7),$F5514,"")</f>
        <v/>
      </c>
      <c r="H5514" s="20" t="str">
        <f>IF(AND($C5514&gt;=بحث!$G$7,$C5514&lt;=بحث!$G$8,$E5514=بحث!$I$7),IF(SUMPRODUCT(($G$1:$G5513&lt;&gt;"")*($B$1:$B5513=$B5514))=0,MAX($H$1:$H5513)+1,""),"")</f>
        <v/>
      </c>
    </row>
    <row r="5515" spans="1:8" x14ac:dyDescent="0.25">
      <c r="A5515" s="1">
        <v>8767</v>
      </c>
      <c r="B5515" t="s">
        <v>210</v>
      </c>
      <c r="C5515" s="6">
        <v>42299</v>
      </c>
      <c r="D5515" s="6">
        <v>42299</v>
      </c>
      <c r="E5515" t="s">
        <v>0</v>
      </c>
      <c r="F5515" s="19">
        <v>1</v>
      </c>
      <c r="G5515" s="20" t="str">
        <f>IF(AND($C5515&gt;=بحث!$G$7,$C5515&lt;=بحث!$G$8,$E5515=بحث!$I$7),$F5515,"")</f>
        <v/>
      </c>
      <c r="H5515" s="20" t="str">
        <f>IF(AND($C5515&gt;=بحث!$G$7,$C5515&lt;=بحث!$G$8,$E5515=بحث!$I$7),IF(SUMPRODUCT(($G$1:$G5514&lt;&gt;"")*($B$1:$B5514=$B5515))=0,MAX($H$1:$H5514)+1,""),"")</f>
        <v/>
      </c>
    </row>
    <row r="5516" spans="1:8" x14ac:dyDescent="0.25">
      <c r="A5516" s="1">
        <v>8807</v>
      </c>
      <c r="B5516" t="s">
        <v>488</v>
      </c>
      <c r="C5516" s="6">
        <v>42299</v>
      </c>
      <c r="D5516" s="6">
        <v>42299</v>
      </c>
      <c r="E5516" t="s">
        <v>3</v>
      </c>
      <c r="F5516" s="19">
        <v>1</v>
      </c>
      <c r="G5516" s="20" t="str">
        <f>IF(AND($C5516&gt;=بحث!$G$7,$C5516&lt;=بحث!$G$8,$E5516=بحث!$I$7),$F5516,"")</f>
        <v/>
      </c>
      <c r="H5516" s="20" t="str">
        <f>IF(AND($C5516&gt;=بحث!$G$7,$C5516&lt;=بحث!$G$8,$E5516=بحث!$I$7),IF(SUMPRODUCT(($G$1:$G5515&lt;&gt;"")*($B$1:$B5515=$B5516))=0,MAX($H$1:$H5515)+1,""),"")</f>
        <v/>
      </c>
    </row>
    <row r="5517" spans="1:8" x14ac:dyDescent="0.25">
      <c r="A5517" s="1">
        <v>8699</v>
      </c>
      <c r="B5517" t="s">
        <v>223</v>
      </c>
      <c r="C5517" s="6">
        <v>42302</v>
      </c>
      <c r="D5517" s="6">
        <v>42309</v>
      </c>
      <c r="E5517" t="s">
        <v>0</v>
      </c>
      <c r="F5517" s="19">
        <v>6</v>
      </c>
      <c r="G5517" s="20" t="str">
        <f>IF(AND($C5517&gt;=بحث!$G$7,$C5517&lt;=بحث!$G$8,$E5517=بحث!$I$7),$F5517,"")</f>
        <v/>
      </c>
      <c r="H5517" s="20" t="str">
        <f>IF(AND($C5517&gt;=بحث!$G$7,$C5517&lt;=بحث!$G$8,$E5517=بحث!$I$7),IF(SUMPRODUCT(($G$1:$G5516&lt;&gt;"")*($B$1:$B5516=$B5517))=0,MAX($H$1:$H5516)+1,""),"")</f>
        <v/>
      </c>
    </row>
    <row r="5518" spans="1:8" x14ac:dyDescent="0.25">
      <c r="A5518" s="1">
        <v>8314</v>
      </c>
      <c r="B5518" t="s">
        <v>133</v>
      </c>
      <c r="C5518" s="6">
        <v>42302</v>
      </c>
      <c r="D5518" s="6">
        <v>42306</v>
      </c>
      <c r="E5518" t="s">
        <v>3</v>
      </c>
      <c r="F5518" s="19">
        <v>5</v>
      </c>
      <c r="G5518" s="20" t="str">
        <f>IF(AND($C5518&gt;=بحث!$G$7,$C5518&lt;=بحث!$G$8,$E5518=بحث!$I$7),$F5518,"")</f>
        <v/>
      </c>
      <c r="H5518" s="20" t="str">
        <f>IF(AND($C5518&gt;=بحث!$G$7,$C5518&lt;=بحث!$G$8,$E5518=بحث!$I$7),IF(SUMPRODUCT(($G$1:$G5517&lt;&gt;"")*($B$1:$B5517=$B5518))=0,MAX($H$1:$H5517)+1,""),"")</f>
        <v/>
      </c>
    </row>
    <row r="5519" spans="1:8" x14ac:dyDescent="0.25">
      <c r="A5519">
        <v>8895</v>
      </c>
      <c r="B5519" t="s">
        <v>324</v>
      </c>
      <c r="C5519" s="6">
        <v>42303</v>
      </c>
      <c r="D5519" s="6">
        <v>42306</v>
      </c>
      <c r="E5519" t="s">
        <v>3</v>
      </c>
      <c r="F5519" s="19">
        <v>4</v>
      </c>
      <c r="G5519" s="20" t="str">
        <f>IF(AND($C5519&gt;=بحث!$G$7,$C5519&lt;=بحث!$G$8,$E5519=بحث!$I$7),$F5519,"")</f>
        <v/>
      </c>
      <c r="H5519" s="20" t="str">
        <f>IF(AND($C5519&gt;=بحث!$G$7,$C5519&lt;=بحث!$G$8,$E5519=بحث!$I$7),IF(SUMPRODUCT(($G$1:$G5518&lt;&gt;"")*($B$1:$B5518=$B5519))=0,MAX($H$1:$H5518)+1,""),"")</f>
        <v/>
      </c>
    </row>
    <row r="5520" spans="1:8" x14ac:dyDescent="0.25">
      <c r="A5520" s="1">
        <v>8314</v>
      </c>
      <c r="B5520" t="s">
        <v>133</v>
      </c>
      <c r="C5520" s="6">
        <v>42309</v>
      </c>
      <c r="D5520" s="6">
        <v>42313</v>
      </c>
      <c r="E5520" t="s">
        <v>0</v>
      </c>
      <c r="F5520" s="19">
        <v>5</v>
      </c>
      <c r="G5520" s="20" t="str">
        <f>IF(AND($C5520&gt;=بحث!$G$7,$C5520&lt;=بحث!$G$8,$E5520=بحث!$I$7),$F5520,"")</f>
        <v/>
      </c>
      <c r="H5520" s="20" t="str">
        <f>IF(AND($C5520&gt;=بحث!$G$7,$C5520&lt;=بحث!$G$8,$E5520=بحث!$I$7),IF(SUMPRODUCT(($G$1:$G5519&lt;&gt;"")*($B$1:$B5519=$B5520))=0,MAX($H$1:$H5519)+1,""),"")</f>
        <v/>
      </c>
    </row>
    <row r="5521" spans="1:8" x14ac:dyDescent="0.25">
      <c r="A5521" s="1">
        <v>8680</v>
      </c>
      <c r="B5521" t="s">
        <v>206</v>
      </c>
      <c r="C5521" s="6">
        <v>42302</v>
      </c>
      <c r="D5521" s="6">
        <v>42302</v>
      </c>
      <c r="E5521" t="s">
        <v>464</v>
      </c>
      <c r="F5521" s="19">
        <v>1</v>
      </c>
      <c r="G5521" s="20" t="str">
        <f>IF(AND($C5521&gt;=بحث!$G$7,$C5521&lt;=بحث!$G$8,$E5521=بحث!$I$7),$F5521,"")</f>
        <v/>
      </c>
      <c r="H5521" s="20" t="str">
        <f>IF(AND($C5521&gt;=بحث!$G$7,$C5521&lt;=بحث!$G$8,$E5521=بحث!$I$7),IF(SUMPRODUCT(($G$1:$G5520&lt;&gt;"")*($B$1:$B5520=$B5521))=0,MAX($H$1:$H5520)+1,""),"")</f>
        <v/>
      </c>
    </row>
    <row r="5522" spans="1:8" x14ac:dyDescent="0.25">
      <c r="A5522" s="1">
        <v>8606</v>
      </c>
      <c r="B5522" t="s">
        <v>311</v>
      </c>
      <c r="C5522" s="6">
        <v>42302</v>
      </c>
      <c r="D5522" s="6">
        <v>42302</v>
      </c>
      <c r="E5522" t="s">
        <v>0</v>
      </c>
      <c r="F5522" s="19">
        <v>1</v>
      </c>
      <c r="G5522" s="20" t="str">
        <f>IF(AND($C5522&gt;=بحث!$G$7,$C5522&lt;=بحث!$G$8,$E5522=بحث!$I$7),$F5522,"")</f>
        <v/>
      </c>
      <c r="H5522" s="20" t="str">
        <f>IF(AND($C5522&gt;=بحث!$G$7,$C5522&lt;=بحث!$G$8,$E5522=بحث!$I$7),IF(SUMPRODUCT(($G$1:$G5521&lt;&gt;"")*($B$1:$B5521=$B5522))=0,MAX($H$1:$H5521)+1,""),"")</f>
        <v/>
      </c>
    </row>
    <row r="5523" spans="1:8" x14ac:dyDescent="0.25">
      <c r="A5523" s="1">
        <v>8603</v>
      </c>
      <c r="B5523" t="s">
        <v>509</v>
      </c>
      <c r="C5523" s="6">
        <v>42305</v>
      </c>
      <c r="D5523" s="6">
        <v>42305</v>
      </c>
      <c r="E5523" t="s">
        <v>3</v>
      </c>
      <c r="F5523" s="19">
        <v>1</v>
      </c>
      <c r="G5523" s="20" t="str">
        <f>IF(AND($C5523&gt;=بحث!$G$7,$C5523&lt;=بحث!$G$8,$E5523=بحث!$I$7),$F5523,"")</f>
        <v/>
      </c>
      <c r="H5523" s="20" t="str">
        <f>IF(AND($C5523&gt;=بحث!$G$7,$C5523&lt;=بحث!$G$8,$E5523=بحث!$I$7),IF(SUMPRODUCT(($G$1:$G5522&lt;&gt;"")*($B$1:$B5522=$B5523))=0,MAX($H$1:$H5522)+1,""),"")</f>
        <v/>
      </c>
    </row>
    <row r="5524" spans="1:8" x14ac:dyDescent="0.25">
      <c r="A5524" s="1">
        <v>8710</v>
      </c>
      <c r="B5524" t="s">
        <v>105</v>
      </c>
      <c r="C5524" s="6">
        <v>42302</v>
      </c>
      <c r="D5524" s="6">
        <v>42304</v>
      </c>
      <c r="E5524" t="s">
        <v>6</v>
      </c>
      <c r="F5524" s="19">
        <v>3</v>
      </c>
      <c r="G5524" s="20" t="str">
        <f>IF(AND($C5524&gt;=بحث!$G$7,$C5524&lt;=بحث!$G$8,$E5524=بحث!$I$7),$F5524,"")</f>
        <v/>
      </c>
      <c r="H5524" s="20" t="str">
        <f>IF(AND($C5524&gt;=بحث!$G$7,$C5524&lt;=بحث!$G$8,$E5524=بحث!$I$7),IF(SUMPRODUCT(($G$1:$G5523&lt;&gt;"")*($B$1:$B5523=$B5524))=0,MAX($H$1:$H5523)+1,""),"")</f>
        <v/>
      </c>
    </row>
    <row r="5525" spans="1:8" x14ac:dyDescent="0.25">
      <c r="A5525" s="1">
        <v>8608</v>
      </c>
      <c r="B5525" t="s">
        <v>148</v>
      </c>
      <c r="C5525" s="6">
        <v>42303</v>
      </c>
      <c r="D5525" s="6">
        <v>42303</v>
      </c>
      <c r="E5525" t="s">
        <v>3</v>
      </c>
      <c r="F5525" s="19">
        <v>0</v>
      </c>
      <c r="G5525" s="20" t="str">
        <f>IF(AND($C5525&gt;=بحث!$G$7,$C5525&lt;=بحث!$G$8,$E5525=بحث!$I$7),$F5525,"")</f>
        <v/>
      </c>
      <c r="H5525" s="20" t="str">
        <f>IF(AND($C5525&gt;=بحث!$G$7,$C5525&lt;=بحث!$G$8,$E5525=بحث!$I$7),IF(SUMPRODUCT(($G$1:$G5524&lt;&gt;"")*($B$1:$B5524=$B5525))=0,MAX($H$1:$H5524)+1,""),"")</f>
        <v/>
      </c>
    </row>
    <row r="5526" spans="1:8" x14ac:dyDescent="0.25">
      <c r="A5526" s="1">
        <v>8376</v>
      </c>
      <c r="B5526" t="s">
        <v>382</v>
      </c>
      <c r="C5526" s="6">
        <v>42304</v>
      </c>
      <c r="D5526" s="6">
        <v>42304</v>
      </c>
      <c r="E5526" t="s">
        <v>0</v>
      </c>
      <c r="F5526" s="19">
        <v>1</v>
      </c>
      <c r="G5526" s="20" t="str">
        <f>IF(AND($C5526&gt;=بحث!$G$7,$C5526&lt;=بحث!$G$8,$E5526=بحث!$I$7),$F5526,"")</f>
        <v/>
      </c>
      <c r="H5526" s="20" t="str">
        <f>IF(AND($C5526&gt;=بحث!$G$7,$C5526&lt;=بحث!$G$8,$E5526=بحث!$I$7),IF(SUMPRODUCT(($G$1:$G5525&lt;&gt;"")*($B$1:$B5525=$B5526))=0,MAX($H$1:$H5525)+1,""),"")</f>
        <v/>
      </c>
    </row>
    <row r="5527" spans="1:8" x14ac:dyDescent="0.25">
      <c r="A5527" s="1">
        <v>8662</v>
      </c>
      <c r="B5527" t="s">
        <v>47</v>
      </c>
      <c r="C5527" s="6">
        <v>42298</v>
      </c>
      <c r="D5527" s="6">
        <v>42298</v>
      </c>
      <c r="E5527" t="s">
        <v>6</v>
      </c>
      <c r="F5527" s="19">
        <v>1</v>
      </c>
      <c r="G5527" s="20" t="str">
        <f>IF(AND($C5527&gt;=بحث!$G$7,$C5527&lt;=بحث!$G$8,$E5527=بحث!$I$7),$F5527,"")</f>
        <v/>
      </c>
      <c r="H5527" s="20" t="str">
        <f>IF(AND($C5527&gt;=بحث!$G$7,$C5527&lt;=بحث!$G$8,$E5527=بحث!$I$7),IF(SUMPRODUCT(($G$1:$G5526&lt;&gt;"")*($B$1:$B5526=$B5527))=0,MAX($H$1:$H5526)+1,""),"")</f>
        <v/>
      </c>
    </row>
    <row r="5528" spans="1:8" x14ac:dyDescent="0.25">
      <c r="A5528" s="1">
        <v>8679</v>
      </c>
      <c r="B5528" t="s">
        <v>171</v>
      </c>
      <c r="C5528" s="6">
        <v>42298</v>
      </c>
      <c r="D5528" s="6">
        <v>42299</v>
      </c>
      <c r="E5528" t="s">
        <v>6</v>
      </c>
      <c r="F5528" s="19">
        <v>2</v>
      </c>
      <c r="G5528" s="20" t="str">
        <f>IF(AND($C5528&gt;=بحث!$G$7,$C5528&lt;=بحث!$G$8,$E5528=بحث!$I$7),$F5528,"")</f>
        <v/>
      </c>
      <c r="H5528" s="20" t="str">
        <f>IF(AND($C5528&gt;=بحث!$G$7,$C5528&lt;=بحث!$G$8,$E5528=بحث!$I$7),IF(SUMPRODUCT(($G$1:$G5527&lt;&gt;"")*($B$1:$B5527=$B5528))=0,MAX($H$1:$H5527)+1,""),"")</f>
        <v/>
      </c>
    </row>
    <row r="5529" spans="1:8" x14ac:dyDescent="0.25">
      <c r="A5529" s="1">
        <v>8631</v>
      </c>
      <c r="B5529" t="s">
        <v>195</v>
      </c>
      <c r="C5529" s="6">
        <v>42295</v>
      </c>
      <c r="D5529" s="6">
        <v>42295</v>
      </c>
      <c r="E5529" t="s">
        <v>3</v>
      </c>
      <c r="F5529" s="19">
        <v>1</v>
      </c>
      <c r="G5529" s="20" t="str">
        <f>IF(AND($C5529&gt;=بحث!$G$7,$C5529&lt;=بحث!$G$8,$E5529=بحث!$I$7),$F5529,"")</f>
        <v/>
      </c>
      <c r="H5529" s="20" t="str">
        <f>IF(AND($C5529&gt;=بحث!$G$7,$C5529&lt;=بحث!$G$8,$E5529=بحث!$I$7),IF(SUMPRODUCT(($G$1:$G5528&lt;&gt;"")*($B$1:$B5528=$B5529))=0,MAX($H$1:$H5528)+1,""),"")</f>
        <v/>
      </c>
    </row>
    <row r="5530" spans="1:8" x14ac:dyDescent="0.25">
      <c r="A5530" s="1">
        <v>8630</v>
      </c>
      <c r="B5530" t="s">
        <v>256</v>
      </c>
      <c r="C5530" s="6">
        <v>42296</v>
      </c>
      <c r="D5530" s="6">
        <v>42296</v>
      </c>
      <c r="E5530" t="s">
        <v>0</v>
      </c>
      <c r="F5530" s="19">
        <v>1</v>
      </c>
      <c r="G5530" s="20" t="str">
        <f>IF(AND($C5530&gt;=بحث!$G$7,$C5530&lt;=بحث!$G$8,$E5530=بحث!$I$7),$F5530,"")</f>
        <v/>
      </c>
      <c r="H5530" s="20" t="str">
        <f>IF(AND($C5530&gt;=بحث!$G$7,$C5530&lt;=بحث!$G$8,$E5530=بحث!$I$7),IF(SUMPRODUCT(($G$1:$G5529&lt;&gt;"")*($B$1:$B5529=$B5530))=0,MAX($H$1:$H5529)+1,""),"")</f>
        <v/>
      </c>
    </row>
    <row r="5531" spans="1:8" x14ac:dyDescent="0.25">
      <c r="A5531" s="1">
        <v>8825</v>
      </c>
      <c r="B5531" t="s">
        <v>151</v>
      </c>
      <c r="C5531" s="6">
        <v>42282</v>
      </c>
      <c r="D5531" s="6">
        <v>42285</v>
      </c>
      <c r="E5531" t="s">
        <v>3</v>
      </c>
      <c r="F5531" s="19">
        <v>4</v>
      </c>
      <c r="G5531" s="20" t="str">
        <f>IF(AND($C5531&gt;=بحث!$G$7,$C5531&lt;=بحث!$G$8,$E5531=بحث!$I$7),$F5531,"")</f>
        <v/>
      </c>
      <c r="H5531" s="20" t="str">
        <f>IF(AND($C5531&gt;=بحث!$G$7,$C5531&lt;=بحث!$G$8,$E5531=بحث!$I$7),IF(SUMPRODUCT(($G$1:$G5530&lt;&gt;"")*($B$1:$B5530=$B5531))=0,MAX($H$1:$H5530)+1,""),"")</f>
        <v/>
      </c>
    </row>
    <row r="5532" spans="1:8" x14ac:dyDescent="0.25">
      <c r="A5532" s="1">
        <v>8338</v>
      </c>
      <c r="B5532" t="s">
        <v>258</v>
      </c>
      <c r="C5532" s="6">
        <v>42298</v>
      </c>
      <c r="D5532" s="6">
        <v>42298</v>
      </c>
      <c r="E5532" t="s">
        <v>3</v>
      </c>
      <c r="F5532" s="19">
        <v>1</v>
      </c>
      <c r="G5532" s="20" t="str">
        <f>IF(AND($C5532&gt;=بحث!$G$7,$C5532&lt;=بحث!$G$8,$E5532=بحث!$I$7),$F5532,"")</f>
        <v/>
      </c>
      <c r="H5532" s="20" t="str">
        <f>IF(AND($C5532&gt;=بحث!$G$7,$C5532&lt;=بحث!$G$8,$E5532=بحث!$I$7),IF(SUMPRODUCT(($G$1:$G5531&lt;&gt;"")*($B$1:$B5531=$B5532))=0,MAX($H$1:$H5531)+1,""),"")</f>
        <v/>
      </c>
    </row>
    <row r="5533" spans="1:8" x14ac:dyDescent="0.25">
      <c r="A5533" s="1">
        <v>8334</v>
      </c>
      <c r="B5533" t="s">
        <v>214</v>
      </c>
      <c r="C5533" s="6">
        <v>42303</v>
      </c>
      <c r="D5533" s="6">
        <v>42303</v>
      </c>
      <c r="E5533" t="s">
        <v>3</v>
      </c>
      <c r="F5533" s="19">
        <v>1</v>
      </c>
      <c r="G5533" s="20" t="str">
        <f>IF(AND($C5533&gt;=بحث!$G$7,$C5533&lt;=بحث!$G$8,$E5533=بحث!$I$7),$F5533,"")</f>
        <v/>
      </c>
      <c r="H5533" s="20" t="str">
        <f>IF(AND($C5533&gt;=بحث!$G$7,$C5533&lt;=بحث!$G$8,$E5533=بحث!$I$7),IF(SUMPRODUCT(($G$1:$G5532&lt;&gt;"")*($B$1:$B5532=$B5533))=0,MAX($H$1:$H5532)+1,""),"")</f>
        <v/>
      </c>
    </row>
    <row r="5534" spans="1:8" x14ac:dyDescent="0.25">
      <c r="A5534" s="1">
        <v>8848</v>
      </c>
      <c r="B5534" t="s">
        <v>26</v>
      </c>
      <c r="C5534" s="6">
        <v>42302</v>
      </c>
      <c r="D5534" s="6">
        <v>42302</v>
      </c>
      <c r="E5534" t="s">
        <v>3</v>
      </c>
      <c r="F5534" s="19">
        <v>1</v>
      </c>
      <c r="G5534" s="20" t="str">
        <f>IF(AND($C5534&gt;=بحث!$G$7,$C5534&lt;=بحث!$G$8,$E5534=بحث!$I$7),$F5534,"")</f>
        <v/>
      </c>
      <c r="H5534" s="20" t="str">
        <f>IF(AND($C5534&gt;=بحث!$G$7,$C5534&lt;=بحث!$G$8,$E5534=بحث!$I$7),IF(SUMPRODUCT(($G$1:$G5533&lt;&gt;"")*($B$1:$B5533=$B5534))=0,MAX($H$1:$H5533)+1,""),"")</f>
        <v/>
      </c>
    </row>
    <row r="5535" spans="1:8" x14ac:dyDescent="0.25">
      <c r="A5535" s="1">
        <v>8676</v>
      </c>
      <c r="B5535" t="s">
        <v>242</v>
      </c>
      <c r="C5535" s="6">
        <v>42298</v>
      </c>
      <c r="D5535" s="6">
        <v>42299</v>
      </c>
      <c r="E5535" t="s">
        <v>0</v>
      </c>
      <c r="F5535" s="19">
        <v>2</v>
      </c>
      <c r="G5535" s="20" t="str">
        <f>IF(AND($C5535&gt;=بحث!$G$7,$C5535&lt;=بحث!$G$8,$E5535=بحث!$I$7),$F5535,"")</f>
        <v/>
      </c>
      <c r="H5535" s="20" t="str">
        <f>IF(AND($C5535&gt;=بحث!$G$7,$C5535&lt;=بحث!$G$8,$E5535=بحث!$I$7),IF(SUMPRODUCT(($G$1:$G5534&lt;&gt;"")*($B$1:$B5534=$B5535))=0,MAX($H$1:$H5534)+1,""),"")</f>
        <v/>
      </c>
    </row>
    <row r="5536" spans="1:8" x14ac:dyDescent="0.25">
      <c r="A5536" s="1">
        <v>8714</v>
      </c>
      <c r="B5536" t="s">
        <v>98</v>
      </c>
      <c r="C5536" s="6">
        <v>42284</v>
      </c>
      <c r="D5536" s="6">
        <v>42291</v>
      </c>
      <c r="E5536" t="s">
        <v>0</v>
      </c>
      <c r="F5536" s="19">
        <v>5</v>
      </c>
      <c r="G5536" s="20" t="str">
        <f>IF(AND($C5536&gt;=بحث!$G$7,$C5536&lt;=بحث!$G$8,$E5536=بحث!$I$7),$F5536,"")</f>
        <v/>
      </c>
      <c r="H5536" s="20" t="str">
        <f>IF(AND($C5536&gt;=بحث!$G$7,$C5536&lt;=بحث!$G$8,$E5536=بحث!$I$7),IF(SUMPRODUCT(($G$1:$G5535&lt;&gt;"")*($B$1:$B5535=$B5536))=0,MAX($H$1:$H5535)+1,""),"")</f>
        <v/>
      </c>
    </row>
    <row r="5537" spans="1:8" x14ac:dyDescent="0.25">
      <c r="A5537" s="1">
        <v>8792</v>
      </c>
      <c r="B5537" t="s">
        <v>506</v>
      </c>
      <c r="C5537" s="6">
        <v>42296</v>
      </c>
      <c r="D5537" s="6">
        <v>42296</v>
      </c>
      <c r="E5537" t="s">
        <v>0</v>
      </c>
      <c r="F5537" s="19">
        <v>1</v>
      </c>
      <c r="G5537" s="20" t="str">
        <f>IF(AND($C5537&gt;=بحث!$G$7,$C5537&lt;=بحث!$G$8,$E5537=بحث!$I$7),$F5537,"")</f>
        <v/>
      </c>
      <c r="H5537" s="20" t="str">
        <f>IF(AND($C5537&gt;=بحث!$G$7,$C5537&lt;=بحث!$G$8,$E5537=بحث!$I$7),IF(SUMPRODUCT(($G$1:$G5536&lt;&gt;"")*($B$1:$B5536=$B5537))=0,MAX($H$1:$H5536)+1,""),"")</f>
        <v/>
      </c>
    </row>
    <row r="5538" spans="1:8" x14ac:dyDescent="0.25">
      <c r="A5538" s="1">
        <v>8706</v>
      </c>
      <c r="B5538" t="s">
        <v>28</v>
      </c>
      <c r="C5538" s="6">
        <v>42306</v>
      </c>
      <c r="D5538" s="6">
        <v>42309</v>
      </c>
      <c r="E5538" t="s">
        <v>3</v>
      </c>
      <c r="F5538" s="19">
        <v>2</v>
      </c>
      <c r="G5538" s="20" t="str">
        <f>IF(AND($C5538&gt;=بحث!$G$7,$C5538&lt;=بحث!$G$8,$E5538=بحث!$I$7),$F5538,"")</f>
        <v/>
      </c>
      <c r="H5538" s="20" t="str">
        <f>IF(AND($C5538&gt;=بحث!$G$7,$C5538&lt;=بحث!$G$8,$E5538=بحث!$I$7),IF(SUMPRODUCT(($G$1:$G5537&lt;&gt;"")*($B$1:$B5537=$B5538))=0,MAX($H$1:$H5537)+1,""),"")</f>
        <v/>
      </c>
    </row>
    <row r="5539" spans="1:8" x14ac:dyDescent="0.25">
      <c r="A5539" s="1">
        <v>8144</v>
      </c>
      <c r="B5539" t="s">
        <v>183</v>
      </c>
      <c r="C5539" s="6">
        <v>42225</v>
      </c>
      <c r="D5539" s="6">
        <v>42271</v>
      </c>
      <c r="E5539" t="s">
        <v>3</v>
      </c>
      <c r="F5539" s="19">
        <v>12</v>
      </c>
      <c r="G5539" s="20" t="str">
        <f>IF(AND($C5539&gt;=بحث!$G$7,$C5539&lt;=بحث!$G$8,$E5539=بحث!$I$7),$F5539,"")</f>
        <v/>
      </c>
      <c r="H5539" s="20" t="str">
        <f>IF(AND($C5539&gt;=بحث!$G$7,$C5539&lt;=بحث!$G$8,$E5539=بحث!$I$7),IF(SUMPRODUCT(($G$1:$G5538&lt;&gt;"")*($B$1:$B5538=$B5539))=0,MAX($H$1:$H5538)+1,""),"")</f>
        <v/>
      </c>
    </row>
    <row r="5540" spans="1:8" x14ac:dyDescent="0.25">
      <c r="A5540" s="1">
        <v>8144</v>
      </c>
      <c r="B5540" t="s">
        <v>183</v>
      </c>
      <c r="C5540" s="6">
        <v>42274</v>
      </c>
      <c r="D5540" s="6">
        <v>42275</v>
      </c>
      <c r="E5540" t="s">
        <v>3</v>
      </c>
      <c r="F5540" s="19">
        <v>2</v>
      </c>
      <c r="G5540" s="20" t="str">
        <f>IF(AND($C5540&gt;=بحث!$G$7,$C5540&lt;=بحث!$G$8,$E5540=بحث!$I$7),$F5540,"")</f>
        <v/>
      </c>
      <c r="H5540" s="20" t="str">
        <f>IF(AND($C5540&gt;=بحث!$G$7,$C5540&lt;=بحث!$G$8,$E5540=بحث!$I$7),IF(SUMPRODUCT(($G$1:$G5539&lt;&gt;"")*($B$1:$B5539=$B5540))=0,MAX($H$1:$H5539)+1,""),"")</f>
        <v/>
      </c>
    </row>
    <row r="5541" spans="1:8" x14ac:dyDescent="0.25">
      <c r="A5541" s="1">
        <v>8812</v>
      </c>
      <c r="B5541" t="s">
        <v>495</v>
      </c>
      <c r="C5541" s="6">
        <v>42302</v>
      </c>
      <c r="D5541" s="6">
        <v>42302</v>
      </c>
      <c r="E5541" t="s">
        <v>475</v>
      </c>
      <c r="F5541" s="19">
        <v>1</v>
      </c>
      <c r="G5541" s="20" t="str">
        <f>IF(AND($C5541&gt;=بحث!$G$7,$C5541&lt;=بحث!$G$8,$E5541=بحث!$I$7),$F5541,"")</f>
        <v/>
      </c>
      <c r="H5541" s="20" t="str">
        <f>IF(AND($C5541&gt;=بحث!$G$7,$C5541&lt;=بحث!$G$8,$E5541=بحث!$I$7),IF(SUMPRODUCT(($G$1:$G5540&lt;&gt;"")*($B$1:$B5540=$B5541))=0,MAX($H$1:$H5540)+1,""),"")</f>
        <v/>
      </c>
    </row>
    <row r="5542" spans="1:8" x14ac:dyDescent="0.25">
      <c r="A5542" s="1">
        <v>8744</v>
      </c>
      <c r="B5542" t="s">
        <v>7</v>
      </c>
      <c r="C5542" s="6">
        <v>42303</v>
      </c>
      <c r="D5542" s="6">
        <v>42304</v>
      </c>
      <c r="E5542" t="s">
        <v>3</v>
      </c>
      <c r="F5542" s="19">
        <v>2</v>
      </c>
      <c r="G5542" s="20" t="str">
        <f>IF(AND($C5542&gt;=بحث!$G$7,$C5542&lt;=بحث!$G$8,$E5542=بحث!$I$7),$F5542,"")</f>
        <v/>
      </c>
      <c r="H5542" s="20" t="str">
        <f>IF(AND($C5542&gt;=بحث!$G$7,$C5542&lt;=بحث!$G$8,$E5542=بحث!$I$7),IF(SUMPRODUCT(($G$1:$G5541&lt;&gt;"")*($B$1:$B5541=$B5542))=0,MAX($H$1:$H5541)+1,""),"")</f>
        <v/>
      </c>
    </row>
    <row r="5543" spans="1:8" x14ac:dyDescent="0.25">
      <c r="A5543" s="1">
        <v>8880</v>
      </c>
      <c r="B5543" t="s">
        <v>288</v>
      </c>
      <c r="C5543" s="6">
        <v>42296</v>
      </c>
      <c r="D5543" s="6">
        <v>42297</v>
      </c>
      <c r="E5543" t="s">
        <v>3</v>
      </c>
      <c r="F5543" s="19">
        <v>2</v>
      </c>
      <c r="G5543" s="20" t="str">
        <f>IF(AND($C5543&gt;=بحث!$G$7,$C5543&lt;=بحث!$G$8,$E5543=بحث!$I$7),$F5543,"")</f>
        <v/>
      </c>
      <c r="H5543" s="20" t="str">
        <f>IF(AND($C5543&gt;=بحث!$G$7,$C5543&lt;=بحث!$G$8,$E5543=بحث!$I$7),IF(SUMPRODUCT(($G$1:$G5542&lt;&gt;"")*($B$1:$B5542=$B5543))=0,MAX($H$1:$H5542)+1,""),"")</f>
        <v/>
      </c>
    </row>
    <row r="5544" spans="1:8" x14ac:dyDescent="0.25">
      <c r="A5544" s="1">
        <v>8666</v>
      </c>
      <c r="B5544" t="s">
        <v>160</v>
      </c>
      <c r="C5544" s="6">
        <v>42304</v>
      </c>
      <c r="D5544" s="6">
        <v>42306</v>
      </c>
      <c r="E5544" t="s">
        <v>0</v>
      </c>
      <c r="F5544" s="19">
        <v>3</v>
      </c>
      <c r="G5544" s="20" t="str">
        <f>IF(AND($C5544&gt;=بحث!$G$7,$C5544&lt;=بحث!$G$8,$E5544=بحث!$I$7),$F5544,"")</f>
        <v/>
      </c>
      <c r="H5544" s="20" t="str">
        <f>IF(AND($C5544&gt;=بحث!$G$7,$C5544&lt;=بحث!$G$8,$E5544=بحث!$I$7),IF(SUMPRODUCT(($G$1:$G5543&lt;&gt;"")*($B$1:$B5543=$B5544))=0,MAX($H$1:$H5543)+1,""),"")</f>
        <v/>
      </c>
    </row>
    <row r="5545" spans="1:8" x14ac:dyDescent="0.25">
      <c r="A5545" s="1">
        <v>8632</v>
      </c>
      <c r="B5545" t="s">
        <v>42</v>
      </c>
      <c r="C5545" s="6">
        <v>42305</v>
      </c>
      <c r="D5545" s="6">
        <v>42306</v>
      </c>
      <c r="E5545" t="s">
        <v>3</v>
      </c>
      <c r="F5545" s="19">
        <v>2</v>
      </c>
      <c r="G5545" s="20" t="str">
        <f>IF(AND($C5545&gt;=بحث!$G$7,$C5545&lt;=بحث!$G$8,$E5545=بحث!$I$7),$F5545,"")</f>
        <v/>
      </c>
      <c r="H5545" s="20" t="str">
        <f>IF(AND($C5545&gt;=بحث!$G$7,$C5545&lt;=بحث!$G$8,$E5545=بحث!$I$7),IF(SUMPRODUCT(($G$1:$G5544&lt;&gt;"")*($B$1:$B5544=$B5545))=0,MAX($H$1:$H5544)+1,""),"")</f>
        <v/>
      </c>
    </row>
    <row r="5546" spans="1:8" x14ac:dyDescent="0.25">
      <c r="A5546" s="1">
        <v>8876</v>
      </c>
      <c r="B5546" t="s">
        <v>286</v>
      </c>
      <c r="C5546" s="6">
        <v>42310</v>
      </c>
      <c r="D5546" s="6">
        <v>42323</v>
      </c>
      <c r="E5546" t="s">
        <v>3</v>
      </c>
      <c r="F5546" s="19">
        <v>10</v>
      </c>
      <c r="G5546" s="20" t="str">
        <f>IF(AND($C5546&gt;=بحث!$G$7,$C5546&lt;=بحث!$G$8,$E5546=بحث!$I$7),$F5546,"")</f>
        <v/>
      </c>
      <c r="H5546" s="20" t="str">
        <f>IF(AND($C5546&gt;=بحث!$G$7,$C5546&lt;=بحث!$G$8,$E5546=بحث!$I$7),IF(SUMPRODUCT(($G$1:$G5545&lt;&gt;"")*($B$1:$B5545=$B5546))=0,MAX($H$1:$H5545)+1,""),"")</f>
        <v/>
      </c>
    </row>
    <row r="5547" spans="1:8" x14ac:dyDescent="0.25">
      <c r="A5547" s="1">
        <v>8846</v>
      </c>
      <c r="B5547" t="s">
        <v>518</v>
      </c>
      <c r="C5547" s="6">
        <v>42305</v>
      </c>
      <c r="D5547" s="6">
        <v>42306</v>
      </c>
      <c r="E5547" t="s">
        <v>3</v>
      </c>
      <c r="F5547" s="19">
        <v>2</v>
      </c>
      <c r="G5547" s="20" t="str">
        <f>IF(AND($C5547&gt;=بحث!$G$7,$C5547&lt;=بحث!$G$8,$E5547=بحث!$I$7),$F5547,"")</f>
        <v/>
      </c>
      <c r="H5547" s="20" t="str">
        <f>IF(AND($C5547&gt;=بحث!$G$7,$C5547&lt;=بحث!$G$8,$E5547=بحث!$I$7),IF(SUMPRODUCT(($G$1:$G5546&lt;&gt;"")*($B$1:$B5546=$B5547))=0,MAX($H$1:$H5546)+1,""),"")</f>
        <v/>
      </c>
    </row>
    <row r="5548" spans="1:8" x14ac:dyDescent="0.25">
      <c r="A5548" s="1">
        <v>8892</v>
      </c>
      <c r="B5548" t="s">
        <v>24</v>
      </c>
      <c r="C5548" s="6">
        <v>42296</v>
      </c>
      <c r="D5548" s="6">
        <v>42296</v>
      </c>
      <c r="E5548" t="s">
        <v>3</v>
      </c>
      <c r="F5548" s="19">
        <v>0</v>
      </c>
      <c r="G5548" s="20" t="str">
        <f>IF(AND($C5548&gt;=بحث!$G$7,$C5548&lt;=بحث!$G$8,$E5548=بحث!$I$7),$F5548,"")</f>
        <v/>
      </c>
      <c r="H5548" s="20" t="str">
        <f>IF(AND($C5548&gt;=بحث!$G$7,$C5548&lt;=بحث!$G$8,$E5548=بحث!$I$7),IF(SUMPRODUCT(($G$1:$G5547&lt;&gt;"")*($B$1:$B5547=$B5548))=0,MAX($H$1:$H5547)+1,""),"")</f>
        <v/>
      </c>
    </row>
    <row r="5549" spans="1:8" x14ac:dyDescent="0.25">
      <c r="A5549" s="1">
        <v>8693</v>
      </c>
      <c r="B5549" t="s">
        <v>129</v>
      </c>
      <c r="C5549" s="6">
        <v>42226</v>
      </c>
      <c r="D5549" s="6">
        <v>42226</v>
      </c>
      <c r="E5549" t="s">
        <v>3</v>
      </c>
      <c r="F5549" s="19">
        <v>1</v>
      </c>
      <c r="G5549" s="20" t="str">
        <f>IF(AND($C5549&gt;=بحث!$G$7,$C5549&lt;=بحث!$G$8,$E5549=بحث!$I$7),$F5549,"")</f>
        <v/>
      </c>
      <c r="H5549" s="20" t="str">
        <f>IF(AND($C5549&gt;=بحث!$G$7,$C5549&lt;=بحث!$G$8,$E5549=بحث!$I$7),IF(SUMPRODUCT(($G$1:$G5548&lt;&gt;"")*($B$1:$B5548=$B5549))=0,MAX($H$1:$H5548)+1,""),"")</f>
        <v/>
      </c>
    </row>
    <row r="5550" spans="1:8" x14ac:dyDescent="0.25">
      <c r="A5550" s="1">
        <v>4068</v>
      </c>
      <c r="B5550" t="s">
        <v>336</v>
      </c>
      <c r="C5550" s="6">
        <v>42236</v>
      </c>
      <c r="D5550" s="6">
        <v>42236</v>
      </c>
      <c r="E5550" t="s">
        <v>464</v>
      </c>
      <c r="F5550" s="19">
        <v>1</v>
      </c>
      <c r="G5550" s="20" t="str">
        <f>IF(AND($C5550&gt;=بحث!$G$7,$C5550&lt;=بحث!$G$8,$E5550=بحث!$I$7),$F5550,"")</f>
        <v/>
      </c>
      <c r="H5550" s="20" t="str">
        <f>IF(AND($C5550&gt;=بحث!$G$7,$C5550&lt;=بحث!$G$8,$E5550=بحث!$I$7),IF(SUMPRODUCT(($G$1:$G5549&lt;&gt;"")*($B$1:$B5549=$B5550))=0,MAX($H$1:$H5549)+1,""),"")</f>
        <v/>
      </c>
    </row>
    <row r="5551" spans="1:8" x14ac:dyDescent="0.25">
      <c r="A5551" s="1">
        <v>4069</v>
      </c>
      <c r="B5551" t="s">
        <v>400</v>
      </c>
      <c r="C5551" s="6">
        <v>42240</v>
      </c>
      <c r="D5551" s="6">
        <v>42240</v>
      </c>
      <c r="E5551" t="s">
        <v>464</v>
      </c>
      <c r="F5551" s="19">
        <v>1</v>
      </c>
      <c r="G5551" s="20" t="str">
        <f>IF(AND($C5551&gt;=بحث!$G$7,$C5551&lt;=بحث!$G$8,$E5551=بحث!$I$7),$F5551,"")</f>
        <v/>
      </c>
      <c r="H5551" s="20" t="str">
        <f>IF(AND($C5551&gt;=بحث!$G$7,$C5551&lt;=بحث!$G$8,$E5551=بحث!$I$7),IF(SUMPRODUCT(($G$1:$G5550&lt;&gt;"")*($B$1:$B5550=$B5551))=0,MAX($H$1:$H5550)+1,""),"")</f>
        <v/>
      </c>
    </row>
    <row r="5552" spans="1:8" x14ac:dyDescent="0.25">
      <c r="A5552" s="1">
        <v>8649</v>
      </c>
      <c r="B5552" t="s">
        <v>177</v>
      </c>
      <c r="C5552" s="6">
        <v>42241</v>
      </c>
      <c r="D5552" s="6">
        <v>42241</v>
      </c>
      <c r="E5552" t="s">
        <v>3</v>
      </c>
      <c r="F5552" s="19">
        <v>1</v>
      </c>
      <c r="G5552" s="20" t="str">
        <f>IF(AND($C5552&gt;=بحث!$G$7,$C5552&lt;=بحث!$G$8,$E5552=بحث!$I$7),$F5552,"")</f>
        <v/>
      </c>
      <c r="H5552" s="20" t="str">
        <f>IF(AND($C5552&gt;=بحث!$G$7,$C5552&lt;=بحث!$G$8,$E5552=بحث!$I$7),IF(SUMPRODUCT(($G$1:$G5551&lt;&gt;"")*($B$1:$B5551=$B5552))=0,MAX($H$1:$H5551)+1,""),"")</f>
        <v/>
      </c>
    </row>
    <row r="5553" spans="1:8" x14ac:dyDescent="0.25">
      <c r="A5553" s="1">
        <v>8378</v>
      </c>
      <c r="B5553" t="s">
        <v>442</v>
      </c>
      <c r="C5553" s="6">
        <v>42247</v>
      </c>
      <c r="D5553" s="6">
        <v>42247</v>
      </c>
      <c r="E5553" t="s">
        <v>3</v>
      </c>
      <c r="F5553" s="19">
        <v>0</v>
      </c>
      <c r="G5553" s="20" t="str">
        <f>IF(AND($C5553&gt;=بحث!$G$7,$C5553&lt;=بحث!$G$8,$E5553=بحث!$I$7),$F5553,"")</f>
        <v/>
      </c>
      <c r="H5553" s="20" t="str">
        <f>IF(AND($C5553&gt;=بحث!$G$7,$C5553&lt;=بحث!$G$8,$E5553=بحث!$I$7),IF(SUMPRODUCT(($G$1:$G5552&lt;&gt;"")*($B$1:$B5552=$B5553))=0,MAX($H$1:$H5552)+1,""),"")</f>
        <v/>
      </c>
    </row>
    <row r="5554" spans="1:8" x14ac:dyDescent="0.25">
      <c r="A5554" s="1">
        <v>8693</v>
      </c>
      <c r="B5554" t="s">
        <v>129</v>
      </c>
      <c r="C5554" s="6">
        <v>42250</v>
      </c>
      <c r="D5554" s="6">
        <v>42250</v>
      </c>
      <c r="E5554" t="s">
        <v>3</v>
      </c>
      <c r="F5554" s="19">
        <v>1</v>
      </c>
      <c r="G5554" s="20" t="str">
        <f>IF(AND($C5554&gt;=بحث!$G$7,$C5554&lt;=بحث!$G$8,$E5554=بحث!$I$7),$F5554,"")</f>
        <v/>
      </c>
      <c r="H5554" s="20" t="str">
        <f>IF(AND($C5554&gt;=بحث!$G$7,$C5554&lt;=بحث!$G$8,$E5554=بحث!$I$7),IF(SUMPRODUCT(($G$1:$G5553&lt;&gt;"")*($B$1:$B5553=$B5554))=0,MAX($H$1:$H5553)+1,""),"")</f>
        <v/>
      </c>
    </row>
    <row r="5555" spans="1:8" x14ac:dyDescent="0.25">
      <c r="A5555" s="1">
        <v>8378</v>
      </c>
      <c r="B5555" t="s">
        <v>442</v>
      </c>
      <c r="C5555" s="6">
        <v>42253</v>
      </c>
      <c r="D5555" s="6">
        <v>42254</v>
      </c>
      <c r="E5555" t="s">
        <v>3</v>
      </c>
      <c r="F5555" s="19">
        <v>2</v>
      </c>
      <c r="G5555" s="20" t="str">
        <f>IF(AND($C5555&gt;=بحث!$G$7,$C5555&lt;=بحث!$G$8,$E5555=بحث!$I$7),$F5555,"")</f>
        <v/>
      </c>
      <c r="H5555" s="20" t="str">
        <f>IF(AND($C5555&gt;=بحث!$G$7,$C5555&lt;=بحث!$G$8,$E5555=بحث!$I$7),IF(SUMPRODUCT(($G$1:$G5554&lt;&gt;"")*($B$1:$B5554=$B5555))=0,MAX($H$1:$H5554)+1,""),"")</f>
        <v/>
      </c>
    </row>
    <row r="5556" spans="1:8" x14ac:dyDescent="0.25">
      <c r="A5556" s="1">
        <v>8306</v>
      </c>
      <c r="B5556" t="s">
        <v>87</v>
      </c>
      <c r="C5556" s="6">
        <v>42255</v>
      </c>
      <c r="D5556" s="6">
        <v>42255</v>
      </c>
      <c r="E5556" t="s">
        <v>3</v>
      </c>
      <c r="F5556" s="19">
        <v>1</v>
      </c>
      <c r="G5556" s="20" t="str">
        <f>IF(AND($C5556&gt;=بحث!$G$7,$C5556&lt;=بحث!$G$8,$E5556=بحث!$I$7),$F5556,"")</f>
        <v/>
      </c>
      <c r="H5556" s="20" t="str">
        <f>IF(AND($C5556&gt;=بحث!$G$7,$C5556&lt;=بحث!$G$8,$E5556=بحث!$I$7),IF(SUMPRODUCT(($G$1:$G5555&lt;&gt;"")*($B$1:$B5555=$B5556))=0,MAX($H$1:$H5555)+1,""),"")</f>
        <v/>
      </c>
    </row>
    <row r="5557" spans="1:8" x14ac:dyDescent="0.25">
      <c r="A5557" s="1">
        <v>8767</v>
      </c>
      <c r="B5557" t="s">
        <v>210</v>
      </c>
      <c r="C5557" s="6">
        <v>42257</v>
      </c>
      <c r="D5557" s="6">
        <v>42257</v>
      </c>
      <c r="E5557" t="s">
        <v>0</v>
      </c>
      <c r="F5557" s="19">
        <v>1</v>
      </c>
      <c r="G5557" s="20" t="str">
        <f>IF(AND($C5557&gt;=بحث!$G$7,$C5557&lt;=بحث!$G$8,$E5557=بحث!$I$7),$F5557,"")</f>
        <v/>
      </c>
      <c r="H5557" s="20" t="str">
        <f>IF(AND($C5557&gt;=بحث!$G$7,$C5557&lt;=بحث!$G$8,$E5557=بحث!$I$7),IF(SUMPRODUCT(($G$1:$G5556&lt;&gt;"")*($B$1:$B5556=$B5557))=0,MAX($H$1:$H5556)+1,""),"")</f>
        <v/>
      </c>
    </row>
    <row r="5558" spans="1:8" x14ac:dyDescent="0.25">
      <c r="A5558" s="1">
        <v>8197</v>
      </c>
      <c r="B5558" t="s">
        <v>169</v>
      </c>
      <c r="C5558" s="6">
        <v>42263</v>
      </c>
      <c r="D5558" s="6">
        <v>42263</v>
      </c>
      <c r="E5558" t="s">
        <v>3</v>
      </c>
      <c r="F5558" s="19">
        <v>5</v>
      </c>
      <c r="G5558" s="20" t="str">
        <f>IF(AND($C5558&gt;=بحث!$G$7,$C5558&lt;=بحث!$G$8,$E5558=بحث!$I$7),$F5558,"")</f>
        <v/>
      </c>
      <c r="H5558" s="20" t="str">
        <f>IF(AND($C5558&gt;=بحث!$G$7,$C5558&lt;=بحث!$G$8,$E5558=بحث!$I$7),IF(SUMPRODUCT(($G$1:$G5557&lt;&gt;"")*($B$1:$B5557=$B5558))=0,MAX($H$1:$H5557)+1,""),"")</f>
        <v/>
      </c>
    </row>
    <row r="5559" spans="1:8" x14ac:dyDescent="0.25">
      <c r="A5559" s="1">
        <v>8693</v>
      </c>
      <c r="B5559" t="s">
        <v>129</v>
      </c>
      <c r="C5559" s="6">
        <v>42276</v>
      </c>
      <c r="D5559" s="6">
        <v>42276</v>
      </c>
      <c r="E5559" t="s">
        <v>3</v>
      </c>
      <c r="F5559" s="19">
        <v>1</v>
      </c>
      <c r="G5559" s="20" t="str">
        <f>IF(AND($C5559&gt;=بحث!$G$7,$C5559&lt;=بحث!$G$8,$E5559=بحث!$I$7),$F5559,"")</f>
        <v/>
      </c>
      <c r="H5559" s="20" t="str">
        <f>IF(AND($C5559&gt;=بحث!$G$7,$C5559&lt;=بحث!$G$8,$E5559=بحث!$I$7),IF(SUMPRODUCT(($G$1:$G5558&lt;&gt;"")*($B$1:$B5558=$B5559))=0,MAX($H$1:$H5558)+1,""),"")</f>
        <v/>
      </c>
    </row>
    <row r="5560" spans="1:8" x14ac:dyDescent="0.25">
      <c r="A5560" s="1">
        <v>8693</v>
      </c>
      <c r="B5560" t="s">
        <v>129</v>
      </c>
      <c r="C5560" s="6">
        <v>42282</v>
      </c>
      <c r="D5560" s="6">
        <v>42282</v>
      </c>
      <c r="E5560" t="s">
        <v>3</v>
      </c>
      <c r="F5560" s="19">
        <v>1</v>
      </c>
      <c r="G5560" s="20" t="str">
        <f>IF(AND($C5560&gt;=بحث!$G$7,$C5560&lt;=بحث!$G$8,$E5560=بحث!$I$7),$F5560,"")</f>
        <v/>
      </c>
      <c r="H5560" s="20" t="str">
        <f>IF(AND($C5560&gt;=بحث!$G$7,$C5560&lt;=بحث!$G$8,$E5560=بحث!$I$7),IF(SUMPRODUCT(($G$1:$G5559&lt;&gt;"")*($B$1:$B5559=$B5560))=0,MAX($H$1:$H5559)+1,""),"")</f>
        <v/>
      </c>
    </row>
    <row r="5561" spans="1:8" x14ac:dyDescent="0.25">
      <c r="A5561" s="1">
        <v>8302</v>
      </c>
      <c r="B5561" t="s">
        <v>66</v>
      </c>
      <c r="C5561" s="6">
        <v>42284</v>
      </c>
      <c r="D5561" s="6">
        <v>42284</v>
      </c>
      <c r="E5561" t="s">
        <v>3</v>
      </c>
      <c r="F5561" s="19">
        <v>1</v>
      </c>
      <c r="G5561" s="20" t="str">
        <f>IF(AND($C5561&gt;=بحث!$G$7,$C5561&lt;=بحث!$G$8,$E5561=بحث!$I$7),$F5561,"")</f>
        <v/>
      </c>
      <c r="H5561" s="20" t="str">
        <f>IF(AND($C5561&gt;=بحث!$G$7,$C5561&lt;=بحث!$G$8,$E5561=بحث!$I$7),IF(SUMPRODUCT(($G$1:$G5560&lt;&gt;"")*($B$1:$B5560=$B5561))=0,MAX($H$1:$H5560)+1,""),"")</f>
        <v/>
      </c>
    </row>
    <row r="5562" spans="1:8" x14ac:dyDescent="0.25">
      <c r="A5562" s="1">
        <v>8688</v>
      </c>
      <c r="B5562" t="s">
        <v>266</v>
      </c>
      <c r="C5562" s="6">
        <v>42290</v>
      </c>
      <c r="D5562" s="6">
        <v>42290</v>
      </c>
      <c r="E5562" t="s">
        <v>0</v>
      </c>
      <c r="F5562" s="19">
        <v>1</v>
      </c>
      <c r="G5562" s="20" t="str">
        <f>IF(AND($C5562&gt;=بحث!$G$7,$C5562&lt;=بحث!$G$8,$E5562=بحث!$I$7),$F5562,"")</f>
        <v/>
      </c>
      <c r="H5562" s="20" t="str">
        <f>IF(AND($C5562&gt;=بحث!$G$7,$C5562&lt;=بحث!$G$8,$E5562=بحث!$I$7),IF(SUMPRODUCT(($G$1:$G5561&lt;&gt;"")*($B$1:$B5561=$B5562))=0,MAX($H$1:$H5561)+1,""),"")</f>
        <v/>
      </c>
    </row>
    <row r="5563" spans="1:8" x14ac:dyDescent="0.25">
      <c r="A5563" s="1">
        <v>8886</v>
      </c>
      <c r="B5563" t="s">
        <v>100</v>
      </c>
      <c r="C5563" s="6">
        <v>42290</v>
      </c>
      <c r="D5563" s="6">
        <v>42290</v>
      </c>
      <c r="E5563" t="s">
        <v>3</v>
      </c>
      <c r="F5563" s="19">
        <v>1</v>
      </c>
      <c r="G5563" s="20" t="str">
        <f>IF(AND($C5563&gt;=بحث!$G$7,$C5563&lt;=بحث!$G$8,$E5563=بحث!$I$7),$F5563,"")</f>
        <v/>
      </c>
      <c r="H5563" s="20" t="str">
        <f>IF(AND($C5563&gt;=بحث!$G$7,$C5563&lt;=بحث!$G$8,$E5563=بحث!$I$7),IF(SUMPRODUCT(($G$1:$G5562&lt;&gt;"")*($B$1:$B5562=$B5563))=0,MAX($H$1:$H5562)+1,""),"")</f>
        <v/>
      </c>
    </row>
    <row r="5564" spans="1:8" x14ac:dyDescent="0.25">
      <c r="A5564" s="1">
        <v>8304</v>
      </c>
      <c r="B5564" t="s">
        <v>14</v>
      </c>
      <c r="C5564" s="6">
        <v>42292</v>
      </c>
      <c r="D5564" s="6">
        <v>42292</v>
      </c>
      <c r="E5564" t="s">
        <v>0</v>
      </c>
      <c r="F5564" s="19">
        <v>1</v>
      </c>
      <c r="G5564" s="20" t="str">
        <f>IF(AND($C5564&gt;=بحث!$G$7,$C5564&lt;=بحث!$G$8,$E5564=بحث!$I$7),$F5564,"")</f>
        <v/>
      </c>
      <c r="H5564" s="20" t="str">
        <f>IF(AND($C5564&gt;=بحث!$G$7,$C5564&lt;=بحث!$G$8,$E5564=بحث!$I$7),IF(SUMPRODUCT(($G$1:$G5563&lt;&gt;"")*($B$1:$B5563=$B5564))=0,MAX($H$1:$H5563)+1,""),"")</f>
        <v/>
      </c>
    </row>
    <row r="5565" spans="1:8" x14ac:dyDescent="0.25">
      <c r="A5565" s="1">
        <v>8008</v>
      </c>
      <c r="B5565" t="s">
        <v>84</v>
      </c>
      <c r="C5565" s="6">
        <v>42292</v>
      </c>
      <c r="D5565" s="6">
        <v>42292</v>
      </c>
      <c r="E5565" t="s">
        <v>0</v>
      </c>
      <c r="F5565" s="19">
        <v>1</v>
      </c>
      <c r="G5565" s="20" t="str">
        <f>IF(AND($C5565&gt;=بحث!$G$7,$C5565&lt;=بحث!$G$8,$E5565=بحث!$I$7),$F5565,"")</f>
        <v/>
      </c>
      <c r="H5565" s="20" t="str">
        <f>IF(AND($C5565&gt;=بحث!$G$7,$C5565&lt;=بحث!$G$8,$E5565=بحث!$I$7),IF(SUMPRODUCT(($G$1:$G5564&lt;&gt;"")*($B$1:$B5564=$B5565))=0,MAX($H$1:$H5564)+1,""),"")</f>
        <v/>
      </c>
    </row>
    <row r="5566" spans="1:8" x14ac:dyDescent="0.25">
      <c r="A5566" s="1">
        <v>8835</v>
      </c>
      <c r="B5566" t="s">
        <v>190</v>
      </c>
      <c r="C5566" s="6">
        <v>42292</v>
      </c>
      <c r="D5566" s="6">
        <v>42292</v>
      </c>
      <c r="E5566" t="s">
        <v>0</v>
      </c>
      <c r="F5566" s="19">
        <v>1</v>
      </c>
      <c r="G5566" s="20" t="str">
        <f>IF(AND($C5566&gt;=بحث!$G$7,$C5566&lt;=بحث!$G$8,$E5566=بحث!$I$7),$F5566,"")</f>
        <v/>
      </c>
      <c r="H5566" s="20" t="str">
        <f>IF(AND($C5566&gt;=بحث!$G$7,$C5566&lt;=بحث!$G$8,$E5566=بحث!$I$7),IF(SUMPRODUCT(($G$1:$G5565&lt;&gt;"")*($B$1:$B5565=$B5566))=0,MAX($H$1:$H5565)+1,""),"")</f>
        <v/>
      </c>
    </row>
    <row r="5567" spans="1:8" x14ac:dyDescent="0.25">
      <c r="A5567" s="1">
        <v>8782</v>
      </c>
      <c r="B5567" t="s">
        <v>297</v>
      </c>
      <c r="C5567" s="6">
        <v>42292</v>
      </c>
      <c r="D5567" s="6">
        <v>42292</v>
      </c>
      <c r="E5567" t="s">
        <v>0</v>
      </c>
      <c r="F5567" s="19">
        <v>1</v>
      </c>
      <c r="G5567" s="20" t="str">
        <f>IF(AND($C5567&gt;=بحث!$G$7,$C5567&lt;=بحث!$G$8,$E5567=بحث!$I$7),$F5567,"")</f>
        <v/>
      </c>
      <c r="H5567" s="20" t="str">
        <f>IF(AND($C5567&gt;=بحث!$G$7,$C5567&lt;=بحث!$G$8,$E5567=بحث!$I$7),IF(SUMPRODUCT(($G$1:$G5566&lt;&gt;"")*($B$1:$B5566=$B5567))=0,MAX($H$1:$H5566)+1,""),"")</f>
        <v/>
      </c>
    </row>
    <row r="5568" spans="1:8" x14ac:dyDescent="0.25">
      <c r="A5568" s="1">
        <v>8356</v>
      </c>
      <c r="B5568" t="s">
        <v>284</v>
      </c>
      <c r="C5568" s="6">
        <v>42292</v>
      </c>
      <c r="D5568" s="6">
        <v>42292</v>
      </c>
      <c r="E5568" t="s">
        <v>0</v>
      </c>
      <c r="F5568" s="19">
        <v>1</v>
      </c>
      <c r="G5568" s="20" t="str">
        <f>IF(AND($C5568&gt;=بحث!$G$7,$C5568&lt;=بحث!$G$8,$E5568=بحث!$I$7),$F5568,"")</f>
        <v/>
      </c>
      <c r="H5568" s="20" t="str">
        <f>IF(AND($C5568&gt;=بحث!$G$7,$C5568&lt;=بحث!$G$8,$E5568=بحث!$I$7),IF(SUMPRODUCT(($G$1:$G5567&lt;&gt;"")*($B$1:$B5567=$B5568))=0,MAX($H$1:$H5567)+1,""),"")</f>
        <v/>
      </c>
    </row>
    <row r="5569" spans="1:8" x14ac:dyDescent="0.25">
      <c r="A5569" s="1">
        <v>8698</v>
      </c>
      <c r="B5569" t="s">
        <v>109</v>
      </c>
      <c r="C5569" s="6">
        <v>42292</v>
      </c>
      <c r="D5569" s="6">
        <v>42292</v>
      </c>
      <c r="E5569" t="s">
        <v>3</v>
      </c>
      <c r="F5569" s="19">
        <v>1</v>
      </c>
      <c r="G5569" s="20" t="str">
        <f>IF(AND($C5569&gt;=بحث!$G$7,$C5569&lt;=بحث!$G$8,$E5569=بحث!$I$7),$F5569,"")</f>
        <v/>
      </c>
      <c r="H5569" s="20" t="str">
        <f>IF(AND($C5569&gt;=بحث!$G$7,$C5569&lt;=بحث!$G$8,$E5569=بحث!$I$7),IF(SUMPRODUCT(($G$1:$G5568&lt;&gt;"")*($B$1:$B5568=$B5569))=0,MAX($H$1:$H5568)+1,""),"")</f>
        <v/>
      </c>
    </row>
    <row r="5570" spans="1:8" x14ac:dyDescent="0.25">
      <c r="A5570" s="1">
        <v>4017</v>
      </c>
      <c r="B5570" t="s">
        <v>341</v>
      </c>
      <c r="C5570" s="6">
        <v>42292</v>
      </c>
      <c r="D5570" s="6">
        <v>42292</v>
      </c>
      <c r="E5570" t="s">
        <v>0</v>
      </c>
      <c r="F5570" s="19">
        <v>1</v>
      </c>
      <c r="G5570" s="20" t="str">
        <f>IF(AND($C5570&gt;=بحث!$G$7,$C5570&lt;=بحث!$G$8,$E5570=بحث!$I$7),$F5570,"")</f>
        <v/>
      </c>
      <c r="H5570" s="20" t="str">
        <f>IF(AND($C5570&gt;=بحث!$G$7,$C5570&lt;=بحث!$G$8,$E5570=بحث!$I$7),IF(SUMPRODUCT(($G$1:$G5569&lt;&gt;"")*($B$1:$B5569=$B5570))=0,MAX($H$1:$H5569)+1,""),"")</f>
        <v/>
      </c>
    </row>
    <row r="5571" spans="1:8" x14ac:dyDescent="0.25">
      <c r="A5571" s="1">
        <v>8683</v>
      </c>
      <c r="B5571" t="s">
        <v>39</v>
      </c>
      <c r="C5571" s="6">
        <v>42292</v>
      </c>
      <c r="D5571" s="6">
        <v>42292</v>
      </c>
      <c r="E5571" t="s">
        <v>0</v>
      </c>
      <c r="F5571" s="19">
        <v>1</v>
      </c>
      <c r="G5571" s="20" t="str">
        <f>IF(AND($C5571&gt;=بحث!$G$7,$C5571&lt;=بحث!$G$8,$E5571=بحث!$I$7),$F5571,"")</f>
        <v/>
      </c>
      <c r="H5571" s="20" t="str">
        <f>IF(AND($C5571&gt;=بحث!$G$7,$C5571&lt;=بحث!$G$8,$E5571=بحث!$I$7),IF(SUMPRODUCT(($G$1:$G5570&lt;&gt;"")*($B$1:$B5570=$B5571))=0,MAX($H$1:$H5570)+1,""),"")</f>
        <v/>
      </c>
    </row>
    <row r="5572" spans="1:8" x14ac:dyDescent="0.25">
      <c r="A5572" s="1">
        <v>8656</v>
      </c>
      <c r="B5572" t="s">
        <v>33</v>
      </c>
      <c r="C5572" s="6">
        <v>42294</v>
      </c>
      <c r="D5572" s="6">
        <v>42294</v>
      </c>
      <c r="E5572" t="s">
        <v>0</v>
      </c>
      <c r="F5572" s="19">
        <v>1</v>
      </c>
      <c r="G5572" s="20" t="str">
        <f>IF(AND($C5572&gt;=بحث!$G$7,$C5572&lt;=بحث!$G$8,$E5572=بحث!$I$7),$F5572,"")</f>
        <v/>
      </c>
      <c r="H5572" s="20" t="str">
        <f>IF(AND($C5572&gt;=بحث!$G$7,$C5572&lt;=بحث!$G$8,$E5572=بحث!$I$7),IF(SUMPRODUCT(($G$1:$G5571&lt;&gt;"")*($B$1:$B5571=$B5572))=0,MAX($H$1:$H5571)+1,""),"")</f>
        <v/>
      </c>
    </row>
    <row r="5573" spans="1:8" x14ac:dyDescent="0.25">
      <c r="A5573" s="1">
        <v>4054</v>
      </c>
      <c r="B5573" t="s">
        <v>381</v>
      </c>
      <c r="C5573" s="6">
        <v>42295</v>
      </c>
      <c r="D5573" s="6">
        <v>42295</v>
      </c>
      <c r="E5573" t="s">
        <v>0</v>
      </c>
      <c r="F5573" s="19">
        <v>1</v>
      </c>
      <c r="G5573" s="20" t="str">
        <f>IF(AND($C5573&gt;=بحث!$G$7,$C5573&lt;=بحث!$G$8,$E5573=بحث!$I$7),$F5573,"")</f>
        <v/>
      </c>
      <c r="H5573" s="20" t="str">
        <f>IF(AND($C5573&gt;=بحث!$G$7,$C5573&lt;=بحث!$G$8,$E5573=بحث!$I$7),IF(SUMPRODUCT(($G$1:$G5572&lt;&gt;"")*($B$1:$B5572=$B5573))=0,MAX($H$1:$H5572)+1,""),"")</f>
        <v/>
      </c>
    </row>
    <row r="5574" spans="1:8" x14ac:dyDescent="0.25">
      <c r="A5574" s="1">
        <v>8008</v>
      </c>
      <c r="B5574" t="s">
        <v>84</v>
      </c>
      <c r="C5574" s="6">
        <v>42295</v>
      </c>
      <c r="D5574" s="6">
        <v>42295</v>
      </c>
      <c r="E5574" t="s">
        <v>0</v>
      </c>
      <c r="F5574" s="19">
        <v>1</v>
      </c>
      <c r="G5574" s="20" t="str">
        <f>IF(AND($C5574&gt;=بحث!$G$7,$C5574&lt;=بحث!$G$8,$E5574=بحث!$I$7),$F5574,"")</f>
        <v/>
      </c>
      <c r="H5574" s="20" t="str">
        <f>IF(AND($C5574&gt;=بحث!$G$7,$C5574&lt;=بحث!$G$8,$E5574=بحث!$I$7),IF(SUMPRODUCT(($G$1:$G5573&lt;&gt;"")*($B$1:$B5573=$B5574))=0,MAX($H$1:$H5573)+1,""),"")</f>
        <v/>
      </c>
    </row>
    <row r="5575" spans="1:8" x14ac:dyDescent="0.25">
      <c r="A5575" s="1">
        <v>8718</v>
      </c>
      <c r="B5575" t="s">
        <v>117</v>
      </c>
      <c r="C5575" s="6">
        <v>42295</v>
      </c>
      <c r="D5575" s="6">
        <v>42295</v>
      </c>
      <c r="E5575" t="s">
        <v>3</v>
      </c>
      <c r="F5575" s="19">
        <v>1</v>
      </c>
      <c r="G5575" s="20" t="str">
        <f>IF(AND($C5575&gt;=بحث!$G$7,$C5575&lt;=بحث!$G$8,$E5575=بحث!$I$7),$F5575,"")</f>
        <v/>
      </c>
      <c r="H5575" s="20" t="str">
        <f>IF(AND($C5575&gt;=بحث!$G$7,$C5575&lt;=بحث!$G$8,$E5575=بحث!$I$7),IF(SUMPRODUCT(($G$1:$G5574&lt;&gt;"")*($B$1:$B5574=$B5575))=0,MAX($H$1:$H5574)+1,""),"")</f>
        <v/>
      </c>
    </row>
    <row r="5576" spans="1:8" x14ac:dyDescent="0.25">
      <c r="A5576" s="1">
        <v>8693</v>
      </c>
      <c r="B5576" t="s">
        <v>129</v>
      </c>
      <c r="C5576" s="6">
        <v>42295</v>
      </c>
      <c r="D5576" s="6">
        <v>42295</v>
      </c>
      <c r="E5576" t="s">
        <v>3</v>
      </c>
      <c r="F5576" s="19">
        <v>1</v>
      </c>
      <c r="G5576" s="20" t="str">
        <f>IF(AND($C5576&gt;=بحث!$G$7,$C5576&lt;=بحث!$G$8,$E5576=بحث!$I$7),$F5576,"")</f>
        <v/>
      </c>
      <c r="H5576" s="20" t="str">
        <f>IF(AND($C5576&gt;=بحث!$G$7,$C5576&lt;=بحث!$G$8,$E5576=بحث!$I$7),IF(SUMPRODUCT(($G$1:$G5575&lt;&gt;"")*($B$1:$B5575=$B5576))=0,MAX($H$1:$H5575)+1,""),"")</f>
        <v/>
      </c>
    </row>
    <row r="5577" spans="1:8" x14ac:dyDescent="0.25">
      <c r="A5577" s="1">
        <v>8313</v>
      </c>
      <c r="B5577" t="s">
        <v>83</v>
      </c>
      <c r="C5577" s="6">
        <v>42296</v>
      </c>
      <c r="D5577" s="6">
        <v>42296</v>
      </c>
      <c r="E5577" t="s">
        <v>3</v>
      </c>
      <c r="F5577" s="19">
        <v>1</v>
      </c>
      <c r="G5577" s="20" t="str">
        <f>IF(AND($C5577&gt;=بحث!$G$7,$C5577&lt;=بحث!$G$8,$E5577=بحث!$I$7),$F5577,"")</f>
        <v/>
      </c>
      <c r="H5577" s="20" t="str">
        <f>IF(AND($C5577&gt;=بحث!$G$7,$C5577&lt;=بحث!$G$8,$E5577=بحث!$I$7),IF(SUMPRODUCT(($G$1:$G5576&lt;&gt;"")*($B$1:$B5576=$B5577))=0,MAX($H$1:$H5576)+1,""),"")</f>
        <v/>
      </c>
    </row>
    <row r="5578" spans="1:8" x14ac:dyDescent="0.25">
      <c r="A5578" s="1">
        <v>8778</v>
      </c>
      <c r="B5578" t="s">
        <v>298</v>
      </c>
      <c r="C5578" s="6">
        <v>42297</v>
      </c>
      <c r="D5578" s="6">
        <v>42297</v>
      </c>
      <c r="E5578" t="s">
        <v>0</v>
      </c>
      <c r="F5578" s="19">
        <v>1</v>
      </c>
      <c r="G5578" s="20" t="str">
        <f>IF(AND($C5578&gt;=بحث!$G$7,$C5578&lt;=بحث!$G$8,$E5578=بحث!$I$7),$F5578,"")</f>
        <v/>
      </c>
      <c r="H5578" s="20" t="str">
        <f>IF(AND($C5578&gt;=بحث!$G$7,$C5578&lt;=بحث!$G$8,$E5578=بحث!$I$7),IF(SUMPRODUCT(($G$1:$G5577&lt;&gt;"")*($B$1:$B5577=$B5578))=0,MAX($H$1:$H5577)+1,""),"")</f>
        <v/>
      </c>
    </row>
    <row r="5579" spans="1:8" x14ac:dyDescent="0.25">
      <c r="A5579" s="1">
        <v>8759</v>
      </c>
      <c r="B5579" t="s">
        <v>270</v>
      </c>
      <c r="C5579" s="6">
        <v>42297</v>
      </c>
      <c r="D5579" s="6">
        <v>42297</v>
      </c>
      <c r="E5579" t="s">
        <v>3</v>
      </c>
      <c r="F5579" s="19">
        <v>1</v>
      </c>
      <c r="G5579" s="20" t="str">
        <f>IF(AND($C5579&gt;=بحث!$G$7,$C5579&lt;=بحث!$G$8,$E5579=بحث!$I$7),$F5579,"")</f>
        <v/>
      </c>
      <c r="H5579" s="20" t="str">
        <f>IF(AND($C5579&gt;=بحث!$G$7,$C5579&lt;=بحث!$G$8,$E5579=بحث!$I$7),IF(SUMPRODUCT(($G$1:$G5578&lt;&gt;"")*($B$1:$B5578=$B5579))=0,MAX($H$1:$H5578)+1,""),"")</f>
        <v/>
      </c>
    </row>
    <row r="5580" spans="1:8" x14ac:dyDescent="0.25">
      <c r="A5580" s="1">
        <v>8844</v>
      </c>
      <c r="B5580" t="s">
        <v>141</v>
      </c>
      <c r="C5580" s="6">
        <v>42297</v>
      </c>
      <c r="D5580" s="6">
        <v>42297</v>
      </c>
      <c r="E5580" t="s">
        <v>3</v>
      </c>
      <c r="F5580" s="19">
        <v>0</v>
      </c>
      <c r="G5580" s="20" t="str">
        <f>IF(AND($C5580&gt;=بحث!$G$7,$C5580&lt;=بحث!$G$8,$E5580=بحث!$I$7),$F5580,"")</f>
        <v/>
      </c>
      <c r="H5580" s="20" t="str">
        <f>IF(AND($C5580&gt;=بحث!$G$7,$C5580&lt;=بحث!$G$8,$E5580=بحث!$I$7),IF(SUMPRODUCT(($G$1:$G5579&lt;&gt;"")*($B$1:$B5579=$B5580))=0,MAX($H$1:$H5579)+1,""),"")</f>
        <v/>
      </c>
    </row>
    <row r="5581" spans="1:8" x14ac:dyDescent="0.25">
      <c r="A5581" s="1">
        <v>8764</v>
      </c>
      <c r="B5581" t="s">
        <v>253</v>
      </c>
      <c r="C5581" s="6">
        <v>42298</v>
      </c>
      <c r="D5581" s="6">
        <v>42298</v>
      </c>
      <c r="E5581" t="s">
        <v>3</v>
      </c>
      <c r="F5581" s="19">
        <v>1</v>
      </c>
      <c r="G5581" s="20" t="str">
        <f>IF(AND($C5581&gt;=بحث!$G$7,$C5581&lt;=بحث!$G$8,$E5581=بحث!$I$7),$F5581,"")</f>
        <v/>
      </c>
      <c r="H5581" s="20" t="str">
        <f>IF(AND($C5581&gt;=بحث!$G$7,$C5581&lt;=بحث!$G$8,$E5581=بحث!$I$7),IF(SUMPRODUCT(($G$1:$G5580&lt;&gt;"")*($B$1:$B5580=$B5581))=0,MAX($H$1:$H5580)+1,""),"")</f>
        <v/>
      </c>
    </row>
    <row r="5582" spans="1:8" x14ac:dyDescent="0.25">
      <c r="A5582" s="1">
        <v>8652</v>
      </c>
      <c r="B5582" t="s">
        <v>149</v>
      </c>
      <c r="C5582" s="6">
        <v>42298</v>
      </c>
      <c r="D5582" s="6">
        <v>42298</v>
      </c>
      <c r="E5582" t="s">
        <v>0</v>
      </c>
      <c r="F5582" s="19">
        <v>1</v>
      </c>
      <c r="G5582" s="20" t="str">
        <f>IF(AND($C5582&gt;=بحث!$G$7,$C5582&lt;=بحث!$G$8,$E5582=بحث!$I$7),$F5582,"")</f>
        <v/>
      </c>
      <c r="H5582" s="20" t="str">
        <f>IF(AND($C5582&gt;=بحث!$G$7,$C5582&lt;=بحث!$G$8,$E5582=بحث!$I$7),IF(SUMPRODUCT(($G$1:$G5581&lt;&gt;"")*($B$1:$B5581=$B5582))=0,MAX($H$1:$H5581)+1,""),"")</f>
        <v/>
      </c>
    </row>
    <row r="5583" spans="1:8" x14ac:dyDescent="0.25">
      <c r="A5583" s="1">
        <v>8191</v>
      </c>
      <c r="B5583" t="s">
        <v>132</v>
      </c>
      <c r="C5583" s="6">
        <v>42298</v>
      </c>
      <c r="D5583" s="6">
        <v>42299</v>
      </c>
      <c r="E5583" t="s">
        <v>3</v>
      </c>
      <c r="F5583" s="19">
        <v>2</v>
      </c>
      <c r="G5583" s="20" t="str">
        <f>IF(AND($C5583&gt;=بحث!$G$7,$C5583&lt;=بحث!$G$8,$E5583=بحث!$I$7),$F5583,"")</f>
        <v/>
      </c>
      <c r="H5583" s="20" t="str">
        <f>IF(AND($C5583&gt;=بحث!$G$7,$C5583&lt;=بحث!$G$8,$E5583=بحث!$I$7),IF(SUMPRODUCT(($G$1:$G5582&lt;&gt;"")*($B$1:$B5582=$B5583))=0,MAX($H$1:$H5582)+1,""),"")</f>
        <v/>
      </c>
    </row>
    <row r="5584" spans="1:8" x14ac:dyDescent="0.25">
      <c r="A5584" s="1">
        <v>8756</v>
      </c>
      <c r="B5584" t="s">
        <v>107</v>
      </c>
      <c r="C5584" s="6">
        <v>42298</v>
      </c>
      <c r="D5584" s="6">
        <v>42299</v>
      </c>
      <c r="E5584" t="s">
        <v>0</v>
      </c>
      <c r="F5584" s="19">
        <v>2</v>
      </c>
      <c r="G5584" s="20" t="str">
        <f>IF(AND($C5584&gt;=بحث!$G$7,$C5584&lt;=بحث!$G$8,$E5584=بحث!$I$7),$F5584,"")</f>
        <v/>
      </c>
      <c r="H5584" s="20" t="str">
        <f>IF(AND($C5584&gt;=بحث!$G$7,$C5584&lt;=بحث!$G$8,$E5584=بحث!$I$7),IF(SUMPRODUCT(($G$1:$G5583&lt;&gt;"")*($B$1:$B5583=$B5584))=0,MAX($H$1:$H5583)+1,""),"")</f>
        <v/>
      </c>
    </row>
    <row r="5585" spans="1:8" x14ac:dyDescent="0.25">
      <c r="A5585" s="1">
        <v>4091</v>
      </c>
      <c r="B5585" t="s">
        <v>395</v>
      </c>
      <c r="C5585" s="6">
        <v>42298</v>
      </c>
      <c r="D5585" s="6">
        <v>42298</v>
      </c>
      <c r="E5585" t="s">
        <v>464</v>
      </c>
      <c r="F5585" s="19">
        <v>1</v>
      </c>
      <c r="G5585" s="20" t="str">
        <f>IF(AND($C5585&gt;=بحث!$G$7,$C5585&lt;=بحث!$G$8,$E5585=بحث!$I$7),$F5585,"")</f>
        <v/>
      </c>
      <c r="H5585" s="20" t="str">
        <f>IF(AND($C5585&gt;=بحث!$G$7,$C5585&lt;=بحث!$G$8,$E5585=بحث!$I$7),IF(SUMPRODUCT(($G$1:$G5584&lt;&gt;"")*($B$1:$B5584=$B5585))=0,MAX($H$1:$H5584)+1,""),"")</f>
        <v/>
      </c>
    </row>
    <row r="5586" spans="1:8" x14ac:dyDescent="0.25">
      <c r="A5586" s="1">
        <v>4091</v>
      </c>
      <c r="B5586" t="s">
        <v>395</v>
      </c>
      <c r="C5586" s="6">
        <v>42299</v>
      </c>
      <c r="D5586" s="6">
        <v>42299</v>
      </c>
      <c r="E5586" t="s">
        <v>0</v>
      </c>
      <c r="F5586" s="19">
        <v>1</v>
      </c>
      <c r="G5586" s="20" t="str">
        <f>IF(AND($C5586&gt;=بحث!$G$7,$C5586&lt;=بحث!$G$8,$E5586=بحث!$I$7),$F5586,"")</f>
        <v/>
      </c>
      <c r="H5586" s="20" t="str">
        <f>IF(AND($C5586&gt;=بحث!$G$7,$C5586&lt;=بحث!$G$8,$E5586=بحث!$I$7),IF(SUMPRODUCT(($G$1:$G5585&lt;&gt;"")*($B$1:$B5585=$B5586))=0,MAX($H$1:$H5585)+1,""),"")</f>
        <v/>
      </c>
    </row>
    <row r="5587" spans="1:8" x14ac:dyDescent="0.25">
      <c r="A5587" s="1">
        <v>8762</v>
      </c>
      <c r="B5587" t="s">
        <v>268</v>
      </c>
      <c r="C5587" s="6">
        <v>42299</v>
      </c>
      <c r="D5587" s="6">
        <v>42299</v>
      </c>
      <c r="E5587" t="s">
        <v>0</v>
      </c>
      <c r="F5587" s="19">
        <v>1</v>
      </c>
      <c r="G5587" s="20" t="str">
        <f>IF(AND($C5587&gt;=بحث!$G$7,$C5587&lt;=بحث!$G$8,$E5587=بحث!$I$7),$F5587,"")</f>
        <v/>
      </c>
      <c r="H5587" s="20" t="str">
        <f>IF(AND($C5587&gt;=بحث!$G$7,$C5587&lt;=بحث!$G$8,$E5587=بحث!$I$7),IF(SUMPRODUCT(($G$1:$G5586&lt;&gt;"")*($B$1:$B5586=$B5587))=0,MAX($H$1:$H5586)+1,""),"")</f>
        <v/>
      </c>
    </row>
    <row r="5588" spans="1:8" x14ac:dyDescent="0.25">
      <c r="A5588" s="1">
        <v>8264</v>
      </c>
      <c r="B5588" t="s">
        <v>99</v>
      </c>
      <c r="C5588" s="6">
        <v>42299</v>
      </c>
      <c r="D5588" s="6">
        <v>42299</v>
      </c>
      <c r="E5588" t="s">
        <v>3</v>
      </c>
      <c r="F5588" s="19">
        <v>1</v>
      </c>
      <c r="G5588" s="20" t="str">
        <f>IF(AND($C5588&gt;=بحث!$G$7,$C5588&lt;=بحث!$G$8,$E5588=بحث!$I$7),$F5588,"")</f>
        <v/>
      </c>
      <c r="H5588" s="20" t="str">
        <f>IF(AND($C5588&gt;=بحث!$G$7,$C5588&lt;=بحث!$G$8,$E5588=بحث!$I$7),IF(SUMPRODUCT(($G$1:$G5587&lt;&gt;"")*($B$1:$B5587=$B5588))=0,MAX($H$1:$H5587)+1,""),"")</f>
        <v/>
      </c>
    </row>
    <row r="5589" spans="1:8" x14ac:dyDescent="0.25">
      <c r="A5589" s="1">
        <v>8817</v>
      </c>
      <c r="B5589" t="s">
        <v>484</v>
      </c>
      <c r="C5589" s="6">
        <v>42299</v>
      </c>
      <c r="D5589" s="6">
        <v>42299</v>
      </c>
      <c r="E5589" t="s">
        <v>0</v>
      </c>
      <c r="F5589" s="19">
        <v>1</v>
      </c>
      <c r="G5589" s="20" t="str">
        <f>IF(AND($C5589&gt;=بحث!$G$7,$C5589&lt;=بحث!$G$8,$E5589=بحث!$I$7),$F5589,"")</f>
        <v/>
      </c>
      <c r="H5589" s="20" t="str">
        <f>IF(AND($C5589&gt;=بحث!$G$7,$C5589&lt;=بحث!$G$8,$E5589=بحث!$I$7),IF(SUMPRODUCT(($G$1:$G5588&lt;&gt;"")*($B$1:$B5588=$B5589))=0,MAX($H$1:$H5588)+1,""),"")</f>
        <v/>
      </c>
    </row>
    <row r="5590" spans="1:8" x14ac:dyDescent="0.25">
      <c r="A5590" s="1">
        <v>8373</v>
      </c>
      <c r="B5590" t="s">
        <v>380</v>
      </c>
      <c r="C5590" s="6">
        <v>42299</v>
      </c>
      <c r="D5590" s="6">
        <v>42299</v>
      </c>
      <c r="E5590" t="s">
        <v>3</v>
      </c>
      <c r="F5590" s="19">
        <v>1</v>
      </c>
      <c r="G5590" s="20" t="str">
        <f>IF(AND($C5590&gt;=بحث!$G$7,$C5590&lt;=بحث!$G$8,$E5590=بحث!$I$7),$F5590,"")</f>
        <v/>
      </c>
      <c r="H5590" s="20" t="str">
        <f>IF(AND($C5590&gt;=بحث!$G$7,$C5590&lt;=بحث!$G$8,$E5590=بحث!$I$7),IF(SUMPRODUCT(($G$1:$G5589&lt;&gt;"")*($B$1:$B5589=$B5590))=0,MAX($H$1:$H5589)+1,""),"")</f>
        <v/>
      </c>
    </row>
    <row r="5591" spans="1:8" x14ac:dyDescent="0.25">
      <c r="A5591" s="1">
        <v>8636</v>
      </c>
      <c r="B5591" t="s">
        <v>64</v>
      </c>
      <c r="C5591" s="6">
        <v>42299</v>
      </c>
      <c r="D5591" s="6">
        <v>42299</v>
      </c>
      <c r="E5591" t="s">
        <v>3</v>
      </c>
      <c r="F5591" s="19">
        <v>1</v>
      </c>
      <c r="G5591" s="20" t="str">
        <f>IF(AND($C5591&gt;=بحث!$G$7,$C5591&lt;=بحث!$G$8,$E5591=بحث!$I$7),$F5591,"")</f>
        <v/>
      </c>
      <c r="H5591" s="20" t="str">
        <f>IF(AND($C5591&gt;=بحث!$G$7,$C5591&lt;=بحث!$G$8,$E5591=بحث!$I$7),IF(SUMPRODUCT(($G$1:$G5590&lt;&gt;"")*($B$1:$B5590=$B5591))=0,MAX($H$1:$H5590)+1,""),"")</f>
        <v/>
      </c>
    </row>
    <row r="5592" spans="1:8" x14ac:dyDescent="0.25">
      <c r="A5592" s="1">
        <v>8696</v>
      </c>
      <c r="B5592" t="s">
        <v>110</v>
      </c>
      <c r="C5592" s="6">
        <v>42299</v>
      </c>
      <c r="D5592" s="6">
        <v>42299</v>
      </c>
      <c r="E5592" t="s">
        <v>3</v>
      </c>
      <c r="F5592" s="19">
        <v>1</v>
      </c>
      <c r="G5592" s="20" t="str">
        <f>IF(AND($C5592&gt;=بحث!$G$7,$C5592&lt;=بحث!$G$8,$E5592=بحث!$I$7),$F5592,"")</f>
        <v/>
      </c>
      <c r="H5592" s="20" t="str">
        <f>IF(AND($C5592&gt;=بحث!$G$7,$C5592&lt;=بحث!$G$8,$E5592=بحث!$I$7),IF(SUMPRODUCT(($G$1:$G5591&lt;&gt;"")*($B$1:$B5591=$B5592))=0,MAX($H$1:$H5591)+1,""),"")</f>
        <v/>
      </c>
    </row>
    <row r="5593" spans="1:8" x14ac:dyDescent="0.25">
      <c r="A5593" s="1">
        <v>4129</v>
      </c>
      <c r="B5593" t="s">
        <v>399</v>
      </c>
      <c r="C5593" s="6">
        <v>42301</v>
      </c>
      <c r="D5593" s="6">
        <v>42301</v>
      </c>
      <c r="E5593" t="s">
        <v>0</v>
      </c>
      <c r="F5593" s="19">
        <v>1</v>
      </c>
      <c r="G5593" s="20" t="str">
        <f>IF(AND($C5593&gt;=بحث!$G$7,$C5593&lt;=بحث!$G$8,$E5593=بحث!$I$7),$F5593,"")</f>
        <v/>
      </c>
      <c r="H5593" s="20" t="str">
        <f>IF(AND($C5593&gt;=بحث!$G$7,$C5593&lt;=بحث!$G$8,$E5593=بحث!$I$7),IF(SUMPRODUCT(($G$1:$G5592&lt;&gt;"")*($B$1:$B5592=$B5593))=0,MAX($H$1:$H5592)+1,""),"")</f>
        <v/>
      </c>
    </row>
    <row r="5594" spans="1:8" x14ac:dyDescent="0.25">
      <c r="A5594" s="1">
        <v>4107</v>
      </c>
      <c r="B5594" t="s">
        <v>421</v>
      </c>
      <c r="C5594" s="6">
        <v>42302</v>
      </c>
      <c r="D5594" s="6">
        <v>42302</v>
      </c>
      <c r="E5594" t="s">
        <v>0</v>
      </c>
      <c r="F5594" s="19">
        <v>1</v>
      </c>
      <c r="G5594" s="20" t="str">
        <f>IF(AND($C5594&gt;=بحث!$G$7,$C5594&lt;=بحث!$G$8,$E5594=بحث!$I$7),$F5594,"")</f>
        <v/>
      </c>
      <c r="H5594" s="20" t="str">
        <f>IF(AND($C5594&gt;=بحث!$G$7,$C5594&lt;=بحث!$G$8,$E5594=بحث!$I$7),IF(SUMPRODUCT(($G$1:$G5593&lt;&gt;"")*($B$1:$B5593=$B5594))=0,MAX($H$1:$H5593)+1,""),"")</f>
        <v/>
      </c>
    </row>
    <row r="5595" spans="1:8" x14ac:dyDescent="0.25">
      <c r="A5595" s="1">
        <v>8718</v>
      </c>
      <c r="B5595" t="s">
        <v>117</v>
      </c>
      <c r="C5595" s="6">
        <v>42302</v>
      </c>
      <c r="D5595" s="6">
        <v>42302</v>
      </c>
      <c r="E5595" t="s">
        <v>3</v>
      </c>
      <c r="F5595" s="19">
        <v>1</v>
      </c>
      <c r="G5595" s="20" t="str">
        <f>IF(AND($C5595&gt;=بحث!$G$7,$C5595&lt;=بحث!$G$8,$E5595=بحث!$I$7),$F5595,"")</f>
        <v/>
      </c>
      <c r="H5595" s="20" t="str">
        <f>IF(AND($C5595&gt;=بحث!$G$7,$C5595&lt;=بحث!$G$8,$E5595=بحث!$I$7),IF(SUMPRODUCT(($G$1:$G5594&lt;&gt;"")*($B$1:$B5594=$B5595))=0,MAX($H$1:$H5594)+1,""),"")</f>
        <v/>
      </c>
    </row>
    <row r="5596" spans="1:8" x14ac:dyDescent="0.25">
      <c r="A5596" s="1">
        <v>8688</v>
      </c>
      <c r="B5596" t="s">
        <v>266</v>
      </c>
      <c r="C5596" s="6">
        <v>42302</v>
      </c>
      <c r="D5596" s="6">
        <v>42302</v>
      </c>
      <c r="E5596" t="s">
        <v>0</v>
      </c>
      <c r="F5596" s="19">
        <v>1</v>
      </c>
      <c r="G5596" s="20" t="str">
        <f>IF(AND($C5596&gt;=بحث!$G$7,$C5596&lt;=بحث!$G$8,$E5596=بحث!$I$7),$F5596,"")</f>
        <v/>
      </c>
      <c r="H5596" s="20" t="str">
        <f>IF(AND($C5596&gt;=بحث!$G$7,$C5596&lt;=بحث!$G$8,$E5596=بحث!$I$7),IF(SUMPRODUCT(($G$1:$G5595&lt;&gt;"")*($B$1:$B5595=$B5596))=0,MAX($H$1:$H5595)+1,""),"")</f>
        <v/>
      </c>
    </row>
    <row r="5597" spans="1:8" x14ac:dyDescent="0.25">
      <c r="A5597" s="1">
        <v>8754</v>
      </c>
      <c r="B5597" t="s">
        <v>252</v>
      </c>
      <c r="C5597" s="6">
        <v>42302</v>
      </c>
      <c r="D5597" s="6">
        <v>42302</v>
      </c>
      <c r="E5597" t="s">
        <v>0</v>
      </c>
      <c r="F5597" s="19">
        <v>1</v>
      </c>
      <c r="G5597" s="20" t="str">
        <f>IF(AND($C5597&gt;=بحث!$G$7,$C5597&lt;=بحث!$G$8,$E5597=بحث!$I$7),$F5597,"")</f>
        <v/>
      </c>
      <c r="H5597" s="20" t="str">
        <f>IF(AND($C5597&gt;=بحث!$G$7,$C5597&lt;=بحث!$G$8,$E5597=بحث!$I$7),IF(SUMPRODUCT(($G$1:$G5596&lt;&gt;"")*($B$1:$B5596=$B5597))=0,MAX($H$1:$H5596)+1,""),"")</f>
        <v/>
      </c>
    </row>
    <row r="5598" spans="1:8" x14ac:dyDescent="0.25">
      <c r="A5598" s="1">
        <v>8264</v>
      </c>
      <c r="B5598" t="s">
        <v>99</v>
      </c>
      <c r="C5598" s="6">
        <v>42302</v>
      </c>
      <c r="D5598" s="6">
        <v>42306</v>
      </c>
      <c r="E5598" t="s">
        <v>3</v>
      </c>
      <c r="F5598" s="19">
        <v>5</v>
      </c>
      <c r="G5598" s="20" t="str">
        <f>IF(AND($C5598&gt;=بحث!$G$7,$C5598&lt;=بحث!$G$8,$E5598=بحث!$I$7),$F5598,"")</f>
        <v/>
      </c>
      <c r="H5598" s="20" t="str">
        <f>IF(AND($C5598&gt;=بحث!$G$7,$C5598&lt;=بحث!$G$8,$E5598=بحث!$I$7),IF(SUMPRODUCT(($G$1:$G5597&lt;&gt;"")*($B$1:$B5597=$B5598))=0,MAX($H$1:$H5597)+1,""),"")</f>
        <v/>
      </c>
    </row>
    <row r="5599" spans="1:8" x14ac:dyDescent="0.25">
      <c r="A5599" s="1">
        <v>8756</v>
      </c>
      <c r="B5599" t="s">
        <v>107</v>
      </c>
      <c r="C5599" s="6">
        <v>42303</v>
      </c>
      <c r="D5599" s="6">
        <v>42303</v>
      </c>
      <c r="E5599" t="s">
        <v>0</v>
      </c>
      <c r="F5599" s="19">
        <v>1</v>
      </c>
      <c r="G5599" s="20" t="str">
        <f>IF(AND($C5599&gt;=بحث!$G$7,$C5599&lt;=بحث!$G$8,$E5599=بحث!$I$7),$F5599,"")</f>
        <v/>
      </c>
      <c r="H5599" s="20" t="str">
        <f>IF(AND($C5599&gt;=بحث!$G$7,$C5599&lt;=بحث!$G$8,$E5599=بحث!$I$7),IF(SUMPRODUCT(($G$1:$G5598&lt;&gt;"")*($B$1:$B5598=$B5599))=0,MAX($H$1:$H5598)+1,""),"")</f>
        <v/>
      </c>
    </row>
    <row r="5600" spans="1:8" x14ac:dyDescent="0.25">
      <c r="A5600" s="1">
        <v>8306</v>
      </c>
      <c r="B5600" t="s">
        <v>87</v>
      </c>
      <c r="C5600" s="6">
        <v>42303</v>
      </c>
      <c r="D5600" s="6">
        <v>42303</v>
      </c>
      <c r="E5600" t="s">
        <v>3</v>
      </c>
      <c r="F5600" s="19">
        <v>1</v>
      </c>
      <c r="G5600" s="20" t="str">
        <f>IF(AND($C5600&gt;=بحث!$G$7,$C5600&lt;=بحث!$G$8,$E5600=بحث!$I$7),$F5600,"")</f>
        <v/>
      </c>
      <c r="H5600" s="20" t="str">
        <f>IF(AND($C5600&gt;=بحث!$G$7,$C5600&lt;=بحث!$G$8,$E5600=بحث!$I$7),IF(SUMPRODUCT(($G$1:$G5599&lt;&gt;"")*($B$1:$B5599=$B5600))=0,MAX($H$1:$H5599)+1,""),"")</f>
        <v/>
      </c>
    </row>
    <row r="5601" spans="1:8" x14ac:dyDescent="0.25">
      <c r="A5601" s="1">
        <v>8767</v>
      </c>
      <c r="B5601" t="s">
        <v>210</v>
      </c>
      <c r="C5601" s="6">
        <v>42303</v>
      </c>
      <c r="D5601" s="6">
        <v>42303</v>
      </c>
      <c r="E5601" t="s">
        <v>0</v>
      </c>
      <c r="F5601" s="19">
        <v>1</v>
      </c>
      <c r="G5601" s="20" t="str">
        <f>IF(AND($C5601&gt;=بحث!$G$7,$C5601&lt;=بحث!$G$8,$E5601=بحث!$I$7),$F5601,"")</f>
        <v/>
      </c>
      <c r="H5601" s="20" t="str">
        <f>IF(AND($C5601&gt;=بحث!$G$7,$C5601&lt;=بحث!$G$8,$E5601=بحث!$I$7),IF(SUMPRODUCT(($G$1:$G5600&lt;&gt;"")*($B$1:$B5600=$B5601))=0,MAX($H$1:$H5600)+1,""),"")</f>
        <v/>
      </c>
    </row>
    <row r="5602" spans="1:8" x14ac:dyDescent="0.25">
      <c r="A5602" s="1">
        <v>8785</v>
      </c>
      <c r="B5602" t="s">
        <v>301</v>
      </c>
      <c r="C5602" s="6">
        <v>42303</v>
      </c>
      <c r="D5602" s="6">
        <v>42304</v>
      </c>
      <c r="E5602" t="s">
        <v>0</v>
      </c>
      <c r="F5602" s="19">
        <v>2</v>
      </c>
      <c r="G5602" s="20" t="str">
        <f>IF(AND($C5602&gt;=بحث!$G$7,$C5602&lt;=بحث!$G$8,$E5602=بحث!$I$7),$F5602,"")</f>
        <v/>
      </c>
      <c r="H5602" s="20" t="str">
        <f>IF(AND($C5602&gt;=بحث!$G$7,$C5602&lt;=بحث!$G$8,$E5602=بحث!$I$7),IF(SUMPRODUCT(($G$1:$G5601&lt;&gt;"")*($B$1:$B5601=$B5602))=0,MAX($H$1:$H5601)+1,""),"")</f>
        <v/>
      </c>
    </row>
    <row r="5603" spans="1:8" x14ac:dyDescent="0.25">
      <c r="A5603" s="1">
        <v>8725</v>
      </c>
      <c r="B5603" t="s">
        <v>307</v>
      </c>
      <c r="C5603" s="6">
        <v>42303</v>
      </c>
      <c r="D5603" s="6">
        <v>42303</v>
      </c>
      <c r="E5603" t="s">
        <v>0</v>
      </c>
      <c r="F5603" s="19">
        <v>1</v>
      </c>
      <c r="G5603" s="20" t="str">
        <f>IF(AND($C5603&gt;=بحث!$G$7,$C5603&lt;=بحث!$G$8,$E5603=بحث!$I$7),$F5603,"")</f>
        <v/>
      </c>
      <c r="H5603" s="20" t="str">
        <f>IF(AND($C5603&gt;=بحث!$G$7,$C5603&lt;=بحث!$G$8,$E5603=بحث!$I$7),IF(SUMPRODUCT(($G$1:$G5602&lt;&gt;"")*($B$1:$B5602=$B5603))=0,MAX($H$1:$H5602)+1,""),"")</f>
        <v/>
      </c>
    </row>
    <row r="5604" spans="1:8" x14ac:dyDescent="0.25">
      <c r="A5604" s="1">
        <v>8718</v>
      </c>
      <c r="B5604" t="s">
        <v>117</v>
      </c>
      <c r="C5604" s="6">
        <v>42304</v>
      </c>
      <c r="D5604" s="6">
        <v>42304</v>
      </c>
      <c r="E5604" t="s">
        <v>3</v>
      </c>
      <c r="F5604" s="19">
        <v>1</v>
      </c>
      <c r="G5604" s="20" t="str">
        <f>IF(AND($C5604&gt;=بحث!$G$7,$C5604&lt;=بحث!$G$8,$E5604=بحث!$I$7),$F5604,"")</f>
        <v/>
      </c>
      <c r="H5604" s="20" t="str">
        <f>IF(AND($C5604&gt;=بحث!$G$7,$C5604&lt;=بحث!$G$8,$E5604=بحث!$I$7),IF(SUMPRODUCT(($G$1:$G5603&lt;&gt;"")*($B$1:$B5603=$B5604))=0,MAX($H$1:$H5603)+1,""),"")</f>
        <v/>
      </c>
    </row>
    <row r="5605" spans="1:8" x14ac:dyDescent="0.25">
      <c r="A5605" s="1">
        <v>8721</v>
      </c>
      <c r="B5605" t="s">
        <v>393</v>
      </c>
      <c r="C5605" s="6">
        <v>42304</v>
      </c>
      <c r="D5605" s="6">
        <v>42304</v>
      </c>
      <c r="E5605" t="s">
        <v>0</v>
      </c>
      <c r="F5605" s="19">
        <v>1</v>
      </c>
      <c r="G5605" s="20" t="str">
        <f>IF(AND($C5605&gt;=بحث!$G$7,$C5605&lt;=بحث!$G$8,$E5605=بحث!$I$7),$F5605,"")</f>
        <v/>
      </c>
      <c r="H5605" s="20" t="str">
        <f>IF(AND($C5605&gt;=بحث!$G$7,$C5605&lt;=بحث!$G$8,$E5605=بحث!$I$7),IF(SUMPRODUCT(($G$1:$G5604&lt;&gt;"")*($B$1:$B5604=$B5605))=0,MAX($H$1:$H5604)+1,""),"")</f>
        <v/>
      </c>
    </row>
    <row r="5606" spans="1:8" x14ac:dyDescent="0.25">
      <c r="A5606" s="1">
        <v>8373</v>
      </c>
      <c r="B5606" t="s">
        <v>380</v>
      </c>
      <c r="C5606" s="6">
        <v>42305</v>
      </c>
      <c r="D5606" s="6">
        <v>42305</v>
      </c>
      <c r="E5606" t="s">
        <v>3</v>
      </c>
      <c r="F5606" s="19">
        <v>1</v>
      </c>
      <c r="G5606" s="20" t="str">
        <f>IF(AND($C5606&gt;=بحث!$G$7,$C5606&lt;=بحث!$G$8,$E5606=بحث!$I$7),$F5606,"")</f>
        <v/>
      </c>
      <c r="H5606" s="20" t="str">
        <f>IF(AND($C5606&gt;=بحث!$G$7,$C5606&lt;=بحث!$G$8,$E5606=بحث!$I$7),IF(SUMPRODUCT(($G$1:$G5605&lt;&gt;"")*($B$1:$B5605=$B5606))=0,MAX($H$1:$H5605)+1,""),"")</f>
        <v/>
      </c>
    </row>
    <row r="5607" spans="1:8" x14ac:dyDescent="0.25">
      <c r="A5607" s="1">
        <v>4068</v>
      </c>
      <c r="B5607" t="s">
        <v>336</v>
      </c>
      <c r="C5607" s="6">
        <v>42306</v>
      </c>
      <c r="D5607" s="6">
        <v>42306</v>
      </c>
      <c r="E5607" t="s">
        <v>0</v>
      </c>
      <c r="F5607" s="19">
        <v>1</v>
      </c>
      <c r="G5607" s="20" t="str">
        <f>IF(AND($C5607&gt;=بحث!$G$7,$C5607&lt;=بحث!$G$8,$E5607=بحث!$I$7),$F5607,"")</f>
        <v/>
      </c>
      <c r="H5607" s="20" t="str">
        <f>IF(AND($C5607&gt;=بحث!$G$7,$C5607&lt;=بحث!$G$8,$E5607=بحث!$I$7),IF(SUMPRODUCT(($G$1:$G5606&lt;&gt;"")*($B$1:$B5606=$B5607))=0,MAX($H$1:$H5606)+1,""),"")</f>
        <v/>
      </c>
    </row>
    <row r="5608" spans="1:8" x14ac:dyDescent="0.25">
      <c r="A5608" s="1">
        <v>4080</v>
      </c>
      <c r="B5608" t="s">
        <v>431</v>
      </c>
      <c r="C5608" s="6">
        <v>42309</v>
      </c>
      <c r="D5608" s="6">
        <v>42309</v>
      </c>
      <c r="E5608" t="s">
        <v>0</v>
      </c>
      <c r="F5608" s="19">
        <v>1</v>
      </c>
      <c r="G5608" s="20" t="str">
        <f>IF(AND($C5608&gt;=بحث!$G$7,$C5608&lt;=بحث!$G$8,$E5608=بحث!$I$7),$F5608,"")</f>
        <v/>
      </c>
      <c r="H5608" s="20" t="str">
        <f>IF(AND($C5608&gt;=بحث!$G$7,$C5608&lt;=بحث!$G$8,$E5608=بحث!$I$7),IF(SUMPRODUCT(($G$1:$G5607&lt;&gt;"")*($B$1:$B5607=$B5608))=0,MAX($H$1:$H5607)+1,""),"")</f>
        <v/>
      </c>
    </row>
    <row r="5609" spans="1:8" x14ac:dyDescent="0.25">
      <c r="A5609" s="1">
        <v>8314</v>
      </c>
      <c r="B5609" t="s">
        <v>133</v>
      </c>
      <c r="C5609" s="6">
        <v>42316</v>
      </c>
      <c r="D5609" s="6">
        <v>42320</v>
      </c>
      <c r="E5609" t="s">
        <v>3</v>
      </c>
      <c r="F5609" s="19">
        <v>5</v>
      </c>
      <c r="G5609" s="20" t="str">
        <f>IF(AND($C5609&gt;=بحث!$G$7,$C5609&lt;=بحث!$G$8,$E5609=بحث!$I$7),$F5609,"")</f>
        <v/>
      </c>
      <c r="H5609" s="20" t="str">
        <f>IF(AND($C5609&gt;=بحث!$G$7,$C5609&lt;=بحث!$G$8,$E5609=بحث!$I$7),IF(SUMPRODUCT(($G$1:$G5608&lt;&gt;"")*($B$1:$B5608=$B5609))=0,MAX($H$1:$H5608)+1,""),"")</f>
        <v/>
      </c>
    </row>
    <row r="5610" spans="1:8" x14ac:dyDescent="0.25">
      <c r="A5610" s="1">
        <v>8863</v>
      </c>
      <c r="B5610" t="s">
        <v>231</v>
      </c>
      <c r="C5610" s="6">
        <v>42226</v>
      </c>
      <c r="D5610" s="6">
        <v>42229</v>
      </c>
      <c r="E5610" t="s">
        <v>0</v>
      </c>
      <c r="F5610" s="19">
        <v>4</v>
      </c>
      <c r="G5610" s="20" t="str">
        <f>IF(AND($C5610&gt;=بحث!$G$7,$C5610&lt;=بحث!$G$8,$E5610=بحث!$I$7),$F5610,"")</f>
        <v/>
      </c>
      <c r="H5610" s="20" t="str">
        <f>IF(AND($C5610&gt;=بحث!$G$7,$C5610&lt;=بحث!$G$8,$E5610=بحث!$I$7),IF(SUMPRODUCT(($G$1:$G5609&lt;&gt;"")*($B$1:$B5609=$B5610))=0,MAX($H$1:$H5609)+1,""),"")</f>
        <v/>
      </c>
    </row>
    <row r="5611" spans="1:8" x14ac:dyDescent="0.25">
      <c r="A5611" s="1">
        <v>8743</v>
      </c>
      <c r="B5611" t="s">
        <v>376</v>
      </c>
      <c r="C5611" s="6">
        <v>42226</v>
      </c>
      <c r="D5611" s="6">
        <v>42226</v>
      </c>
      <c r="E5611" t="s">
        <v>3</v>
      </c>
      <c r="F5611" s="19">
        <v>1</v>
      </c>
      <c r="G5611" s="20" t="str">
        <f>IF(AND($C5611&gt;=بحث!$G$7,$C5611&lt;=بحث!$G$8,$E5611=بحث!$I$7),$F5611,"")</f>
        <v/>
      </c>
      <c r="H5611" s="20" t="str">
        <f>IF(AND($C5611&gt;=بحث!$G$7,$C5611&lt;=بحث!$G$8,$E5611=بحث!$I$7),IF(SUMPRODUCT(($G$1:$G5610&lt;&gt;"")*($B$1:$B5610=$B5611))=0,MAX($H$1:$H5610)+1,""),"")</f>
        <v/>
      </c>
    </row>
    <row r="5612" spans="1:8" x14ac:dyDescent="0.25">
      <c r="A5612" s="1">
        <v>8264</v>
      </c>
      <c r="B5612" t="s">
        <v>99</v>
      </c>
      <c r="C5612" s="6">
        <v>42213</v>
      </c>
      <c r="D5612" s="6">
        <v>42213</v>
      </c>
      <c r="E5612" t="s">
        <v>3</v>
      </c>
      <c r="F5612" s="19">
        <v>1</v>
      </c>
      <c r="G5612" s="20" t="str">
        <f>IF(AND($C5612&gt;=بحث!$G$7,$C5612&lt;=بحث!$G$8,$E5612=بحث!$I$7),$F5612,"")</f>
        <v/>
      </c>
      <c r="H5612" s="20" t="str">
        <f>IF(AND($C5612&gt;=بحث!$G$7,$C5612&lt;=بحث!$G$8,$E5612=بحث!$I$7),IF(SUMPRODUCT(($G$1:$G5611&lt;&gt;"")*($B$1:$B5611=$B5612))=0,MAX($H$1:$H5611)+1,""),"")</f>
        <v/>
      </c>
    </row>
    <row r="5613" spans="1:8" x14ac:dyDescent="0.25">
      <c r="A5613" s="1">
        <v>8186</v>
      </c>
      <c r="B5613" t="s">
        <v>144</v>
      </c>
      <c r="C5613" s="6">
        <v>42207</v>
      </c>
      <c r="D5613" s="6">
        <v>42207</v>
      </c>
      <c r="E5613" t="s">
        <v>3</v>
      </c>
      <c r="F5613" s="19">
        <v>1</v>
      </c>
      <c r="G5613" s="20" t="str">
        <f>IF(AND($C5613&gt;=بحث!$G$7,$C5613&lt;=بحث!$G$8,$E5613=بحث!$I$7),$F5613,"")</f>
        <v/>
      </c>
      <c r="H5613" s="20" t="str">
        <f>IF(AND($C5613&gt;=بحث!$G$7,$C5613&lt;=بحث!$G$8,$E5613=بحث!$I$7),IF(SUMPRODUCT(($G$1:$G5612&lt;&gt;"")*($B$1:$B5612=$B5613))=0,MAX($H$1:$H5612)+1,""),"")</f>
        <v/>
      </c>
    </row>
    <row r="5614" spans="1:8" x14ac:dyDescent="0.25">
      <c r="A5614" s="1">
        <v>8306</v>
      </c>
      <c r="B5614" t="s">
        <v>87</v>
      </c>
      <c r="C5614" s="6">
        <v>42212</v>
      </c>
      <c r="D5614" s="6">
        <v>42212</v>
      </c>
      <c r="E5614" t="s">
        <v>3</v>
      </c>
      <c r="F5614" s="19">
        <v>1</v>
      </c>
      <c r="G5614" s="20" t="str">
        <f>IF(AND($C5614&gt;=بحث!$G$7,$C5614&lt;=بحث!$G$8,$E5614=بحث!$I$7),$F5614,"")</f>
        <v/>
      </c>
      <c r="H5614" s="20" t="str">
        <f>IF(AND($C5614&gt;=بحث!$G$7,$C5614&lt;=بحث!$G$8,$E5614=بحث!$I$7),IF(SUMPRODUCT(($G$1:$G5613&lt;&gt;"")*($B$1:$B5613=$B5614))=0,MAX($H$1:$H5613)+1,""),"")</f>
        <v/>
      </c>
    </row>
    <row r="5615" spans="1:8" x14ac:dyDescent="0.25">
      <c r="A5615" s="1">
        <v>8820</v>
      </c>
      <c r="B5615" t="s">
        <v>250</v>
      </c>
      <c r="C5615" s="6">
        <v>42214</v>
      </c>
      <c r="D5615" s="6">
        <v>42214</v>
      </c>
      <c r="E5615" t="s">
        <v>0</v>
      </c>
      <c r="F5615" s="19">
        <v>1</v>
      </c>
      <c r="G5615" s="20" t="str">
        <f>IF(AND($C5615&gt;=بحث!$G$7,$C5615&lt;=بحث!$G$8,$E5615=بحث!$I$7),$F5615,"")</f>
        <v/>
      </c>
      <c r="H5615" s="20" t="str">
        <f>IF(AND($C5615&gt;=بحث!$G$7,$C5615&lt;=بحث!$G$8,$E5615=بحث!$I$7),IF(SUMPRODUCT(($G$1:$G5614&lt;&gt;"")*($B$1:$B5614=$B5615))=0,MAX($H$1:$H5614)+1,""),"")</f>
        <v/>
      </c>
    </row>
    <row r="5616" spans="1:8" x14ac:dyDescent="0.25">
      <c r="A5616" s="1">
        <v>8820</v>
      </c>
      <c r="B5616" t="s">
        <v>250</v>
      </c>
      <c r="C5616" s="6">
        <v>42226</v>
      </c>
      <c r="D5616" s="6">
        <v>42226</v>
      </c>
      <c r="E5616" t="s">
        <v>3</v>
      </c>
      <c r="F5616" s="19">
        <v>1</v>
      </c>
      <c r="G5616" s="20" t="str">
        <f>IF(AND($C5616&gt;=بحث!$G$7,$C5616&lt;=بحث!$G$8,$E5616=بحث!$I$7),$F5616,"")</f>
        <v/>
      </c>
      <c r="H5616" s="20" t="str">
        <f>IF(AND($C5616&gt;=بحث!$G$7,$C5616&lt;=بحث!$G$8,$E5616=بحث!$I$7),IF(SUMPRODUCT(($G$1:$G5615&lt;&gt;"")*($B$1:$B5615=$B5616))=0,MAX($H$1:$H5615)+1,""),"")</f>
        <v/>
      </c>
    </row>
    <row r="5617" spans="1:8" x14ac:dyDescent="0.25">
      <c r="A5617" s="1">
        <v>8723</v>
      </c>
      <c r="B5617" t="s">
        <v>328</v>
      </c>
      <c r="C5617" s="6">
        <v>42219</v>
      </c>
      <c r="D5617" s="6">
        <v>42220</v>
      </c>
      <c r="E5617" t="s">
        <v>0</v>
      </c>
      <c r="F5617" s="19">
        <v>2</v>
      </c>
      <c r="G5617" s="20" t="str">
        <f>IF(AND($C5617&gt;=بحث!$G$7,$C5617&lt;=بحث!$G$8,$E5617=بحث!$I$7),$F5617,"")</f>
        <v/>
      </c>
      <c r="H5617" s="20" t="str">
        <f>IF(AND($C5617&gt;=بحث!$G$7,$C5617&lt;=بحث!$G$8,$E5617=بحث!$I$7),IF(SUMPRODUCT(($G$1:$G5616&lt;&gt;"")*($B$1:$B5616=$B5617))=0,MAX($H$1:$H5616)+1,""),"")</f>
        <v/>
      </c>
    </row>
    <row r="5618" spans="1:8" x14ac:dyDescent="0.25">
      <c r="A5618" s="1">
        <v>8882</v>
      </c>
      <c r="B5618" t="s">
        <v>90</v>
      </c>
      <c r="C5618" s="6">
        <v>42206</v>
      </c>
      <c r="D5618" s="6">
        <v>42206</v>
      </c>
      <c r="E5618" t="s">
        <v>3</v>
      </c>
      <c r="F5618" s="19">
        <v>1</v>
      </c>
      <c r="G5618" s="20" t="str">
        <f>IF(AND($C5618&gt;=بحث!$G$7,$C5618&lt;=بحث!$G$8,$E5618=بحث!$I$7),$F5618,"")</f>
        <v/>
      </c>
      <c r="H5618" s="20" t="str">
        <f>IF(AND($C5618&gt;=بحث!$G$7,$C5618&lt;=بحث!$G$8,$E5618=بحث!$I$7),IF(SUMPRODUCT(($G$1:$G5617&lt;&gt;"")*($B$1:$B5617=$B5618))=0,MAX($H$1:$H5617)+1,""),"")</f>
        <v/>
      </c>
    </row>
    <row r="5619" spans="1:8" x14ac:dyDescent="0.25">
      <c r="A5619" s="1">
        <v>8882</v>
      </c>
      <c r="B5619" t="s">
        <v>90</v>
      </c>
      <c r="C5619" s="6">
        <v>42201</v>
      </c>
      <c r="D5619" s="6">
        <v>42201</v>
      </c>
      <c r="E5619" t="s">
        <v>3</v>
      </c>
      <c r="F5619" s="19">
        <v>1</v>
      </c>
      <c r="G5619" s="20" t="str">
        <f>IF(AND($C5619&gt;=بحث!$G$7,$C5619&lt;=بحث!$G$8,$E5619=بحث!$I$7),$F5619,"")</f>
        <v/>
      </c>
      <c r="H5619" s="20" t="str">
        <f>IF(AND($C5619&gt;=بحث!$G$7,$C5619&lt;=بحث!$G$8,$E5619=بحث!$I$7),IF(SUMPRODUCT(($G$1:$G5618&lt;&gt;"")*($B$1:$B5618=$B5619))=0,MAX($H$1:$H5618)+1,""),"")</f>
        <v/>
      </c>
    </row>
    <row r="5620" spans="1:8" x14ac:dyDescent="0.25">
      <c r="A5620" s="1">
        <v>8856</v>
      </c>
      <c r="B5620" t="s">
        <v>187</v>
      </c>
      <c r="C5620" s="6">
        <v>42201</v>
      </c>
      <c r="D5620" s="6">
        <v>42201</v>
      </c>
      <c r="E5620" t="s">
        <v>3</v>
      </c>
      <c r="F5620" s="19">
        <v>1</v>
      </c>
      <c r="G5620" s="20" t="str">
        <f>IF(AND($C5620&gt;=بحث!$G$7,$C5620&lt;=بحث!$G$8,$E5620=بحث!$I$7),$F5620,"")</f>
        <v/>
      </c>
      <c r="H5620" s="20" t="str">
        <f>IF(AND($C5620&gt;=بحث!$G$7,$C5620&lt;=بحث!$G$8,$E5620=بحث!$I$7),IF(SUMPRODUCT(($G$1:$G5619&lt;&gt;"")*($B$1:$B5619=$B5620))=0,MAX($H$1:$H5619)+1,""),"")</f>
        <v/>
      </c>
    </row>
    <row r="5621" spans="1:8" x14ac:dyDescent="0.25">
      <c r="A5621" s="1">
        <v>4012</v>
      </c>
      <c r="B5621" t="s">
        <v>373</v>
      </c>
      <c r="C5621" s="6">
        <v>42215</v>
      </c>
      <c r="D5621" s="6">
        <v>42215</v>
      </c>
      <c r="E5621" t="s">
        <v>0</v>
      </c>
      <c r="F5621" s="19">
        <v>1</v>
      </c>
      <c r="G5621" s="20" t="str">
        <f>IF(AND($C5621&gt;=بحث!$G$7,$C5621&lt;=بحث!$G$8,$E5621=بحث!$I$7),$F5621,"")</f>
        <v/>
      </c>
      <c r="H5621" s="20" t="str">
        <f>IF(AND($C5621&gt;=بحث!$G$7,$C5621&lt;=بحث!$G$8,$E5621=بحث!$I$7),IF(SUMPRODUCT(($G$1:$G5620&lt;&gt;"")*($B$1:$B5620=$B5621))=0,MAX($H$1:$H5620)+1,""),"")</f>
        <v/>
      </c>
    </row>
    <row r="5622" spans="1:8" x14ac:dyDescent="0.25">
      <c r="A5622" s="1">
        <v>8707</v>
      </c>
      <c r="B5622" t="s">
        <v>497</v>
      </c>
      <c r="C5622" s="6">
        <v>42212</v>
      </c>
      <c r="D5622" s="6">
        <v>42212</v>
      </c>
      <c r="E5622" t="s">
        <v>3</v>
      </c>
      <c r="F5622" s="19">
        <v>1</v>
      </c>
      <c r="G5622" s="20" t="str">
        <f>IF(AND($C5622&gt;=بحث!$G$7,$C5622&lt;=بحث!$G$8,$E5622=بحث!$I$7),$F5622,"")</f>
        <v/>
      </c>
      <c r="H5622" s="20" t="str">
        <f>IF(AND($C5622&gt;=بحث!$G$7,$C5622&lt;=بحث!$G$8,$E5622=بحث!$I$7),IF(SUMPRODUCT(($G$1:$G5621&lt;&gt;"")*($B$1:$B5621=$B5622))=0,MAX($H$1:$H5621)+1,""),"")</f>
        <v/>
      </c>
    </row>
    <row r="5623" spans="1:8" x14ac:dyDescent="0.25">
      <c r="A5623" s="1">
        <v>8707</v>
      </c>
      <c r="B5623" t="s">
        <v>497</v>
      </c>
      <c r="C5623" s="6">
        <v>42199</v>
      </c>
      <c r="D5623" s="6">
        <v>42199</v>
      </c>
      <c r="E5623" t="s">
        <v>3</v>
      </c>
      <c r="F5623" s="19">
        <v>1</v>
      </c>
      <c r="G5623" s="20" t="str">
        <f>IF(AND($C5623&gt;=بحث!$G$7,$C5623&lt;=بحث!$G$8,$E5623=بحث!$I$7),$F5623,"")</f>
        <v/>
      </c>
      <c r="H5623" s="20" t="str">
        <f>IF(AND($C5623&gt;=بحث!$G$7,$C5623&lt;=بحث!$G$8,$E5623=بحث!$I$7),IF(SUMPRODUCT(($G$1:$G5622&lt;&gt;"")*($B$1:$B5622=$B5623))=0,MAX($H$1:$H5622)+1,""),"")</f>
        <v/>
      </c>
    </row>
    <row r="5624" spans="1:8" x14ac:dyDescent="0.25">
      <c r="A5624" s="1">
        <v>8879</v>
      </c>
      <c r="B5624" t="s">
        <v>86</v>
      </c>
      <c r="C5624" s="6">
        <v>42205</v>
      </c>
      <c r="D5624" s="6">
        <v>42205</v>
      </c>
      <c r="E5624" t="s">
        <v>3</v>
      </c>
      <c r="F5624" s="19">
        <v>1</v>
      </c>
      <c r="G5624" s="20" t="str">
        <f>IF(AND($C5624&gt;=بحث!$G$7,$C5624&lt;=بحث!$G$8,$E5624=بحث!$I$7),$F5624,"")</f>
        <v/>
      </c>
      <c r="H5624" s="20" t="str">
        <f>IF(AND($C5624&gt;=بحث!$G$7,$C5624&lt;=بحث!$G$8,$E5624=بحث!$I$7),IF(SUMPRODUCT(($G$1:$G5623&lt;&gt;"")*($B$1:$B5623=$B5624))=0,MAX($H$1:$H5623)+1,""),"")</f>
        <v/>
      </c>
    </row>
    <row r="5625" spans="1:8" x14ac:dyDescent="0.25">
      <c r="A5625" s="1">
        <v>8686</v>
      </c>
      <c r="B5625" t="s">
        <v>111</v>
      </c>
      <c r="C5625" s="6">
        <v>42211</v>
      </c>
      <c r="D5625" s="6">
        <v>42211</v>
      </c>
      <c r="E5625" t="s">
        <v>3</v>
      </c>
      <c r="F5625" s="19">
        <v>1</v>
      </c>
      <c r="G5625" s="20" t="str">
        <f>IF(AND($C5625&gt;=بحث!$G$7,$C5625&lt;=بحث!$G$8,$E5625=بحث!$I$7),$F5625,"")</f>
        <v/>
      </c>
      <c r="H5625" s="20" t="str">
        <f>IF(AND($C5625&gt;=بحث!$G$7,$C5625&lt;=بحث!$G$8,$E5625=بحث!$I$7),IF(SUMPRODUCT(($G$1:$G5624&lt;&gt;"")*($B$1:$B5624=$B5625))=0,MAX($H$1:$H5624)+1,""),"")</f>
        <v/>
      </c>
    </row>
    <row r="5626" spans="1:8" x14ac:dyDescent="0.25">
      <c r="A5626" s="1">
        <v>8886</v>
      </c>
      <c r="B5626" t="s">
        <v>100</v>
      </c>
      <c r="C5626" s="6">
        <v>42198</v>
      </c>
      <c r="D5626" s="6">
        <v>42198</v>
      </c>
      <c r="E5626" t="s">
        <v>464</v>
      </c>
      <c r="F5626" s="19">
        <v>1</v>
      </c>
      <c r="G5626" s="20" t="str">
        <f>IF(AND($C5626&gt;=بحث!$G$7,$C5626&lt;=بحث!$G$8,$E5626=بحث!$I$7),$F5626,"")</f>
        <v/>
      </c>
      <c r="H5626" s="20" t="str">
        <f>IF(AND($C5626&gt;=بحث!$G$7,$C5626&lt;=بحث!$G$8,$E5626=بحث!$I$7),IF(SUMPRODUCT(($G$1:$G5625&lt;&gt;"")*($B$1:$B5625=$B5626))=0,MAX($H$1:$H5625)+1,""),"")</f>
        <v/>
      </c>
    </row>
    <row r="5627" spans="1:8" x14ac:dyDescent="0.25">
      <c r="A5627" s="1">
        <v>8822</v>
      </c>
      <c r="B5627" t="s">
        <v>175</v>
      </c>
      <c r="C5627" s="6">
        <v>42198</v>
      </c>
      <c r="D5627" s="6">
        <v>42198</v>
      </c>
      <c r="E5627" t="s">
        <v>3</v>
      </c>
      <c r="F5627" s="19">
        <v>1</v>
      </c>
      <c r="G5627" s="20" t="str">
        <f>IF(AND($C5627&gt;=بحث!$G$7,$C5627&lt;=بحث!$G$8,$E5627=بحث!$I$7),$F5627,"")</f>
        <v/>
      </c>
      <c r="H5627" s="20" t="str">
        <f>IF(AND($C5627&gt;=بحث!$G$7,$C5627&lt;=بحث!$G$8,$E5627=بحث!$I$7),IF(SUMPRODUCT(($G$1:$G5626&lt;&gt;"")*($B$1:$B5626=$B5627))=0,MAX($H$1:$H5626)+1,""),"")</f>
        <v/>
      </c>
    </row>
    <row r="5628" spans="1:8" x14ac:dyDescent="0.25">
      <c r="A5628" s="1">
        <v>8822</v>
      </c>
      <c r="B5628" t="s">
        <v>175</v>
      </c>
      <c r="C5628" s="6">
        <v>42207</v>
      </c>
      <c r="D5628" s="6">
        <v>42207</v>
      </c>
      <c r="E5628" t="s">
        <v>3</v>
      </c>
      <c r="F5628" s="19">
        <v>1</v>
      </c>
      <c r="G5628" s="20" t="str">
        <f>IF(AND($C5628&gt;=بحث!$G$7,$C5628&lt;=بحث!$G$8,$E5628=بحث!$I$7),$F5628,"")</f>
        <v/>
      </c>
      <c r="H5628" s="20" t="str">
        <f>IF(AND($C5628&gt;=بحث!$G$7,$C5628&lt;=بحث!$G$8,$E5628=بحث!$I$7),IF(SUMPRODUCT(($G$1:$G5627&lt;&gt;"")*($B$1:$B5627=$B5628))=0,MAX($H$1:$H5627)+1,""),"")</f>
        <v/>
      </c>
    </row>
    <row r="5629" spans="1:8" x14ac:dyDescent="0.25">
      <c r="A5629" s="1">
        <v>4068</v>
      </c>
      <c r="B5629" t="s">
        <v>336</v>
      </c>
      <c r="C5629" s="6">
        <v>42211</v>
      </c>
      <c r="D5629" s="6">
        <v>42211</v>
      </c>
      <c r="E5629" t="s">
        <v>0</v>
      </c>
      <c r="F5629" s="19">
        <v>1</v>
      </c>
      <c r="G5629" s="20" t="str">
        <f>IF(AND($C5629&gt;=بحث!$G$7,$C5629&lt;=بحث!$G$8,$E5629=بحث!$I$7),$F5629,"")</f>
        <v/>
      </c>
      <c r="H5629" s="20" t="str">
        <f>IF(AND($C5629&gt;=بحث!$G$7,$C5629&lt;=بحث!$G$8,$E5629=بحث!$I$7),IF(SUMPRODUCT(($G$1:$G5628&lt;&gt;"")*($B$1:$B5628=$B5629))=0,MAX($H$1:$H5628)+1,""),"")</f>
        <v/>
      </c>
    </row>
    <row r="5630" spans="1:8" x14ac:dyDescent="0.25">
      <c r="A5630" s="1">
        <v>8667</v>
      </c>
      <c r="B5630" t="s">
        <v>20</v>
      </c>
      <c r="C5630" s="6">
        <v>42214</v>
      </c>
      <c r="D5630" s="6">
        <v>42214</v>
      </c>
      <c r="E5630" t="s">
        <v>0</v>
      </c>
      <c r="F5630" s="19">
        <v>1</v>
      </c>
      <c r="G5630" s="20" t="str">
        <f>IF(AND($C5630&gt;=بحث!$G$7,$C5630&lt;=بحث!$G$8,$E5630=بحث!$I$7),$F5630,"")</f>
        <v/>
      </c>
      <c r="H5630" s="20" t="str">
        <f>IF(AND($C5630&gt;=بحث!$G$7,$C5630&lt;=بحث!$G$8,$E5630=بحث!$I$7),IF(SUMPRODUCT(($G$1:$G5629&lt;&gt;"")*($B$1:$B5629=$B5630))=0,MAX($H$1:$H5629)+1,""),"")</f>
        <v/>
      </c>
    </row>
    <row r="5631" spans="1:8" x14ac:dyDescent="0.25">
      <c r="A5631" s="1">
        <v>8619</v>
      </c>
      <c r="B5631" t="s">
        <v>194</v>
      </c>
      <c r="C5631" s="6">
        <v>42214</v>
      </c>
      <c r="D5631" s="6">
        <v>42215</v>
      </c>
      <c r="E5631" t="s">
        <v>3</v>
      </c>
      <c r="F5631" s="19">
        <v>2</v>
      </c>
      <c r="G5631" s="20" t="str">
        <f>IF(AND($C5631&gt;=بحث!$G$7,$C5631&lt;=بحث!$G$8,$E5631=بحث!$I$7),$F5631,"")</f>
        <v/>
      </c>
      <c r="H5631" s="20" t="str">
        <f>IF(AND($C5631&gt;=بحث!$G$7,$C5631&lt;=بحث!$G$8,$E5631=بحث!$I$7),IF(SUMPRODUCT(($G$1:$G5630&lt;&gt;"")*($B$1:$B5630=$B5631))=0,MAX($H$1:$H5630)+1,""),"")</f>
        <v/>
      </c>
    </row>
    <row r="5632" spans="1:8" x14ac:dyDescent="0.25">
      <c r="A5632" s="1">
        <v>8619</v>
      </c>
      <c r="B5632" t="s">
        <v>194</v>
      </c>
      <c r="C5632" s="6">
        <v>42221</v>
      </c>
      <c r="D5632" s="6">
        <v>42221</v>
      </c>
      <c r="E5632" t="s">
        <v>3</v>
      </c>
      <c r="F5632" s="19">
        <v>1</v>
      </c>
      <c r="G5632" s="20" t="str">
        <f>IF(AND($C5632&gt;=بحث!$G$7,$C5632&lt;=بحث!$G$8,$E5632=بحث!$I$7),$F5632,"")</f>
        <v/>
      </c>
      <c r="H5632" s="20" t="str">
        <f>IF(AND($C5632&gt;=بحث!$G$7,$C5632&lt;=بحث!$G$8,$E5632=بحث!$I$7),IF(SUMPRODUCT(($G$1:$G5631&lt;&gt;"")*($B$1:$B5631=$B5632))=0,MAX($H$1:$H5631)+1,""),"")</f>
        <v/>
      </c>
    </row>
    <row r="5633" spans="1:8" x14ac:dyDescent="0.25">
      <c r="A5633" s="1">
        <v>8833</v>
      </c>
      <c r="B5633" t="s">
        <v>482</v>
      </c>
      <c r="C5633" s="6">
        <v>42309</v>
      </c>
      <c r="D5633" s="6">
        <v>42309</v>
      </c>
      <c r="E5633" t="s">
        <v>3</v>
      </c>
      <c r="F5633" s="19">
        <v>1</v>
      </c>
      <c r="G5633" s="20" t="str">
        <f>IF(AND($C5633&gt;=بحث!$G$7,$C5633&lt;=بحث!$G$8,$E5633=بحث!$I$7),$F5633,"")</f>
        <v/>
      </c>
      <c r="H5633" s="20" t="str">
        <f>IF(AND($C5633&gt;=بحث!$G$7,$C5633&lt;=بحث!$G$8,$E5633=بحث!$I$7),IF(SUMPRODUCT(($G$1:$G5632&lt;&gt;"")*($B$1:$B5632=$B5633))=0,MAX($H$1:$H5632)+1,""),"")</f>
        <v/>
      </c>
    </row>
    <row r="5634" spans="1:8" x14ac:dyDescent="0.25">
      <c r="A5634" s="1">
        <v>8679</v>
      </c>
      <c r="B5634" t="s">
        <v>171</v>
      </c>
      <c r="C5634" s="6">
        <v>42303</v>
      </c>
      <c r="D5634" s="6">
        <v>42304</v>
      </c>
      <c r="E5634" t="s">
        <v>6</v>
      </c>
      <c r="F5634" s="19">
        <v>2</v>
      </c>
      <c r="G5634" s="20" t="str">
        <f>IF(AND($C5634&gt;=بحث!$G$7,$C5634&lt;=بحث!$G$8,$E5634=بحث!$I$7),$F5634,"")</f>
        <v/>
      </c>
      <c r="H5634" s="20" t="str">
        <f>IF(AND($C5634&gt;=بحث!$G$7,$C5634&lt;=بحث!$G$8,$E5634=بحث!$I$7),IF(SUMPRODUCT(($G$1:$G5633&lt;&gt;"")*($B$1:$B5633=$B5634))=0,MAX($H$1:$H5633)+1,""),"")</f>
        <v/>
      </c>
    </row>
    <row r="5635" spans="1:8" x14ac:dyDescent="0.25">
      <c r="A5635" s="1">
        <v>8322</v>
      </c>
      <c r="B5635" t="s">
        <v>275</v>
      </c>
      <c r="C5635" s="6">
        <v>42309</v>
      </c>
      <c r="D5635" s="6">
        <v>42309</v>
      </c>
      <c r="E5635" t="s">
        <v>3</v>
      </c>
      <c r="F5635" s="19">
        <v>1</v>
      </c>
      <c r="G5635" s="20" t="str">
        <f>IF(AND($C5635&gt;=بحث!$G$7,$C5635&lt;=بحث!$G$8,$E5635=بحث!$I$7),$F5635,"")</f>
        <v/>
      </c>
      <c r="H5635" s="20" t="str">
        <f>IF(AND($C5635&gt;=بحث!$G$7,$C5635&lt;=بحث!$G$8,$E5635=بحث!$I$7),IF(SUMPRODUCT(($G$1:$G5634&lt;&gt;"")*($B$1:$B5634=$B5635))=0,MAX($H$1:$H5634)+1,""),"")</f>
        <v/>
      </c>
    </row>
    <row r="5636" spans="1:8" x14ac:dyDescent="0.25">
      <c r="A5636" s="1">
        <v>8847</v>
      </c>
      <c r="B5636" t="s">
        <v>21</v>
      </c>
      <c r="C5636" s="6">
        <v>42306</v>
      </c>
      <c r="D5636" s="6">
        <v>42306</v>
      </c>
      <c r="E5636" t="s">
        <v>6</v>
      </c>
      <c r="F5636" s="19">
        <v>1</v>
      </c>
      <c r="G5636" s="20" t="str">
        <f>IF(AND($C5636&gt;=بحث!$G$7,$C5636&lt;=بحث!$G$8,$E5636=بحث!$I$7),$F5636,"")</f>
        <v/>
      </c>
      <c r="H5636" s="20" t="str">
        <f>IF(AND($C5636&gt;=بحث!$G$7,$C5636&lt;=بحث!$G$8,$E5636=بحث!$I$7),IF(SUMPRODUCT(($G$1:$G5635&lt;&gt;"")*($B$1:$B5635=$B5636))=0,MAX($H$1:$H5635)+1,""),"")</f>
        <v/>
      </c>
    </row>
    <row r="5637" spans="1:8" x14ac:dyDescent="0.25">
      <c r="A5637" s="1">
        <v>8679</v>
      </c>
      <c r="B5637" t="s">
        <v>171</v>
      </c>
      <c r="C5637" s="6">
        <v>42305</v>
      </c>
      <c r="D5637" s="6">
        <v>42306</v>
      </c>
      <c r="E5637" t="s">
        <v>3</v>
      </c>
      <c r="F5637" s="19">
        <v>2</v>
      </c>
      <c r="G5637" s="20" t="str">
        <f>IF(AND($C5637&gt;=بحث!$G$7,$C5637&lt;=بحث!$G$8,$E5637=بحث!$I$7),$F5637,"")</f>
        <v/>
      </c>
      <c r="H5637" s="20" t="str">
        <f>IF(AND($C5637&gt;=بحث!$G$7,$C5637&lt;=بحث!$G$8,$E5637=بحث!$I$7),IF(SUMPRODUCT(($G$1:$G5636&lt;&gt;"")*($B$1:$B5636=$B5637))=0,MAX($H$1:$H5636)+1,""),"")</f>
        <v/>
      </c>
    </row>
    <row r="5638" spans="1:8" x14ac:dyDescent="0.25">
      <c r="A5638" s="1">
        <v>8720</v>
      </c>
      <c r="B5638" t="s">
        <v>4</v>
      </c>
      <c r="C5638" s="6">
        <v>42305</v>
      </c>
      <c r="D5638" s="6">
        <v>42305</v>
      </c>
      <c r="E5638" t="s">
        <v>464</v>
      </c>
      <c r="F5638" s="19">
        <v>1</v>
      </c>
      <c r="G5638" s="20" t="str">
        <f>IF(AND($C5638&gt;=بحث!$G$7,$C5638&lt;=بحث!$G$8,$E5638=بحث!$I$7),$F5638,"")</f>
        <v/>
      </c>
      <c r="H5638" s="20" t="str">
        <f>IF(AND($C5638&gt;=بحث!$G$7,$C5638&lt;=بحث!$G$8,$E5638=بحث!$I$7),IF(SUMPRODUCT(($G$1:$G5637&lt;&gt;"")*($B$1:$B5637=$B5638))=0,MAX($H$1:$H5637)+1,""),"")</f>
        <v/>
      </c>
    </row>
    <row r="5639" spans="1:8" x14ac:dyDescent="0.25">
      <c r="A5639" s="1">
        <v>8796</v>
      </c>
      <c r="B5639" t="s">
        <v>502</v>
      </c>
      <c r="C5639" s="6">
        <v>42299</v>
      </c>
      <c r="D5639" s="6">
        <v>42299</v>
      </c>
      <c r="E5639" t="s">
        <v>6</v>
      </c>
      <c r="F5639" s="19">
        <v>1</v>
      </c>
      <c r="G5639" s="20" t="str">
        <f>IF(AND($C5639&gt;=بحث!$G$7,$C5639&lt;=بحث!$G$8,$E5639=بحث!$I$7),$F5639,"")</f>
        <v/>
      </c>
      <c r="H5639" s="20" t="str">
        <f>IF(AND($C5639&gt;=بحث!$G$7,$C5639&lt;=بحث!$G$8,$E5639=بحث!$I$7),IF(SUMPRODUCT(($G$1:$G5638&lt;&gt;"")*($B$1:$B5638=$B5639))=0,MAX($H$1:$H5638)+1,""),"")</f>
        <v/>
      </c>
    </row>
    <row r="5640" spans="1:8" x14ac:dyDescent="0.25">
      <c r="A5640" s="1">
        <v>8796</v>
      </c>
      <c r="B5640" t="s">
        <v>502</v>
      </c>
      <c r="C5640" s="6">
        <v>42305</v>
      </c>
      <c r="D5640" s="6">
        <v>42305</v>
      </c>
      <c r="E5640" t="s">
        <v>6</v>
      </c>
      <c r="F5640" s="19">
        <v>1</v>
      </c>
      <c r="G5640" s="20" t="str">
        <f>IF(AND($C5640&gt;=بحث!$G$7,$C5640&lt;=بحث!$G$8,$E5640=بحث!$I$7),$F5640,"")</f>
        <v/>
      </c>
      <c r="H5640" s="20" t="str">
        <f>IF(AND($C5640&gt;=بحث!$G$7,$C5640&lt;=بحث!$G$8,$E5640=بحث!$I$7),IF(SUMPRODUCT(($G$1:$G5639&lt;&gt;"")*($B$1:$B5639=$B5640))=0,MAX($H$1:$H5639)+1,""),"")</f>
        <v/>
      </c>
    </row>
    <row r="5641" spans="1:8" x14ac:dyDescent="0.25">
      <c r="A5641" s="1">
        <v>8634</v>
      </c>
      <c r="B5641" t="s">
        <v>69</v>
      </c>
      <c r="C5641" s="6">
        <v>42305</v>
      </c>
      <c r="D5641" s="6">
        <v>42305</v>
      </c>
      <c r="E5641" t="s">
        <v>3</v>
      </c>
      <c r="F5641" s="19">
        <v>1</v>
      </c>
      <c r="G5641" s="20" t="str">
        <f>IF(AND($C5641&gt;=بحث!$G$7,$C5641&lt;=بحث!$G$8,$E5641=بحث!$I$7),$F5641,"")</f>
        <v/>
      </c>
      <c r="H5641" s="20" t="str">
        <f>IF(AND($C5641&gt;=بحث!$G$7,$C5641&lt;=بحث!$G$8,$E5641=بحث!$I$7),IF(SUMPRODUCT(($G$1:$G5640&lt;&gt;"")*($B$1:$B5640=$B5641))=0,MAX($H$1:$H5640)+1,""),"")</f>
        <v/>
      </c>
    </row>
    <row r="5642" spans="1:8" x14ac:dyDescent="0.25">
      <c r="A5642" s="1">
        <v>8709</v>
      </c>
      <c r="B5642" t="s">
        <v>213</v>
      </c>
      <c r="C5642" s="6">
        <v>42306</v>
      </c>
      <c r="D5642" s="6">
        <v>42306</v>
      </c>
      <c r="E5642" t="s">
        <v>3</v>
      </c>
      <c r="F5642" s="19">
        <v>1</v>
      </c>
      <c r="G5642" s="20" t="str">
        <f>IF(AND($C5642&gt;=بحث!$G$7,$C5642&lt;=بحث!$G$8,$E5642=بحث!$I$7),$F5642,"")</f>
        <v/>
      </c>
      <c r="H5642" s="20" t="str">
        <f>IF(AND($C5642&gt;=بحث!$G$7,$C5642&lt;=بحث!$G$8,$E5642=بحث!$I$7),IF(SUMPRODUCT(($G$1:$G5641&lt;&gt;"")*($B$1:$B5641=$B5642))=0,MAX($H$1:$H5641)+1,""),"")</f>
        <v/>
      </c>
    </row>
    <row r="5643" spans="1:8" x14ac:dyDescent="0.25">
      <c r="A5643" s="1">
        <v>8606</v>
      </c>
      <c r="B5643" t="s">
        <v>311</v>
      </c>
      <c r="C5643" s="6">
        <v>42306</v>
      </c>
      <c r="D5643" s="6">
        <v>42306</v>
      </c>
      <c r="E5643" t="s">
        <v>0</v>
      </c>
      <c r="F5643" s="19">
        <v>1</v>
      </c>
      <c r="G5643" s="20" t="str">
        <f>IF(AND($C5643&gt;=بحث!$G$7,$C5643&lt;=بحث!$G$8,$E5643=بحث!$I$7),$F5643,"")</f>
        <v/>
      </c>
      <c r="H5643" s="20" t="str">
        <f>IF(AND($C5643&gt;=بحث!$G$7,$C5643&lt;=بحث!$G$8,$E5643=بحث!$I$7),IF(SUMPRODUCT(($G$1:$G5642&lt;&gt;"")*($B$1:$B5642=$B5643))=0,MAX($H$1:$H5642)+1,""),"")</f>
        <v/>
      </c>
    </row>
    <row r="5644" spans="1:8" x14ac:dyDescent="0.25">
      <c r="A5644" s="1">
        <v>8847</v>
      </c>
      <c r="B5644" t="s">
        <v>21</v>
      </c>
      <c r="C5644" s="6">
        <v>42302</v>
      </c>
      <c r="D5644" s="6">
        <v>42302</v>
      </c>
      <c r="E5644" t="s">
        <v>464</v>
      </c>
      <c r="F5644" s="19">
        <v>1</v>
      </c>
      <c r="G5644" s="20" t="str">
        <f>IF(AND($C5644&gt;=بحث!$G$7,$C5644&lt;=بحث!$G$8,$E5644=بحث!$I$7),$F5644,"")</f>
        <v/>
      </c>
      <c r="H5644" s="20" t="str">
        <f>IF(AND($C5644&gt;=بحث!$G$7,$C5644&lt;=بحث!$G$8,$E5644=بحث!$I$7),IF(SUMPRODUCT(($G$1:$G5643&lt;&gt;"")*($B$1:$B5643=$B5644))=0,MAX($H$1:$H5643)+1,""),"")</f>
        <v/>
      </c>
    </row>
    <row r="5645" spans="1:8" x14ac:dyDescent="0.25">
      <c r="A5645" s="1">
        <v>4001</v>
      </c>
      <c r="B5645" t="s">
        <v>244</v>
      </c>
      <c r="C5645" s="6">
        <v>42313</v>
      </c>
      <c r="D5645" s="6">
        <v>42313</v>
      </c>
      <c r="E5645" t="s">
        <v>464</v>
      </c>
      <c r="F5645" s="19">
        <v>1</v>
      </c>
      <c r="G5645" s="20" t="str">
        <f>IF(AND($C5645&gt;=بحث!$G$7,$C5645&lt;=بحث!$G$8,$E5645=بحث!$I$7),$F5645,"")</f>
        <v/>
      </c>
      <c r="H5645" s="20" t="str">
        <f>IF(AND($C5645&gt;=بحث!$G$7,$C5645&lt;=بحث!$G$8,$E5645=بحث!$I$7),IF(SUMPRODUCT(($G$1:$G5644&lt;&gt;"")*($B$1:$B5644=$B5645))=0,MAX($H$1:$H5644)+1,""),"")</f>
        <v/>
      </c>
    </row>
    <row r="5646" spans="1:8" x14ac:dyDescent="0.25">
      <c r="A5646" s="1">
        <v>4001</v>
      </c>
      <c r="B5646" t="s">
        <v>244</v>
      </c>
      <c r="C5646" s="6">
        <v>42316</v>
      </c>
      <c r="D5646" s="6">
        <v>42317</v>
      </c>
      <c r="E5646" t="s">
        <v>3</v>
      </c>
      <c r="F5646" s="19">
        <v>2</v>
      </c>
      <c r="G5646" s="20" t="str">
        <f>IF(AND($C5646&gt;=بحث!$G$7,$C5646&lt;=بحث!$G$8,$E5646=بحث!$I$7),$F5646,"")</f>
        <v/>
      </c>
      <c r="H5646" s="20" t="str">
        <f>IF(AND($C5646&gt;=بحث!$G$7,$C5646&lt;=بحث!$G$8,$E5646=بحث!$I$7),IF(SUMPRODUCT(($G$1:$G5645&lt;&gt;"")*($B$1:$B5645=$B5646))=0,MAX($H$1:$H5645)+1,""),"")</f>
        <v/>
      </c>
    </row>
    <row r="5647" spans="1:8" x14ac:dyDescent="0.25">
      <c r="A5647" s="1">
        <v>8804</v>
      </c>
      <c r="B5647" t="s">
        <v>504</v>
      </c>
      <c r="C5647" s="6">
        <v>42316</v>
      </c>
      <c r="D5647" s="6">
        <v>42316</v>
      </c>
      <c r="E5647" t="s">
        <v>3</v>
      </c>
      <c r="F5647" s="19">
        <v>1</v>
      </c>
      <c r="G5647" s="20" t="str">
        <f>IF(AND($C5647&gt;=بحث!$G$7,$C5647&lt;=بحث!$G$8,$E5647=بحث!$I$7),$F5647,"")</f>
        <v/>
      </c>
      <c r="H5647" s="20" t="str">
        <f>IF(AND($C5647&gt;=بحث!$G$7,$C5647&lt;=بحث!$G$8,$E5647=بحث!$I$7),IF(SUMPRODUCT(($G$1:$G5646&lt;&gt;"")*($B$1:$B5646=$B5647))=0,MAX($H$1:$H5646)+1,""),"")</f>
        <v/>
      </c>
    </row>
    <row r="5648" spans="1:8" x14ac:dyDescent="0.25">
      <c r="A5648" s="1">
        <v>8811</v>
      </c>
      <c r="B5648" t="s">
        <v>476</v>
      </c>
      <c r="C5648" s="6">
        <v>42268</v>
      </c>
      <c r="D5648" s="6">
        <v>42269</v>
      </c>
      <c r="E5648" t="s">
        <v>0</v>
      </c>
      <c r="F5648" s="19">
        <v>2</v>
      </c>
      <c r="G5648" s="20" t="str">
        <f>IF(AND($C5648&gt;=بحث!$G$7,$C5648&lt;=بحث!$G$8,$E5648=بحث!$I$7),$F5648,"")</f>
        <v/>
      </c>
      <c r="H5648" s="20" t="str">
        <f>IF(AND($C5648&gt;=بحث!$G$7,$C5648&lt;=بحث!$G$8,$E5648=بحث!$I$7),IF(SUMPRODUCT(($G$1:$G5647&lt;&gt;"")*($B$1:$B5647=$B5648))=0,MAX($H$1:$H5647)+1,""),"")</f>
        <v/>
      </c>
    </row>
    <row r="5649" spans="1:8" x14ac:dyDescent="0.25">
      <c r="A5649" s="1">
        <v>8851</v>
      </c>
      <c r="B5649" t="s">
        <v>52</v>
      </c>
      <c r="C5649" s="6">
        <v>42310</v>
      </c>
      <c r="D5649" s="6">
        <v>42310</v>
      </c>
      <c r="E5649" t="s">
        <v>3</v>
      </c>
      <c r="F5649" s="19">
        <v>1</v>
      </c>
      <c r="G5649" s="20" t="str">
        <f>IF(AND($C5649&gt;=بحث!$G$7,$C5649&lt;=بحث!$G$8,$E5649=بحث!$I$7),$F5649,"")</f>
        <v/>
      </c>
      <c r="H5649" s="20" t="str">
        <f>IF(AND($C5649&gt;=بحث!$G$7,$C5649&lt;=بحث!$G$8,$E5649=بحث!$I$7),IF(SUMPRODUCT(($G$1:$G5648&lt;&gt;"")*($B$1:$B5648=$B5649))=0,MAX($H$1:$H5648)+1,""),"")</f>
        <v/>
      </c>
    </row>
    <row r="5650" spans="1:8" x14ac:dyDescent="0.25">
      <c r="A5650" s="1">
        <v>8677</v>
      </c>
      <c r="B5650" t="s">
        <v>57</v>
      </c>
      <c r="C5650" s="6">
        <v>42306</v>
      </c>
      <c r="D5650" s="6">
        <v>42310</v>
      </c>
      <c r="E5650" t="s">
        <v>0</v>
      </c>
      <c r="F5650" s="19">
        <v>3</v>
      </c>
      <c r="G5650" s="20" t="str">
        <f>IF(AND($C5650&gt;=بحث!$G$7,$C5650&lt;=بحث!$G$8,$E5650=بحث!$I$7),$F5650,"")</f>
        <v/>
      </c>
      <c r="H5650" s="20" t="str">
        <f>IF(AND($C5650&gt;=بحث!$G$7,$C5650&lt;=بحث!$G$8,$E5650=بحث!$I$7),IF(SUMPRODUCT(($G$1:$G5649&lt;&gt;"")*($B$1:$B5649=$B5650))=0,MAX($H$1:$H5649)+1,""),"")</f>
        <v/>
      </c>
    </row>
    <row r="5651" spans="1:8" x14ac:dyDescent="0.25">
      <c r="A5651" s="1">
        <v>8231</v>
      </c>
      <c r="B5651" t="s">
        <v>8</v>
      </c>
      <c r="C5651" s="6">
        <v>42299</v>
      </c>
      <c r="D5651" s="6">
        <v>42299</v>
      </c>
      <c r="E5651" t="s">
        <v>3</v>
      </c>
      <c r="F5651" s="19">
        <v>1</v>
      </c>
      <c r="G5651" s="20" t="str">
        <f>IF(AND($C5651&gt;=بحث!$G$7,$C5651&lt;=بحث!$G$8,$E5651=بحث!$I$7),$F5651,"")</f>
        <v/>
      </c>
      <c r="H5651" s="20" t="str">
        <f>IF(AND($C5651&gt;=بحث!$G$7,$C5651&lt;=بحث!$G$8,$E5651=بحث!$I$7),IF(SUMPRODUCT(($G$1:$G5650&lt;&gt;"")*($B$1:$B5650=$B5651))=0,MAX($H$1:$H5650)+1,""),"")</f>
        <v/>
      </c>
    </row>
    <row r="5652" spans="1:8" x14ac:dyDescent="0.25">
      <c r="A5652" s="1">
        <v>8602</v>
      </c>
      <c r="B5652" t="s">
        <v>41</v>
      </c>
      <c r="C5652" s="6">
        <v>42306</v>
      </c>
      <c r="D5652" s="6">
        <v>42306</v>
      </c>
      <c r="E5652" t="s">
        <v>475</v>
      </c>
      <c r="F5652" s="19">
        <v>1</v>
      </c>
      <c r="G5652" s="20" t="str">
        <f>IF(AND($C5652&gt;=بحث!$G$7,$C5652&lt;=بحث!$G$8,$E5652=بحث!$I$7),$F5652,"")</f>
        <v/>
      </c>
      <c r="H5652" s="20" t="str">
        <f>IF(AND($C5652&gt;=بحث!$G$7,$C5652&lt;=بحث!$G$8,$E5652=بحث!$I$7),IF(SUMPRODUCT(($G$1:$G5651&lt;&gt;"")*($B$1:$B5651=$B5652))=0,MAX($H$1:$H5651)+1,""),"")</f>
        <v/>
      </c>
    </row>
    <row r="5653" spans="1:8" x14ac:dyDescent="0.25">
      <c r="A5653" s="1">
        <v>4136</v>
      </c>
      <c r="B5653" t="s">
        <v>443</v>
      </c>
      <c r="C5653" s="6">
        <v>42292</v>
      </c>
      <c r="D5653" s="6">
        <v>42292</v>
      </c>
      <c r="E5653" t="s">
        <v>0</v>
      </c>
      <c r="F5653" s="19">
        <v>1</v>
      </c>
      <c r="G5653" s="20" t="str">
        <f>IF(AND($C5653&gt;=بحث!$G$7,$C5653&lt;=بحث!$G$8,$E5653=بحث!$I$7),$F5653,"")</f>
        <v/>
      </c>
      <c r="H5653" s="20" t="str">
        <f>IF(AND($C5653&gt;=بحث!$G$7,$C5653&lt;=بحث!$G$8,$E5653=بحث!$I$7),IF(SUMPRODUCT(($G$1:$G5652&lt;&gt;"")*($B$1:$B5652=$B5653))=0,MAX($H$1:$H5652)+1,""),"")</f>
        <v/>
      </c>
    </row>
    <row r="5654" spans="1:8" x14ac:dyDescent="0.25">
      <c r="A5654" s="1">
        <v>8608</v>
      </c>
      <c r="B5654" t="s">
        <v>148</v>
      </c>
      <c r="C5654" s="6">
        <v>42297</v>
      </c>
      <c r="D5654" s="6">
        <v>42297</v>
      </c>
      <c r="E5654" t="s">
        <v>0</v>
      </c>
      <c r="F5654" s="19">
        <v>1</v>
      </c>
      <c r="G5654" s="20" t="str">
        <f>IF(AND($C5654&gt;=بحث!$G$7,$C5654&lt;=بحث!$G$8,$E5654=بحث!$I$7),$F5654,"")</f>
        <v/>
      </c>
      <c r="H5654" s="20" t="str">
        <f>IF(AND($C5654&gt;=بحث!$G$7,$C5654&lt;=بحث!$G$8,$E5654=بحث!$I$7),IF(SUMPRODUCT(($G$1:$G5653&lt;&gt;"")*($B$1:$B5653=$B5654))=0,MAX($H$1:$H5653)+1,""),"")</f>
        <v/>
      </c>
    </row>
    <row r="5655" spans="1:8" x14ac:dyDescent="0.25">
      <c r="A5655" s="1">
        <v>8602</v>
      </c>
      <c r="B5655" t="s">
        <v>41</v>
      </c>
      <c r="C5655" s="6">
        <v>42309</v>
      </c>
      <c r="D5655" s="6">
        <v>42310</v>
      </c>
      <c r="E5655" t="s">
        <v>0</v>
      </c>
      <c r="F5655" s="19">
        <v>2</v>
      </c>
      <c r="G5655" s="20" t="str">
        <f>IF(AND($C5655&gt;=بحث!$G$7,$C5655&lt;=بحث!$G$8,$E5655=بحث!$I$7),$F5655,"")</f>
        <v/>
      </c>
      <c r="H5655" s="20" t="str">
        <f>IF(AND($C5655&gt;=بحث!$G$7,$C5655&lt;=بحث!$G$8,$E5655=بحث!$I$7),IF(SUMPRODUCT(($G$1:$G5654&lt;&gt;"")*($B$1:$B5654=$B5655))=0,MAX($H$1:$H5654)+1,""),"")</f>
        <v/>
      </c>
    </row>
    <row r="5656" spans="1:8" x14ac:dyDescent="0.25">
      <c r="A5656" s="1">
        <v>8674</v>
      </c>
      <c r="B5656" t="s">
        <v>22</v>
      </c>
      <c r="C5656" s="6">
        <v>42312</v>
      </c>
      <c r="D5656" s="6">
        <v>42313</v>
      </c>
      <c r="E5656" t="s">
        <v>0</v>
      </c>
      <c r="F5656" s="19">
        <v>2</v>
      </c>
      <c r="G5656" s="20" t="str">
        <f>IF(AND($C5656&gt;=بحث!$G$7,$C5656&lt;=بحث!$G$8,$E5656=بحث!$I$7),$F5656,"")</f>
        <v/>
      </c>
      <c r="H5656" s="20" t="str">
        <f>IF(AND($C5656&gt;=بحث!$G$7,$C5656&lt;=بحث!$G$8,$E5656=بحث!$I$7),IF(SUMPRODUCT(($G$1:$G5655&lt;&gt;"")*($B$1:$B5655=$B5656))=0,MAX($H$1:$H5655)+1,""),"")</f>
        <v/>
      </c>
    </row>
    <row r="5657" spans="1:8" x14ac:dyDescent="0.25">
      <c r="A5657" s="1">
        <v>8679</v>
      </c>
      <c r="B5657" t="s">
        <v>171</v>
      </c>
      <c r="C5657" s="6">
        <v>42312</v>
      </c>
      <c r="D5657" s="6">
        <v>42312</v>
      </c>
      <c r="E5657" t="s">
        <v>3</v>
      </c>
      <c r="F5657" s="19">
        <v>1</v>
      </c>
      <c r="G5657" s="20" t="str">
        <f>IF(AND($C5657&gt;=بحث!$G$7,$C5657&lt;=بحث!$G$8,$E5657=بحث!$I$7),$F5657,"")</f>
        <v/>
      </c>
      <c r="H5657" s="20" t="str">
        <f>IF(AND($C5657&gt;=بحث!$G$7,$C5657&lt;=بحث!$G$8,$E5657=بحث!$I$7),IF(SUMPRODUCT(($G$1:$G5656&lt;&gt;"")*($B$1:$B5656=$B5657))=0,MAX($H$1:$H5656)+1,""),"")</f>
        <v/>
      </c>
    </row>
    <row r="5658" spans="1:8" x14ac:dyDescent="0.25">
      <c r="A5658" s="1">
        <v>8874</v>
      </c>
      <c r="B5658" t="s">
        <v>305</v>
      </c>
      <c r="C5658" s="6">
        <v>42313</v>
      </c>
      <c r="D5658" s="6">
        <v>42313</v>
      </c>
      <c r="E5658" t="s">
        <v>0</v>
      </c>
      <c r="F5658" s="19">
        <v>1</v>
      </c>
      <c r="G5658" s="20" t="str">
        <f>IF(AND($C5658&gt;=بحث!$G$7,$C5658&lt;=بحث!$G$8,$E5658=بحث!$I$7),$F5658,"")</f>
        <v/>
      </c>
      <c r="H5658" s="20" t="str">
        <f>IF(AND($C5658&gt;=بحث!$G$7,$C5658&lt;=بحث!$G$8,$E5658=بحث!$I$7),IF(SUMPRODUCT(($G$1:$G5657&lt;&gt;"")*($B$1:$B5657=$B5658))=0,MAX($H$1:$H5657)+1,""),"")</f>
        <v/>
      </c>
    </row>
    <row r="5659" spans="1:8" x14ac:dyDescent="0.25">
      <c r="A5659" s="1">
        <v>8624</v>
      </c>
      <c r="B5659" t="s">
        <v>106</v>
      </c>
      <c r="C5659" s="6">
        <v>42312</v>
      </c>
      <c r="D5659" s="6">
        <v>42313</v>
      </c>
      <c r="E5659" t="s">
        <v>3</v>
      </c>
      <c r="F5659" s="19">
        <v>2</v>
      </c>
      <c r="G5659" s="20" t="str">
        <f>IF(AND($C5659&gt;=بحث!$G$7,$C5659&lt;=بحث!$G$8,$E5659=بحث!$I$7),$F5659,"")</f>
        <v/>
      </c>
      <c r="H5659" s="20" t="str">
        <f>IF(AND($C5659&gt;=بحث!$G$7,$C5659&lt;=بحث!$G$8,$E5659=بحث!$I$7),IF(SUMPRODUCT(($G$1:$G5658&lt;&gt;"")*($B$1:$B5658=$B5659))=0,MAX($H$1:$H5658)+1,""),"")</f>
        <v/>
      </c>
    </row>
    <row r="5660" spans="1:8" x14ac:dyDescent="0.25">
      <c r="A5660" s="1">
        <v>8841</v>
      </c>
      <c r="B5660" t="s">
        <v>174</v>
      </c>
      <c r="C5660" s="6">
        <v>42317</v>
      </c>
      <c r="D5660" s="6">
        <v>42317</v>
      </c>
      <c r="E5660" t="s">
        <v>3</v>
      </c>
      <c r="F5660" s="19">
        <v>1</v>
      </c>
      <c r="G5660" s="20" t="str">
        <f>IF(AND($C5660&gt;=بحث!$G$7,$C5660&lt;=بحث!$G$8,$E5660=بحث!$I$7),$F5660,"")</f>
        <v/>
      </c>
      <c r="H5660" s="20" t="str">
        <f>IF(AND($C5660&gt;=بحث!$G$7,$C5660&lt;=بحث!$G$8,$E5660=بحث!$I$7),IF(SUMPRODUCT(($G$1:$G5659&lt;&gt;"")*($B$1:$B5659=$B5660))=0,MAX($H$1:$H5659)+1,""),"")</f>
        <v/>
      </c>
    </row>
    <row r="5661" spans="1:8" x14ac:dyDescent="0.25">
      <c r="A5661" s="1">
        <v>8821</v>
      </c>
      <c r="B5661" t="s">
        <v>59</v>
      </c>
      <c r="C5661" s="6">
        <v>42311</v>
      </c>
      <c r="D5661" s="6">
        <v>42311</v>
      </c>
      <c r="E5661" t="s">
        <v>0</v>
      </c>
      <c r="F5661" s="19">
        <v>0</v>
      </c>
      <c r="G5661" s="20" t="str">
        <f>IF(AND($C5661&gt;=بحث!$G$7,$C5661&lt;=بحث!$G$8,$E5661=بحث!$I$7),$F5661,"")</f>
        <v/>
      </c>
      <c r="H5661" s="20" t="str">
        <f>IF(AND($C5661&gt;=بحث!$G$7,$C5661&lt;=بحث!$G$8,$E5661=بحث!$I$7),IF(SUMPRODUCT(($G$1:$G5660&lt;&gt;"")*($B$1:$B5660=$B5661))=0,MAX($H$1:$H5660)+1,""),"")</f>
        <v/>
      </c>
    </row>
    <row r="5662" spans="1:8" x14ac:dyDescent="0.25">
      <c r="A5662" s="1">
        <v>8694</v>
      </c>
      <c r="B5662" t="s">
        <v>104</v>
      </c>
      <c r="C5662" s="6">
        <v>42304</v>
      </c>
      <c r="D5662" s="6">
        <v>42304</v>
      </c>
      <c r="E5662" t="s">
        <v>3</v>
      </c>
      <c r="F5662" s="19">
        <v>1</v>
      </c>
      <c r="G5662" s="20" t="str">
        <f>IF(AND($C5662&gt;=بحث!$G$7,$C5662&lt;=بحث!$G$8,$E5662=بحث!$I$7),$F5662,"")</f>
        <v/>
      </c>
      <c r="H5662" s="20" t="str">
        <f>IF(AND($C5662&gt;=بحث!$G$7,$C5662&lt;=بحث!$G$8,$E5662=بحث!$I$7),IF(SUMPRODUCT(($G$1:$G5661&lt;&gt;"")*($B$1:$B5661=$B5662))=0,MAX($H$1:$H5661)+1,""),"")</f>
        <v/>
      </c>
    </row>
    <row r="5663" spans="1:8" x14ac:dyDescent="0.25">
      <c r="A5663" s="1">
        <v>8891</v>
      </c>
      <c r="B5663" t="s">
        <v>61</v>
      </c>
      <c r="C5663" s="6">
        <v>42313</v>
      </c>
      <c r="D5663" s="6">
        <v>42313</v>
      </c>
      <c r="E5663" t="s">
        <v>3</v>
      </c>
      <c r="F5663" s="19">
        <v>1</v>
      </c>
      <c r="G5663" s="20" t="str">
        <f>IF(AND($C5663&gt;=بحث!$G$7,$C5663&lt;=بحث!$G$8,$E5663=بحث!$I$7),$F5663,"")</f>
        <v/>
      </c>
      <c r="H5663" s="20" t="str">
        <f>IF(AND($C5663&gt;=بحث!$G$7,$C5663&lt;=بحث!$G$8,$E5663=بحث!$I$7),IF(SUMPRODUCT(($G$1:$G5662&lt;&gt;"")*($B$1:$B5662=$B5663))=0,MAX($H$1:$H5662)+1,""),"")</f>
        <v/>
      </c>
    </row>
    <row r="5664" spans="1:8" x14ac:dyDescent="0.25">
      <c r="A5664" s="1">
        <v>8675</v>
      </c>
      <c r="B5664" t="s">
        <v>48</v>
      </c>
      <c r="C5664" s="6">
        <v>42313</v>
      </c>
      <c r="D5664" s="6">
        <v>42313</v>
      </c>
      <c r="E5664" t="s">
        <v>3</v>
      </c>
      <c r="F5664" s="19">
        <v>1</v>
      </c>
      <c r="G5664" s="20" t="str">
        <f>IF(AND($C5664&gt;=بحث!$G$7,$C5664&lt;=بحث!$G$8,$E5664=بحث!$I$7),$F5664,"")</f>
        <v/>
      </c>
      <c r="H5664" s="20" t="str">
        <f>IF(AND($C5664&gt;=بحث!$G$7,$C5664&lt;=بحث!$G$8,$E5664=بحث!$I$7),IF(SUMPRODUCT(($G$1:$G5663&lt;&gt;"")*($B$1:$B5663=$B5664))=0,MAX($H$1:$H5663)+1,""),"")</f>
        <v/>
      </c>
    </row>
    <row r="5665" spans="1:8" x14ac:dyDescent="0.25">
      <c r="A5665" s="1">
        <v>8892</v>
      </c>
      <c r="B5665" t="s">
        <v>24</v>
      </c>
      <c r="C5665" s="6">
        <v>42313</v>
      </c>
      <c r="D5665" s="6">
        <v>42313</v>
      </c>
      <c r="E5665" t="s">
        <v>3</v>
      </c>
      <c r="F5665" s="19">
        <v>1</v>
      </c>
      <c r="G5665" s="20" t="str">
        <f>IF(AND($C5665&gt;=بحث!$G$7,$C5665&lt;=بحث!$G$8,$E5665=بحث!$I$7),$F5665,"")</f>
        <v/>
      </c>
      <c r="H5665" s="20" t="str">
        <f>IF(AND($C5665&gt;=بحث!$G$7,$C5665&lt;=بحث!$G$8,$E5665=بحث!$I$7),IF(SUMPRODUCT(($G$1:$G5664&lt;&gt;"")*($B$1:$B5664=$B5665))=0,MAX($H$1:$H5664)+1,""),"")</f>
        <v/>
      </c>
    </row>
    <row r="5666" spans="1:8" x14ac:dyDescent="0.25">
      <c r="A5666" s="1">
        <v>4010</v>
      </c>
      <c r="B5666" t="s">
        <v>350</v>
      </c>
      <c r="C5666" s="6">
        <v>42313</v>
      </c>
      <c r="D5666" s="6">
        <v>42313</v>
      </c>
      <c r="E5666" t="s">
        <v>3</v>
      </c>
      <c r="F5666" s="19">
        <v>1</v>
      </c>
      <c r="G5666" s="20" t="str">
        <f>IF(AND($C5666&gt;=بحث!$G$7,$C5666&lt;=بحث!$G$8,$E5666=بحث!$I$7),$F5666,"")</f>
        <v/>
      </c>
      <c r="H5666" s="20" t="str">
        <f>IF(AND($C5666&gt;=بحث!$G$7,$C5666&lt;=بحث!$G$8,$E5666=بحث!$I$7),IF(SUMPRODUCT(($G$1:$G5665&lt;&gt;"")*($B$1:$B5665=$B5666))=0,MAX($H$1:$H5665)+1,""),"")</f>
        <v/>
      </c>
    </row>
    <row r="5667" spans="1:8" x14ac:dyDescent="0.25">
      <c r="A5667" s="1">
        <v>8375</v>
      </c>
      <c r="B5667" t="s">
        <v>383</v>
      </c>
      <c r="C5667" s="6">
        <v>42313</v>
      </c>
      <c r="D5667" s="6">
        <v>42313</v>
      </c>
      <c r="E5667" t="s">
        <v>3</v>
      </c>
      <c r="F5667" s="19">
        <v>1</v>
      </c>
      <c r="G5667" s="20" t="str">
        <f>IF(AND($C5667&gt;=بحث!$G$7,$C5667&lt;=بحث!$G$8,$E5667=بحث!$I$7),$F5667,"")</f>
        <v/>
      </c>
      <c r="H5667" s="20" t="str">
        <f>IF(AND($C5667&gt;=بحث!$G$7,$C5667&lt;=بحث!$G$8,$E5667=بحث!$I$7),IF(SUMPRODUCT(($G$1:$G5666&lt;&gt;"")*($B$1:$B5666=$B5667))=0,MAX($H$1:$H5666)+1,""),"")</f>
        <v/>
      </c>
    </row>
    <row r="5668" spans="1:8" x14ac:dyDescent="0.25">
      <c r="A5668" s="1">
        <v>8665</v>
      </c>
      <c r="B5668" t="s">
        <v>222</v>
      </c>
      <c r="C5668" s="6">
        <v>42313</v>
      </c>
      <c r="D5668" s="6">
        <v>42313</v>
      </c>
      <c r="E5668" t="s">
        <v>3</v>
      </c>
      <c r="F5668" s="19">
        <v>1</v>
      </c>
      <c r="G5668" s="20" t="str">
        <f>IF(AND($C5668&gt;=بحث!$G$7,$C5668&lt;=بحث!$G$8,$E5668=بحث!$I$7),$F5668,"")</f>
        <v/>
      </c>
      <c r="H5668" s="20" t="str">
        <f>IF(AND($C5668&gt;=بحث!$G$7,$C5668&lt;=بحث!$G$8,$E5668=بحث!$I$7),IF(SUMPRODUCT(($G$1:$G5667&lt;&gt;"")*($B$1:$B5667=$B5668))=0,MAX($H$1:$H5667)+1,""),"")</f>
        <v/>
      </c>
    </row>
    <row r="5669" spans="1:8" x14ac:dyDescent="0.25">
      <c r="A5669" s="1">
        <v>8831</v>
      </c>
      <c r="B5669" t="s">
        <v>25</v>
      </c>
      <c r="C5669" s="6">
        <v>42313</v>
      </c>
      <c r="D5669" s="6">
        <v>42313</v>
      </c>
      <c r="E5669" t="s">
        <v>3</v>
      </c>
      <c r="F5669" s="19">
        <v>1</v>
      </c>
      <c r="G5669" s="20" t="str">
        <f>IF(AND($C5669&gt;=بحث!$G$7,$C5669&lt;=بحث!$G$8,$E5669=بحث!$I$7),$F5669,"")</f>
        <v/>
      </c>
      <c r="H5669" s="20" t="str">
        <f>IF(AND($C5669&gt;=بحث!$G$7,$C5669&lt;=بحث!$G$8,$E5669=بحث!$I$7),IF(SUMPRODUCT(($G$1:$G5668&lt;&gt;"")*($B$1:$B5668=$B5669))=0,MAX($H$1:$H5668)+1,""),"")</f>
        <v/>
      </c>
    </row>
    <row r="5670" spans="1:8" x14ac:dyDescent="0.25">
      <c r="A5670" s="1">
        <v>8885</v>
      </c>
      <c r="B5670" t="s">
        <v>246</v>
      </c>
      <c r="C5670" s="6">
        <v>42310</v>
      </c>
      <c r="D5670" s="6">
        <v>42310</v>
      </c>
      <c r="E5670" t="s">
        <v>0</v>
      </c>
      <c r="F5670" s="19">
        <v>1</v>
      </c>
      <c r="G5670" s="20" t="str">
        <f>IF(AND($C5670&gt;=بحث!$G$7,$C5670&lt;=بحث!$G$8,$E5670=بحث!$I$7),$F5670,"")</f>
        <v/>
      </c>
      <c r="H5670" s="20" t="str">
        <f>IF(AND($C5670&gt;=بحث!$G$7,$C5670&lt;=بحث!$G$8,$E5670=بحث!$I$7),IF(SUMPRODUCT(($G$1:$G5669&lt;&gt;"")*($B$1:$B5669=$B5670))=0,MAX($H$1:$H5669)+1,""),"")</f>
        <v/>
      </c>
    </row>
    <row r="5671" spans="1:8" x14ac:dyDescent="0.25">
      <c r="A5671" s="1">
        <v>8885</v>
      </c>
      <c r="B5671" t="s">
        <v>246</v>
      </c>
      <c r="C5671" s="6">
        <v>42292</v>
      </c>
      <c r="D5671" s="6">
        <v>42292</v>
      </c>
      <c r="E5671" t="s">
        <v>6</v>
      </c>
      <c r="F5671" s="19">
        <v>1</v>
      </c>
      <c r="G5671" s="20" t="str">
        <f>IF(AND($C5671&gt;=بحث!$G$7,$C5671&lt;=بحث!$G$8,$E5671=بحث!$I$7),$F5671,"")</f>
        <v/>
      </c>
      <c r="H5671" s="20" t="str">
        <f>IF(AND($C5671&gt;=بحث!$G$7,$C5671&lt;=بحث!$G$8,$E5671=بحث!$I$7),IF(SUMPRODUCT(($G$1:$G5670&lt;&gt;"")*($B$1:$B5670=$B5671))=0,MAX($H$1:$H5670)+1,""),"")</f>
        <v/>
      </c>
    </row>
    <row r="5672" spans="1:8" x14ac:dyDescent="0.25">
      <c r="A5672" s="1">
        <v>8668</v>
      </c>
      <c r="B5672" t="s">
        <v>197</v>
      </c>
      <c r="C5672" s="6">
        <v>42323</v>
      </c>
      <c r="D5672" s="6">
        <v>42323</v>
      </c>
      <c r="E5672" t="s">
        <v>0</v>
      </c>
      <c r="F5672" s="19">
        <v>1</v>
      </c>
      <c r="G5672" s="20" t="str">
        <f>IF(AND($C5672&gt;=بحث!$G$7,$C5672&lt;=بحث!$G$8,$E5672=بحث!$I$7),$F5672,"")</f>
        <v/>
      </c>
      <c r="H5672" s="20" t="str">
        <f>IF(AND($C5672&gt;=بحث!$G$7,$C5672&lt;=بحث!$G$8,$E5672=بحث!$I$7),IF(SUMPRODUCT(($G$1:$G5671&lt;&gt;"")*($B$1:$B5671=$B5672))=0,MAX($H$1:$H5671)+1,""),"")</f>
        <v/>
      </c>
    </row>
    <row r="5673" spans="1:8" x14ac:dyDescent="0.25">
      <c r="A5673" s="1">
        <v>8885</v>
      </c>
      <c r="B5673" t="s">
        <v>246</v>
      </c>
      <c r="C5673" s="6">
        <v>42299</v>
      </c>
      <c r="D5673" s="6">
        <v>42299</v>
      </c>
      <c r="E5673" t="s">
        <v>464</v>
      </c>
      <c r="F5673" s="19">
        <v>1</v>
      </c>
      <c r="G5673" s="20" t="str">
        <f>IF(AND($C5673&gt;=بحث!$G$7,$C5673&lt;=بحث!$G$8,$E5673=بحث!$I$7),$F5673,"")</f>
        <v/>
      </c>
      <c r="H5673" s="20" t="str">
        <f>IF(AND($C5673&gt;=بحث!$G$7,$C5673&lt;=بحث!$G$8,$E5673=بحث!$I$7),IF(SUMPRODUCT(($G$1:$G5672&lt;&gt;"")*($B$1:$B5672=$B5673))=0,MAX($H$1:$H5672)+1,""),"")</f>
        <v/>
      </c>
    </row>
    <row r="5674" spans="1:8" x14ac:dyDescent="0.25">
      <c r="A5674" s="1">
        <v>8808</v>
      </c>
      <c r="B5674" t="s">
        <v>510</v>
      </c>
      <c r="C5674" s="6">
        <v>42306</v>
      </c>
      <c r="D5674" s="6">
        <v>42306</v>
      </c>
      <c r="E5674" t="s">
        <v>0</v>
      </c>
      <c r="F5674" s="19">
        <v>1</v>
      </c>
      <c r="G5674" s="20" t="str">
        <f>IF(AND($C5674&gt;=بحث!$G$7,$C5674&lt;=بحث!$G$8,$E5674=بحث!$I$7),$F5674,"")</f>
        <v/>
      </c>
      <c r="H5674" s="20" t="str">
        <f>IF(AND($C5674&gt;=بحث!$G$7,$C5674&lt;=بحث!$G$8,$E5674=بحث!$I$7),IF(SUMPRODUCT(($G$1:$G5673&lt;&gt;"")*($B$1:$B5673=$B5674))=0,MAX($H$1:$H5673)+1,""),"")</f>
        <v/>
      </c>
    </row>
    <row r="5675" spans="1:8" x14ac:dyDescent="0.25">
      <c r="A5675" s="1">
        <v>8322</v>
      </c>
      <c r="B5675" t="s">
        <v>275</v>
      </c>
      <c r="C5675" s="6">
        <v>42313</v>
      </c>
      <c r="D5675" s="6">
        <v>42313</v>
      </c>
      <c r="E5675" t="s">
        <v>3</v>
      </c>
      <c r="F5675" s="19">
        <v>1</v>
      </c>
      <c r="G5675" s="20" t="str">
        <f>IF(AND($C5675&gt;=بحث!$G$7,$C5675&lt;=بحث!$G$8,$E5675=بحث!$I$7),$F5675,"")</f>
        <v/>
      </c>
      <c r="H5675" s="20" t="str">
        <f>IF(AND($C5675&gt;=بحث!$G$7,$C5675&lt;=بحث!$G$8,$E5675=بحث!$I$7),IF(SUMPRODUCT(($G$1:$G5674&lt;&gt;"")*($B$1:$B5674=$B5675))=0,MAX($H$1:$H5674)+1,""),"")</f>
        <v/>
      </c>
    </row>
    <row r="5676" spans="1:8" x14ac:dyDescent="0.25">
      <c r="A5676" s="1">
        <v>8883</v>
      </c>
      <c r="B5676" t="s">
        <v>255</v>
      </c>
      <c r="C5676" s="6">
        <v>42313</v>
      </c>
      <c r="D5676" s="6">
        <v>42313</v>
      </c>
      <c r="E5676" t="s">
        <v>3</v>
      </c>
      <c r="F5676" s="19">
        <v>1</v>
      </c>
      <c r="G5676" s="20" t="str">
        <f>IF(AND($C5676&gt;=بحث!$G$7,$C5676&lt;=بحث!$G$8,$E5676=بحث!$I$7),$F5676,"")</f>
        <v/>
      </c>
      <c r="H5676" s="20" t="str">
        <f>IF(AND($C5676&gt;=بحث!$G$7,$C5676&lt;=بحث!$G$8,$E5676=بحث!$I$7),IF(SUMPRODUCT(($G$1:$G5675&lt;&gt;"")*($B$1:$B5675=$B5676))=0,MAX($H$1:$H5675)+1,""),"")</f>
        <v/>
      </c>
    </row>
    <row r="5677" spans="1:8" x14ac:dyDescent="0.25">
      <c r="A5677" s="1">
        <v>8885</v>
      </c>
      <c r="B5677" t="s">
        <v>246</v>
      </c>
      <c r="C5677" s="6">
        <v>42295</v>
      </c>
      <c r="D5677" s="6">
        <v>42295</v>
      </c>
      <c r="E5677" t="s">
        <v>464</v>
      </c>
      <c r="F5677" s="19">
        <v>1</v>
      </c>
      <c r="G5677" s="20" t="str">
        <f>IF(AND($C5677&gt;=بحث!$G$7,$C5677&lt;=بحث!$G$8,$E5677=بحث!$I$7),$F5677,"")</f>
        <v/>
      </c>
      <c r="H5677" s="20" t="str">
        <f>IF(AND($C5677&gt;=بحث!$G$7,$C5677&lt;=بحث!$G$8,$E5677=بحث!$I$7),IF(SUMPRODUCT(($G$1:$G5676&lt;&gt;"")*($B$1:$B5676=$B5677))=0,MAX($H$1:$H5676)+1,""),"")</f>
        <v/>
      </c>
    </row>
    <row r="5678" spans="1:8" x14ac:dyDescent="0.25">
      <c r="A5678" s="1">
        <v>8208</v>
      </c>
      <c r="B5678" t="s">
        <v>9</v>
      </c>
      <c r="C5678" s="6">
        <v>42317</v>
      </c>
      <c r="D5678" s="6">
        <v>42319</v>
      </c>
      <c r="E5678" t="s">
        <v>0</v>
      </c>
      <c r="F5678" s="19">
        <v>3</v>
      </c>
      <c r="G5678" s="20" t="str">
        <f>IF(AND($C5678&gt;=بحث!$G$7,$C5678&lt;=بحث!$G$8,$E5678=بحث!$I$7),$F5678,"")</f>
        <v/>
      </c>
      <c r="H5678" s="20" t="str">
        <f>IF(AND($C5678&gt;=بحث!$G$7,$C5678&lt;=بحث!$G$8,$E5678=بحث!$I$7),IF(SUMPRODUCT(($G$1:$G5677&lt;&gt;"")*($B$1:$B5677=$B5678))=0,MAX($H$1:$H5677)+1,""),"")</f>
        <v/>
      </c>
    </row>
    <row r="5679" spans="1:8" x14ac:dyDescent="0.25">
      <c r="A5679" s="1">
        <v>8874</v>
      </c>
      <c r="B5679" t="s">
        <v>305</v>
      </c>
      <c r="C5679" s="6">
        <v>42292</v>
      </c>
      <c r="D5679" s="6">
        <v>42292</v>
      </c>
      <c r="E5679" t="s">
        <v>0</v>
      </c>
      <c r="F5679" s="19">
        <v>1</v>
      </c>
      <c r="G5679" s="20" t="str">
        <f>IF(AND($C5679&gt;=بحث!$G$7,$C5679&lt;=بحث!$G$8,$E5679=بحث!$I$7),$F5679,"")</f>
        <v/>
      </c>
      <c r="H5679" s="20" t="str">
        <f>IF(AND($C5679&gt;=بحث!$G$7,$C5679&lt;=بحث!$G$8,$E5679=بحث!$I$7),IF(SUMPRODUCT(($G$1:$G5678&lt;&gt;"")*($B$1:$B5678=$B5679))=0,MAX($H$1:$H5678)+1,""),"")</f>
        <v/>
      </c>
    </row>
    <row r="5680" spans="1:8" x14ac:dyDescent="0.25">
      <c r="A5680" s="1">
        <v>8753</v>
      </c>
      <c r="B5680" t="s">
        <v>77</v>
      </c>
      <c r="C5680" s="6">
        <v>42318</v>
      </c>
      <c r="D5680" s="6">
        <v>42330</v>
      </c>
      <c r="E5680" t="s">
        <v>3</v>
      </c>
      <c r="F5680" s="19">
        <v>9</v>
      </c>
      <c r="G5680" s="20" t="str">
        <f>IF(AND($C5680&gt;=بحث!$G$7,$C5680&lt;=بحث!$G$8,$E5680=بحث!$I$7),$F5680,"")</f>
        <v/>
      </c>
      <c r="H5680" s="20" t="str">
        <f>IF(AND($C5680&gt;=بحث!$G$7,$C5680&lt;=بحث!$G$8,$E5680=بحث!$I$7),IF(SUMPRODUCT(($G$1:$G5679&lt;&gt;"")*($B$1:$B5679=$B5680))=0,MAX($H$1:$H5679)+1,""),"")</f>
        <v/>
      </c>
    </row>
    <row r="5681" spans="1:8" x14ac:dyDescent="0.25">
      <c r="A5681" s="1">
        <v>8848</v>
      </c>
      <c r="B5681" t="s">
        <v>26</v>
      </c>
      <c r="C5681" s="6">
        <v>42312</v>
      </c>
      <c r="D5681" s="6">
        <v>42313</v>
      </c>
      <c r="E5681" t="s">
        <v>3</v>
      </c>
      <c r="F5681" s="19">
        <v>2</v>
      </c>
      <c r="G5681" s="20" t="str">
        <f>IF(AND($C5681&gt;=بحث!$G$7,$C5681&lt;=بحث!$G$8,$E5681=بحث!$I$7),$F5681,"")</f>
        <v/>
      </c>
      <c r="H5681" s="20" t="str">
        <f>IF(AND($C5681&gt;=بحث!$G$7,$C5681&lt;=بحث!$G$8,$E5681=بحث!$I$7),IF(SUMPRODUCT(($G$1:$G5680&lt;&gt;"")*($B$1:$B5680=$B5681))=0,MAX($H$1:$H5680)+1,""),"")</f>
        <v/>
      </c>
    </row>
    <row r="5682" spans="1:8" x14ac:dyDescent="0.25">
      <c r="A5682" s="1">
        <v>8841</v>
      </c>
      <c r="B5682" t="s">
        <v>174</v>
      </c>
      <c r="C5682" s="6">
        <v>42313</v>
      </c>
      <c r="D5682" s="6">
        <v>42313</v>
      </c>
      <c r="E5682" t="s">
        <v>0</v>
      </c>
      <c r="F5682" s="19">
        <v>1</v>
      </c>
      <c r="G5682" s="20" t="str">
        <f>IF(AND($C5682&gt;=بحث!$G$7,$C5682&lt;=بحث!$G$8,$E5682=بحث!$I$7),$F5682,"")</f>
        <v/>
      </c>
      <c r="H5682" s="20" t="str">
        <f>IF(AND($C5682&gt;=بحث!$G$7,$C5682&lt;=بحث!$G$8,$E5682=بحث!$I$7),IF(SUMPRODUCT(($G$1:$G5681&lt;&gt;"")*($B$1:$B5681=$B5682))=0,MAX($H$1:$H5681)+1,""),"")</f>
        <v/>
      </c>
    </row>
    <row r="5683" spans="1:8" x14ac:dyDescent="0.25">
      <c r="A5683" s="1">
        <v>8326</v>
      </c>
      <c r="B5683" t="s">
        <v>146</v>
      </c>
      <c r="C5683" s="6">
        <v>42320</v>
      </c>
      <c r="D5683" s="6">
        <v>42320</v>
      </c>
      <c r="E5683" t="s">
        <v>3</v>
      </c>
      <c r="F5683" s="19">
        <v>1</v>
      </c>
      <c r="G5683" s="20" t="str">
        <f>IF(AND($C5683&gt;=بحث!$G$7,$C5683&lt;=بحث!$G$8,$E5683=بحث!$I$7),$F5683,"")</f>
        <v/>
      </c>
      <c r="H5683" s="20" t="str">
        <f>IF(AND($C5683&gt;=بحث!$G$7,$C5683&lt;=بحث!$G$8,$E5683=بحث!$I$7),IF(SUMPRODUCT(($G$1:$G5682&lt;&gt;"")*($B$1:$B5682=$B5683))=0,MAX($H$1:$H5682)+1,""),"")</f>
        <v/>
      </c>
    </row>
    <row r="5684" spans="1:8" x14ac:dyDescent="0.25">
      <c r="A5684" s="1">
        <v>8635</v>
      </c>
      <c r="B5684" t="s">
        <v>249</v>
      </c>
      <c r="C5684" s="6">
        <v>42243</v>
      </c>
      <c r="D5684" s="6">
        <v>42243</v>
      </c>
      <c r="E5684" t="s">
        <v>0</v>
      </c>
      <c r="F5684" s="19">
        <v>1</v>
      </c>
      <c r="G5684" s="20" t="str">
        <f>IF(AND($C5684&gt;=بحث!$G$7,$C5684&lt;=بحث!$G$8,$E5684=بحث!$I$7),$F5684,"")</f>
        <v/>
      </c>
      <c r="H5684" s="20" t="str">
        <f>IF(AND($C5684&gt;=بحث!$G$7,$C5684&lt;=بحث!$G$8,$E5684=بحث!$I$7),IF(SUMPRODUCT(($G$1:$G5683&lt;&gt;"")*($B$1:$B5683=$B5684))=0,MAX($H$1:$H5683)+1,""),"")</f>
        <v/>
      </c>
    </row>
    <row r="5685" spans="1:8" x14ac:dyDescent="0.25">
      <c r="A5685" s="1">
        <v>8635</v>
      </c>
      <c r="B5685" t="s">
        <v>249</v>
      </c>
      <c r="C5685" s="6">
        <v>42257</v>
      </c>
      <c r="D5685" s="6">
        <v>42257</v>
      </c>
      <c r="E5685" t="s">
        <v>0</v>
      </c>
      <c r="F5685" s="19">
        <v>1</v>
      </c>
      <c r="G5685" s="20" t="str">
        <f>IF(AND($C5685&gt;=بحث!$G$7,$C5685&lt;=بحث!$G$8,$E5685=بحث!$I$7),$F5685,"")</f>
        <v/>
      </c>
      <c r="H5685" s="20" t="str">
        <f>IF(AND($C5685&gt;=بحث!$G$7,$C5685&lt;=بحث!$G$8,$E5685=بحث!$I$7),IF(SUMPRODUCT(($G$1:$G5684&lt;&gt;"")*($B$1:$B5684=$B5685))=0,MAX($H$1:$H5684)+1,""),"")</f>
        <v/>
      </c>
    </row>
    <row r="5686" spans="1:8" x14ac:dyDescent="0.25">
      <c r="A5686" s="1">
        <v>8608</v>
      </c>
      <c r="B5686" t="s">
        <v>148</v>
      </c>
      <c r="C5686" s="6">
        <v>42312</v>
      </c>
      <c r="D5686" s="6">
        <v>42312</v>
      </c>
      <c r="E5686" t="s">
        <v>0</v>
      </c>
      <c r="F5686" s="19">
        <v>1</v>
      </c>
      <c r="G5686" s="20" t="str">
        <f>IF(AND($C5686&gt;=بحث!$G$7,$C5686&lt;=بحث!$G$8,$E5686=بحث!$I$7),$F5686,"")</f>
        <v/>
      </c>
      <c r="H5686" s="20" t="str">
        <f>IF(AND($C5686&gt;=بحث!$G$7,$C5686&lt;=بحث!$G$8,$E5686=بحث!$I$7),IF(SUMPRODUCT(($G$1:$G5685&lt;&gt;"")*($B$1:$B5685=$B5686))=0,MAX($H$1:$H5685)+1,""),"")</f>
        <v/>
      </c>
    </row>
    <row r="5687" spans="1:8" x14ac:dyDescent="0.25">
      <c r="A5687" s="1">
        <v>8685</v>
      </c>
      <c r="B5687" t="s">
        <v>101</v>
      </c>
      <c r="C5687" s="6">
        <v>42310</v>
      </c>
      <c r="D5687" s="6">
        <v>42311</v>
      </c>
      <c r="E5687" t="s">
        <v>6</v>
      </c>
      <c r="F5687" s="19">
        <v>2</v>
      </c>
      <c r="G5687" s="20" t="str">
        <f>IF(AND($C5687&gt;=بحث!$G$7,$C5687&lt;=بحث!$G$8,$E5687=بحث!$I$7),$F5687,"")</f>
        <v/>
      </c>
      <c r="H5687" s="20" t="str">
        <f>IF(AND($C5687&gt;=بحث!$G$7,$C5687&lt;=بحث!$G$8,$E5687=بحث!$I$7),IF(SUMPRODUCT(($G$1:$G5686&lt;&gt;"")*($B$1:$B5686=$B5687))=0,MAX($H$1:$H5686)+1,""),"")</f>
        <v/>
      </c>
    </row>
    <row r="5688" spans="1:8" x14ac:dyDescent="0.25">
      <c r="A5688" s="1">
        <v>8810</v>
      </c>
      <c r="B5688" t="s">
        <v>479</v>
      </c>
      <c r="C5688" s="6">
        <v>42319</v>
      </c>
      <c r="D5688" s="6">
        <v>42320</v>
      </c>
      <c r="E5688" t="s">
        <v>3</v>
      </c>
      <c r="F5688" s="19">
        <v>2</v>
      </c>
      <c r="G5688" s="20" t="str">
        <f>IF(AND($C5688&gt;=بحث!$G$7,$C5688&lt;=بحث!$G$8,$E5688=بحث!$I$7),$F5688,"")</f>
        <v/>
      </c>
      <c r="H5688" s="20" t="str">
        <f>IF(AND($C5688&gt;=بحث!$G$7,$C5688&lt;=بحث!$G$8,$E5688=بحث!$I$7),IF(SUMPRODUCT(($G$1:$G5687&lt;&gt;"")*($B$1:$B5687=$B5688))=0,MAX($H$1:$H5687)+1,""),"")</f>
        <v/>
      </c>
    </row>
    <row r="5689" spans="1:8" x14ac:dyDescent="0.25">
      <c r="A5689" s="1">
        <v>8791</v>
      </c>
      <c r="B5689" t="s">
        <v>501</v>
      </c>
      <c r="C5689" s="6">
        <v>42228</v>
      </c>
      <c r="D5689" s="6">
        <v>42228</v>
      </c>
      <c r="E5689" t="s">
        <v>0</v>
      </c>
      <c r="F5689" s="19">
        <v>1</v>
      </c>
      <c r="G5689" s="20" t="str">
        <f>IF(AND($C5689&gt;=بحث!$G$7,$C5689&lt;=بحث!$G$8,$E5689=بحث!$I$7),$F5689,"")</f>
        <v/>
      </c>
      <c r="H5689" s="20" t="str">
        <f>IF(AND($C5689&gt;=بحث!$G$7,$C5689&lt;=بحث!$G$8,$E5689=بحث!$I$7),IF(SUMPRODUCT(($G$1:$G5688&lt;&gt;"")*($B$1:$B5688=$B5689))=0,MAX($H$1:$H5688)+1,""),"")</f>
        <v/>
      </c>
    </row>
    <row r="5690" spans="1:8" x14ac:dyDescent="0.25">
      <c r="A5690" s="1">
        <v>8756</v>
      </c>
      <c r="B5690" t="s">
        <v>107</v>
      </c>
      <c r="C5690" s="6">
        <v>42250</v>
      </c>
      <c r="D5690" s="6">
        <v>42250</v>
      </c>
      <c r="E5690" t="s">
        <v>0</v>
      </c>
      <c r="F5690" s="19">
        <v>1</v>
      </c>
      <c r="G5690" s="20" t="str">
        <f>IF(AND($C5690&gt;=بحث!$G$7,$C5690&lt;=بحث!$G$8,$E5690=بحث!$I$7),$F5690,"")</f>
        <v/>
      </c>
      <c r="H5690" s="20" t="str">
        <f>IF(AND($C5690&gt;=بحث!$G$7,$C5690&lt;=بحث!$G$8,$E5690=بحث!$I$7),IF(SUMPRODUCT(($G$1:$G5689&lt;&gt;"")*($B$1:$B5689=$B5690))=0,MAX($H$1:$H5689)+1,""),"")</f>
        <v/>
      </c>
    </row>
    <row r="5691" spans="1:8" x14ac:dyDescent="0.25">
      <c r="A5691" s="1">
        <v>8756</v>
      </c>
      <c r="B5691" t="s">
        <v>107</v>
      </c>
      <c r="C5691" s="6">
        <v>42257</v>
      </c>
      <c r="D5691" s="6">
        <v>42257</v>
      </c>
      <c r="E5691" t="s">
        <v>0</v>
      </c>
      <c r="F5691" s="19">
        <v>1</v>
      </c>
      <c r="G5691" s="20" t="str">
        <f>IF(AND($C5691&gt;=بحث!$G$7,$C5691&lt;=بحث!$G$8,$E5691=بحث!$I$7),$F5691,"")</f>
        <v/>
      </c>
      <c r="H5691" s="20" t="str">
        <f>IF(AND($C5691&gt;=بحث!$G$7,$C5691&lt;=بحث!$G$8,$E5691=بحث!$I$7),IF(SUMPRODUCT(($G$1:$G5690&lt;&gt;"")*($B$1:$B5690=$B5691))=0,MAX($H$1:$H5690)+1,""),"")</f>
        <v/>
      </c>
    </row>
    <row r="5692" spans="1:8" x14ac:dyDescent="0.25">
      <c r="A5692" s="1">
        <v>8755</v>
      </c>
      <c r="B5692" t="s">
        <v>278</v>
      </c>
      <c r="C5692" s="6">
        <v>42278</v>
      </c>
      <c r="D5692" s="6">
        <v>42281</v>
      </c>
      <c r="E5692" t="s">
        <v>3</v>
      </c>
      <c r="F5692" s="19">
        <v>4</v>
      </c>
      <c r="G5692" s="20" t="str">
        <f>IF(AND($C5692&gt;=بحث!$G$7,$C5692&lt;=بحث!$G$8,$E5692=بحث!$I$7),$F5692,"")</f>
        <v/>
      </c>
      <c r="H5692" s="20" t="str">
        <f>IF(AND($C5692&gt;=بحث!$G$7,$C5692&lt;=بحث!$G$8,$E5692=بحث!$I$7),IF(SUMPRODUCT(($G$1:$G5691&lt;&gt;"")*($B$1:$B5691=$B5692))=0,MAX($H$1:$H5691)+1,""),"")</f>
        <v/>
      </c>
    </row>
    <row r="5693" spans="1:8" x14ac:dyDescent="0.25">
      <c r="A5693" s="1">
        <v>4090</v>
      </c>
      <c r="B5693" t="s">
        <v>347</v>
      </c>
      <c r="C5693" s="6">
        <v>42290</v>
      </c>
      <c r="D5693" s="6">
        <v>42290</v>
      </c>
      <c r="E5693" t="s">
        <v>0</v>
      </c>
      <c r="F5693" s="19">
        <v>0</v>
      </c>
      <c r="G5693" s="20" t="str">
        <f>IF(AND($C5693&gt;=بحث!$G$7,$C5693&lt;=بحث!$G$8,$E5693=بحث!$I$7),$F5693,"")</f>
        <v/>
      </c>
      <c r="H5693" s="20" t="str">
        <f>IF(AND($C5693&gt;=بحث!$G$7,$C5693&lt;=بحث!$G$8,$E5693=بحث!$I$7),IF(SUMPRODUCT(($G$1:$G5692&lt;&gt;"")*($B$1:$B5692=$B5693))=0,MAX($H$1:$H5692)+1,""),"")</f>
        <v/>
      </c>
    </row>
    <row r="5694" spans="1:8" x14ac:dyDescent="0.25">
      <c r="A5694" s="1">
        <v>4124</v>
      </c>
      <c r="B5694" t="s">
        <v>372</v>
      </c>
      <c r="C5694" s="6">
        <v>42290</v>
      </c>
      <c r="D5694" s="6">
        <v>42290</v>
      </c>
      <c r="E5694" t="s">
        <v>0</v>
      </c>
      <c r="F5694" s="19">
        <v>0</v>
      </c>
      <c r="G5694" s="20" t="str">
        <f>IF(AND($C5694&gt;=بحث!$G$7,$C5694&lt;=بحث!$G$8,$E5694=بحث!$I$7),$F5694,"")</f>
        <v/>
      </c>
      <c r="H5694" s="20" t="str">
        <f>IF(AND($C5694&gt;=بحث!$G$7,$C5694&lt;=بحث!$G$8,$E5694=بحث!$I$7),IF(SUMPRODUCT(($G$1:$G5693&lt;&gt;"")*($B$1:$B5693=$B5694))=0,MAX($H$1:$H5693)+1,""),"")</f>
        <v/>
      </c>
    </row>
    <row r="5695" spans="1:8" x14ac:dyDescent="0.25">
      <c r="A5695" s="1">
        <v>8753</v>
      </c>
      <c r="B5695" t="s">
        <v>77</v>
      </c>
      <c r="C5695" s="6">
        <v>42290</v>
      </c>
      <c r="D5695" s="6">
        <v>42290</v>
      </c>
      <c r="E5695" t="s">
        <v>3</v>
      </c>
      <c r="F5695" s="19">
        <v>1</v>
      </c>
      <c r="G5695" s="20" t="str">
        <f>IF(AND($C5695&gt;=بحث!$G$7,$C5695&lt;=بحث!$G$8,$E5695=بحث!$I$7),$F5695,"")</f>
        <v/>
      </c>
      <c r="H5695" s="20" t="str">
        <f>IF(AND($C5695&gt;=بحث!$G$7,$C5695&lt;=بحث!$G$8,$E5695=بحث!$I$7),IF(SUMPRODUCT(($G$1:$G5694&lt;&gt;"")*($B$1:$B5694=$B5695))=0,MAX($H$1:$H5694)+1,""),"")</f>
        <v/>
      </c>
    </row>
    <row r="5696" spans="1:8" x14ac:dyDescent="0.25">
      <c r="A5696" s="1">
        <v>4135</v>
      </c>
      <c r="B5696" t="s">
        <v>444</v>
      </c>
      <c r="C5696" s="6">
        <v>42290</v>
      </c>
      <c r="D5696" s="6">
        <v>42290</v>
      </c>
      <c r="E5696" t="s">
        <v>0</v>
      </c>
      <c r="F5696" s="19">
        <v>1</v>
      </c>
      <c r="G5696" s="20" t="str">
        <f>IF(AND($C5696&gt;=بحث!$G$7,$C5696&lt;=بحث!$G$8,$E5696=بحث!$I$7),$F5696,"")</f>
        <v/>
      </c>
      <c r="H5696" s="20" t="str">
        <f>IF(AND($C5696&gt;=بحث!$G$7,$C5696&lt;=بحث!$G$8,$E5696=بحث!$I$7),IF(SUMPRODUCT(($G$1:$G5695&lt;&gt;"")*($B$1:$B5695=$B5696))=0,MAX($H$1:$H5695)+1,""),"")</f>
        <v/>
      </c>
    </row>
    <row r="5697" spans="1:8" x14ac:dyDescent="0.25">
      <c r="A5697" s="1">
        <v>4056</v>
      </c>
      <c r="B5697" t="s">
        <v>352</v>
      </c>
      <c r="C5697" s="6">
        <v>42290</v>
      </c>
      <c r="D5697" s="6">
        <v>42290</v>
      </c>
      <c r="E5697" t="s">
        <v>0</v>
      </c>
      <c r="F5697" s="19">
        <v>1</v>
      </c>
      <c r="G5697" s="20" t="str">
        <f>IF(AND($C5697&gt;=بحث!$G$7,$C5697&lt;=بحث!$G$8,$E5697=بحث!$I$7),$F5697,"")</f>
        <v/>
      </c>
      <c r="H5697" s="20" t="str">
        <f>IF(AND($C5697&gt;=بحث!$G$7,$C5697&lt;=بحث!$G$8,$E5697=بحث!$I$7),IF(SUMPRODUCT(($G$1:$G5696&lt;&gt;"")*($B$1:$B5696=$B5697))=0,MAX($H$1:$H5696)+1,""),"")</f>
        <v/>
      </c>
    </row>
    <row r="5698" spans="1:8" x14ac:dyDescent="0.25">
      <c r="A5698" s="1">
        <v>4046</v>
      </c>
      <c r="B5698" t="s">
        <v>385</v>
      </c>
      <c r="C5698" s="6">
        <v>42290</v>
      </c>
      <c r="D5698" s="6">
        <v>42290</v>
      </c>
      <c r="E5698" t="s">
        <v>0</v>
      </c>
      <c r="F5698" s="19">
        <v>1</v>
      </c>
      <c r="G5698" s="20" t="str">
        <f>IF(AND($C5698&gt;=بحث!$G$7,$C5698&lt;=بحث!$G$8,$E5698=بحث!$I$7),$F5698,"")</f>
        <v/>
      </c>
      <c r="H5698" s="20" t="str">
        <f>IF(AND($C5698&gt;=بحث!$G$7,$C5698&lt;=بحث!$G$8,$E5698=بحث!$I$7),IF(SUMPRODUCT(($G$1:$G5697&lt;&gt;"")*($B$1:$B5697=$B5698))=0,MAX($H$1:$H5697)+1,""),"")</f>
        <v/>
      </c>
    </row>
    <row r="5699" spans="1:8" x14ac:dyDescent="0.25">
      <c r="A5699" s="1">
        <v>8617</v>
      </c>
      <c r="B5699" t="s">
        <v>487</v>
      </c>
      <c r="C5699" s="6">
        <v>42291</v>
      </c>
      <c r="D5699" s="6">
        <v>42292</v>
      </c>
      <c r="E5699" t="s">
        <v>3</v>
      </c>
      <c r="F5699" s="19">
        <v>2</v>
      </c>
      <c r="G5699" s="20" t="str">
        <f>IF(AND($C5699&gt;=بحث!$G$7,$C5699&lt;=بحث!$G$8,$E5699=بحث!$I$7),$F5699,"")</f>
        <v/>
      </c>
      <c r="H5699" s="20" t="str">
        <f>IF(AND($C5699&gt;=بحث!$G$7,$C5699&lt;=بحث!$G$8,$E5699=بحث!$I$7),IF(SUMPRODUCT(($G$1:$G5698&lt;&gt;"")*($B$1:$B5698=$B5699))=0,MAX($H$1:$H5698)+1,""),"")</f>
        <v/>
      </c>
    </row>
    <row r="5700" spans="1:8" x14ac:dyDescent="0.25">
      <c r="A5700" s="1">
        <v>8793</v>
      </c>
      <c r="B5700" t="s">
        <v>485</v>
      </c>
      <c r="C5700" s="6">
        <v>42292</v>
      </c>
      <c r="D5700" s="6">
        <v>42292</v>
      </c>
      <c r="E5700" t="s">
        <v>0</v>
      </c>
      <c r="F5700" s="19">
        <v>1</v>
      </c>
      <c r="G5700" s="20" t="str">
        <f>IF(AND($C5700&gt;=بحث!$G$7,$C5700&lt;=بحث!$G$8,$E5700=بحث!$I$7),$F5700,"")</f>
        <v/>
      </c>
      <c r="H5700" s="20" t="str">
        <f>IF(AND($C5700&gt;=بحث!$G$7,$C5700&lt;=بحث!$G$8,$E5700=بحث!$I$7),IF(SUMPRODUCT(($G$1:$G5699&lt;&gt;"")*($B$1:$B5699=$B5700))=0,MAX($H$1:$H5699)+1,""),"")</f>
        <v/>
      </c>
    </row>
    <row r="5701" spans="1:8" x14ac:dyDescent="0.25">
      <c r="A5701" s="1">
        <v>4012</v>
      </c>
      <c r="B5701" t="s">
        <v>373</v>
      </c>
      <c r="C5701" s="6">
        <v>42292</v>
      </c>
      <c r="D5701" s="6">
        <v>42292</v>
      </c>
      <c r="E5701" t="s">
        <v>0</v>
      </c>
      <c r="F5701" s="19">
        <v>1</v>
      </c>
      <c r="G5701" s="20" t="str">
        <f>IF(AND($C5701&gt;=بحث!$G$7,$C5701&lt;=بحث!$G$8,$E5701=بحث!$I$7),$F5701,"")</f>
        <v/>
      </c>
      <c r="H5701" s="20" t="str">
        <f>IF(AND($C5701&gt;=بحث!$G$7,$C5701&lt;=بحث!$G$8,$E5701=بحث!$I$7),IF(SUMPRODUCT(($G$1:$G5700&lt;&gt;"")*($B$1:$B5700=$B5701))=0,MAX($H$1:$H5700)+1,""),"")</f>
        <v/>
      </c>
    </row>
    <row r="5702" spans="1:8" x14ac:dyDescent="0.25">
      <c r="A5702" s="1">
        <v>4023</v>
      </c>
      <c r="B5702" t="s">
        <v>426</v>
      </c>
      <c r="C5702" s="6">
        <v>42292</v>
      </c>
      <c r="D5702" s="6">
        <v>42292</v>
      </c>
      <c r="E5702" t="s">
        <v>0</v>
      </c>
      <c r="F5702" s="19">
        <v>1</v>
      </c>
      <c r="G5702" s="20" t="str">
        <f>IF(AND($C5702&gt;=بحث!$G$7,$C5702&lt;=بحث!$G$8,$E5702=بحث!$I$7),$F5702,"")</f>
        <v/>
      </c>
      <c r="H5702" s="20" t="str">
        <f>IF(AND($C5702&gt;=بحث!$G$7,$C5702&lt;=بحث!$G$8,$E5702=بحث!$I$7),IF(SUMPRODUCT(($G$1:$G5701&lt;&gt;"")*($B$1:$B5701=$B5702))=0,MAX($H$1:$H5701)+1,""),"")</f>
        <v/>
      </c>
    </row>
    <row r="5703" spans="1:8" x14ac:dyDescent="0.25">
      <c r="A5703" s="1">
        <v>8862</v>
      </c>
      <c r="B5703" t="s">
        <v>238</v>
      </c>
      <c r="C5703" s="6">
        <v>42295</v>
      </c>
      <c r="D5703" s="6">
        <v>42295</v>
      </c>
      <c r="E5703" t="s">
        <v>3</v>
      </c>
      <c r="F5703" s="19">
        <v>1</v>
      </c>
      <c r="G5703" s="20" t="str">
        <f>IF(AND($C5703&gt;=بحث!$G$7,$C5703&lt;=بحث!$G$8,$E5703=بحث!$I$7),$F5703,"")</f>
        <v/>
      </c>
      <c r="H5703" s="20" t="str">
        <f>IF(AND($C5703&gt;=بحث!$G$7,$C5703&lt;=بحث!$G$8,$E5703=بحث!$I$7),IF(SUMPRODUCT(($G$1:$G5702&lt;&gt;"")*($B$1:$B5702=$B5703))=0,MAX($H$1:$H5702)+1,""),"")</f>
        <v/>
      </c>
    </row>
    <row r="5704" spans="1:8" x14ac:dyDescent="0.25">
      <c r="A5704" s="1">
        <v>4123</v>
      </c>
      <c r="B5704" t="s">
        <v>374</v>
      </c>
      <c r="C5704" s="6">
        <v>42295</v>
      </c>
      <c r="D5704" s="6">
        <v>42299</v>
      </c>
      <c r="E5704" t="s">
        <v>0</v>
      </c>
      <c r="F5704" s="19">
        <v>5</v>
      </c>
      <c r="G5704" s="20" t="str">
        <f>IF(AND($C5704&gt;=بحث!$G$7,$C5704&lt;=بحث!$G$8,$E5704=بحث!$I$7),$F5704,"")</f>
        <v/>
      </c>
      <c r="H5704" s="20" t="str">
        <f>IF(AND($C5704&gt;=بحث!$G$7,$C5704&lt;=بحث!$G$8,$E5704=بحث!$I$7),IF(SUMPRODUCT(($G$1:$G5703&lt;&gt;"")*($B$1:$B5703=$B5704))=0,MAX($H$1:$H5703)+1,""),"")</f>
        <v/>
      </c>
    </row>
    <row r="5705" spans="1:8" x14ac:dyDescent="0.25">
      <c r="A5705" s="1">
        <v>4049</v>
      </c>
      <c r="B5705" t="s">
        <v>335</v>
      </c>
      <c r="C5705" s="6">
        <v>42295</v>
      </c>
      <c r="D5705" s="6">
        <v>42295</v>
      </c>
      <c r="E5705" t="s">
        <v>0</v>
      </c>
      <c r="F5705" s="19">
        <v>1</v>
      </c>
      <c r="G5705" s="20" t="str">
        <f>IF(AND($C5705&gt;=بحث!$G$7,$C5705&lt;=بحث!$G$8,$E5705=بحث!$I$7),$F5705,"")</f>
        <v/>
      </c>
      <c r="H5705" s="20" t="str">
        <f>IF(AND($C5705&gt;=بحث!$G$7,$C5705&lt;=بحث!$G$8,$E5705=بحث!$I$7),IF(SUMPRODUCT(($G$1:$G5704&lt;&gt;"")*($B$1:$B5704=$B5705))=0,MAX($H$1:$H5704)+1,""),"")</f>
        <v/>
      </c>
    </row>
    <row r="5706" spans="1:8" x14ac:dyDescent="0.25">
      <c r="A5706" s="1">
        <v>4162</v>
      </c>
      <c r="B5706" t="s">
        <v>445</v>
      </c>
      <c r="C5706" s="6">
        <v>42296</v>
      </c>
      <c r="D5706" s="6">
        <v>42296</v>
      </c>
      <c r="E5706" t="s">
        <v>0</v>
      </c>
      <c r="F5706" s="19">
        <v>1</v>
      </c>
      <c r="G5706" s="20" t="str">
        <f>IF(AND($C5706&gt;=بحث!$G$7,$C5706&lt;=بحث!$G$8,$E5706=بحث!$I$7),$F5706,"")</f>
        <v/>
      </c>
      <c r="H5706" s="20" t="str">
        <f>IF(AND($C5706&gt;=بحث!$G$7,$C5706&lt;=بحث!$G$8,$E5706=بحث!$I$7),IF(SUMPRODUCT(($G$1:$G5705&lt;&gt;"")*($B$1:$B5705=$B5706))=0,MAX($H$1:$H5705)+1,""),"")</f>
        <v/>
      </c>
    </row>
    <row r="5707" spans="1:8" x14ac:dyDescent="0.25">
      <c r="A5707" s="1">
        <v>8734</v>
      </c>
      <c r="B5707" t="s">
        <v>313</v>
      </c>
      <c r="C5707" s="6">
        <v>42296</v>
      </c>
      <c r="D5707" s="6">
        <v>42296</v>
      </c>
      <c r="E5707" t="s">
        <v>0</v>
      </c>
      <c r="F5707" s="19">
        <v>1</v>
      </c>
      <c r="G5707" s="20" t="str">
        <f>IF(AND($C5707&gt;=بحث!$G$7,$C5707&lt;=بحث!$G$8,$E5707=بحث!$I$7),$F5707,"")</f>
        <v/>
      </c>
      <c r="H5707" s="20" t="str">
        <f>IF(AND($C5707&gt;=بحث!$G$7,$C5707&lt;=بحث!$G$8,$E5707=بحث!$I$7),IF(SUMPRODUCT(($G$1:$G5706&lt;&gt;"")*($B$1:$B5706=$B5707))=0,MAX($H$1:$H5706)+1,""),"")</f>
        <v/>
      </c>
    </row>
    <row r="5708" spans="1:8" x14ac:dyDescent="0.25">
      <c r="A5708" s="1">
        <v>8755</v>
      </c>
      <c r="B5708" t="s">
        <v>278</v>
      </c>
      <c r="C5708" s="6">
        <v>42298</v>
      </c>
      <c r="D5708" s="6">
        <v>42299</v>
      </c>
      <c r="E5708" t="s">
        <v>3</v>
      </c>
      <c r="F5708" s="19">
        <v>2</v>
      </c>
      <c r="G5708" s="20" t="str">
        <f>IF(AND($C5708&gt;=بحث!$G$7,$C5708&lt;=بحث!$G$8,$E5708=بحث!$I$7),$F5708,"")</f>
        <v/>
      </c>
      <c r="H5708" s="20" t="str">
        <f>IF(AND($C5708&gt;=بحث!$G$7,$C5708&lt;=بحث!$G$8,$E5708=بحث!$I$7),IF(SUMPRODUCT(($G$1:$G5707&lt;&gt;"")*($B$1:$B5707=$B5708))=0,MAX($H$1:$H5707)+1,""),"")</f>
        <v/>
      </c>
    </row>
    <row r="5709" spans="1:8" x14ac:dyDescent="0.25">
      <c r="A5709" s="1">
        <v>8723</v>
      </c>
      <c r="B5709" t="s">
        <v>328</v>
      </c>
      <c r="C5709" s="6">
        <v>42298</v>
      </c>
      <c r="D5709" s="6">
        <v>42299</v>
      </c>
      <c r="E5709" t="s">
        <v>0</v>
      </c>
      <c r="F5709" s="19">
        <v>2</v>
      </c>
      <c r="G5709" s="20" t="str">
        <f>IF(AND($C5709&gt;=بحث!$G$7,$C5709&lt;=بحث!$G$8,$E5709=بحث!$I$7),$F5709,"")</f>
        <v/>
      </c>
      <c r="H5709" s="20" t="str">
        <f>IF(AND($C5709&gt;=بحث!$G$7,$C5709&lt;=بحث!$G$8,$E5709=بحث!$I$7),IF(SUMPRODUCT(($G$1:$G5708&lt;&gt;"")*($B$1:$B5708=$B5709))=0,MAX($H$1:$H5708)+1,""),"")</f>
        <v/>
      </c>
    </row>
    <row r="5710" spans="1:8" x14ac:dyDescent="0.25">
      <c r="A5710" s="1">
        <v>8333</v>
      </c>
      <c r="B5710" t="s">
        <v>168</v>
      </c>
      <c r="C5710" s="6">
        <v>42299</v>
      </c>
      <c r="D5710" s="6">
        <v>42299</v>
      </c>
      <c r="E5710" t="s">
        <v>0</v>
      </c>
      <c r="F5710" s="19">
        <v>1</v>
      </c>
      <c r="G5710" s="20" t="str">
        <f>IF(AND($C5710&gt;=بحث!$G$7,$C5710&lt;=بحث!$G$8,$E5710=بحث!$I$7),$F5710,"")</f>
        <v/>
      </c>
      <c r="H5710" s="20" t="str">
        <f>IF(AND($C5710&gt;=بحث!$G$7,$C5710&lt;=بحث!$G$8,$E5710=بحث!$I$7),IF(SUMPRODUCT(($G$1:$G5709&lt;&gt;"")*($B$1:$B5709=$B5710))=0,MAX($H$1:$H5709)+1,""),"")</f>
        <v/>
      </c>
    </row>
    <row r="5711" spans="1:8" x14ac:dyDescent="0.25">
      <c r="A5711" s="1">
        <v>4007</v>
      </c>
      <c r="B5711" t="s">
        <v>330</v>
      </c>
      <c r="C5711" s="6">
        <v>42299</v>
      </c>
      <c r="D5711" s="6">
        <v>42299</v>
      </c>
      <c r="E5711" t="s">
        <v>0</v>
      </c>
      <c r="F5711" s="19">
        <v>1</v>
      </c>
      <c r="G5711" s="20" t="str">
        <f>IF(AND($C5711&gt;=بحث!$G$7,$C5711&lt;=بحث!$G$8,$E5711=بحث!$I$7),$F5711,"")</f>
        <v/>
      </c>
      <c r="H5711" s="20" t="str">
        <f>IF(AND($C5711&gt;=بحث!$G$7,$C5711&lt;=بحث!$G$8,$E5711=بحث!$I$7),IF(SUMPRODUCT(($G$1:$G5710&lt;&gt;"")*($B$1:$B5710=$B5711))=0,MAX($H$1:$H5710)+1,""),"")</f>
        <v/>
      </c>
    </row>
    <row r="5712" spans="1:8" x14ac:dyDescent="0.25">
      <c r="A5712" s="1">
        <v>8878</v>
      </c>
      <c r="B5712" t="s">
        <v>191</v>
      </c>
      <c r="C5712" s="6">
        <v>42299</v>
      </c>
      <c r="D5712" s="6">
        <v>42299</v>
      </c>
      <c r="E5712" t="s">
        <v>0</v>
      </c>
      <c r="F5712" s="19">
        <v>1</v>
      </c>
      <c r="G5712" s="20" t="str">
        <f>IF(AND($C5712&gt;=بحث!$G$7,$C5712&lt;=بحث!$G$8,$E5712=بحث!$I$7),$F5712,"")</f>
        <v/>
      </c>
      <c r="H5712" s="20" t="str">
        <f>IF(AND($C5712&gt;=بحث!$G$7,$C5712&lt;=بحث!$G$8,$E5712=بحث!$I$7),IF(SUMPRODUCT(($G$1:$G5711&lt;&gt;"")*($B$1:$B5711=$B5712))=0,MAX($H$1:$H5711)+1,""),"")</f>
        <v/>
      </c>
    </row>
    <row r="5713" spans="1:8" x14ac:dyDescent="0.25">
      <c r="A5713" s="1">
        <v>4012</v>
      </c>
      <c r="B5713" t="s">
        <v>373</v>
      </c>
      <c r="C5713" s="6">
        <v>42299</v>
      </c>
      <c r="D5713" s="6">
        <v>42299</v>
      </c>
      <c r="E5713" t="s">
        <v>0</v>
      </c>
      <c r="F5713" s="19">
        <v>1</v>
      </c>
      <c r="G5713" s="20" t="str">
        <f>IF(AND($C5713&gt;=بحث!$G$7,$C5713&lt;=بحث!$G$8,$E5713=بحث!$I$7),$F5713,"")</f>
        <v/>
      </c>
      <c r="H5713" s="20" t="str">
        <f>IF(AND($C5713&gt;=بحث!$G$7,$C5713&lt;=بحث!$G$8,$E5713=بحث!$I$7),IF(SUMPRODUCT(($G$1:$G5712&lt;&gt;"")*($B$1:$B5712=$B5713))=0,MAX($H$1:$H5712)+1,""),"")</f>
        <v/>
      </c>
    </row>
    <row r="5714" spans="1:8" x14ac:dyDescent="0.25">
      <c r="A5714" s="1">
        <v>8862</v>
      </c>
      <c r="B5714" t="s">
        <v>238</v>
      </c>
      <c r="C5714" s="6">
        <v>42299</v>
      </c>
      <c r="D5714" s="6">
        <v>42299</v>
      </c>
      <c r="E5714" t="s">
        <v>3</v>
      </c>
      <c r="F5714" s="19">
        <v>1</v>
      </c>
      <c r="G5714" s="20" t="str">
        <f>IF(AND($C5714&gt;=بحث!$G$7,$C5714&lt;=بحث!$G$8,$E5714=بحث!$I$7),$F5714,"")</f>
        <v/>
      </c>
      <c r="H5714" s="20" t="str">
        <f>IF(AND($C5714&gt;=بحث!$G$7,$C5714&lt;=بحث!$G$8,$E5714=بحث!$I$7),IF(SUMPRODUCT(($G$1:$G5713&lt;&gt;"")*($B$1:$B5713=$B5714))=0,MAX($H$1:$H5713)+1,""),"")</f>
        <v/>
      </c>
    </row>
    <row r="5715" spans="1:8" x14ac:dyDescent="0.25">
      <c r="A5715" s="1">
        <v>4048</v>
      </c>
      <c r="B5715" t="s">
        <v>394</v>
      </c>
      <c r="C5715" s="6">
        <v>42299</v>
      </c>
      <c r="D5715" s="6">
        <v>42299</v>
      </c>
      <c r="E5715" t="s">
        <v>0</v>
      </c>
      <c r="F5715" s="19">
        <v>1</v>
      </c>
      <c r="G5715" s="20" t="str">
        <f>IF(AND($C5715&gt;=بحث!$G$7,$C5715&lt;=بحث!$G$8,$E5715=بحث!$I$7),$F5715,"")</f>
        <v/>
      </c>
      <c r="H5715" s="20" t="str">
        <f>IF(AND($C5715&gt;=بحث!$G$7,$C5715&lt;=بحث!$G$8,$E5715=بحث!$I$7),IF(SUMPRODUCT(($G$1:$G5714&lt;&gt;"")*($B$1:$B5714=$B5715))=0,MAX($H$1:$H5714)+1,""),"")</f>
        <v/>
      </c>
    </row>
    <row r="5716" spans="1:8" x14ac:dyDescent="0.25">
      <c r="A5716" s="1">
        <v>8302</v>
      </c>
      <c r="B5716" t="s">
        <v>66</v>
      </c>
      <c r="C5716" s="6">
        <v>42300</v>
      </c>
      <c r="D5716" s="6">
        <v>42300</v>
      </c>
      <c r="E5716" t="s">
        <v>3</v>
      </c>
      <c r="F5716" s="19">
        <v>1</v>
      </c>
      <c r="G5716" s="20" t="str">
        <f>IF(AND($C5716&gt;=بحث!$G$7,$C5716&lt;=بحث!$G$8,$E5716=بحث!$I$7),$F5716,"")</f>
        <v/>
      </c>
      <c r="H5716" s="20" t="str">
        <f>IF(AND($C5716&gt;=بحث!$G$7,$C5716&lt;=بحث!$G$8,$E5716=بحث!$I$7),IF(SUMPRODUCT(($G$1:$G5715&lt;&gt;"")*($B$1:$B5715=$B5716))=0,MAX($H$1:$H5715)+1,""),"")</f>
        <v/>
      </c>
    </row>
    <row r="5717" spans="1:8" x14ac:dyDescent="0.25">
      <c r="A5717" s="1">
        <v>4052</v>
      </c>
      <c r="B5717" t="s">
        <v>428</v>
      </c>
      <c r="C5717" s="6">
        <v>42302</v>
      </c>
      <c r="D5717" s="6">
        <v>42302</v>
      </c>
      <c r="E5717" t="s">
        <v>0</v>
      </c>
      <c r="F5717" s="19">
        <v>1</v>
      </c>
      <c r="G5717" s="20" t="str">
        <f>IF(AND($C5717&gt;=بحث!$G$7,$C5717&lt;=بحث!$G$8,$E5717=بحث!$I$7),$F5717,"")</f>
        <v/>
      </c>
      <c r="H5717" s="20" t="str">
        <f>IF(AND($C5717&gt;=بحث!$G$7,$C5717&lt;=بحث!$G$8,$E5717=بحث!$I$7),IF(SUMPRODUCT(($G$1:$G5716&lt;&gt;"")*($B$1:$B5716=$B5717))=0,MAX($H$1:$H5716)+1,""),"")</f>
        <v/>
      </c>
    </row>
    <row r="5718" spans="1:8" x14ac:dyDescent="0.25">
      <c r="A5718" s="1">
        <v>8650</v>
      </c>
      <c r="B5718" t="s">
        <v>262</v>
      </c>
      <c r="C5718" s="6">
        <v>42302</v>
      </c>
      <c r="D5718" s="6">
        <v>42302</v>
      </c>
      <c r="E5718" t="s">
        <v>3</v>
      </c>
      <c r="F5718" s="19">
        <v>1</v>
      </c>
      <c r="G5718" s="20" t="str">
        <f>IF(AND($C5718&gt;=بحث!$G$7,$C5718&lt;=بحث!$G$8,$E5718=بحث!$I$7),$F5718,"")</f>
        <v/>
      </c>
      <c r="H5718" s="20" t="str">
        <f>IF(AND($C5718&gt;=بحث!$G$7,$C5718&lt;=بحث!$G$8,$E5718=بحث!$I$7),IF(SUMPRODUCT(($G$1:$G5717&lt;&gt;"")*($B$1:$B5717=$B5718))=0,MAX($H$1:$H5717)+1,""),"")</f>
        <v/>
      </c>
    </row>
    <row r="5719" spans="1:8" x14ac:dyDescent="0.25">
      <c r="A5719" s="1">
        <v>8755</v>
      </c>
      <c r="B5719" t="s">
        <v>278</v>
      </c>
      <c r="C5719" s="6">
        <v>42302</v>
      </c>
      <c r="D5719" s="6">
        <v>42306</v>
      </c>
      <c r="E5719" t="s">
        <v>3</v>
      </c>
      <c r="F5719" s="19">
        <v>5</v>
      </c>
      <c r="G5719" s="20" t="str">
        <f>IF(AND($C5719&gt;=بحث!$G$7,$C5719&lt;=بحث!$G$8,$E5719=بحث!$I$7),$F5719,"")</f>
        <v/>
      </c>
      <c r="H5719" s="20" t="str">
        <f>IF(AND($C5719&gt;=بحث!$G$7,$C5719&lt;=بحث!$G$8,$E5719=بحث!$I$7),IF(SUMPRODUCT(($G$1:$G5718&lt;&gt;"")*($B$1:$B5718=$B5719))=0,MAX($H$1:$H5718)+1,""),"")</f>
        <v/>
      </c>
    </row>
    <row r="5720" spans="1:8" x14ac:dyDescent="0.25">
      <c r="A5720" s="1">
        <v>8325</v>
      </c>
      <c r="B5720" t="s">
        <v>411</v>
      </c>
      <c r="C5720" s="6">
        <v>42302</v>
      </c>
      <c r="D5720" s="6">
        <v>42302</v>
      </c>
      <c r="E5720" t="s">
        <v>0</v>
      </c>
      <c r="F5720" s="19">
        <v>1</v>
      </c>
      <c r="G5720" s="20" t="str">
        <f>IF(AND($C5720&gt;=بحث!$G$7,$C5720&lt;=بحث!$G$8,$E5720=بحث!$I$7),$F5720,"")</f>
        <v/>
      </c>
      <c r="H5720" s="20" t="str">
        <f>IF(AND($C5720&gt;=بحث!$G$7,$C5720&lt;=بحث!$G$8,$E5720=بحث!$I$7),IF(SUMPRODUCT(($G$1:$G5719&lt;&gt;"")*($B$1:$B5719=$B5720))=0,MAX($H$1:$H5719)+1,""),"")</f>
        <v/>
      </c>
    </row>
    <row r="5721" spans="1:8" x14ac:dyDescent="0.25">
      <c r="A5721" s="1">
        <v>4122</v>
      </c>
      <c r="B5721" t="s">
        <v>401</v>
      </c>
      <c r="C5721" s="6">
        <v>42302</v>
      </c>
      <c r="D5721" s="6">
        <v>42302</v>
      </c>
      <c r="E5721" t="s">
        <v>0</v>
      </c>
      <c r="F5721" s="19">
        <v>1</v>
      </c>
      <c r="G5721" s="20" t="str">
        <f>IF(AND($C5721&gt;=بحث!$G$7,$C5721&lt;=بحث!$G$8,$E5721=بحث!$I$7),$F5721,"")</f>
        <v/>
      </c>
      <c r="H5721" s="20" t="str">
        <f>IF(AND($C5721&gt;=بحث!$G$7,$C5721&lt;=بحث!$G$8,$E5721=بحث!$I$7),IF(SUMPRODUCT(($G$1:$G5720&lt;&gt;"")*($B$1:$B5720=$B5721))=0,MAX($H$1:$H5720)+1,""),"")</f>
        <v/>
      </c>
    </row>
    <row r="5722" spans="1:8" x14ac:dyDescent="0.25">
      <c r="A5722" s="1">
        <v>4017</v>
      </c>
      <c r="B5722" t="s">
        <v>341</v>
      </c>
      <c r="C5722" s="6">
        <v>42302</v>
      </c>
      <c r="D5722" s="6">
        <v>42302</v>
      </c>
      <c r="E5722" t="s">
        <v>0</v>
      </c>
      <c r="F5722" s="19">
        <v>1</v>
      </c>
      <c r="G5722" s="20" t="str">
        <f>IF(AND($C5722&gt;=بحث!$G$7,$C5722&lt;=بحث!$G$8,$E5722=بحث!$I$7),$F5722,"")</f>
        <v/>
      </c>
      <c r="H5722" s="20" t="str">
        <f>IF(AND($C5722&gt;=بحث!$G$7,$C5722&lt;=بحث!$G$8,$E5722=بحث!$I$7),IF(SUMPRODUCT(($G$1:$G5721&lt;&gt;"")*($B$1:$B5721=$B5722))=0,MAX($H$1:$H5721)+1,""),"")</f>
        <v/>
      </c>
    </row>
    <row r="5723" spans="1:8" x14ac:dyDescent="0.25">
      <c r="A5723" s="1">
        <v>4110</v>
      </c>
      <c r="B5723" t="s">
        <v>446</v>
      </c>
      <c r="C5723" s="6">
        <v>42303</v>
      </c>
      <c r="D5723" s="6">
        <v>42303</v>
      </c>
      <c r="E5723" t="s">
        <v>0</v>
      </c>
      <c r="F5723" s="19">
        <v>1</v>
      </c>
      <c r="G5723" s="20" t="str">
        <f>IF(AND($C5723&gt;=بحث!$G$7,$C5723&lt;=بحث!$G$8,$E5723=بحث!$I$7),$F5723,"")</f>
        <v/>
      </c>
      <c r="H5723" s="20" t="str">
        <f>IF(AND($C5723&gt;=بحث!$G$7,$C5723&lt;=بحث!$G$8,$E5723=بحث!$I$7),IF(SUMPRODUCT(($G$1:$G5722&lt;&gt;"")*($B$1:$B5722=$B5723))=0,MAX($H$1:$H5722)+1,""),"")</f>
        <v/>
      </c>
    </row>
    <row r="5724" spans="1:8" x14ac:dyDescent="0.25">
      <c r="A5724" s="1">
        <v>8734</v>
      </c>
      <c r="B5724" t="s">
        <v>313</v>
      </c>
      <c r="C5724" s="6">
        <v>42303</v>
      </c>
      <c r="D5724" s="6">
        <v>42303</v>
      </c>
      <c r="E5724" t="s">
        <v>0</v>
      </c>
      <c r="F5724" s="19">
        <v>1</v>
      </c>
      <c r="G5724" s="20" t="str">
        <f>IF(AND($C5724&gt;=بحث!$G$7,$C5724&lt;=بحث!$G$8,$E5724=بحث!$I$7),$F5724,"")</f>
        <v/>
      </c>
      <c r="H5724" s="20" t="str">
        <f>IF(AND($C5724&gt;=بحث!$G$7,$C5724&lt;=بحث!$G$8,$E5724=بحث!$I$7),IF(SUMPRODUCT(($G$1:$G5723&lt;&gt;"")*($B$1:$B5723=$B5724))=0,MAX($H$1:$H5723)+1,""),"")</f>
        <v/>
      </c>
    </row>
    <row r="5725" spans="1:8" x14ac:dyDescent="0.25">
      <c r="A5725" s="1">
        <v>8791</v>
      </c>
      <c r="B5725" t="s">
        <v>501</v>
      </c>
      <c r="C5725" s="6">
        <v>42304</v>
      </c>
      <c r="D5725" s="6">
        <v>42304</v>
      </c>
      <c r="E5725" t="s">
        <v>3</v>
      </c>
      <c r="F5725" s="19">
        <v>1</v>
      </c>
      <c r="G5725" s="20" t="str">
        <f>IF(AND($C5725&gt;=بحث!$G$7,$C5725&lt;=بحث!$G$8,$E5725=بحث!$I$7),$F5725,"")</f>
        <v/>
      </c>
      <c r="H5725" s="20" t="str">
        <f>IF(AND($C5725&gt;=بحث!$G$7,$C5725&lt;=بحث!$G$8,$E5725=بحث!$I$7),IF(SUMPRODUCT(($G$1:$G5724&lt;&gt;"")*($B$1:$B5724=$B5725))=0,MAX($H$1:$H5724)+1,""),"")</f>
        <v/>
      </c>
    </row>
    <row r="5726" spans="1:8" x14ac:dyDescent="0.25">
      <c r="A5726" s="1">
        <v>8358</v>
      </c>
      <c r="B5726" t="s">
        <v>331</v>
      </c>
      <c r="C5726" s="6">
        <v>42304</v>
      </c>
      <c r="D5726" s="6">
        <v>42305</v>
      </c>
      <c r="E5726" t="s">
        <v>0</v>
      </c>
      <c r="F5726" s="19">
        <v>2</v>
      </c>
      <c r="G5726" s="20" t="str">
        <f>IF(AND($C5726&gt;=بحث!$G$7,$C5726&lt;=بحث!$G$8,$E5726=بحث!$I$7),$F5726,"")</f>
        <v/>
      </c>
      <c r="H5726" s="20" t="str">
        <f>IF(AND($C5726&gt;=بحث!$G$7,$C5726&lt;=بحث!$G$8,$E5726=بحث!$I$7),IF(SUMPRODUCT(($G$1:$G5725&lt;&gt;"")*($B$1:$B5725=$B5726))=0,MAX($H$1:$H5725)+1,""),"")</f>
        <v/>
      </c>
    </row>
    <row r="5727" spans="1:8" x14ac:dyDescent="0.25">
      <c r="A5727" s="1">
        <v>4054</v>
      </c>
      <c r="B5727" t="s">
        <v>381</v>
      </c>
      <c r="C5727" s="6">
        <v>42304</v>
      </c>
      <c r="D5727" s="6">
        <v>42305</v>
      </c>
      <c r="E5727" t="s">
        <v>0</v>
      </c>
      <c r="F5727" s="19">
        <v>2</v>
      </c>
      <c r="G5727" s="20" t="str">
        <f>IF(AND($C5727&gt;=بحث!$G$7,$C5727&lt;=بحث!$G$8,$E5727=بحث!$I$7),$F5727,"")</f>
        <v/>
      </c>
      <c r="H5727" s="20" t="str">
        <f>IF(AND($C5727&gt;=بحث!$G$7,$C5727&lt;=بحث!$G$8,$E5727=بحث!$I$7),IF(SUMPRODUCT(($G$1:$G5726&lt;&gt;"")*($B$1:$B5726=$B5727))=0,MAX($H$1:$H5726)+1,""),"")</f>
        <v/>
      </c>
    </row>
    <row r="5728" spans="1:8" x14ac:dyDescent="0.25">
      <c r="A5728" s="1">
        <v>4050</v>
      </c>
      <c r="B5728" t="s">
        <v>447</v>
      </c>
      <c r="C5728" s="6">
        <v>42305</v>
      </c>
      <c r="D5728" s="6">
        <v>42305</v>
      </c>
      <c r="E5728" t="s">
        <v>0</v>
      </c>
      <c r="F5728" s="19">
        <v>1</v>
      </c>
      <c r="G5728" s="20" t="str">
        <f>IF(AND($C5728&gt;=بحث!$G$7,$C5728&lt;=بحث!$G$8,$E5728=بحث!$I$7),$F5728,"")</f>
        <v/>
      </c>
      <c r="H5728" s="20" t="str">
        <f>IF(AND($C5728&gt;=بحث!$G$7,$C5728&lt;=بحث!$G$8,$E5728=بحث!$I$7),IF(SUMPRODUCT(($G$1:$G5727&lt;&gt;"")*($B$1:$B5727=$B5728))=0,MAX($H$1:$H5727)+1,""),"")</f>
        <v/>
      </c>
    </row>
    <row r="5729" spans="1:8" x14ac:dyDescent="0.25">
      <c r="A5729" s="1">
        <v>8882</v>
      </c>
      <c r="B5729" t="s">
        <v>90</v>
      </c>
      <c r="C5729" s="6">
        <v>42305</v>
      </c>
      <c r="D5729" s="6">
        <v>42305</v>
      </c>
      <c r="E5729" t="s">
        <v>3</v>
      </c>
      <c r="F5729" s="19">
        <v>1</v>
      </c>
      <c r="G5729" s="20" t="str">
        <f>IF(AND($C5729&gt;=بحث!$G$7,$C5729&lt;=بحث!$G$8,$E5729=بحث!$I$7),$F5729,"")</f>
        <v/>
      </c>
      <c r="H5729" s="20" t="str">
        <f>IF(AND($C5729&gt;=بحث!$G$7,$C5729&lt;=بحث!$G$8,$E5729=بحث!$I$7),IF(SUMPRODUCT(($G$1:$G5728&lt;&gt;"")*($B$1:$B5728=$B5729))=0,MAX($H$1:$H5728)+1,""),"")</f>
        <v/>
      </c>
    </row>
    <row r="5730" spans="1:8" x14ac:dyDescent="0.25">
      <c r="A5730" s="1">
        <v>8836</v>
      </c>
      <c r="B5730" t="s">
        <v>189</v>
      </c>
      <c r="C5730" s="6">
        <v>42305</v>
      </c>
      <c r="D5730" s="6">
        <v>42305</v>
      </c>
      <c r="E5730" t="s">
        <v>0</v>
      </c>
      <c r="F5730" s="19">
        <v>1</v>
      </c>
      <c r="G5730" s="20" t="str">
        <f>IF(AND($C5730&gt;=بحث!$G$7,$C5730&lt;=بحث!$G$8,$E5730=بحث!$I$7),$F5730,"")</f>
        <v/>
      </c>
      <c r="H5730" s="20" t="str">
        <f>IF(AND($C5730&gt;=بحث!$G$7,$C5730&lt;=بحث!$G$8,$E5730=بحث!$I$7),IF(SUMPRODUCT(($G$1:$G5729&lt;&gt;"")*($B$1:$B5729=$B5730))=0,MAX($H$1:$H5729)+1,""),"")</f>
        <v/>
      </c>
    </row>
    <row r="5731" spans="1:8" x14ac:dyDescent="0.25">
      <c r="A5731" s="1">
        <v>4116</v>
      </c>
      <c r="B5731" t="s">
        <v>448</v>
      </c>
      <c r="C5731" s="6">
        <v>42305</v>
      </c>
      <c r="D5731" s="6">
        <v>42305</v>
      </c>
      <c r="E5731" t="s">
        <v>0</v>
      </c>
      <c r="F5731" s="19">
        <v>1</v>
      </c>
      <c r="G5731" s="20" t="str">
        <f>IF(AND($C5731&gt;=بحث!$G$7,$C5731&lt;=بحث!$G$8,$E5731=بحث!$I$7),$F5731,"")</f>
        <v/>
      </c>
      <c r="H5731" s="20" t="str">
        <f>IF(AND($C5731&gt;=بحث!$G$7,$C5731&lt;=بحث!$G$8,$E5731=بحث!$I$7),IF(SUMPRODUCT(($G$1:$G5730&lt;&gt;"")*($B$1:$B5730=$B5731))=0,MAX($H$1:$H5730)+1,""),"")</f>
        <v/>
      </c>
    </row>
    <row r="5732" spans="1:8" x14ac:dyDescent="0.25">
      <c r="A5732" s="1">
        <v>4007</v>
      </c>
      <c r="B5732" t="s">
        <v>330</v>
      </c>
      <c r="C5732" s="6">
        <v>42305</v>
      </c>
      <c r="D5732" s="6">
        <v>42305</v>
      </c>
      <c r="E5732" t="s">
        <v>0</v>
      </c>
      <c r="F5732" s="19">
        <v>1</v>
      </c>
      <c r="G5732" s="20" t="str">
        <f>IF(AND($C5732&gt;=بحث!$G$7,$C5732&lt;=بحث!$G$8,$E5732=بحث!$I$7),$F5732,"")</f>
        <v/>
      </c>
      <c r="H5732" s="20" t="str">
        <f>IF(AND($C5732&gt;=بحث!$G$7,$C5732&lt;=بحث!$G$8,$E5732=بحث!$I$7),IF(SUMPRODUCT(($G$1:$G5731&lt;&gt;"")*($B$1:$B5731=$B5732))=0,MAX($H$1:$H5731)+1,""),"")</f>
        <v/>
      </c>
    </row>
    <row r="5733" spans="1:8" x14ac:dyDescent="0.25">
      <c r="A5733" s="1">
        <v>8324</v>
      </c>
      <c r="B5733" t="s">
        <v>73</v>
      </c>
      <c r="C5733" s="6">
        <v>42305</v>
      </c>
      <c r="D5733" s="6">
        <v>42306</v>
      </c>
      <c r="E5733" t="s">
        <v>3</v>
      </c>
      <c r="F5733" s="19">
        <v>2</v>
      </c>
      <c r="G5733" s="20" t="str">
        <f>IF(AND($C5733&gt;=بحث!$G$7,$C5733&lt;=بحث!$G$8,$E5733=بحث!$I$7),$F5733,"")</f>
        <v/>
      </c>
      <c r="H5733" s="20" t="str">
        <f>IF(AND($C5733&gt;=بحث!$G$7,$C5733&lt;=بحث!$G$8,$E5733=بحث!$I$7),IF(SUMPRODUCT(($G$1:$G5732&lt;&gt;"")*($B$1:$B5732=$B5733))=0,MAX($H$1:$H5732)+1,""),"")</f>
        <v/>
      </c>
    </row>
    <row r="5734" spans="1:8" x14ac:dyDescent="0.25">
      <c r="A5734" s="1">
        <v>8886</v>
      </c>
      <c r="B5734" t="s">
        <v>100</v>
      </c>
      <c r="C5734" s="6">
        <v>42306</v>
      </c>
      <c r="D5734" s="6">
        <v>42306</v>
      </c>
      <c r="E5734" t="s">
        <v>3</v>
      </c>
      <c r="F5734" s="19">
        <v>1</v>
      </c>
      <c r="G5734" s="20" t="str">
        <f>IF(AND($C5734&gt;=بحث!$G$7,$C5734&lt;=بحث!$G$8,$E5734=بحث!$I$7),$F5734,"")</f>
        <v/>
      </c>
      <c r="H5734" s="20" t="str">
        <f>IF(AND($C5734&gt;=بحث!$G$7,$C5734&lt;=بحث!$G$8,$E5734=بحث!$I$7),IF(SUMPRODUCT(($G$1:$G5733&lt;&gt;"")*($B$1:$B5733=$B5734))=0,MAX($H$1:$H5733)+1,""),"")</f>
        <v/>
      </c>
    </row>
    <row r="5735" spans="1:8" x14ac:dyDescent="0.25">
      <c r="A5735" s="1">
        <v>4003</v>
      </c>
      <c r="B5735" t="s">
        <v>319</v>
      </c>
      <c r="C5735" s="6">
        <v>42306</v>
      </c>
      <c r="D5735" s="6">
        <v>42309</v>
      </c>
      <c r="E5735" t="s">
        <v>0</v>
      </c>
      <c r="F5735" s="19">
        <v>2</v>
      </c>
      <c r="G5735" s="20" t="str">
        <f>IF(AND($C5735&gt;=بحث!$G$7,$C5735&lt;=بحث!$G$8,$E5735=بحث!$I$7),$F5735,"")</f>
        <v/>
      </c>
      <c r="H5735" s="20" t="str">
        <f>IF(AND($C5735&gt;=بحث!$G$7,$C5735&lt;=بحث!$G$8,$E5735=بحث!$I$7),IF(SUMPRODUCT(($G$1:$G5734&lt;&gt;"")*($B$1:$B5734=$B5735))=0,MAX($H$1:$H5734)+1,""),"")</f>
        <v/>
      </c>
    </row>
    <row r="5736" spans="1:8" x14ac:dyDescent="0.25">
      <c r="A5736" s="1">
        <v>8888</v>
      </c>
      <c r="B5736" t="s">
        <v>228</v>
      </c>
      <c r="C5736" s="6">
        <v>42306</v>
      </c>
      <c r="D5736" s="6">
        <v>42306</v>
      </c>
      <c r="E5736" t="s">
        <v>0</v>
      </c>
      <c r="F5736" s="19">
        <v>1</v>
      </c>
      <c r="G5736" s="20" t="str">
        <f>IF(AND($C5736&gt;=بحث!$G$7,$C5736&lt;=بحث!$G$8,$E5736=بحث!$I$7),$F5736,"")</f>
        <v/>
      </c>
      <c r="H5736" s="20" t="str">
        <f>IF(AND($C5736&gt;=بحث!$G$7,$C5736&lt;=بحث!$G$8,$E5736=بحث!$I$7),IF(SUMPRODUCT(($G$1:$G5735&lt;&gt;"")*($B$1:$B5735=$B5736))=0,MAX($H$1:$H5735)+1,""),"")</f>
        <v/>
      </c>
    </row>
    <row r="5737" spans="1:8" x14ac:dyDescent="0.25">
      <c r="A5737" s="1">
        <v>8378</v>
      </c>
      <c r="B5737" t="s">
        <v>442</v>
      </c>
      <c r="C5737" s="6">
        <v>42306</v>
      </c>
      <c r="D5737" s="6">
        <v>42306</v>
      </c>
      <c r="E5737" t="s">
        <v>0</v>
      </c>
      <c r="F5737" s="19">
        <v>1</v>
      </c>
      <c r="G5737" s="20" t="str">
        <f>IF(AND($C5737&gt;=بحث!$G$7,$C5737&lt;=بحث!$G$8,$E5737=بحث!$I$7),$F5737,"")</f>
        <v/>
      </c>
      <c r="H5737" s="20" t="str">
        <f>IF(AND($C5737&gt;=بحث!$G$7,$C5737&lt;=بحث!$G$8,$E5737=بحث!$I$7),IF(SUMPRODUCT(($G$1:$G5736&lt;&gt;"")*($B$1:$B5736=$B5737))=0,MAX($H$1:$H5736)+1,""),"")</f>
        <v/>
      </c>
    </row>
    <row r="5738" spans="1:8" x14ac:dyDescent="0.25">
      <c r="A5738" s="1">
        <v>8813</v>
      </c>
      <c r="B5738" t="s">
        <v>499</v>
      </c>
      <c r="C5738" s="6">
        <v>42306</v>
      </c>
      <c r="D5738" s="6">
        <v>42306</v>
      </c>
      <c r="E5738" t="s">
        <v>0</v>
      </c>
      <c r="F5738" s="19">
        <v>1</v>
      </c>
      <c r="G5738" s="20" t="str">
        <f>IF(AND($C5738&gt;=بحث!$G$7,$C5738&lt;=بحث!$G$8,$E5738=بحث!$I$7),$F5738,"")</f>
        <v/>
      </c>
      <c r="H5738" s="20" t="str">
        <f>IF(AND($C5738&gt;=بحث!$G$7,$C5738&lt;=بحث!$G$8,$E5738=بحث!$I$7),IF(SUMPRODUCT(($G$1:$G5737&lt;&gt;"")*($B$1:$B5737=$B5738))=0,MAX($H$1:$H5737)+1,""),"")</f>
        <v/>
      </c>
    </row>
    <row r="5739" spans="1:8" x14ac:dyDescent="0.25">
      <c r="A5739" s="1">
        <v>8310</v>
      </c>
      <c r="B5739" t="s">
        <v>165</v>
      </c>
      <c r="C5739" s="6">
        <v>42306</v>
      </c>
      <c r="D5739" s="6">
        <v>42306</v>
      </c>
      <c r="E5739" t="s">
        <v>3</v>
      </c>
      <c r="F5739" s="19">
        <v>1</v>
      </c>
      <c r="G5739" s="20" t="str">
        <f>IF(AND($C5739&gt;=بحث!$G$7,$C5739&lt;=بحث!$G$8,$E5739=بحث!$I$7),$F5739,"")</f>
        <v/>
      </c>
      <c r="H5739" s="20" t="str">
        <f>IF(AND($C5739&gt;=بحث!$G$7,$C5739&lt;=بحث!$G$8,$E5739=بحث!$I$7),IF(SUMPRODUCT(($G$1:$G5738&lt;&gt;"")*($B$1:$B5738=$B5739))=0,MAX($H$1:$H5738)+1,""),"")</f>
        <v/>
      </c>
    </row>
    <row r="5740" spans="1:8" x14ac:dyDescent="0.25">
      <c r="A5740" s="1">
        <v>8786</v>
      </c>
      <c r="B5740" t="s">
        <v>309</v>
      </c>
      <c r="C5740" s="6">
        <v>42306</v>
      </c>
      <c r="D5740" s="6">
        <v>42306</v>
      </c>
      <c r="E5740" t="s">
        <v>0</v>
      </c>
      <c r="F5740" s="19">
        <v>1</v>
      </c>
      <c r="G5740" s="20" t="str">
        <f>IF(AND($C5740&gt;=بحث!$G$7,$C5740&lt;=بحث!$G$8,$E5740=بحث!$I$7),$F5740,"")</f>
        <v/>
      </c>
      <c r="H5740" s="20" t="str">
        <f>IF(AND($C5740&gt;=بحث!$G$7,$C5740&lt;=بحث!$G$8,$E5740=بحث!$I$7),IF(SUMPRODUCT(($G$1:$G5739&lt;&gt;"")*($B$1:$B5739=$B5740))=0,MAX($H$1:$H5739)+1,""),"")</f>
        <v/>
      </c>
    </row>
    <row r="5741" spans="1:8" x14ac:dyDescent="0.25">
      <c r="A5741" s="1">
        <v>8622</v>
      </c>
      <c r="B5741" t="s">
        <v>128</v>
      </c>
      <c r="C5741" s="6">
        <v>42306</v>
      </c>
      <c r="D5741" s="6">
        <v>42306</v>
      </c>
      <c r="E5741" t="s">
        <v>0</v>
      </c>
      <c r="F5741" s="19">
        <v>1</v>
      </c>
      <c r="G5741" s="20" t="str">
        <f>IF(AND($C5741&gt;=بحث!$G$7,$C5741&lt;=بحث!$G$8,$E5741=بحث!$I$7),$F5741,"")</f>
        <v/>
      </c>
      <c r="H5741" s="20" t="str">
        <f>IF(AND($C5741&gt;=بحث!$G$7,$C5741&lt;=بحث!$G$8,$E5741=بحث!$I$7),IF(SUMPRODUCT(($G$1:$G5740&lt;&gt;"")*($B$1:$B5740=$B5741))=0,MAX($H$1:$H5740)+1,""),"")</f>
        <v/>
      </c>
    </row>
    <row r="5742" spans="1:8" x14ac:dyDescent="0.25">
      <c r="A5742" s="1">
        <v>8763</v>
      </c>
      <c r="B5742" t="s">
        <v>63</v>
      </c>
      <c r="C5742" s="6">
        <v>42306</v>
      </c>
      <c r="D5742" s="6">
        <v>42306</v>
      </c>
      <c r="E5742" t="s">
        <v>0</v>
      </c>
      <c r="F5742" s="19">
        <v>1</v>
      </c>
      <c r="G5742" s="20" t="str">
        <f>IF(AND($C5742&gt;=بحث!$G$7,$C5742&lt;=بحث!$G$8,$E5742=بحث!$I$7),$F5742,"")</f>
        <v/>
      </c>
      <c r="H5742" s="20" t="str">
        <f>IF(AND($C5742&gt;=بحث!$G$7,$C5742&lt;=بحث!$G$8,$E5742=بحث!$I$7),IF(SUMPRODUCT(($G$1:$G5741&lt;&gt;"")*($B$1:$B5741=$B5742))=0,MAX($H$1:$H5741)+1,""),"")</f>
        <v/>
      </c>
    </row>
    <row r="5743" spans="1:8" x14ac:dyDescent="0.25">
      <c r="A5743" s="1">
        <v>4012</v>
      </c>
      <c r="B5743" t="s">
        <v>373</v>
      </c>
      <c r="C5743" s="6">
        <v>42306</v>
      </c>
      <c r="D5743" s="6">
        <v>42306</v>
      </c>
      <c r="E5743" t="s">
        <v>0</v>
      </c>
      <c r="F5743" s="19">
        <v>1</v>
      </c>
      <c r="G5743" s="20" t="str">
        <f>IF(AND($C5743&gt;=بحث!$G$7,$C5743&lt;=بحث!$G$8,$E5743=بحث!$I$7),$F5743,"")</f>
        <v/>
      </c>
      <c r="H5743" s="20" t="str">
        <f>IF(AND($C5743&gt;=بحث!$G$7,$C5743&lt;=بحث!$G$8,$E5743=بحث!$I$7),IF(SUMPRODUCT(($G$1:$G5742&lt;&gt;"")*($B$1:$B5742=$B5743))=0,MAX($H$1:$H5742)+1,""),"")</f>
        <v/>
      </c>
    </row>
    <row r="5744" spans="1:8" x14ac:dyDescent="0.25">
      <c r="A5744" s="1">
        <v>8008</v>
      </c>
      <c r="B5744" t="s">
        <v>84</v>
      </c>
      <c r="C5744" s="6">
        <v>42306</v>
      </c>
      <c r="D5744" s="6">
        <v>42306</v>
      </c>
      <c r="E5744" t="s">
        <v>0</v>
      </c>
      <c r="F5744" s="19">
        <v>1</v>
      </c>
      <c r="G5744" s="20" t="str">
        <f>IF(AND($C5744&gt;=بحث!$G$7,$C5744&lt;=بحث!$G$8,$E5744=بحث!$I$7),$F5744,"")</f>
        <v/>
      </c>
      <c r="H5744" s="20" t="str">
        <f>IF(AND($C5744&gt;=بحث!$G$7,$C5744&lt;=بحث!$G$8,$E5744=بحث!$I$7),IF(SUMPRODUCT(($G$1:$G5743&lt;&gt;"")*($B$1:$B5743=$B5744))=0,MAX($H$1:$H5743)+1,""),"")</f>
        <v/>
      </c>
    </row>
    <row r="5745" spans="1:8" x14ac:dyDescent="0.25">
      <c r="A5745" s="1">
        <v>8862</v>
      </c>
      <c r="B5745" t="s">
        <v>238</v>
      </c>
      <c r="C5745" s="6">
        <v>42306</v>
      </c>
      <c r="D5745" s="6">
        <v>42306</v>
      </c>
      <c r="E5745" t="s">
        <v>0</v>
      </c>
      <c r="F5745" s="19">
        <v>1</v>
      </c>
      <c r="G5745" s="20" t="str">
        <f>IF(AND($C5745&gt;=بحث!$G$7,$C5745&lt;=بحث!$G$8,$E5745=بحث!$I$7),$F5745,"")</f>
        <v/>
      </c>
      <c r="H5745" s="20" t="str">
        <f>IF(AND($C5745&gt;=بحث!$G$7,$C5745&lt;=بحث!$G$8,$E5745=بحث!$I$7),IF(SUMPRODUCT(($G$1:$G5744&lt;&gt;"")*($B$1:$B5744=$B5745))=0,MAX($H$1:$H5744)+1,""),"")</f>
        <v/>
      </c>
    </row>
    <row r="5746" spans="1:8" x14ac:dyDescent="0.25">
      <c r="A5746" s="1">
        <v>8698</v>
      </c>
      <c r="B5746" t="s">
        <v>109</v>
      </c>
      <c r="C5746" s="6">
        <v>42306</v>
      </c>
      <c r="D5746" s="6">
        <v>42306</v>
      </c>
      <c r="E5746" t="s">
        <v>3</v>
      </c>
      <c r="F5746" s="19">
        <v>0</v>
      </c>
      <c r="G5746" s="20" t="str">
        <f>IF(AND($C5746&gt;=بحث!$G$7,$C5746&lt;=بحث!$G$8,$E5746=بحث!$I$7),$F5746,"")</f>
        <v/>
      </c>
      <c r="H5746" s="20" t="str">
        <f>IF(AND($C5746&gt;=بحث!$G$7,$C5746&lt;=بحث!$G$8,$E5746=بحث!$I$7),IF(SUMPRODUCT(($G$1:$G5745&lt;&gt;"")*($B$1:$B5745=$B5746))=0,MAX($H$1:$H5745)+1,""),"")</f>
        <v/>
      </c>
    </row>
    <row r="5747" spans="1:8" x14ac:dyDescent="0.25">
      <c r="A5747" s="1">
        <v>8725</v>
      </c>
      <c r="B5747" t="s">
        <v>307</v>
      </c>
      <c r="C5747" s="6">
        <v>42306</v>
      </c>
      <c r="D5747" s="6">
        <v>42306</v>
      </c>
      <c r="E5747" t="s">
        <v>0</v>
      </c>
      <c r="F5747" s="19">
        <v>1</v>
      </c>
      <c r="G5747" s="20" t="str">
        <f>IF(AND($C5747&gt;=بحث!$G$7,$C5747&lt;=بحث!$G$8,$E5747=بحث!$I$7),$F5747,"")</f>
        <v/>
      </c>
      <c r="H5747" s="20" t="str">
        <f>IF(AND($C5747&gt;=بحث!$G$7,$C5747&lt;=بحث!$G$8,$E5747=بحث!$I$7),IF(SUMPRODUCT(($G$1:$G5746&lt;&gt;"")*($B$1:$B5746=$B5747))=0,MAX($H$1:$H5746)+1,""),"")</f>
        <v/>
      </c>
    </row>
    <row r="5748" spans="1:8" x14ac:dyDescent="0.25">
      <c r="A5748" s="1">
        <v>8866</v>
      </c>
      <c r="B5748" t="s">
        <v>239</v>
      </c>
      <c r="C5748" s="6">
        <v>42306</v>
      </c>
      <c r="D5748" s="6">
        <v>42306</v>
      </c>
      <c r="E5748" t="s">
        <v>0</v>
      </c>
      <c r="F5748" s="19">
        <v>1</v>
      </c>
      <c r="G5748" s="20" t="str">
        <f>IF(AND($C5748&gt;=بحث!$G$7,$C5748&lt;=بحث!$G$8,$E5748=بحث!$I$7),$F5748,"")</f>
        <v/>
      </c>
      <c r="H5748" s="20" t="str">
        <f>IF(AND($C5748&gt;=بحث!$G$7,$C5748&lt;=بحث!$G$8,$E5748=بحث!$I$7),IF(SUMPRODUCT(($G$1:$G5747&lt;&gt;"")*($B$1:$B5747=$B5748))=0,MAX($H$1:$H5747)+1,""),"")</f>
        <v/>
      </c>
    </row>
    <row r="5749" spans="1:8" x14ac:dyDescent="0.25">
      <c r="A5749" s="1">
        <v>8817</v>
      </c>
      <c r="B5749" t="s">
        <v>484</v>
      </c>
      <c r="C5749" s="6">
        <v>42306</v>
      </c>
      <c r="D5749" s="6">
        <v>42306</v>
      </c>
      <c r="E5749" t="s">
        <v>0</v>
      </c>
      <c r="F5749" s="19">
        <v>1</v>
      </c>
      <c r="G5749" s="20" t="str">
        <f>IF(AND($C5749&gt;=بحث!$G$7,$C5749&lt;=بحث!$G$8,$E5749=بحث!$I$7),$F5749,"")</f>
        <v/>
      </c>
      <c r="H5749" s="20" t="str">
        <f>IF(AND($C5749&gt;=بحث!$G$7,$C5749&lt;=بحث!$G$8,$E5749=بحث!$I$7),IF(SUMPRODUCT(($G$1:$G5748&lt;&gt;"")*($B$1:$B5748=$B5749))=0,MAX($H$1:$H5748)+1,""),"")</f>
        <v/>
      </c>
    </row>
    <row r="5750" spans="1:8" x14ac:dyDescent="0.25">
      <c r="A5750" s="1">
        <v>4103</v>
      </c>
      <c r="B5750" t="s">
        <v>402</v>
      </c>
      <c r="C5750" s="6">
        <v>42306</v>
      </c>
      <c r="D5750" s="6">
        <v>42306</v>
      </c>
      <c r="E5750" t="s">
        <v>0</v>
      </c>
      <c r="F5750" s="19">
        <v>1</v>
      </c>
      <c r="G5750" s="20" t="str">
        <f>IF(AND($C5750&gt;=بحث!$G$7,$C5750&lt;=بحث!$G$8,$E5750=بحث!$I$7),$F5750,"")</f>
        <v/>
      </c>
      <c r="H5750" s="20" t="str">
        <f>IF(AND($C5750&gt;=بحث!$G$7,$C5750&lt;=بحث!$G$8,$E5750=بحث!$I$7),IF(SUMPRODUCT(($G$1:$G5749&lt;&gt;"")*($B$1:$B5749=$B5750))=0,MAX($H$1:$H5749)+1,""),"")</f>
        <v/>
      </c>
    </row>
    <row r="5751" spans="1:8" x14ac:dyDescent="0.25">
      <c r="A5751" s="1">
        <v>8772</v>
      </c>
      <c r="B5751" t="s">
        <v>260</v>
      </c>
      <c r="C5751" s="6">
        <v>42306</v>
      </c>
      <c r="D5751" s="6">
        <v>42306</v>
      </c>
      <c r="E5751" t="s">
        <v>0</v>
      </c>
      <c r="F5751" s="19">
        <v>1</v>
      </c>
      <c r="G5751" s="20" t="str">
        <f>IF(AND($C5751&gt;=بحث!$G$7,$C5751&lt;=بحث!$G$8,$E5751=بحث!$I$7),$F5751,"")</f>
        <v/>
      </c>
      <c r="H5751" s="20" t="str">
        <f>IF(AND($C5751&gt;=بحث!$G$7,$C5751&lt;=بحث!$G$8,$E5751=بحث!$I$7),IF(SUMPRODUCT(($G$1:$G5750&lt;&gt;"")*($B$1:$B5750=$B5751))=0,MAX($H$1:$H5750)+1,""),"")</f>
        <v/>
      </c>
    </row>
    <row r="5752" spans="1:8" x14ac:dyDescent="0.25">
      <c r="A5752" s="1">
        <v>8227</v>
      </c>
      <c r="B5752" t="s">
        <v>13</v>
      </c>
      <c r="C5752" s="6">
        <v>42306</v>
      </c>
      <c r="D5752" s="6">
        <v>42306</v>
      </c>
      <c r="E5752" t="s">
        <v>3</v>
      </c>
      <c r="F5752" s="19">
        <v>1</v>
      </c>
      <c r="G5752" s="20" t="str">
        <f>IF(AND($C5752&gt;=بحث!$G$7,$C5752&lt;=بحث!$G$8,$E5752=بحث!$I$7),$F5752,"")</f>
        <v/>
      </c>
      <c r="H5752" s="20" t="str">
        <f>IF(AND($C5752&gt;=بحث!$G$7,$C5752&lt;=بحث!$G$8,$E5752=بحث!$I$7),IF(SUMPRODUCT(($G$1:$G5751&lt;&gt;"")*($B$1:$B5751=$B5752))=0,MAX($H$1:$H5751)+1,""),"")</f>
        <v/>
      </c>
    </row>
    <row r="5753" spans="1:8" x14ac:dyDescent="0.25">
      <c r="A5753" s="1">
        <v>8653</v>
      </c>
      <c r="B5753" t="s">
        <v>32</v>
      </c>
      <c r="C5753" s="6">
        <v>42306</v>
      </c>
      <c r="D5753" s="6">
        <v>42306</v>
      </c>
      <c r="E5753" t="s">
        <v>3</v>
      </c>
      <c r="F5753" s="19">
        <v>1</v>
      </c>
      <c r="G5753" s="20" t="str">
        <f>IF(AND($C5753&gt;=بحث!$G$7,$C5753&lt;=بحث!$G$8,$E5753=بحث!$I$7),$F5753,"")</f>
        <v/>
      </c>
      <c r="H5753" s="20" t="str">
        <f>IF(AND($C5753&gt;=بحث!$G$7,$C5753&lt;=بحث!$G$8,$E5753=بحث!$I$7),IF(SUMPRODUCT(($G$1:$G5752&lt;&gt;"")*($B$1:$B5752=$B5753))=0,MAX($H$1:$H5752)+1,""),"")</f>
        <v/>
      </c>
    </row>
    <row r="5754" spans="1:8" x14ac:dyDescent="0.25">
      <c r="A5754" s="1">
        <v>8697</v>
      </c>
      <c r="B5754" t="s">
        <v>176</v>
      </c>
      <c r="C5754" s="6">
        <v>42306</v>
      </c>
      <c r="D5754" s="6">
        <v>42306</v>
      </c>
      <c r="E5754" t="s">
        <v>3</v>
      </c>
      <c r="F5754" s="19">
        <v>1</v>
      </c>
      <c r="G5754" s="20" t="str">
        <f>IF(AND($C5754&gt;=بحث!$G$7,$C5754&lt;=بحث!$G$8,$E5754=بحث!$I$7),$F5754,"")</f>
        <v/>
      </c>
      <c r="H5754" s="20" t="str">
        <f>IF(AND($C5754&gt;=بحث!$G$7,$C5754&lt;=بحث!$G$8,$E5754=بحث!$I$7),IF(SUMPRODUCT(($G$1:$G5753&lt;&gt;"")*($B$1:$B5753=$B5754))=0,MAX($H$1:$H5753)+1,""),"")</f>
        <v/>
      </c>
    </row>
    <row r="5755" spans="1:8" x14ac:dyDescent="0.25">
      <c r="A5755" s="1">
        <v>4017</v>
      </c>
      <c r="B5755" t="s">
        <v>341</v>
      </c>
      <c r="C5755" s="6">
        <v>42307</v>
      </c>
      <c r="D5755" s="6">
        <v>42308</v>
      </c>
      <c r="E5755" t="s">
        <v>0</v>
      </c>
      <c r="F5755" s="19">
        <v>2</v>
      </c>
      <c r="G5755" s="20" t="str">
        <f>IF(AND($C5755&gt;=بحث!$G$7,$C5755&lt;=بحث!$G$8,$E5755=بحث!$I$7),$F5755,"")</f>
        <v/>
      </c>
      <c r="H5755" s="20" t="str">
        <f>IF(AND($C5755&gt;=بحث!$G$7,$C5755&lt;=بحث!$G$8,$E5755=بحث!$I$7),IF(SUMPRODUCT(($G$1:$G5754&lt;&gt;"")*($B$1:$B5754=$B5755))=0,MAX($H$1:$H5754)+1,""),"")</f>
        <v/>
      </c>
    </row>
    <row r="5756" spans="1:8" x14ac:dyDescent="0.25">
      <c r="A5756" s="1">
        <v>8653</v>
      </c>
      <c r="B5756" t="s">
        <v>32</v>
      </c>
      <c r="C5756" s="6">
        <v>42308</v>
      </c>
      <c r="D5756" s="6">
        <v>42309</v>
      </c>
      <c r="E5756" t="s">
        <v>0</v>
      </c>
      <c r="F5756" s="19">
        <v>1</v>
      </c>
      <c r="G5756" s="20" t="str">
        <f>IF(AND($C5756&gt;=بحث!$G$7,$C5756&lt;=بحث!$G$8,$E5756=بحث!$I$7),$F5756,"")</f>
        <v/>
      </c>
      <c r="H5756" s="20" t="str">
        <f>IF(AND($C5756&gt;=بحث!$G$7,$C5756&lt;=بحث!$G$8,$E5756=بحث!$I$7),IF(SUMPRODUCT(($G$1:$G5755&lt;&gt;"")*($B$1:$B5755=$B5756))=0,MAX($H$1:$H5755)+1,""),"")</f>
        <v/>
      </c>
    </row>
    <row r="5757" spans="1:8" x14ac:dyDescent="0.25">
      <c r="A5757" s="1">
        <v>8652</v>
      </c>
      <c r="B5757" t="s">
        <v>149</v>
      </c>
      <c r="C5757" s="6">
        <v>42308</v>
      </c>
      <c r="D5757" s="6">
        <v>42308</v>
      </c>
      <c r="E5757" t="s">
        <v>3</v>
      </c>
      <c r="F5757" s="19">
        <v>1</v>
      </c>
      <c r="G5757" s="20" t="str">
        <f>IF(AND($C5757&gt;=بحث!$G$7,$C5757&lt;=بحث!$G$8,$E5757=بحث!$I$7),$F5757,"")</f>
        <v/>
      </c>
      <c r="H5757" s="20" t="str">
        <f>IF(AND($C5757&gt;=بحث!$G$7,$C5757&lt;=بحث!$G$8,$E5757=بحث!$I$7),IF(SUMPRODUCT(($G$1:$G5756&lt;&gt;"")*($B$1:$B5756=$B5757))=0,MAX($H$1:$H5756)+1,""),"")</f>
        <v/>
      </c>
    </row>
    <row r="5758" spans="1:8" x14ac:dyDescent="0.25">
      <c r="A5758" s="1">
        <v>8373</v>
      </c>
      <c r="B5758" t="s">
        <v>380</v>
      </c>
      <c r="C5758" s="6">
        <v>42309</v>
      </c>
      <c r="D5758" s="6">
        <v>42309</v>
      </c>
      <c r="E5758" t="s">
        <v>3</v>
      </c>
      <c r="F5758" s="19">
        <v>0</v>
      </c>
      <c r="G5758" s="20" t="str">
        <f>IF(AND($C5758&gt;=بحث!$G$7,$C5758&lt;=بحث!$G$8,$E5758=بحث!$I$7),$F5758,"")</f>
        <v/>
      </c>
      <c r="H5758" s="20" t="str">
        <f>IF(AND($C5758&gt;=بحث!$G$7,$C5758&lt;=بحث!$G$8,$E5758=بحث!$I$7),IF(SUMPRODUCT(($G$1:$G5757&lt;&gt;"")*($B$1:$B5757=$B5758))=0,MAX($H$1:$H5757)+1,""),"")</f>
        <v/>
      </c>
    </row>
    <row r="5759" spans="1:8" x14ac:dyDescent="0.25">
      <c r="A5759" s="1">
        <v>4120</v>
      </c>
      <c r="B5759" t="s">
        <v>371</v>
      </c>
      <c r="C5759" s="6">
        <v>42309</v>
      </c>
      <c r="D5759" s="6">
        <v>42310</v>
      </c>
      <c r="E5759" t="s">
        <v>0</v>
      </c>
      <c r="F5759" s="19">
        <v>2</v>
      </c>
      <c r="G5759" s="20" t="str">
        <f>IF(AND($C5759&gt;=بحث!$G$7,$C5759&lt;=بحث!$G$8,$E5759=بحث!$I$7),$F5759,"")</f>
        <v/>
      </c>
      <c r="H5759" s="20" t="str">
        <f>IF(AND($C5759&gt;=بحث!$G$7,$C5759&lt;=بحث!$G$8,$E5759=بحث!$I$7),IF(SUMPRODUCT(($G$1:$G5758&lt;&gt;"")*($B$1:$B5758=$B5759))=0,MAX($H$1:$H5758)+1,""),"")</f>
        <v/>
      </c>
    </row>
    <row r="5760" spans="1:8" x14ac:dyDescent="0.25">
      <c r="A5760" s="1">
        <v>8802</v>
      </c>
      <c r="B5760" t="s">
        <v>259</v>
      </c>
      <c r="C5760" s="6">
        <v>42310</v>
      </c>
      <c r="D5760" s="6">
        <v>42310</v>
      </c>
      <c r="E5760" t="s">
        <v>3</v>
      </c>
      <c r="F5760" s="19">
        <v>1</v>
      </c>
      <c r="G5760" s="20" t="str">
        <f>IF(AND($C5760&gt;=بحث!$G$7,$C5760&lt;=بحث!$G$8,$E5760=بحث!$I$7),$F5760,"")</f>
        <v/>
      </c>
      <c r="H5760" s="20" t="str">
        <f>IF(AND($C5760&gt;=بحث!$G$7,$C5760&lt;=بحث!$G$8,$E5760=بحث!$I$7),IF(SUMPRODUCT(($G$1:$G5759&lt;&gt;"")*($B$1:$B5759=$B5760))=0,MAX($H$1:$H5759)+1,""),"")</f>
        <v/>
      </c>
    </row>
    <row r="5761" spans="1:8" x14ac:dyDescent="0.25">
      <c r="A5761" s="1">
        <v>8649</v>
      </c>
      <c r="B5761" t="s">
        <v>177</v>
      </c>
      <c r="C5761" s="6">
        <v>42310</v>
      </c>
      <c r="D5761" s="6">
        <v>42310</v>
      </c>
      <c r="E5761" t="s">
        <v>3</v>
      </c>
      <c r="F5761" s="19">
        <v>1</v>
      </c>
      <c r="G5761" s="20" t="str">
        <f>IF(AND($C5761&gt;=بحث!$G$7,$C5761&lt;=بحث!$G$8,$E5761=بحث!$I$7),$F5761,"")</f>
        <v/>
      </c>
      <c r="H5761" s="20" t="str">
        <f>IF(AND($C5761&gt;=بحث!$G$7,$C5761&lt;=بحث!$G$8,$E5761=بحث!$I$7),IF(SUMPRODUCT(($G$1:$G5760&lt;&gt;"")*($B$1:$B5760=$B5761))=0,MAX($H$1:$H5760)+1,""),"")</f>
        <v/>
      </c>
    </row>
    <row r="5762" spans="1:8" x14ac:dyDescent="0.25">
      <c r="A5762" s="1">
        <v>8361</v>
      </c>
      <c r="B5762" t="s">
        <v>326</v>
      </c>
      <c r="C5762" s="6">
        <v>42310</v>
      </c>
      <c r="D5762" s="6">
        <v>42310</v>
      </c>
      <c r="E5762" t="s">
        <v>3</v>
      </c>
      <c r="F5762" s="19">
        <v>1</v>
      </c>
      <c r="G5762" s="20" t="str">
        <f>IF(AND($C5762&gt;=بحث!$G$7,$C5762&lt;=بحث!$G$8,$E5762=بحث!$I$7),$F5762,"")</f>
        <v/>
      </c>
      <c r="H5762" s="20" t="str">
        <f>IF(AND($C5762&gt;=بحث!$G$7,$C5762&lt;=بحث!$G$8,$E5762=بحث!$I$7),IF(SUMPRODUCT(($G$1:$G5761&lt;&gt;"")*($B$1:$B5761=$B5762))=0,MAX($H$1:$H5761)+1,""),"")</f>
        <v/>
      </c>
    </row>
    <row r="5763" spans="1:8" x14ac:dyDescent="0.25">
      <c r="A5763" s="1">
        <v>8303</v>
      </c>
      <c r="B5763" t="s">
        <v>40</v>
      </c>
      <c r="C5763" s="6">
        <v>42310</v>
      </c>
      <c r="D5763" s="6">
        <v>42310</v>
      </c>
      <c r="E5763" t="s">
        <v>3</v>
      </c>
      <c r="F5763" s="19">
        <v>1</v>
      </c>
      <c r="G5763" s="20" t="str">
        <f>IF(AND($C5763&gt;=بحث!$G$7,$C5763&lt;=بحث!$G$8,$E5763=بحث!$I$7),$F5763,"")</f>
        <v/>
      </c>
      <c r="H5763" s="20" t="str">
        <f>IF(AND($C5763&gt;=بحث!$G$7,$C5763&lt;=بحث!$G$8,$E5763=بحث!$I$7),IF(SUMPRODUCT(($G$1:$G5762&lt;&gt;"")*($B$1:$B5762=$B5763))=0,MAX($H$1:$H5762)+1,""),"")</f>
        <v/>
      </c>
    </row>
    <row r="5764" spans="1:8" x14ac:dyDescent="0.25">
      <c r="A5764" s="1">
        <v>4097</v>
      </c>
      <c r="B5764" t="s">
        <v>379</v>
      </c>
      <c r="C5764" s="6">
        <v>42310</v>
      </c>
      <c r="D5764" s="6">
        <v>42310</v>
      </c>
      <c r="E5764" t="s">
        <v>0</v>
      </c>
      <c r="F5764" s="19">
        <v>1</v>
      </c>
      <c r="G5764" s="20" t="str">
        <f>IF(AND($C5764&gt;=بحث!$G$7,$C5764&lt;=بحث!$G$8,$E5764=بحث!$I$7),$F5764,"")</f>
        <v/>
      </c>
      <c r="H5764" s="20" t="str">
        <f>IF(AND($C5764&gt;=بحث!$G$7,$C5764&lt;=بحث!$G$8,$E5764=بحث!$I$7),IF(SUMPRODUCT(($G$1:$G5763&lt;&gt;"")*($B$1:$B5763=$B5764))=0,MAX($H$1:$H5763)+1,""),"")</f>
        <v/>
      </c>
    </row>
    <row r="5765" spans="1:8" x14ac:dyDescent="0.25">
      <c r="A5765" s="1">
        <v>8282</v>
      </c>
      <c r="B5765" t="s">
        <v>188</v>
      </c>
      <c r="C5765" s="6">
        <v>42311</v>
      </c>
      <c r="D5765" s="6">
        <v>42311</v>
      </c>
      <c r="E5765" t="s">
        <v>0</v>
      </c>
      <c r="F5765" s="19">
        <v>1</v>
      </c>
      <c r="G5765" s="20" t="str">
        <f>IF(AND($C5765&gt;=بحث!$G$7,$C5765&lt;=بحث!$G$8,$E5765=بحث!$I$7),$F5765,"")</f>
        <v/>
      </c>
      <c r="H5765" s="20" t="str">
        <f>IF(AND($C5765&gt;=بحث!$G$7,$C5765&lt;=بحث!$G$8,$E5765=بحث!$I$7),IF(SUMPRODUCT(($G$1:$G5764&lt;&gt;"")*($B$1:$B5764=$B5765))=0,MAX($H$1:$H5764)+1,""),"")</f>
        <v/>
      </c>
    </row>
    <row r="5766" spans="1:8" x14ac:dyDescent="0.25">
      <c r="A5766" s="1">
        <v>4007</v>
      </c>
      <c r="B5766" t="s">
        <v>330</v>
      </c>
      <c r="C5766" s="6">
        <v>42311</v>
      </c>
      <c r="D5766" s="6">
        <v>42311</v>
      </c>
      <c r="E5766" t="s">
        <v>0</v>
      </c>
      <c r="F5766" s="19">
        <v>1</v>
      </c>
      <c r="G5766" s="20" t="str">
        <f>IF(AND($C5766&gt;=بحث!$G$7,$C5766&lt;=بحث!$G$8,$E5766=بحث!$I$7),$F5766,"")</f>
        <v/>
      </c>
      <c r="H5766" s="20" t="str">
        <f>IF(AND($C5766&gt;=بحث!$G$7,$C5766&lt;=بحث!$G$8,$E5766=بحث!$I$7),IF(SUMPRODUCT(($G$1:$G5765&lt;&gt;"")*($B$1:$B5765=$B5766))=0,MAX($H$1:$H5765)+1,""),"")</f>
        <v/>
      </c>
    </row>
    <row r="5767" spans="1:8" x14ac:dyDescent="0.25">
      <c r="A5767" s="1">
        <v>8363</v>
      </c>
      <c r="B5767" t="s">
        <v>316</v>
      </c>
      <c r="C5767" s="6">
        <v>42311</v>
      </c>
      <c r="D5767" s="6">
        <v>42311</v>
      </c>
      <c r="E5767" t="s">
        <v>0</v>
      </c>
      <c r="F5767" s="19">
        <v>1</v>
      </c>
      <c r="G5767" s="20" t="str">
        <f>IF(AND($C5767&gt;=بحث!$G$7,$C5767&lt;=بحث!$G$8,$E5767=بحث!$I$7),$F5767,"")</f>
        <v/>
      </c>
      <c r="H5767" s="20" t="str">
        <f>IF(AND($C5767&gt;=بحث!$G$7,$C5767&lt;=بحث!$G$8,$E5767=بحث!$I$7),IF(SUMPRODUCT(($G$1:$G5766&lt;&gt;"")*($B$1:$B5766=$B5767))=0,MAX($H$1:$H5766)+1,""),"")</f>
        <v/>
      </c>
    </row>
    <row r="5768" spans="1:8" x14ac:dyDescent="0.25">
      <c r="A5768" s="1">
        <v>8299</v>
      </c>
      <c r="B5768" t="s">
        <v>62</v>
      </c>
      <c r="C5768" s="6">
        <v>42311</v>
      </c>
      <c r="D5768" s="6">
        <v>42312</v>
      </c>
      <c r="E5768" t="s">
        <v>3</v>
      </c>
      <c r="F5768" s="19">
        <v>2</v>
      </c>
      <c r="G5768" s="20" t="str">
        <f>IF(AND($C5768&gt;=بحث!$G$7,$C5768&lt;=بحث!$G$8,$E5768=بحث!$I$7),$F5768,"")</f>
        <v/>
      </c>
      <c r="H5768" s="20" t="str">
        <f>IF(AND($C5768&gt;=بحث!$G$7,$C5768&lt;=بحث!$G$8,$E5768=بحث!$I$7),IF(SUMPRODUCT(($G$1:$G5767&lt;&gt;"")*($B$1:$B5767=$B5768))=0,MAX($H$1:$H5767)+1,""),"")</f>
        <v/>
      </c>
    </row>
    <row r="5769" spans="1:8" x14ac:dyDescent="0.25">
      <c r="A5769" s="1">
        <v>8306</v>
      </c>
      <c r="B5769" t="s">
        <v>87</v>
      </c>
      <c r="C5769" s="6">
        <v>42311</v>
      </c>
      <c r="D5769" s="6">
        <v>42311</v>
      </c>
      <c r="E5769" t="s">
        <v>3</v>
      </c>
      <c r="F5769" s="19">
        <v>1</v>
      </c>
      <c r="G5769" s="20" t="str">
        <f>IF(AND($C5769&gt;=بحث!$G$7,$C5769&lt;=بحث!$G$8,$E5769=بحث!$I$7),$F5769,"")</f>
        <v/>
      </c>
      <c r="H5769" s="20" t="str">
        <f>IF(AND($C5769&gt;=بحث!$G$7,$C5769&lt;=بحث!$G$8,$E5769=بحث!$I$7),IF(SUMPRODUCT(($G$1:$G5768&lt;&gt;"")*($B$1:$B5768=$B5769))=0,MAX($H$1:$H5768)+1,""),"")</f>
        <v/>
      </c>
    </row>
    <row r="5770" spans="1:8" x14ac:dyDescent="0.25">
      <c r="A5770" s="1">
        <v>8647</v>
      </c>
      <c r="B5770" t="s">
        <v>37</v>
      </c>
      <c r="C5770" s="6">
        <v>42311</v>
      </c>
      <c r="D5770" s="6">
        <v>42314</v>
      </c>
      <c r="E5770" t="s">
        <v>3</v>
      </c>
      <c r="F5770" s="19">
        <v>4</v>
      </c>
      <c r="G5770" s="20" t="str">
        <f>IF(AND($C5770&gt;=بحث!$G$7,$C5770&lt;=بحث!$G$8,$E5770=بحث!$I$7),$F5770,"")</f>
        <v/>
      </c>
      <c r="H5770" s="20" t="str">
        <f>IF(AND($C5770&gt;=بحث!$G$7,$C5770&lt;=بحث!$G$8,$E5770=بحث!$I$7),IF(SUMPRODUCT(($G$1:$G5769&lt;&gt;"")*($B$1:$B5769=$B5770))=0,MAX($H$1:$H5769)+1,""),"")</f>
        <v/>
      </c>
    </row>
    <row r="5771" spans="1:8" x14ac:dyDescent="0.25">
      <c r="A5771" s="1">
        <v>4002</v>
      </c>
      <c r="B5771" t="s">
        <v>271</v>
      </c>
      <c r="C5771" s="6">
        <v>42311</v>
      </c>
      <c r="D5771" s="6">
        <v>42311</v>
      </c>
      <c r="E5771" t="s">
        <v>0</v>
      </c>
      <c r="F5771" s="19">
        <v>1</v>
      </c>
      <c r="G5771" s="20" t="str">
        <f>IF(AND($C5771&gt;=بحث!$G$7,$C5771&lt;=بحث!$G$8,$E5771=بحث!$I$7),$F5771,"")</f>
        <v/>
      </c>
      <c r="H5771" s="20" t="str">
        <f>IF(AND($C5771&gt;=بحث!$G$7,$C5771&lt;=بحث!$G$8,$E5771=بحث!$I$7),IF(SUMPRODUCT(($G$1:$G5770&lt;&gt;"")*($B$1:$B5770=$B5771))=0,MAX($H$1:$H5770)+1,""),"")</f>
        <v/>
      </c>
    </row>
    <row r="5772" spans="1:8" x14ac:dyDescent="0.25">
      <c r="A5772" s="1">
        <v>4026</v>
      </c>
      <c r="B5772" t="s">
        <v>387</v>
      </c>
      <c r="C5772" s="6">
        <v>42312</v>
      </c>
      <c r="D5772" s="6">
        <v>42313</v>
      </c>
      <c r="E5772" t="s">
        <v>0</v>
      </c>
      <c r="F5772" s="19">
        <v>2</v>
      </c>
      <c r="G5772" s="20" t="str">
        <f>IF(AND($C5772&gt;=بحث!$G$7,$C5772&lt;=بحث!$G$8,$E5772=بحث!$I$7),$F5772,"")</f>
        <v/>
      </c>
      <c r="H5772" s="20" t="str">
        <f>IF(AND($C5772&gt;=بحث!$G$7,$C5772&lt;=بحث!$G$8,$E5772=بحث!$I$7),IF(SUMPRODUCT(($G$1:$G5771&lt;&gt;"")*($B$1:$B5771=$B5772))=0,MAX($H$1:$H5771)+1,""),"")</f>
        <v/>
      </c>
    </row>
    <row r="5773" spans="1:8" x14ac:dyDescent="0.25">
      <c r="A5773" s="1">
        <v>8758</v>
      </c>
      <c r="B5773" t="s">
        <v>257</v>
      </c>
      <c r="C5773" s="6">
        <v>42312</v>
      </c>
      <c r="D5773" s="6">
        <v>42313</v>
      </c>
      <c r="E5773" t="s">
        <v>0</v>
      </c>
      <c r="F5773" s="19">
        <v>2</v>
      </c>
      <c r="G5773" s="20" t="str">
        <f>IF(AND($C5773&gt;=بحث!$G$7,$C5773&lt;=بحث!$G$8,$E5773=بحث!$I$7),$F5773,"")</f>
        <v/>
      </c>
      <c r="H5773" s="20" t="str">
        <f>IF(AND($C5773&gt;=بحث!$G$7,$C5773&lt;=بحث!$G$8,$E5773=بحث!$I$7),IF(SUMPRODUCT(($G$1:$G5772&lt;&gt;"")*($B$1:$B5772=$B5773))=0,MAX($H$1:$H5772)+1,""),"")</f>
        <v/>
      </c>
    </row>
    <row r="5774" spans="1:8" x14ac:dyDescent="0.25">
      <c r="A5774" s="1">
        <v>8762</v>
      </c>
      <c r="B5774" t="s">
        <v>268</v>
      </c>
      <c r="C5774" s="6">
        <v>42312</v>
      </c>
      <c r="D5774" s="6">
        <v>42313</v>
      </c>
      <c r="E5774" t="s">
        <v>0</v>
      </c>
      <c r="F5774" s="19">
        <v>2</v>
      </c>
      <c r="G5774" s="20" t="str">
        <f>IF(AND($C5774&gt;=بحث!$G$7,$C5774&lt;=بحث!$G$8,$E5774=بحث!$I$7),$F5774,"")</f>
        <v/>
      </c>
      <c r="H5774" s="20" t="str">
        <f>IF(AND($C5774&gt;=بحث!$G$7,$C5774&lt;=بحث!$G$8,$E5774=بحث!$I$7),IF(SUMPRODUCT(($G$1:$G5773&lt;&gt;"")*($B$1:$B5773=$B5774))=0,MAX($H$1:$H5773)+1,""),"")</f>
        <v/>
      </c>
    </row>
    <row r="5775" spans="1:8" x14ac:dyDescent="0.25">
      <c r="A5775" s="1">
        <v>4003</v>
      </c>
      <c r="B5775" t="s">
        <v>319</v>
      </c>
      <c r="C5775" s="6">
        <v>42312</v>
      </c>
      <c r="D5775" s="6">
        <v>42313</v>
      </c>
      <c r="E5775" t="s">
        <v>0</v>
      </c>
      <c r="F5775" s="19">
        <v>2</v>
      </c>
      <c r="G5775" s="20" t="str">
        <f>IF(AND($C5775&gt;=بحث!$G$7,$C5775&lt;=بحث!$G$8,$E5775=بحث!$I$7),$F5775,"")</f>
        <v/>
      </c>
      <c r="H5775" s="20" t="str">
        <f>IF(AND($C5775&gt;=بحث!$G$7,$C5775&lt;=بحث!$G$8,$E5775=بحث!$I$7),IF(SUMPRODUCT(($G$1:$G5774&lt;&gt;"")*($B$1:$B5774=$B5775))=0,MAX($H$1:$H5774)+1,""),"")</f>
        <v/>
      </c>
    </row>
    <row r="5776" spans="1:8" x14ac:dyDescent="0.25">
      <c r="A5776" s="1">
        <v>8756</v>
      </c>
      <c r="B5776" t="s">
        <v>107</v>
      </c>
      <c r="C5776" s="6">
        <v>42312</v>
      </c>
      <c r="D5776" s="6">
        <v>42313</v>
      </c>
      <c r="E5776" t="s">
        <v>0</v>
      </c>
      <c r="F5776" s="19">
        <v>2</v>
      </c>
      <c r="G5776" s="20" t="str">
        <f>IF(AND($C5776&gt;=بحث!$G$7,$C5776&lt;=بحث!$G$8,$E5776=بحث!$I$7),$F5776,"")</f>
        <v/>
      </c>
      <c r="H5776" s="20" t="str">
        <f>IF(AND($C5776&gt;=بحث!$G$7,$C5776&lt;=بحث!$G$8,$E5776=بحث!$I$7),IF(SUMPRODUCT(($G$1:$G5775&lt;&gt;"")*($B$1:$B5775=$B5776))=0,MAX($H$1:$H5775)+1,""),"")</f>
        <v/>
      </c>
    </row>
    <row r="5777" spans="1:8" x14ac:dyDescent="0.25">
      <c r="A5777" s="1">
        <v>8754</v>
      </c>
      <c r="B5777" t="s">
        <v>252</v>
      </c>
      <c r="C5777" s="6">
        <v>42312</v>
      </c>
      <c r="D5777" s="6">
        <v>42313</v>
      </c>
      <c r="E5777" t="s">
        <v>0</v>
      </c>
      <c r="F5777" s="19">
        <v>2</v>
      </c>
      <c r="G5777" s="20" t="str">
        <f>IF(AND($C5777&gt;=بحث!$G$7,$C5777&lt;=بحث!$G$8,$E5777=بحث!$I$7),$F5777,"")</f>
        <v/>
      </c>
      <c r="H5777" s="20" t="str">
        <f>IF(AND($C5777&gt;=بحث!$G$7,$C5777&lt;=بحث!$G$8,$E5777=بحث!$I$7),IF(SUMPRODUCT(($G$1:$G5776&lt;&gt;"")*($B$1:$B5776=$B5777))=0,MAX($H$1:$H5776)+1,""),"")</f>
        <v/>
      </c>
    </row>
    <row r="5778" spans="1:8" x14ac:dyDescent="0.25">
      <c r="A5778" s="1">
        <v>8770</v>
      </c>
      <c r="B5778" t="s">
        <v>308</v>
      </c>
      <c r="C5778" s="6">
        <v>42312</v>
      </c>
      <c r="D5778" s="6">
        <v>42312</v>
      </c>
      <c r="E5778" t="s">
        <v>0</v>
      </c>
      <c r="F5778" s="19">
        <v>1</v>
      </c>
      <c r="G5778" s="20" t="str">
        <f>IF(AND($C5778&gt;=بحث!$G$7,$C5778&lt;=بحث!$G$8,$E5778=بحث!$I$7),$F5778,"")</f>
        <v/>
      </c>
      <c r="H5778" s="20" t="str">
        <f>IF(AND($C5778&gt;=بحث!$G$7,$C5778&lt;=بحث!$G$8,$E5778=بحث!$I$7),IF(SUMPRODUCT(($G$1:$G5777&lt;&gt;"")*($B$1:$B5777=$B5778))=0,MAX($H$1:$H5777)+1,""),"")</f>
        <v/>
      </c>
    </row>
    <row r="5779" spans="1:8" x14ac:dyDescent="0.25">
      <c r="A5779" s="1">
        <v>8824</v>
      </c>
      <c r="B5779" t="s">
        <v>93</v>
      </c>
      <c r="C5779" s="6">
        <v>42312</v>
      </c>
      <c r="D5779" s="6">
        <v>42313</v>
      </c>
      <c r="E5779" t="s">
        <v>6</v>
      </c>
      <c r="F5779" s="19">
        <v>2</v>
      </c>
      <c r="G5779" s="20" t="str">
        <f>IF(AND($C5779&gt;=بحث!$G$7,$C5779&lt;=بحث!$G$8,$E5779=بحث!$I$7),$F5779,"")</f>
        <v/>
      </c>
      <c r="H5779" s="20" t="str">
        <f>IF(AND($C5779&gt;=بحث!$G$7,$C5779&lt;=بحث!$G$8,$E5779=بحث!$I$7),IF(SUMPRODUCT(($G$1:$G5778&lt;&gt;"")*($B$1:$B5778=$B5779))=0,MAX($H$1:$H5778)+1,""),"")</f>
        <v/>
      </c>
    </row>
    <row r="5780" spans="1:8" x14ac:dyDescent="0.25">
      <c r="A5780" s="1">
        <v>8714</v>
      </c>
      <c r="B5780" t="s">
        <v>98</v>
      </c>
      <c r="C5780" s="6">
        <v>42312</v>
      </c>
      <c r="D5780" s="6">
        <v>42313</v>
      </c>
      <c r="E5780" t="s">
        <v>3</v>
      </c>
      <c r="F5780" s="19">
        <v>1</v>
      </c>
      <c r="G5780" s="20" t="str">
        <f>IF(AND($C5780&gt;=بحث!$G$7,$C5780&lt;=بحث!$G$8,$E5780=بحث!$I$7),$F5780,"")</f>
        <v/>
      </c>
      <c r="H5780" s="20" t="str">
        <f>IF(AND($C5780&gt;=بحث!$G$7,$C5780&lt;=بحث!$G$8,$E5780=بحث!$I$7),IF(SUMPRODUCT(($G$1:$G5779&lt;&gt;"")*($B$1:$B5779=$B5780))=0,MAX($H$1:$H5779)+1,""),"")</f>
        <v/>
      </c>
    </row>
    <row r="5781" spans="1:8" x14ac:dyDescent="0.25">
      <c r="A5781" s="1">
        <v>4057</v>
      </c>
      <c r="B5781" t="s">
        <v>386</v>
      </c>
      <c r="C5781" s="6">
        <v>42313</v>
      </c>
      <c r="D5781" s="6">
        <v>42313</v>
      </c>
      <c r="E5781" t="s">
        <v>0</v>
      </c>
      <c r="F5781" s="19">
        <v>1</v>
      </c>
      <c r="G5781" s="20" t="str">
        <f>IF(AND($C5781&gt;=بحث!$G$7,$C5781&lt;=بحث!$G$8,$E5781=بحث!$I$7),$F5781,"")</f>
        <v/>
      </c>
      <c r="H5781" s="20" t="str">
        <f>IF(AND($C5781&gt;=بحث!$G$7,$C5781&lt;=بحث!$G$8,$E5781=بحث!$I$7),IF(SUMPRODUCT(($G$1:$G5780&lt;&gt;"")*($B$1:$B5780=$B5781))=0,MAX($H$1:$H5780)+1,""),"")</f>
        <v/>
      </c>
    </row>
    <row r="5782" spans="1:8" x14ac:dyDescent="0.25">
      <c r="A5782" s="1">
        <v>8766</v>
      </c>
      <c r="B5782" t="s">
        <v>300</v>
      </c>
      <c r="C5782" s="6">
        <v>42313</v>
      </c>
      <c r="D5782" s="6">
        <v>42313</v>
      </c>
      <c r="E5782" t="s">
        <v>3</v>
      </c>
      <c r="F5782" s="19">
        <v>1</v>
      </c>
      <c r="G5782" s="20" t="str">
        <f>IF(AND($C5782&gt;=بحث!$G$7,$C5782&lt;=بحث!$G$8,$E5782=بحث!$I$7),$F5782,"")</f>
        <v/>
      </c>
      <c r="H5782" s="20" t="str">
        <f>IF(AND($C5782&gt;=بحث!$G$7,$C5782&lt;=بحث!$G$8,$E5782=بحث!$I$7),IF(SUMPRODUCT(($G$1:$G5781&lt;&gt;"")*($B$1:$B5781=$B5782))=0,MAX($H$1:$H5781)+1,""),"")</f>
        <v/>
      </c>
    </row>
    <row r="5783" spans="1:8" x14ac:dyDescent="0.25">
      <c r="A5783" s="1">
        <v>4080</v>
      </c>
      <c r="B5783" t="s">
        <v>431</v>
      </c>
      <c r="C5783" s="6">
        <v>42313</v>
      </c>
      <c r="D5783" s="6">
        <v>42313</v>
      </c>
      <c r="E5783" t="s">
        <v>0</v>
      </c>
      <c r="F5783" s="19">
        <v>1</v>
      </c>
      <c r="G5783" s="20" t="str">
        <f>IF(AND($C5783&gt;=بحث!$G$7,$C5783&lt;=بحث!$G$8,$E5783=بحث!$I$7),$F5783,"")</f>
        <v/>
      </c>
      <c r="H5783" s="20" t="str">
        <f>IF(AND($C5783&gt;=بحث!$G$7,$C5783&lt;=بحث!$G$8,$E5783=بحث!$I$7),IF(SUMPRODUCT(($G$1:$G5782&lt;&gt;"")*($B$1:$B5782=$B5783))=0,MAX($H$1:$H5782)+1,""),"")</f>
        <v/>
      </c>
    </row>
    <row r="5784" spans="1:8" x14ac:dyDescent="0.25">
      <c r="A5784" s="1">
        <v>8822</v>
      </c>
      <c r="B5784" t="s">
        <v>175</v>
      </c>
      <c r="C5784" s="6">
        <v>42313</v>
      </c>
      <c r="D5784" s="6">
        <v>42313</v>
      </c>
      <c r="E5784" t="s">
        <v>0</v>
      </c>
      <c r="F5784" s="19">
        <v>1</v>
      </c>
      <c r="G5784" s="20" t="str">
        <f>IF(AND($C5784&gt;=بحث!$G$7,$C5784&lt;=بحث!$G$8,$E5784=بحث!$I$7),$F5784,"")</f>
        <v/>
      </c>
      <c r="H5784" s="20" t="str">
        <f>IF(AND($C5784&gt;=بحث!$G$7,$C5784&lt;=بحث!$G$8,$E5784=بحث!$I$7),IF(SUMPRODUCT(($G$1:$G5783&lt;&gt;"")*($B$1:$B5783=$B5784))=0,MAX($H$1:$H5783)+1,""),"")</f>
        <v/>
      </c>
    </row>
    <row r="5785" spans="1:8" x14ac:dyDescent="0.25">
      <c r="A5785" s="1">
        <v>8873</v>
      </c>
      <c r="B5785" t="s">
        <v>261</v>
      </c>
      <c r="C5785" s="6">
        <v>42313</v>
      </c>
      <c r="D5785" s="6">
        <v>42313</v>
      </c>
      <c r="E5785" t="s">
        <v>0</v>
      </c>
      <c r="F5785" s="19">
        <v>1</v>
      </c>
      <c r="G5785" s="20" t="str">
        <f>IF(AND($C5785&gt;=بحث!$G$7,$C5785&lt;=بحث!$G$8,$E5785=بحث!$I$7),$F5785,"")</f>
        <v/>
      </c>
      <c r="H5785" s="20" t="str">
        <f>IF(AND($C5785&gt;=بحث!$G$7,$C5785&lt;=بحث!$G$8,$E5785=بحث!$I$7),IF(SUMPRODUCT(($G$1:$G5784&lt;&gt;"")*($B$1:$B5784=$B5785))=0,MAX($H$1:$H5784)+1,""),"")</f>
        <v/>
      </c>
    </row>
    <row r="5786" spans="1:8" x14ac:dyDescent="0.25">
      <c r="A5786" s="1">
        <v>8809</v>
      </c>
      <c r="B5786" t="s">
        <v>508</v>
      </c>
      <c r="C5786" s="6">
        <v>42313</v>
      </c>
      <c r="D5786" s="6">
        <v>42313</v>
      </c>
      <c r="E5786" t="s">
        <v>3</v>
      </c>
      <c r="F5786" s="19">
        <v>1</v>
      </c>
      <c r="G5786" s="20" t="str">
        <f>IF(AND($C5786&gt;=بحث!$G$7,$C5786&lt;=بحث!$G$8,$E5786=بحث!$I$7),$F5786,"")</f>
        <v/>
      </c>
      <c r="H5786" s="20" t="str">
        <f>IF(AND($C5786&gt;=بحث!$G$7,$C5786&lt;=بحث!$G$8,$E5786=بحث!$I$7),IF(SUMPRODUCT(($G$1:$G5785&lt;&gt;"")*($B$1:$B5785=$B5786))=0,MAX($H$1:$H5785)+1,""),"")</f>
        <v/>
      </c>
    </row>
    <row r="5787" spans="1:8" x14ac:dyDescent="0.25">
      <c r="A5787" s="1">
        <v>8824</v>
      </c>
      <c r="B5787" t="s">
        <v>93</v>
      </c>
      <c r="C5787" s="6">
        <v>42316</v>
      </c>
      <c r="D5787" s="6">
        <v>42316</v>
      </c>
      <c r="E5787" t="s">
        <v>0</v>
      </c>
      <c r="F5787" s="19">
        <v>1</v>
      </c>
      <c r="G5787" s="20" t="str">
        <f>IF(AND($C5787&gt;=بحث!$G$7,$C5787&lt;=بحث!$G$8,$E5787=بحث!$I$7),$F5787,"")</f>
        <v/>
      </c>
      <c r="H5787" s="20" t="str">
        <f>IF(AND($C5787&gt;=بحث!$G$7,$C5787&lt;=بحث!$G$8,$E5787=بحث!$I$7),IF(SUMPRODUCT(($G$1:$G5786&lt;&gt;"")*($B$1:$B5786=$B5787))=0,MAX($H$1:$H5786)+1,""),"")</f>
        <v/>
      </c>
    </row>
    <row r="5788" spans="1:8" x14ac:dyDescent="0.25">
      <c r="A5788" s="1">
        <v>8867</v>
      </c>
      <c r="B5788" t="s">
        <v>276</v>
      </c>
      <c r="C5788" s="6">
        <v>42316</v>
      </c>
      <c r="D5788" s="6">
        <v>42316</v>
      </c>
      <c r="E5788" t="s">
        <v>0</v>
      </c>
      <c r="F5788" s="19">
        <v>1</v>
      </c>
      <c r="G5788" s="20" t="str">
        <f>IF(AND($C5788&gt;=بحث!$G$7,$C5788&lt;=بحث!$G$8,$E5788=بحث!$I$7),$F5788,"")</f>
        <v/>
      </c>
      <c r="H5788" s="20" t="str">
        <f>IF(AND($C5788&gt;=بحث!$G$7,$C5788&lt;=بحث!$G$8,$E5788=بحث!$I$7),IF(SUMPRODUCT(($G$1:$G5787&lt;&gt;"")*($B$1:$B5787=$B5788))=0,MAX($H$1:$H5787)+1,""),"")</f>
        <v/>
      </c>
    </row>
    <row r="5789" spans="1:8" x14ac:dyDescent="0.25">
      <c r="A5789" s="1">
        <v>8703</v>
      </c>
      <c r="B5789" t="s">
        <v>44</v>
      </c>
      <c r="C5789" s="6">
        <v>42317</v>
      </c>
      <c r="D5789" s="6">
        <v>42318</v>
      </c>
      <c r="E5789" t="s">
        <v>3</v>
      </c>
      <c r="F5789" s="19">
        <v>2</v>
      </c>
      <c r="G5789" s="20" t="str">
        <f>IF(AND($C5789&gt;=بحث!$G$7,$C5789&lt;=بحث!$G$8,$E5789=بحث!$I$7),$F5789,"")</f>
        <v/>
      </c>
      <c r="H5789" s="20" t="str">
        <f>IF(AND($C5789&gt;=بحث!$G$7,$C5789&lt;=بحث!$G$8,$E5789=بحث!$I$7),IF(SUMPRODUCT(($G$1:$G5788&lt;&gt;"")*($B$1:$B5788=$B5789))=0,MAX($H$1:$H5788)+1,""),"")</f>
        <v/>
      </c>
    </row>
    <row r="5790" spans="1:8" x14ac:dyDescent="0.25">
      <c r="A5790" s="1">
        <v>8649</v>
      </c>
      <c r="B5790" t="s">
        <v>177</v>
      </c>
      <c r="C5790" s="6">
        <v>42318</v>
      </c>
      <c r="D5790" s="6">
        <v>42318</v>
      </c>
      <c r="E5790" t="s">
        <v>3</v>
      </c>
      <c r="F5790" s="19">
        <v>0</v>
      </c>
      <c r="G5790" s="20" t="str">
        <f>IF(AND($C5790&gt;=بحث!$G$7,$C5790&lt;=بحث!$G$8,$E5790=بحث!$I$7),$F5790,"")</f>
        <v/>
      </c>
      <c r="H5790" s="20" t="str">
        <f>IF(AND($C5790&gt;=بحث!$G$7,$C5790&lt;=بحث!$G$8,$E5790=بحث!$I$7),IF(SUMPRODUCT(($G$1:$G5789&lt;&gt;"")*($B$1:$B5789=$B5790))=0,MAX($H$1:$H5789)+1,""),"")</f>
        <v/>
      </c>
    </row>
    <row r="5791" spans="1:8" x14ac:dyDescent="0.25">
      <c r="A5791" s="1">
        <v>8824</v>
      </c>
      <c r="B5791" t="s">
        <v>93</v>
      </c>
      <c r="C5791" s="6">
        <v>42309</v>
      </c>
      <c r="D5791" s="6">
        <v>42309</v>
      </c>
      <c r="E5791" t="s">
        <v>464</v>
      </c>
      <c r="F5791" s="19">
        <v>1</v>
      </c>
      <c r="G5791" s="20" t="str">
        <f>IF(AND($C5791&gt;=بحث!$G$7,$C5791&lt;=بحث!$G$8,$E5791=بحث!$I$7),$F5791,"")</f>
        <v/>
      </c>
      <c r="H5791" s="20" t="str">
        <f>IF(AND($C5791&gt;=بحث!$G$7,$C5791&lt;=بحث!$G$8,$E5791=بحث!$I$7),IF(SUMPRODUCT(($G$1:$G5790&lt;&gt;"")*($B$1:$B5790=$B5791))=0,MAX($H$1:$H5790)+1,""),"")</f>
        <v/>
      </c>
    </row>
    <row r="5792" spans="1:8" x14ac:dyDescent="0.25">
      <c r="A5792" s="1">
        <v>8824</v>
      </c>
      <c r="B5792" t="s">
        <v>93</v>
      </c>
      <c r="C5792" s="6">
        <v>42310</v>
      </c>
      <c r="D5792" s="6">
        <v>42310</v>
      </c>
      <c r="E5792" t="s">
        <v>0</v>
      </c>
      <c r="F5792" s="19">
        <v>1</v>
      </c>
      <c r="G5792" s="20" t="str">
        <f>IF(AND($C5792&gt;=بحث!$G$7,$C5792&lt;=بحث!$G$8,$E5792=بحث!$I$7),$F5792,"")</f>
        <v/>
      </c>
      <c r="H5792" s="20" t="str">
        <f>IF(AND($C5792&gt;=بحث!$G$7,$C5792&lt;=بحث!$G$8,$E5792=بحث!$I$7),IF(SUMPRODUCT(($G$1:$G5791&lt;&gt;"")*($B$1:$B5791=$B5792))=0,MAX($H$1:$H5791)+1,""),"")</f>
        <v/>
      </c>
    </row>
    <row r="5793" spans="1:8" x14ac:dyDescent="0.25">
      <c r="A5793" s="1">
        <v>8787</v>
      </c>
      <c r="B5793" t="s">
        <v>498</v>
      </c>
      <c r="C5793" s="6">
        <v>42229</v>
      </c>
      <c r="D5793" s="6">
        <v>42229</v>
      </c>
      <c r="E5793" t="s">
        <v>0</v>
      </c>
      <c r="F5793" s="19">
        <v>1</v>
      </c>
      <c r="G5793" s="20" t="str">
        <f>IF(AND($C5793&gt;=بحث!$G$7,$C5793&lt;=بحث!$G$8,$E5793=بحث!$I$7),$F5793,"")</f>
        <v/>
      </c>
      <c r="H5793" s="20" t="str">
        <f>IF(AND($C5793&gt;=بحث!$G$7,$C5793&lt;=بحث!$G$8,$E5793=بحث!$I$7),IF(SUMPRODUCT(($G$1:$G5792&lt;&gt;"")*($B$1:$B5792=$B5793))=0,MAX($H$1:$H5792)+1,""),"")</f>
        <v/>
      </c>
    </row>
    <row r="5794" spans="1:8" x14ac:dyDescent="0.25">
      <c r="A5794" s="1">
        <v>8687</v>
      </c>
      <c r="B5794" t="s">
        <v>95</v>
      </c>
      <c r="C5794" s="6">
        <v>42288</v>
      </c>
      <c r="D5794" s="6">
        <v>42288</v>
      </c>
      <c r="E5794" t="s">
        <v>3</v>
      </c>
      <c r="F5794" s="19">
        <v>1</v>
      </c>
      <c r="G5794" s="20" t="str">
        <f>IF(AND($C5794&gt;=بحث!$G$7,$C5794&lt;=بحث!$G$8,$E5794=بحث!$I$7),$F5794,"")</f>
        <v/>
      </c>
      <c r="H5794" s="20" t="str">
        <f>IF(AND($C5794&gt;=بحث!$G$7,$C5794&lt;=بحث!$G$8,$E5794=بحث!$I$7),IF(SUMPRODUCT(($G$1:$G5793&lt;&gt;"")*($B$1:$B5793=$B5794))=0,MAX($H$1:$H5793)+1,""),"")</f>
        <v/>
      </c>
    </row>
    <row r="5795" spans="1:8" x14ac:dyDescent="0.25">
      <c r="A5795" s="1">
        <v>4085</v>
      </c>
      <c r="B5795" t="s">
        <v>430</v>
      </c>
      <c r="C5795" s="6">
        <v>42288</v>
      </c>
      <c r="D5795" s="6">
        <v>42288</v>
      </c>
      <c r="E5795" t="s">
        <v>0</v>
      </c>
      <c r="F5795" s="19">
        <v>1</v>
      </c>
      <c r="G5795" s="20" t="str">
        <f>IF(AND($C5795&gt;=بحث!$G$7,$C5795&lt;=بحث!$G$8,$E5795=بحث!$I$7),$F5795,"")</f>
        <v/>
      </c>
      <c r="H5795" s="20" t="str">
        <f>IF(AND($C5795&gt;=بحث!$G$7,$C5795&lt;=بحث!$G$8,$E5795=بحث!$I$7),IF(SUMPRODUCT(($G$1:$G5794&lt;&gt;"")*($B$1:$B5794=$B5795))=0,MAX($H$1:$H5794)+1,""),"")</f>
        <v/>
      </c>
    </row>
    <row r="5796" spans="1:8" x14ac:dyDescent="0.25">
      <c r="A5796" s="1">
        <v>4088</v>
      </c>
      <c r="B5796" t="s">
        <v>449</v>
      </c>
      <c r="C5796" s="6">
        <v>42292</v>
      </c>
      <c r="D5796" s="6">
        <v>42292</v>
      </c>
      <c r="E5796" t="s">
        <v>0</v>
      </c>
      <c r="F5796" s="19">
        <v>1</v>
      </c>
      <c r="G5796" s="20" t="str">
        <f>IF(AND($C5796&gt;=بحث!$G$7,$C5796&lt;=بحث!$G$8,$E5796=بحث!$I$7),$F5796,"")</f>
        <v/>
      </c>
      <c r="H5796" s="20" t="str">
        <f>IF(AND($C5796&gt;=بحث!$G$7,$C5796&lt;=بحث!$G$8,$E5796=بحث!$I$7),IF(SUMPRODUCT(($G$1:$G5795&lt;&gt;"")*($B$1:$B5795=$B5796))=0,MAX($H$1:$H5795)+1,""),"")</f>
        <v/>
      </c>
    </row>
    <row r="5797" spans="1:8" x14ac:dyDescent="0.25">
      <c r="A5797" s="1">
        <v>8369</v>
      </c>
      <c r="B5797" t="s">
        <v>515</v>
      </c>
      <c r="C5797" s="6">
        <v>42292</v>
      </c>
      <c r="D5797" s="6">
        <v>42292</v>
      </c>
      <c r="E5797" t="s">
        <v>0</v>
      </c>
      <c r="F5797" s="19">
        <v>1</v>
      </c>
      <c r="G5797" s="20" t="str">
        <f>IF(AND($C5797&gt;=بحث!$G$7,$C5797&lt;=بحث!$G$8,$E5797=بحث!$I$7),$F5797,"")</f>
        <v/>
      </c>
      <c r="H5797" s="20" t="str">
        <f>IF(AND($C5797&gt;=بحث!$G$7,$C5797&lt;=بحث!$G$8,$E5797=بحث!$I$7),IF(SUMPRODUCT(($G$1:$G5796&lt;&gt;"")*($B$1:$B5796=$B5797))=0,MAX($H$1:$H5796)+1,""),"")</f>
        <v/>
      </c>
    </row>
    <row r="5798" spans="1:8" x14ac:dyDescent="0.25">
      <c r="A5798" s="1">
        <v>8741</v>
      </c>
      <c r="B5798" t="s">
        <v>136</v>
      </c>
      <c r="C5798" s="6">
        <v>42292</v>
      </c>
      <c r="D5798" s="6">
        <v>42292</v>
      </c>
      <c r="E5798" t="s">
        <v>3</v>
      </c>
      <c r="F5798" s="19">
        <v>1</v>
      </c>
      <c r="G5798" s="20" t="str">
        <f>IF(AND($C5798&gt;=بحث!$G$7,$C5798&lt;=بحث!$G$8,$E5798=بحث!$I$7),$F5798,"")</f>
        <v/>
      </c>
      <c r="H5798" s="20" t="str">
        <f>IF(AND($C5798&gt;=بحث!$G$7,$C5798&lt;=بحث!$G$8,$E5798=بحث!$I$7),IF(SUMPRODUCT(($G$1:$G5797&lt;&gt;"")*($B$1:$B5797=$B5798))=0,MAX($H$1:$H5797)+1,""),"")</f>
        <v/>
      </c>
    </row>
    <row r="5799" spans="1:8" x14ac:dyDescent="0.25">
      <c r="A5799" s="1">
        <v>8865</v>
      </c>
      <c r="B5799" t="s">
        <v>230</v>
      </c>
      <c r="C5799" s="6">
        <v>42292</v>
      </c>
      <c r="D5799" s="6">
        <v>42292</v>
      </c>
      <c r="E5799" t="s">
        <v>0</v>
      </c>
      <c r="F5799" s="19">
        <v>1</v>
      </c>
      <c r="G5799" s="20" t="str">
        <f>IF(AND($C5799&gt;=بحث!$G$7,$C5799&lt;=بحث!$G$8,$E5799=بحث!$I$7),$F5799,"")</f>
        <v/>
      </c>
      <c r="H5799" s="20" t="str">
        <f>IF(AND($C5799&gt;=بحث!$G$7,$C5799&lt;=بحث!$G$8,$E5799=بحث!$I$7),IF(SUMPRODUCT(($G$1:$G5798&lt;&gt;"")*($B$1:$B5798=$B5799))=0,MAX($H$1:$H5798)+1,""),"")</f>
        <v/>
      </c>
    </row>
    <row r="5800" spans="1:8" x14ac:dyDescent="0.25">
      <c r="A5800" s="1">
        <v>8093</v>
      </c>
      <c r="B5800" t="s">
        <v>181</v>
      </c>
      <c r="C5800" s="6">
        <v>42292</v>
      </c>
      <c r="D5800" s="6">
        <v>42292</v>
      </c>
      <c r="E5800" t="s">
        <v>3</v>
      </c>
      <c r="F5800" s="19">
        <v>1</v>
      </c>
      <c r="G5800" s="20" t="str">
        <f>IF(AND($C5800&gt;=بحث!$G$7,$C5800&lt;=بحث!$G$8,$E5800=بحث!$I$7),$F5800,"")</f>
        <v/>
      </c>
      <c r="H5800" s="20" t="str">
        <f>IF(AND($C5800&gt;=بحث!$G$7,$C5800&lt;=بحث!$G$8,$E5800=بحث!$I$7),IF(SUMPRODUCT(($G$1:$G5799&lt;&gt;"")*($B$1:$B5799=$B5800))=0,MAX($H$1:$H5799)+1,""),"")</f>
        <v/>
      </c>
    </row>
    <row r="5801" spans="1:8" x14ac:dyDescent="0.25">
      <c r="A5801" s="1">
        <v>8715</v>
      </c>
      <c r="B5801" t="s">
        <v>92</v>
      </c>
      <c r="C5801" s="6">
        <v>42292</v>
      </c>
      <c r="D5801" s="6">
        <v>42292</v>
      </c>
      <c r="E5801" t="s">
        <v>0</v>
      </c>
      <c r="F5801" s="19">
        <v>1</v>
      </c>
      <c r="G5801" s="20" t="str">
        <f>IF(AND($C5801&gt;=بحث!$G$7,$C5801&lt;=بحث!$G$8,$E5801=بحث!$I$7),$F5801,"")</f>
        <v/>
      </c>
      <c r="H5801" s="20" t="str">
        <f>IF(AND($C5801&gt;=بحث!$G$7,$C5801&lt;=بحث!$G$8,$E5801=بحث!$I$7),IF(SUMPRODUCT(($G$1:$G5800&lt;&gt;"")*($B$1:$B5800=$B5801))=0,MAX($H$1:$H5800)+1,""),"")</f>
        <v/>
      </c>
    </row>
    <row r="5802" spans="1:8" x14ac:dyDescent="0.25">
      <c r="A5802" s="1">
        <v>8329</v>
      </c>
      <c r="B5802" t="s">
        <v>304</v>
      </c>
      <c r="C5802" s="6">
        <v>42292</v>
      </c>
      <c r="D5802" s="6">
        <v>42292</v>
      </c>
      <c r="E5802" t="s">
        <v>3</v>
      </c>
      <c r="F5802" s="19">
        <v>1</v>
      </c>
      <c r="G5802" s="20" t="str">
        <f>IF(AND($C5802&gt;=بحث!$G$7,$C5802&lt;=بحث!$G$8,$E5802=بحث!$I$7),$F5802,"")</f>
        <v/>
      </c>
      <c r="H5802" s="20" t="str">
        <f>IF(AND($C5802&gt;=بحث!$G$7,$C5802&lt;=بحث!$G$8,$E5802=بحث!$I$7),IF(SUMPRODUCT(($G$1:$G5801&lt;&gt;"")*($B$1:$B5801=$B5802))=0,MAX($H$1:$H5801)+1,""),"")</f>
        <v/>
      </c>
    </row>
    <row r="5803" spans="1:8" x14ac:dyDescent="0.25">
      <c r="A5803" s="1">
        <v>8175</v>
      </c>
      <c r="B5803" t="s">
        <v>240</v>
      </c>
      <c r="C5803" s="6">
        <v>42292</v>
      </c>
      <c r="D5803" s="6">
        <v>42292</v>
      </c>
      <c r="E5803" t="s">
        <v>0</v>
      </c>
      <c r="F5803" s="19">
        <v>1</v>
      </c>
      <c r="G5803" s="20" t="str">
        <f>IF(AND($C5803&gt;=بحث!$G$7,$C5803&lt;=بحث!$G$8,$E5803=بحث!$I$7),$F5803,"")</f>
        <v/>
      </c>
      <c r="H5803" s="20" t="str">
        <f>IF(AND($C5803&gt;=بحث!$G$7,$C5803&lt;=بحث!$G$8,$E5803=بحث!$I$7),IF(SUMPRODUCT(($G$1:$G5802&lt;&gt;"")*($B$1:$B5802=$B5803))=0,MAX($H$1:$H5802)+1,""),"")</f>
        <v/>
      </c>
    </row>
    <row r="5804" spans="1:8" x14ac:dyDescent="0.25">
      <c r="A5804" s="1">
        <v>8355</v>
      </c>
      <c r="B5804" t="s">
        <v>254</v>
      </c>
      <c r="C5804" s="6">
        <v>42299</v>
      </c>
      <c r="D5804" s="6">
        <v>42299</v>
      </c>
      <c r="E5804" t="s">
        <v>464</v>
      </c>
      <c r="F5804" s="19">
        <v>1</v>
      </c>
      <c r="G5804" s="20" t="str">
        <f>IF(AND($C5804&gt;=بحث!$G$7,$C5804&lt;=بحث!$G$8,$E5804=بحث!$I$7),$F5804,"")</f>
        <v/>
      </c>
      <c r="H5804" s="20" t="str">
        <f>IF(AND($C5804&gt;=بحث!$G$7,$C5804&lt;=بحث!$G$8,$E5804=بحث!$I$7),IF(SUMPRODUCT(($G$1:$G5803&lt;&gt;"")*($B$1:$B5803=$B5804))=0,MAX($H$1:$H5803)+1,""),"")</f>
        <v/>
      </c>
    </row>
    <row r="5805" spans="1:8" x14ac:dyDescent="0.25">
      <c r="A5805" s="1">
        <v>8865</v>
      </c>
      <c r="B5805" t="s">
        <v>230</v>
      </c>
      <c r="C5805" s="6">
        <v>42299</v>
      </c>
      <c r="D5805" s="6">
        <v>42299</v>
      </c>
      <c r="E5805" t="s">
        <v>0</v>
      </c>
      <c r="F5805" s="19">
        <v>1</v>
      </c>
      <c r="G5805" s="20" t="str">
        <f>IF(AND($C5805&gt;=بحث!$G$7,$C5805&lt;=بحث!$G$8,$E5805=بحث!$I$7),$F5805,"")</f>
        <v/>
      </c>
      <c r="H5805" s="20" t="str">
        <f>IF(AND($C5805&gt;=بحث!$G$7,$C5805&lt;=بحث!$G$8,$E5805=بحث!$I$7),IF(SUMPRODUCT(($G$1:$G5804&lt;&gt;"")*($B$1:$B5804=$B5805))=0,MAX($H$1:$H5804)+1,""),"")</f>
        <v/>
      </c>
    </row>
    <row r="5806" spans="1:8" x14ac:dyDescent="0.25">
      <c r="A5806" s="1">
        <v>8175</v>
      </c>
      <c r="B5806" t="s">
        <v>240</v>
      </c>
      <c r="C5806" s="6">
        <v>42302</v>
      </c>
      <c r="D5806" s="6">
        <v>42302</v>
      </c>
      <c r="E5806" t="s">
        <v>3</v>
      </c>
      <c r="F5806" s="19">
        <v>1</v>
      </c>
      <c r="G5806" s="20" t="str">
        <f>IF(AND($C5806&gt;=بحث!$G$7,$C5806&lt;=بحث!$G$8,$E5806=بحث!$I$7),$F5806,"")</f>
        <v/>
      </c>
      <c r="H5806" s="20" t="str">
        <f>IF(AND($C5806&gt;=بحث!$G$7,$C5806&lt;=بحث!$G$8,$E5806=بحث!$I$7),IF(SUMPRODUCT(($G$1:$G5805&lt;&gt;"")*($B$1:$B5805=$B5806))=0,MAX($H$1:$H5805)+1,""),"")</f>
        <v/>
      </c>
    </row>
    <row r="5807" spans="1:8" x14ac:dyDescent="0.25">
      <c r="A5807" s="1">
        <v>4088</v>
      </c>
      <c r="B5807" t="s">
        <v>449</v>
      </c>
      <c r="C5807" s="6">
        <v>42303</v>
      </c>
      <c r="D5807" s="6">
        <v>42303</v>
      </c>
      <c r="E5807" t="s">
        <v>0</v>
      </c>
      <c r="F5807" s="19">
        <v>1</v>
      </c>
      <c r="G5807" s="20" t="str">
        <f>IF(AND($C5807&gt;=بحث!$G$7,$C5807&lt;=بحث!$G$8,$E5807=بحث!$I$7),$F5807,"")</f>
        <v/>
      </c>
      <c r="H5807" s="20" t="str">
        <f>IF(AND($C5807&gt;=بحث!$G$7,$C5807&lt;=بحث!$G$8,$E5807=بحث!$I$7),IF(SUMPRODUCT(($G$1:$G5806&lt;&gt;"")*($B$1:$B5806=$B5807))=0,MAX($H$1:$H5806)+1,""),"")</f>
        <v/>
      </c>
    </row>
    <row r="5808" spans="1:8" x14ac:dyDescent="0.25">
      <c r="A5808" s="1">
        <v>8329</v>
      </c>
      <c r="B5808" t="s">
        <v>304</v>
      </c>
      <c r="C5808" s="6">
        <v>42303</v>
      </c>
      <c r="D5808" s="6">
        <v>42303</v>
      </c>
      <c r="E5808" t="s">
        <v>3</v>
      </c>
      <c r="F5808" s="19">
        <v>1</v>
      </c>
      <c r="G5808" s="20" t="str">
        <f>IF(AND($C5808&gt;=بحث!$G$7,$C5808&lt;=بحث!$G$8,$E5808=بحث!$I$7),$F5808,"")</f>
        <v/>
      </c>
      <c r="H5808" s="20" t="str">
        <f>IF(AND($C5808&gt;=بحث!$G$7,$C5808&lt;=بحث!$G$8,$E5808=بحث!$I$7),IF(SUMPRODUCT(($G$1:$G5807&lt;&gt;"")*($B$1:$B5807=$B5808))=0,MAX($H$1:$H5807)+1,""),"")</f>
        <v/>
      </c>
    </row>
    <row r="5809" spans="1:8" x14ac:dyDescent="0.25">
      <c r="A5809" s="1">
        <v>8805</v>
      </c>
      <c r="B5809" t="s">
        <v>36</v>
      </c>
      <c r="C5809" s="6">
        <v>42305</v>
      </c>
      <c r="D5809" s="6">
        <v>42305</v>
      </c>
      <c r="E5809" t="s">
        <v>0</v>
      </c>
      <c r="F5809" s="19">
        <v>1</v>
      </c>
      <c r="G5809" s="20" t="str">
        <f>IF(AND($C5809&gt;=بحث!$G$7,$C5809&lt;=بحث!$G$8,$E5809=بحث!$I$7),$F5809,"")</f>
        <v/>
      </c>
      <c r="H5809" s="20" t="str">
        <f>IF(AND($C5809&gt;=بحث!$G$7,$C5809&lt;=بحث!$G$8,$E5809=بحث!$I$7),IF(SUMPRODUCT(($G$1:$G5808&lt;&gt;"")*($B$1:$B5808=$B5809))=0,MAX($H$1:$H5808)+1,""),"")</f>
        <v/>
      </c>
    </row>
    <row r="5810" spans="1:8" x14ac:dyDescent="0.25">
      <c r="A5810" s="1">
        <v>8814</v>
      </c>
      <c r="B5810" t="s">
        <v>491</v>
      </c>
      <c r="C5810" s="6">
        <v>42306</v>
      </c>
      <c r="D5810" s="6">
        <v>42306</v>
      </c>
      <c r="E5810" t="s">
        <v>0</v>
      </c>
      <c r="F5810" s="19">
        <v>1</v>
      </c>
      <c r="G5810" s="20" t="str">
        <f>IF(AND($C5810&gt;=بحث!$G$7,$C5810&lt;=بحث!$G$8,$E5810=بحث!$I$7),$F5810,"")</f>
        <v/>
      </c>
      <c r="H5810" s="20" t="str">
        <f>IF(AND($C5810&gt;=بحث!$G$7,$C5810&lt;=بحث!$G$8,$E5810=بحث!$I$7),IF(SUMPRODUCT(($G$1:$G5809&lt;&gt;"")*($B$1:$B5809=$B5810))=0,MAX($H$1:$H5809)+1,""),"")</f>
        <v/>
      </c>
    </row>
    <row r="5811" spans="1:8" x14ac:dyDescent="0.25">
      <c r="A5811" s="1">
        <v>8787</v>
      </c>
      <c r="B5811" t="s">
        <v>498</v>
      </c>
      <c r="C5811" s="6">
        <v>42306</v>
      </c>
      <c r="D5811" s="6">
        <v>42306</v>
      </c>
      <c r="E5811" t="s">
        <v>0</v>
      </c>
      <c r="F5811" s="19">
        <v>1</v>
      </c>
      <c r="G5811" s="20" t="str">
        <f>IF(AND($C5811&gt;=بحث!$G$7,$C5811&lt;=بحث!$G$8,$E5811=بحث!$I$7),$F5811,"")</f>
        <v/>
      </c>
      <c r="H5811" s="20" t="str">
        <f>IF(AND($C5811&gt;=بحث!$G$7,$C5811&lt;=بحث!$G$8,$E5811=بحث!$I$7),IF(SUMPRODUCT(($G$1:$G5810&lt;&gt;"")*($B$1:$B5810=$B5811))=0,MAX($H$1:$H5810)+1,""),"")</f>
        <v/>
      </c>
    </row>
    <row r="5812" spans="1:8" x14ac:dyDescent="0.25">
      <c r="A5812" s="1">
        <v>8355</v>
      </c>
      <c r="B5812" t="s">
        <v>254</v>
      </c>
      <c r="C5812" s="6">
        <v>42306</v>
      </c>
      <c r="D5812" s="6">
        <v>42306</v>
      </c>
      <c r="E5812" t="s">
        <v>0</v>
      </c>
      <c r="F5812" s="19">
        <v>1</v>
      </c>
      <c r="G5812" s="20" t="str">
        <f>IF(AND($C5812&gt;=بحث!$G$7,$C5812&lt;=بحث!$G$8,$E5812=بحث!$I$7),$F5812,"")</f>
        <v/>
      </c>
      <c r="H5812" s="20" t="str">
        <f>IF(AND($C5812&gt;=بحث!$G$7,$C5812&lt;=بحث!$G$8,$E5812=بحث!$I$7),IF(SUMPRODUCT(($G$1:$G5811&lt;&gt;"")*($B$1:$B5811=$B5812))=0,MAX($H$1:$H5811)+1,""),"")</f>
        <v/>
      </c>
    </row>
    <row r="5813" spans="1:8" x14ac:dyDescent="0.25">
      <c r="A5813" s="1">
        <v>8715</v>
      </c>
      <c r="B5813" t="s">
        <v>92</v>
      </c>
      <c r="C5813" s="6">
        <v>42306</v>
      </c>
      <c r="D5813" s="6">
        <v>42306</v>
      </c>
      <c r="E5813" t="s">
        <v>0</v>
      </c>
      <c r="F5813" s="19">
        <v>1</v>
      </c>
      <c r="G5813" s="20" t="str">
        <f>IF(AND($C5813&gt;=بحث!$G$7,$C5813&lt;=بحث!$G$8,$E5813=بحث!$I$7),$F5813,"")</f>
        <v/>
      </c>
      <c r="H5813" s="20" t="str">
        <f>IF(AND($C5813&gt;=بحث!$G$7,$C5813&lt;=بحث!$G$8,$E5813=بحث!$I$7),IF(SUMPRODUCT(($G$1:$G5812&lt;&gt;"")*($B$1:$B5812=$B5813))=0,MAX($H$1:$H5812)+1,""),"")</f>
        <v/>
      </c>
    </row>
    <row r="5814" spans="1:8" x14ac:dyDescent="0.25">
      <c r="A5814" s="1">
        <v>8741</v>
      </c>
      <c r="B5814" t="s">
        <v>136</v>
      </c>
      <c r="C5814" s="6">
        <v>42306</v>
      </c>
      <c r="D5814" s="6">
        <v>42306</v>
      </c>
      <c r="E5814" t="s">
        <v>3</v>
      </c>
      <c r="F5814" s="19">
        <v>1</v>
      </c>
      <c r="G5814" s="20" t="str">
        <f>IF(AND($C5814&gt;=بحث!$G$7,$C5814&lt;=بحث!$G$8,$E5814=بحث!$I$7),$F5814,"")</f>
        <v/>
      </c>
      <c r="H5814" s="20" t="str">
        <f>IF(AND($C5814&gt;=بحث!$G$7,$C5814&lt;=بحث!$G$8,$E5814=بحث!$I$7),IF(SUMPRODUCT(($G$1:$G5813&lt;&gt;"")*($B$1:$B5813=$B5814))=0,MAX($H$1:$H5813)+1,""),"")</f>
        <v/>
      </c>
    </row>
    <row r="5815" spans="1:8" x14ac:dyDescent="0.25">
      <c r="A5815" s="1">
        <v>8865</v>
      </c>
      <c r="B5815" t="s">
        <v>230</v>
      </c>
      <c r="C5815" s="6">
        <v>42309</v>
      </c>
      <c r="D5815" s="6">
        <v>42309</v>
      </c>
      <c r="E5815" t="s">
        <v>0</v>
      </c>
      <c r="F5815" s="19">
        <v>1</v>
      </c>
      <c r="G5815" s="20" t="str">
        <f>IF(AND($C5815&gt;=بحث!$G$7,$C5815&lt;=بحث!$G$8,$E5815=بحث!$I$7),$F5815,"")</f>
        <v/>
      </c>
      <c r="H5815" s="20" t="str">
        <f>IF(AND($C5815&gt;=بحث!$G$7,$C5815&lt;=بحث!$G$8,$E5815=بحث!$I$7),IF(SUMPRODUCT(($G$1:$G5814&lt;&gt;"")*($B$1:$B5814=$B5815))=0,MAX($H$1:$H5814)+1,""),"")</f>
        <v/>
      </c>
    </row>
    <row r="5816" spans="1:8" x14ac:dyDescent="0.25">
      <c r="A5816" s="1">
        <v>8656</v>
      </c>
      <c r="B5816" t="s">
        <v>33</v>
      </c>
      <c r="C5816" s="6">
        <v>42309</v>
      </c>
      <c r="D5816" s="6">
        <v>42309</v>
      </c>
      <c r="E5816" t="s">
        <v>0</v>
      </c>
      <c r="F5816" s="19">
        <v>1</v>
      </c>
      <c r="G5816" s="20" t="str">
        <f>IF(AND($C5816&gt;=بحث!$G$7,$C5816&lt;=بحث!$G$8,$E5816=بحث!$I$7),$F5816,"")</f>
        <v/>
      </c>
      <c r="H5816" s="20" t="str">
        <f>IF(AND($C5816&gt;=بحث!$G$7,$C5816&lt;=بحث!$G$8,$E5816=بحث!$I$7),IF(SUMPRODUCT(($G$1:$G5815&lt;&gt;"")*($B$1:$B5815=$B5816))=0,MAX($H$1:$H5815)+1,""),"")</f>
        <v/>
      </c>
    </row>
    <row r="5817" spans="1:8" x14ac:dyDescent="0.25">
      <c r="A5817" s="1">
        <v>8683</v>
      </c>
      <c r="B5817" t="s">
        <v>39</v>
      </c>
      <c r="C5817" s="6">
        <v>42309</v>
      </c>
      <c r="D5817" s="6">
        <v>42309</v>
      </c>
      <c r="E5817" t="s">
        <v>0</v>
      </c>
      <c r="F5817" s="19">
        <v>1</v>
      </c>
      <c r="G5817" s="20" t="str">
        <f>IF(AND($C5817&gt;=بحث!$G$7,$C5817&lt;=بحث!$G$8,$E5817=بحث!$I$7),$F5817,"")</f>
        <v/>
      </c>
      <c r="H5817" s="20" t="str">
        <f>IF(AND($C5817&gt;=بحث!$G$7,$C5817&lt;=بحث!$G$8,$E5817=بحث!$I$7),IF(SUMPRODUCT(($G$1:$G5816&lt;&gt;"")*($B$1:$B5816=$B5817))=0,MAX($H$1:$H5816)+1,""),"")</f>
        <v/>
      </c>
    </row>
    <row r="5818" spans="1:8" x14ac:dyDescent="0.25">
      <c r="A5818" s="1">
        <v>8191</v>
      </c>
      <c r="B5818" t="s">
        <v>132</v>
      </c>
      <c r="C5818" s="6">
        <v>42309</v>
      </c>
      <c r="D5818" s="6">
        <v>42311</v>
      </c>
      <c r="E5818" t="s">
        <v>3</v>
      </c>
      <c r="F5818" s="19">
        <v>3</v>
      </c>
      <c r="G5818" s="20" t="str">
        <f>IF(AND($C5818&gt;=بحث!$G$7,$C5818&lt;=بحث!$G$8,$E5818=بحث!$I$7),$F5818,"")</f>
        <v/>
      </c>
      <c r="H5818" s="20" t="str">
        <f>IF(AND($C5818&gt;=بحث!$G$7,$C5818&lt;=بحث!$G$8,$E5818=بحث!$I$7),IF(SUMPRODUCT(($G$1:$G5817&lt;&gt;"")*($B$1:$B5817=$B5818))=0,MAX($H$1:$H5817)+1,""),"")</f>
        <v/>
      </c>
    </row>
    <row r="5819" spans="1:8" x14ac:dyDescent="0.25">
      <c r="A5819" s="1">
        <v>8820</v>
      </c>
      <c r="B5819" t="s">
        <v>250</v>
      </c>
      <c r="C5819" s="6">
        <v>42311</v>
      </c>
      <c r="D5819" s="6">
        <v>42312</v>
      </c>
      <c r="E5819" t="s">
        <v>3</v>
      </c>
      <c r="F5819" s="19">
        <v>2</v>
      </c>
      <c r="G5819" s="20" t="str">
        <f>IF(AND($C5819&gt;=بحث!$G$7,$C5819&lt;=بحث!$G$8,$E5819=بحث!$I$7),$F5819,"")</f>
        <v/>
      </c>
      <c r="H5819" s="20" t="str">
        <f>IF(AND($C5819&gt;=بحث!$G$7,$C5819&lt;=بحث!$G$8,$E5819=بحث!$I$7),IF(SUMPRODUCT(($G$1:$G5818&lt;&gt;"")*($B$1:$B5818=$B5819))=0,MAX($H$1:$H5818)+1,""),"")</f>
        <v/>
      </c>
    </row>
    <row r="5820" spans="1:8" x14ac:dyDescent="0.25">
      <c r="A5820" s="1">
        <v>4013</v>
      </c>
      <c r="B5820" t="s">
        <v>450</v>
      </c>
      <c r="C5820" s="6">
        <v>42312</v>
      </c>
      <c r="D5820" s="6">
        <v>42313</v>
      </c>
      <c r="E5820" t="s">
        <v>3</v>
      </c>
      <c r="F5820" s="19">
        <v>2</v>
      </c>
      <c r="G5820" s="20" t="str">
        <f>IF(AND($C5820&gt;=بحث!$G$7,$C5820&lt;=بحث!$G$8,$E5820=بحث!$I$7),$F5820,"")</f>
        <v/>
      </c>
      <c r="H5820" s="20" t="str">
        <f>IF(AND($C5820&gt;=بحث!$G$7,$C5820&lt;=بحث!$G$8,$E5820=بحث!$I$7),IF(SUMPRODUCT(($G$1:$G5819&lt;&gt;"")*($B$1:$B5819=$B5820))=0,MAX($H$1:$H5819)+1,""),"")</f>
        <v/>
      </c>
    </row>
    <row r="5821" spans="1:8" x14ac:dyDescent="0.25">
      <c r="A5821" s="1">
        <v>8373</v>
      </c>
      <c r="B5821" t="s">
        <v>380</v>
      </c>
      <c r="C5821" s="6">
        <v>42312</v>
      </c>
      <c r="D5821" s="6">
        <v>42312</v>
      </c>
      <c r="E5821" t="s">
        <v>0</v>
      </c>
      <c r="F5821" s="19">
        <v>1</v>
      </c>
      <c r="G5821" s="20" t="str">
        <f>IF(AND($C5821&gt;=بحث!$G$7,$C5821&lt;=بحث!$G$8,$E5821=بحث!$I$7),$F5821,"")</f>
        <v/>
      </c>
      <c r="H5821" s="20" t="str">
        <f>IF(AND($C5821&gt;=بحث!$G$7,$C5821&lt;=بحث!$G$8,$E5821=بحث!$I$7),IF(SUMPRODUCT(($G$1:$G5820&lt;&gt;"")*($B$1:$B5820=$B5821))=0,MAX($H$1:$H5820)+1,""),"")</f>
        <v/>
      </c>
    </row>
    <row r="5822" spans="1:8" x14ac:dyDescent="0.25">
      <c r="A5822" s="1">
        <v>8373</v>
      </c>
      <c r="B5822" t="s">
        <v>380</v>
      </c>
      <c r="C5822" s="6">
        <v>42313</v>
      </c>
      <c r="D5822" s="6">
        <v>42313</v>
      </c>
      <c r="E5822" t="s">
        <v>3</v>
      </c>
      <c r="F5822" s="19">
        <v>1</v>
      </c>
      <c r="G5822" s="20" t="str">
        <f>IF(AND($C5822&gt;=بحث!$G$7,$C5822&lt;=بحث!$G$8,$E5822=بحث!$I$7),$F5822,"")</f>
        <v/>
      </c>
      <c r="H5822" s="20" t="str">
        <f>IF(AND($C5822&gt;=بحث!$G$7,$C5822&lt;=بحث!$G$8,$E5822=بحث!$I$7),IF(SUMPRODUCT(($G$1:$G5821&lt;&gt;"")*($B$1:$B5821=$B5822))=0,MAX($H$1:$H5821)+1,""),"")</f>
        <v/>
      </c>
    </row>
    <row r="5823" spans="1:8" x14ac:dyDescent="0.25">
      <c r="A5823" s="1">
        <v>8651</v>
      </c>
      <c r="B5823" t="s">
        <v>130</v>
      </c>
      <c r="C5823" s="6">
        <v>42312</v>
      </c>
      <c r="D5823" s="6">
        <v>42312</v>
      </c>
      <c r="E5823" t="s">
        <v>3</v>
      </c>
      <c r="F5823" s="19">
        <v>1</v>
      </c>
      <c r="G5823" s="20" t="str">
        <f>IF(AND($C5823&gt;=بحث!$G$7,$C5823&lt;=بحث!$G$8,$E5823=بحث!$I$7),$F5823,"")</f>
        <v/>
      </c>
      <c r="H5823" s="20" t="str">
        <f>IF(AND($C5823&gt;=بحث!$G$7,$C5823&lt;=بحث!$G$8,$E5823=بحث!$I$7),IF(SUMPRODUCT(($G$1:$G5822&lt;&gt;"")*($B$1:$B5822=$B5823))=0,MAX($H$1:$H5822)+1,""),"")</f>
        <v/>
      </c>
    </row>
    <row r="5824" spans="1:8" x14ac:dyDescent="0.25">
      <c r="A5824" s="1">
        <v>4101</v>
      </c>
      <c r="B5824" t="s">
        <v>406</v>
      </c>
      <c r="C5824" s="6">
        <v>42285</v>
      </c>
      <c r="D5824" s="6">
        <v>42285</v>
      </c>
      <c r="E5824" t="s">
        <v>0</v>
      </c>
      <c r="F5824" s="19">
        <v>1</v>
      </c>
      <c r="G5824" s="20" t="str">
        <f>IF(AND($C5824&gt;=بحث!$G$7,$C5824&lt;=بحث!$G$8,$E5824=بحث!$I$7),$F5824,"")</f>
        <v/>
      </c>
      <c r="H5824" s="20" t="str">
        <f>IF(AND($C5824&gt;=بحث!$G$7,$C5824&lt;=بحث!$G$8,$E5824=بحث!$I$7),IF(SUMPRODUCT(($G$1:$G5823&lt;&gt;"")*($B$1:$B5823=$B5824))=0,MAX($H$1:$H5823)+1,""),"")</f>
        <v/>
      </c>
    </row>
    <row r="5825" spans="1:8" x14ac:dyDescent="0.25">
      <c r="A5825" s="1">
        <v>4102</v>
      </c>
      <c r="B5825" t="s">
        <v>363</v>
      </c>
      <c r="C5825" s="6">
        <v>42312</v>
      </c>
      <c r="D5825" s="6">
        <v>42313</v>
      </c>
      <c r="E5825" t="s">
        <v>0</v>
      </c>
      <c r="F5825" s="19">
        <v>2</v>
      </c>
      <c r="G5825" s="20" t="str">
        <f>IF(AND($C5825&gt;=بحث!$G$7,$C5825&lt;=بحث!$G$8,$E5825=بحث!$I$7),$F5825,"")</f>
        <v/>
      </c>
      <c r="H5825" s="20" t="str">
        <f>IF(AND($C5825&gt;=بحث!$G$7,$C5825&lt;=بحث!$G$8,$E5825=بحث!$I$7),IF(SUMPRODUCT(($G$1:$G5824&lt;&gt;"")*($B$1:$B5824=$B5825))=0,MAX($H$1:$H5824)+1,""),"")</f>
        <v/>
      </c>
    </row>
    <row r="5826" spans="1:8" x14ac:dyDescent="0.25">
      <c r="A5826" s="1">
        <v>4069</v>
      </c>
      <c r="B5826" t="s">
        <v>400</v>
      </c>
      <c r="C5826" s="6">
        <v>42312</v>
      </c>
      <c r="D5826" s="6">
        <v>42312</v>
      </c>
      <c r="E5826" t="s">
        <v>0</v>
      </c>
      <c r="F5826" s="19">
        <v>1</v>
      </c>
      <c r="G5826" s="20" t="str">
        <f>IF(AND($C5826&gt;=بحث!$G$7,$C5826&lt;=بحث!$G$8,$E5826=بحث!$I$7),$F5826,"")</f>
        <v/>
      </c>
      <c r="H5826" s="20" t="str">
        <f>IF(AND($C5826&gt;=بحث!$G$7,$C5826&lt;=بحث!$G$8,$E5826=بحث!$I$7),IF(SUMPRODUCT(($G$1:$G5825&lt;&gt;"")*($B$1:$B5825=$B5826))=0,MAX($H$1:$H5825)+1,""),"")</f>
        <v/>
      </c>
    </row>
    <row r="5827" spans="1:8" x14ac:dyDescent="0.25">
      <c r="A5827" s="1">
        <v>4005</v>
      </c>
      <c r="B5827" t="s">
        <v>355</v>
      </c>
      <c r="C5827" s="6">
        <v>42312</v>
      </c>
      <c r="D5827" s="6">
        <v>42312</v>
      </c>
      <c r="E5827" t="s">
        <v>0</v>
      </c>
      <c r="F5827" s="19">
        <v>1</v>
      </c>
      <c r="G5827" s="20" t="str">
        <f>IF(AND($C5827&gt;=بحث!$G$7,$C5827&lt;=بحث!$G$8,$E5827=بحث!$I$7),$F5827,"")</f>
        <v/>
      </c>
      <c r="H5827" s="20" t="str">
        <f>IF(AND($C5827&gt;=بحث!$G$7,$C5827&lt;=بحث!$G$8,$E5827=بحث!$I$7),IF(SUMPRODUCT(($G$1:$G5826&lt;&gt;"")*($B$1:$B5826=$B5827))=0,MAX($H$1:$H5826)+1,""),"")</f>
        <v/>
      </c>
    </row>
    <row r="5828" spans="1:8" x14ac:dyDescent="0.25">
      <c r="A5828" s="1">
        <v>8687</v>
      </c>
      <c r="B5828" t="s">
        <v>95</v>
      </c>
      <c r="C5828" s="6">
        <v>42312</v>
      </c>
      <c r="D5828" s="6">
        <v>42312</v>
      </c>
      <c r="E5828" t="s">
        <v>3</v>
      </c>
      <c r="F5828" s="19">
        <v>1</v>
      </c>
      <c r="G5828" s="20" t="str">
        <f>IF(AND($C5828&gt;=بحث!$G$7,$C5828&lt;=بحث!$G$8,$E5828=بحث!$I$7),$F5828,"")</f>
        <v/>
      </c>
      <c r="H5828" s="20" t="str">
        <f>IF(AND($C5828&gt;=بحث!$G$7,$C5828&lt;=بحث!$G$8,$E5828=بحث!$I$7),IF(SUMPRODUCT(($G$1:$G5827&lt;&gt;"")*($B$1:$B5827=$B5828))=0,MAX($H$1:$H5827)+1,""),"")</f>
        <v/>
      </c>
    </row>
    <row r="5829" spans="1:8" x14ac:dyDescent="0.25">
      <c r="A5829" s="1">
        <v>8692</v>
      </c>
      <c r="B5829" t="s">
        <v>108</v>
      </c>
      <c r="C5829" s="6">
        <v>42312</v>
      </c>
      <c r="D5829" s="6">
        <v>42312</v>
      </c>
      <c r="E5829" t="s">
        <v>0</v>
      </c>
      <c r="F5829" s="19">
        <v>1</v>
      </c>
      <c r="G5829" s="20" t="str">
        <f>IF(AND($C5829&gt;=بحث!$G$7,$C5829&lt;=بحث!$G$8,$E5829=بحث!$I$7),$F5829,"")</f>
        <v/>
      </c>
      <c r="H5829" s="20" t="str">
        <f>IF(AND($C5829&gt;=بحث!$G$7,$C5829&lt;=بحث!$G$8,$E5829=بحث!$I$7),IF(SUMPRODUCT(($G$1:$G5828&lt;&gt;"")*($B$1:$B5828=$B5829))=0,MAX($H$1:$H5828)+1,""),"")</f>
        <v/>
      </c>
    </row>
    <row r="5830" spans="1:8" x14ac:dyDescent="0.25">
      <c r="A5830" s="1">
        <v>8369</v>
      </c>
      <c r="B5830" t="s">
        <v>515</v>
      </c>
      <c r="C5830" s="6">
        <v>42312</v>
      </c>
      <c r="D5830" s="6">
        <v>42313</v>
      </c>
      <c r="E5830" t="s">
        <v>3</v>
      </c>
      <c r="F5830" s="19">
        <v>2</v>
      </c>
      <c r="G5830" s="20" t="str">
        <f>IF(AND($C5830&gt;=بحث!$G$7,$C5830&lt;=بحث!$G$8,$E5830=بحث!$I$7),$F5830,"")</f>
        <v/>
      </c>
      <c r="H5830" s="20" t="str">
        <f>IF(AND($C5830&gt;=بحث!$G$7,$C5830&lt;=بحث!$G$8,$E5830=بحث!$I$7),IF(SUMPRODUCT(($G$1:$G5829&lt;&gt;"")*($B$1:$B5829=$B5830))=0,MAX($H$1:$H5829)+1,""),"")</f>
        <v/>
      </c>
    </row>
    <row r="5831" spans="1:8" x14ac:dyDescent="0.25">
      <c r="A5831" s="1">
        <v>4101</v>
      </c>
      <c r="B5831" t="s">
        <v>406</v>
      </c>
      <c r="C5831" s="6">
        <v>42312</v>
      </c>
      <c r="D5831" s="6">
        <v>42312</v>
      </c>
      <c r="E5831" t="s">
        <v>0</v>
      </c>
      <c r="F5831" s="19">
        <v>1</v>
      </c>
      <c r="G5831" s="20" t="str">
        <f>IF(AND($C5831&gt;=بحث!$G$7,$C5831&lt;=بحث!$G$8,$E5831=بحث!$I$7),$F5831,"")</f>
        <v/>
      </c>
      <c r="H5831" s="20" t="str">
        <f>IF(AND($C5831&gt;=بحث!$G$7,$C5831&lt;=بحث!$G$8,$E5831=بحث!$I$7),IF(SUMPRODUCT(($G$1:$G5830&lt;&gt;"")*($B$1:$B5830=$B5831))=0,MAX($H$1:$H5830)+1,""),"")</f>
        <v/>
      </c>
    </row>
    <row r="5832" spans="1:8" x14ac:dyDescent="0.25">
      <c r="A5832" s="1">
        <v>4032</v>
      </c>
      <c r="B5832" t="s">
        <v>451</v>
      </c>
      <c r="C5832" s="6">
        <v>42313</v>
      </c>
      <c r="D5832" s="6">
        <v>42313</v>
      </c>
      <c r="E5832" t="s">
        <v>0</v>
      </c>
      <c r="F5832" s="19">
        <v>1</v>
      </c>
      <c r="G5832" s="20" t="str">
        <f>IF(AND($C5832&gt;=بحث!$G$7,$C5832&lt;=بحث!$G$8,$E5832=بحث!$I$7),$F5832,"")</f>
        <v/>
      </c>
      <c r="H5832" s="20" t="str">
        <f>IF(AND($C5832&gt;=بحث!$G$7,$C5832&lt;=بحث!$G$8,$E5832=بحث!$I$7),IF(SUMPRODUCT(($G$1:$G5831&lt;&gt;"")*($B$1:$B5831=$B5832))=0,MAX($H$1:$H5831)+1,""),"")</f>
        <v/>
      </c>
    </row>
    <row r="5833" spans="1:8" x14ac:dyDescent="0.25">
      <c r="A5833" s="1">
        <v>4128</v>
      </c>
      <c r="B5833" t="s">
        <v>452</v>
      </c>
      <c r="C5833" s="6">
        <v>42313</v>
      </c>
      <c r="D5833" s="6">
        <v>42313</v>
      </c>
      <c r="E5833" t="s">
        <v>0</v>
      </c>
      <c r="F5833" s="19">
        <v>1</v>
      </c>
      <c r="G5833" s="20" t="str">
        <f>IF(AND($C5833&gt;=بحث!$G$7,$C5833&lt;=بحث!$G$8,$E5833=بحث!$I$7),$F5833,"")</f>
        <v/>
      </c>
      <c r="H5833" s="20" t="str">
        <f>IF(AND($C5833&gt;=بحث!$G$7,$C5833&lt;=بحث!$G$8,$E5833=بحث!$I$7),IF(SUMPRODUCT(($G$1:$G5832&lt;&gt;"")*($B$1:$B5832=$B5833))=0,MAX($H$1:$H5832)+1,""),"")</f>
        <v/>
      </c>
    </row>
    <row r="5834" spans="1:8" x14ac:dyDescent="0.25">
      <c r="A5834" s="1">
        <v>4042</v>
      </c>
      <c r="B5834" t="s">
        <v>453</v>
      </c>
      <c r="C5834" s="6">
        <v>42313</v>
      </c>
      <c r="D5834" s="6">
        <v>42313</v>
      </c>
      <c r="E5834" t="s">
        <v>0</v>
      </c>
      <c r="F5834" s="19">
        <v>1</v>
      </c>
      <c r="G5834" s="20" t="str">
        <f>IF(AND($C5834&gt;=بحث!$G$7,$C5834&lt;=بحث!$G$8,$E5834=بحث!$I$7),$F5834,"")</f>
        <v/>
      </c>
      <c r="H5834" s="20" t="str">
        <f>IF(AND($C5834&gt;=بحث!$G$7,$C5834&lt;=بحث!$G$8,$E5834=بحث!$I$7),IF(SUMPRODUCT(($G$1:$G5833&lt;&gt;"")*($B$1:$B5833=$B5834))=0,MAX($H$1:$H5833)+1,""),"")</f>
        <v/>
      </c>
    </row>
    <row r="5835" spans="1:8" x14ac:dyDescent="0.25">
      <c r="A5835" s="1">
        <v>8719</v>
      </c>
      <c r="B5835" t="s">
        <v>31</v>
      </c>
      <c r="C5835" s="6">
        <v>42313</v>
      </c>
      <c r="D5835" s="6">
        <v>42313</v>
      </c>
      <c r="E5835" t="s">
        <v>0</v>
      </c>
      <c r="F5835" s="19">
        <v>1</v>
      </c>
      <c r="G5835" s="20" t="str">
        <f>IF(AND($C5835&gt;=بحث!$G$7,$C5835&lt;=بحث!$G$8,$E5835=بحث!$I$7),$F5835,"")</f>
        <v/>
      </c>
      <c r="H5835" s="20" t="str">
        <f>IF(AND($C5835&gt;=بحث!$G$7,$C5835&lt;=بحث!$G$8,$E5835=بحث!$I$7),IF(SUMPRODUCT(($G$1:$G5834&lt;&gt;"")*($B$1:$B5834=$B5835))=0,MAX($H$1:$H5834)+1,""),"")</f>
        <v/>
      </c>
    </row>
    <row r="5836" spans="1:8" x14ac:dyDescent="0.25">
      <c r="A5836" s="1">
        <v>8805</v>
      </c>
      <c r="B5836" t="s">
        <v>36</v>
      </c>
      <c r="C5836" s="6">
        <v>42313</v>
      </c>
      <c r="D5836" s="6">
        <v>42313</v>
      </c>
      <c r="E5836" t="s">
        <v>0</v>
      </c>
      <c r="F5836" s="19">
        <v>1</v>
      </c>
      <c r="G5836" s="20" t="str">
        <f>IF(AND($C5836&gt;=بحث!$G$7,$C5836&lt;=بحث!$G$8,$E5836=بحث!$I$7),$F5836,"")</f>
        <v/>
      </c>
      <c r="H5836" s="20" t="str">
        <f>IF(AND($C5836&gt;=بحث!$G$7,$C5836&lt;=بحث!$G$8,$E5836=بحث!$I$7),IF(SUMPRODUCT(($G$1:$G5835&lt;&gt;"")*($B$1:$B5835=$B5836))=0,MAX($H$1:$H5835)+1,""),"")</f>
        <v/>
      </c>
    </row>
    <row r="5837" spans="1:8" x14ac:dyDescent="0.25">
      <c r="A5837" s="1">
        <v>8814</v>
      </c>
      <c r="B5837" t="s">
        <v>491</v>
      </c>
      <c r="C5837" s="6">
        <v>42313</v>
      </c>
      <c r="D5837" s="6">
        <v>42313</v>
      </c>
      <c r="E5837" t="s">
        <v>0</v>
      </c>
      <c r="F5837" s="19">
        <v>1</v>
      </c>
      <c r="G5837" s="20" t="str">
        <f>IF(AND($C5837&gt;=بحث!$G$7,$C5837&lt;=بحث!$G$8,$E5837=بحث!$I$7),$F5837,"")</f>
        <v/>
      </c>
      <c r="H5837" s="20" t="str">
        <f>IF(AND($C5837&gt;=بحث!$G$7,$C5837&lt;=بحث!$G$8,$E5837=بحث!$I$7),IF(SUMPRODUCT(($G$1:$G5836&lt;&gt;"")*($B$1:$B5836=$B5837))=0,MAX($H$1:$H5836)+1,""),"")</f>
        <v/>
      </c>
    </row>
    <row r="5838" spans="1:8" x14ac:dyDescent="0.25">
      <c r="A5838" s="1">
        <v>8355</v>
      </c>
      <c r="B5838" t="s">
        <v>254</v>
      </c>
      <c r="C5838" s="6">
        <v>42313</v>
      </c>
      <c r="D5838" s="6">
        <v>42313</v>
      </c>
      <c r="E5838" t="s">
        <v>464</v>
      </c>
      <c r="F5838" s="19">
        <v>1</v>
      </c>
      <c r="G5838" s="20" t="str">
        <f>IF(AND($C5838&gt;=بحث!$G$7,$C5838&lt;=بحث!$G$8,$E5838=بحث!$I$7),$F5838,"")</f>
        <v/>
      </c>
      <c r="H5838" s="20" t="str">
        <f>IF(AND($C5838&gt;=بحث!$G$7,$C5838&lt;=بحث!$G$8,$E5838=بحث!$I$7),IF(SUMPRODUCT(($G$1:$G5837&lt;&gt;"")*($B$1:$B5837=$B5838))=0,MAX($H$1:$H5837)+1,""),"")</f>
        <v/>
      </c>
    </row>
    <row r="5839" spans="1:8" x14ac:dyDescent="0.25">
      <c r="A5839" s="1">
        <v>8687</v>
      </c>
      <c r="B5839" t="s">
        <v>95</v>
      </c>
      <c r="C5839" s="6">
        <v>42313</v>
      </c>
      <c r="D5839" s="6">
        <v>42313</v>
      </c>
      <c r="E5839" t="s">
        <v>3</v>
      </c>
      <c r="F5839" s="19">
        <v>1</v>
      </c>
      <c r="G5839" s="20" t="str">
        <f>IF(AND($C5839&gt;=بحث!$G$7,$C5839&lt;=بحث!$G$8,$E5839=بحث!$I$7),$F5839,"")</f>
        <v/>
      </c>
      <c r="H5839" s="20" t="str">
        <f>IF(AND($C5839&gt;=بحث!$G$7,$C5839&lt;=بحث!$G$8,$E5839=بحث!$I$7),IF(SUMPRODUCT(($G$1:$G5838&lt;&gt;"")*($B$1:$B5838=$B5839))=0,MAX($H$1:$H5838)+1,""),"")</f>
        <v/>
      </c>
    </row>
    <row r="5840" spans="1:8" x14ac:dyDescent="0.25">
      <c r="A5840" s="1">
        <v>8129</v>
      </c>
      <c r="B5840" t="s">
        <v>516</v>
      </c>
      <c r="C5840" s="6">
        <v>42313</v>
      </c>
      <c r="D5840" s="6">
        <v>42313</v>
      </c>
      <c r="E5840" t="s">
        <v>0</v>
      </c>
      <c r="F5840" s="19">
        <v>1</v>
      </c>
      <c r="G5840" s="20" t="str">
        <f>IF(AND($C5840&gt;=بحث!$G$7,$C5840&lt;=بحث!$G$8,$E5840=بحث!$I$7),$F5840,"")</f>
        <v/>
      </c>
      <c r="H5840" s="20" t="str">
        <f>IF(AND($C5840&gt;=بحث!$G$7,$C5840&lt;=بحث!$G$8,$E5840=بحث!$I$7),IF(SUMPRODUCT(($G$1:$G5839&lt;&gt;"")*($B$1:$B5839=$B5840))=0,MAX($H$1:$H5839)+1,""),"")</f>
        <v/>
      </c>
    </row>
    <row r="5841" spans="1:8" x14ac:dyDescent="0.25">
      <c r="A5841" s="1">
        <v>8699</v>
      </c>
      <c r="B5841" t="s">
        <v>223</v>
      </c>
      <c r="C5841" s="6">
        <v>42313</v>
      </c>
      <c r="D5841" s="6">
        <v>42313</v>
      </c>
      <c r="E5841" t="s">
        <v>3</v>
      </c>
      <c r="F5841" s="19">
        <v>1</v>
      </c>
      <c r="G5841" s="20" t="str">
        <f>IF(AND($C5841&gt;=بحث!$G$7,$C5841&lt;=بحث!$G$8,$E5841=بحث!$I$7),$F5841,"")</f>
        <v/>
      </c>
      <c r="H5841" s="20" t="str">
        <f>IF(AND($C5841&gt;=بحث!$G$7,$C5841&lt;=بحث!$G$8,$E5841=بحث!$I$7),IF(SUMPRODUCT(($G$1:$G5840&lt;&gt;"")*($B$1:$B5840=$B5841))=0,MAX($H$1:$H5840)+1,""),"")</f>
        <v/>
      </c>
    </row>
    <row r="5842" spans="1:8" x14ac:dyDescent="0.25">
      <c r="A5842" s="1">
        <v>8696</v>
      </c>
      <c r="B5842" t="s">
        <v>110</v>
      </c>
      <c r="C5842" s="6">
        <v>42313</v>
      </c>
      <c r="D5842" s="6">
        <v>42313</v>
      </c>
      <c r="E5842" t="s">
        <v>3</v>
      </c>
      <c r="F5842" s="19">
        <v>1</v>
      </c>
      <c r="G5842" s="20" t="str">
        <f>IF(AND($C5842&gt;=بحث!$G$7,$C5842&lt;=بحث!$G$8,$E5842=بحث!$I$7),$F5842,"")</f>
        <v/>
      </c>
      <c r="H5842" s="20" t="str">
        <f>IF(AND($C5842&gt;=بحث!$G$7,$C5842&lt;=بحث!$G$8,$E5842=بحث!$I$7),IF(SUMPRODUCT(($G$1:$G5841&lt;&gt;"")*($B$1:$B5841=$B5842))=0,MAX($H$1:$H5841)+1,""),"")</f>
        <v/>
      </c>
    </row>
    <row r="5843" spans="1:8" x14ac:dyDescent="0.25">
      <c r="A5843" s="1">
        <v>8649</v>
      </c>
      <c r="B5843" t="s">
        <v>177</v>
      </c>
      <c r="C5843" s="6">
        <v>42313</v>
      </c>
      <c r="D5843" s="6">
        <v>42313</v>
      </c>
      <c r="E5843" t="s">
        <v>3</v>
      </c>
      <c r="F5843" s="19">
        <v>1</v>
      </c>
      <c r="G5843" s="20" t="str">
        <f>IF(AND($C5843&gt;=بحث!$G$7,$C5843&lt;=بحث!$G$8,$E5843=بحث!$I$7),$F5843,"")</f>
        <v/>
      </c>
      <c r="H5843" s="20" t="str">
        <f>IF(AND($C5843&gt;=بحث!$G$7,$C5843&lt;=بحث!$G$8,$E5843=بحث!$I$7),IF(SUMPRODUCT(($G$1:$G5842&lt;&gt;"")*($B$1:$B5842=$B5843))=0,MAX($H$1:$H5842)+1,""),"")</f>
        <v/>
      </c>
    </row>
    <row r="5844" spans="1:8" x14ac:dyDescent="0.25">
      <c r="A5844" s="1">
        <v>8643</v>
      </c>
      <c r="B5844" t="s">
        <v>118</v>
      </c>
      <c r="C5844" s="6">
        <v>42313</v>
      </c>
      <c r="D5844" s="6">
        <v>42313</v>
      </c>
      <c r="E5844" t="s">
        <v>3</v>
      </c>
      <c r="F5844" s="19">
        <v>1</v>
      </c>
      <c r="G5844" s="20" t="str">
        <f>IF(AND($C5844&gt;=بحث!$G$7,$C5844&lt;=بحث!$G$8,$E5844=بحث!$I$7),$F5844,"")</f>
        <v/>
      </c>
      <c r="H5844" s="20" t="str">
        <f>IF(AND($C5844&gt;=بحث!$G$7,$C5844&lt;=بحث!$G$8,$E5844=بحث!$I$7),IF(SUMPRODUCT(($G$1:$G5843&lt;&gt;"")*($B$1:$B5843=$B5844))=0,MAX($H$1:$H5843)+1,""),"")</f>
        <v/>
      </c>
    </row>
    <row r="5845" spans="1:8" x14ac:dyDescent="0.25">
      <c r="A5845" s="1">
        <v>4063</v>
      </c>
      <c r="B5845" t="s">
        <v>454</v>
      </c>
      <c r="C5845" s="6">
        <v>42313</v>
      </c>
      <c r="D5845" s="6">
        <v>42313</v>
      </c>
      <c r="E5845" t="s">
        <v>0</v>
      </c>
      <c r="F5845" s="19">
        <v>1</v>
      </c>
      <c r="G5845" s="20" t="str">
        <f>IF(AND($C5845&gt;=بحث!$G$7,$C5845&lt;=بحث!$G$8,$E5845=بحث!$I$7),$F5845,"")</f>
        <v/>
      </c>
      <c r="H5845" s="20" t="str">
        <f>IF(AND($C5845&gt;=بحث!$G$7,$C5845&lt;=بحث!$G$8,$E5845=بحث!$I$7),IF(SUMPRODUCT(($G$1:$G5844&lt;&gt;"")*($B$1:$B5844=$B5845))=0,MAX($H$1:$H5844)+1,""),"")</f>
        <v/>
      </c>
    </row>
    <row r="5846" spans="1:8" x14ac:dyDescent="0.25">
      <c r="A5846" s="1">
        <v>4067</v>
      </c>
      <c r="B5846" t="s">
        <v>398</v>
      </c>
      <c r="C5846" s="6">
        <v>42313</v>
      </c>
      <c r="D5846" s="6">
        <v>42313</v>
      </c>
      <c r="E5846" t="s">
        <v>0</v>
      </c>
      <c r="F5846" s="19">
        <v>1</v>
      </c>
      <c r="G5846" s="20" t="str">
        <f>IF(AND($C5846&gt;=بحث!$G$7,$C5846&lt;=بحث!$G$8,$E5846=بحث!$I$7),$F5846,"")</f>
        <v/>
      </c>
      <c r="H5846" s="20" t="str">
        <f>IF(AND($C5846&gt;=بحث!$G$7,$C5846&lt;=بحث!$G$8,$E5846=بحث!$I$7),IF(SUMPRODUCT(($G$1:$G5845&lt;&gt;"")*($B$1:$B5845=$B5846))=0,MAX($H$1:$H5845)+1,""),"")</f>
        <v/>
      </c>
    </row>
    <row r="5847" spans="1:8" x14ac:dyDescent="0.25">
      <c r="A5847" s="1">
        <v>4068</v>
      </c>
      <c r="B5847" t="s">
        <v>336</v>
      </c>
      <c r="C5847" s="6">
        <v>42313</v>
      </c>
      <c r="D5847" s="6">
        <v>42313</v>
      </c>
      <c r="E5847" t="s">
        <v>0</v>
      </c>
      <c r="F5847" s="19">
        <v>1</v>
      </c>
      <c r="G5847" s="20" t="str">
        <f>IF(AND($C5847&gt;=بحث!$G$7,$C5847&lt;=بحث!$G$8,$E5847=بحث!$I$7),$F5847,"")</f>
        <v/>
      </c>
      <c r="H5847" s="20" t="str">
        <f>IF(AND($C5847&gt;=بحث!$G$7,$C5847&lt;=بحث!$G$8,$E5847=بحث!$I$7),IF(SUMPRODUCT(($G$1:$G5846&lt;&gt;"")*($B$1:$B5846=$B5847))=0,MAX($H$1:$H5846)+1,""),"")</f>
        <v/>
      </c>
    </row>
    <row r="5848" spans="1:8" x14ac:dyDescent="0.25">
      <c r="A5848" s="1">
        <v>4068</v>
      </c>
      <c r="B5848" t="s">
        <v>336</v>
      </c>
      <c r="C5848" s="6">
        <v>42313</v>
      </c>
      <c r="D5848" s="6">
        <v>42313</v>
      </c>
      <c r="E5848" t="s">
        <v>0</v>
      </c>
      <c r="F5848" s="19">
        <v>1</v>
      </c>
      <c r="G5848" s="20" t="str">
        <f>IF(AND($C5848&gt;=بحث!$G$7,$C5848&lt;=بحث!$G$8,$E5848=بحث!$I$7),$F5848,"")</f>
        <v/>
      </c>
      <c r="H5848" s="20" t="str">
        <f>IF(AND($C5848&gt;=بحث!$G$7,$C5848&lt;=بحث!$G$8,$E5848=بحث!$I$7),IF(SUMPRODUCT(($G$1:$G5847&lt;&gt;"")*($B$1:$B5847=$B5848))=0,MAX($H$1:$H5847)+1,""),"")</f>
        <v/>
      </c>
    </row>
    <row r="5849" spans="1:8" x14ac:dyDescent="0.25">
      <c r="A5849" s="1">
        <v>4060</v>
      </c>
      <c r="B5849" t="s">
        <v>391</v>
      </c>
      <c r="C5849" s="6">
        <v>42313</v>
      </c>
      <c r="D5849" s="6">
        <v>42313</v>
      </c>
      <c r="E5849" t="s">
        <v>0</v>
      </c>
      <c r="F5849" s="19">
        <v>1</v>
      </c>
      <c r="G5849" s="20" t="str">
        <f>IF(AND($C5849&gt;=بحث!$G$7,$C5849&lt;=بحث!$G$8,$E5849=بحث!$I$7),$F5849,"")</f>
        <v/>
      </c>
      <c r="H5849" s="20" t="str">
        <f>IF(AND($C5849&gt;=بحث!$G$7,$C5849&lt;=بحث!$G$8,$E5849=بحث!$I$7),IF(SUMPRODUCT(($G$1:$G5848&lt;&gt;"")*($B$1:$B5848=$B5849))=0,MAX($H$1:$H5848)+1,""),"")</f>
        <v/>
      </c>
    </row>
    <row r="5850" spans="1:8" x14ac:dyDescent="0.25">
      <c r="A5850" s="1">
        <v>4062</v>
      </c>
      <c r="B5850" t="s">
        <v>366</v>
      </c>
      <c r="C5850" s="6">
        <v>42313</v>
      </c>
      <c r="D5850" s="6">
        <v>42313</v>
      </c>
      <c r="E5850" t="s">
        <v>0</v>
      </c>
      <c r="F5850" s="19">
        <v>1</v>
      </c>
      <c r="G5850" s="20" t="str">
        <f>IF(AND($C5850&gt;=بحث!$G$7,$C5850&lt;=بحث!$G$8,$E5850=بحث!$I$7),$F5850,"")</f>
        <v/>
      </c>
      <c r="H5850" s="20" t="str">
        <f>IF(AND($C5850&gt;=بحث!$G$7,$C5850&lt;=بحث!$G$8,$E5850=بحث!$I$7),IF(SUMPRODUCT(($G$1:$G5849&lt;&gt;"")*($B$1:$B5849=$B5850))=0,MAX($H$1:$H5849)+1,""),"")</f>
        <v/>
      </c>
    </row>
    <row r="5851" spans="1:8" x14ac:dyDescent="0.25">
      <c r="A5851" s="1">
        <v>8865</v>
      </c>
      <c r="B5851" t="s">
        <v>230</v>
      </c>
      <c r="C5851" s="6">
        <v>42313</v>
      </c>
      <c r="D5851" s="6">
        <v>42313</v>
      </c>
      <c r="E5851" t="s">
        <v>0</v>
      </c>
      <c r="F5851" s="19">
        <v>1</v>
      </c>
      <c r="G5851" s="20" t="str">
        <f>IF(AND($C5851&gt;=بحث!$G$7,$C5851&lt;=بحث!$G$8,$E5851=بحث!$I$7),$F5851,"")</f>
        <v/>
      </c>
      <c r="H5851" s="20" t="str">
        <f>IF(AND($C5851&gt;=بحث!$G$7,$C5851&lt;=بحث!$G$8,$E5851=بحث!$I$7),IF(SUMPRODUCT(($G$1:$G5850&lt;&gt;"")*($B$1:$B5850=$B5851))=0,MAX($H$1:$H5850)+1,""),"")</f>
        <v/>
      </c>
    </row>
    <row r="5852" spans="1:8" x14ac:dyDescent="0.25">
      <c r="A5852" s="1">
        <v>8864</v>
      </c>
      <c r="B5852" t="s">
        <v>293</v>
      </c>
      <c r="C5852" s="6">
        <v>42313</v>
      </c>
      <c r="D5852" s="6">
        <v>42313</v>
      </c>
      <c r="E5852" t="s">
        <v>0</v>
      </c>
      <c r="F5852" s="19">
        <v>1</v>
      </c>
      <c r="G5852" s="20" t="str">
        <f>IF(AND($C5852&gt;=بحث!$G$7,$C5852&lt;=بحث!$G$8,$E5852=بحث!$I$7),$F5852,"")</f>
        <v/>
      </c>
      <c r="H5852" s="20" t="str">
        <f>IF(AND($C5852&gt;=بحث!$G$7,$C5852&lt;=بحث!$G$8,$E5852=بحث!$I$7),IF(SUMPRODUCT(($G$1:$G5851&lt;&gt;"")*($B$1:$B5851=$B5852))=0,MAX($H$1:$H5851)+1,""),"")</f>
        <v/>
      </c>
    </row>
    <row r="5853" spans="1:8" x14ac:dyDescent="0.25">
      <c r="A5853" s="1">
        <v>4019</v>
      </c>
      <c r="B5853" t="s">
        <v>364</v>
      </c>
      <c r="C5853" s="6">
        <v>42313</v>
      </c>
      <c r="D5853" s="6">
        <v>42313</v>
      </c>
      <c r="E5853" t="s">
        <v>3</v>
      </c>
      <c r="F5853" s="19">
        <v>1</v>
      </c>
      <c r="G5853" s="20" t="str">
        <f>IF(AND($C5853&gt;=بحث!$G$7,$C5853&lt;=بحث!$G$8,$E5853=بحث!$I$7),$F5853,"")</f>
        <v/>
      </c>
      <c r="H5853" s="20" t="str">
        <f>IF(AND($C5853&gt;=بحث!$G$7,$C5853&lt;=بحث!$G$8,$E5853=بحث!$I$7),IF(SUMPRODUCT(($G$1:$G5852&lt;&gt;"")*($B$1:$B5852=$B5853))=0,MAX($H$1:$H5852)+1,""),"")</f>
        <v/>
      </c>
    </row>
    <row r="5854" spans="1:8" x14ac:dyDescent="0.25">
      <c r="A5854" s="1">
        <v>8658</v>
      </c>
      <c r="B5854" t="s">
        <v>97</v>
      </c>
      <c r="C5854" s="6">
        <v>42313</v>
      </c>
      <c r="D5854" s="6">
        <v>42313</v>
      </c>
      <c r="E5854" t="s">
        <v>3</v>
      </c>
      <c r="F5854" s="19">
        <v>1</v>
      </c>
      <c r="G5854" s="20" t="str">
        <f>IF(AND($C5854&gt;=بحث!$G$7,$C5854&lt;=بحث!$G$8,$E5854=بحث!$I$7),$F5854,"")</f>
        <v/>
      </c>
      <c r="H5854" s="20" t="str">
        <f>IF(AND($C5854&gt;=بحث!$G$7,$C5854&lt;=بحث!$G$8,$E5854=بحث!$I$7),IF(SUMPRODUCT(($G$1:$G5853&lt;&gt;"")*($B$1:$B5853=$B5854))=0,MAX($H$1:$H5853)+1,""),"")</f>
        <v/>
      </c>
    </row>
    <row r="5855" spans="1:8" x14ac:dyDescent="0.25">
      <c r="A5855" s="1">
        <v>4021</v>
      </c>
      <c r="B5855" t="s">
        <v>439</v>
      </c>
      <c r="C5855" s="6">
        <v>42313</v>
      </c>
      <c r="D5855" s="6">
        <v>42313</v>
      </c>
      <c r="E5855" t="s">
        <v>3</v>
      </c>
      <c r="F5855" s="19">
        <v>1</v>
      </c>
      <c r="G5855" s="20" t="str">
        <f>IF(AND($C5855&gt;=بحث!$G$7,$C5855&lt;=بحث!$G$8,$E5855=بحث!$I$7),$F5855,"")</f>
        <v/>
      </c>
      <c r="H5855" s="20" t="str">
        <f>IF(AND($C5855&gt;=بحث!$G$7,$C5855&lt;=بحث!$G$8,$E5855=بحث!$I$7),IF(SUMPRODUCT(($G$1:$G5854&lt;&gt;"")*($B$1:$B5854=$B5855))=0,MAX($H$1:$H5854)+1,""),"")</f>
        <v/>
      </c>
    </row>
    <row r="5856" spans="1:8" x14ac:dyDescent="0.25">
      <c r="A5856" s="1">
        <v>4076</v>
      </c>
      <c r="B5856" t="s">
        <v>455</v>
      </c>
      <c r="C5856" s="6">
        <v>42313</v>
      </c>
      <c r="D5856" s="6">
        <v>42313</v>
      </c>
      <c r="E5856" t="s">
        <v>3</v>
      </c>
      <c r="F5856" s="19">
        <v>1</v>
      </c>
      <c r="G5856" s="20" t="str">
        <f>IF(AND($C5856&gt;=بحث!$G$7,$C5856&lt;=بحث!$G$8,$E5856=بحث!$I$7),$F5856,"")</f>
        <v/>
      </c>
      <c r="H5856" s="20" t="str">
        <f>IF(AND($C5856&gt;=بحث!$G$7,$C5856&lt;=بحث!$G$8,$E5856=بحث!$I$7),IF(SUMPRODUCT(($G$1:$G5855&lt;&gt;"")*($B$1:$B5855=$B5856))=0,MAX($H$1:$H5855)+1,""),"")</f>
        <v/>
      </c>
    </row>
    <row r="5857" spans="1:8" x14ac:dyDescent="0.25">
      <c r="A5857" s="1">
        <v>4033</v>
      </c>
      <c r="B5857" t="s">
        <v>429</v>
      </c>
      <c r="C5857" s="6">
        <v>42313</v>
      </c>
      <c r="D5857" s="6">
        <v>42313</v>
      </c>
      <c r="E5857" t="s">
        <v>0</v>
      </c>
      <c r="F5857" s="19">
        <v>1</v>
      </c>
      <c r="G5857" s="20" t="str">
        <f>IF(AND($C5857&gt;=بحث!$G$7,$C5857&lt;=بحث!$G$8,$E5857=بحث!$I$7),$F5857,"")</f>
        <v/>
      </c>
      <c r="H5857" s="20" t="str">
        <f>IF(AND($C5857&gt;=بحث!$G$7,$C5857&lt;=بحث!$G$8,$E5857=بحث!$I$7),IF(SUMPRODUCT(($G$1:$G5856&lt;&gt;"")*($B$1:$B5856=$B5857))=0,MAX($H$1:$H5856)+1,""),"")</f>
        <v/>
      </c>
    </row>
    <row r="5858" spans="1:8" x14ac:dyDescent="0.25">
      <c r="A5858" s="1">
        <v>8859</v>
      </c>
      <c r="B5858" t="s">
        <v>113</v>
      </c>
      <c r="C5858" s="6">
        <v>42313</v>
      </c>
      <c r="D5858" s="6">
        <v>42314</v>
      </c>
      <c r="E5858" t="s">
        <v>3</v>
      </c>
      <c r="F5858" s="19">
        <v>2</v>
      </c>
      <c r="G5858" s="20" t="str">
        <f>IF(AND($C5858&gt;=بحث!$G$7,$C5858&lt;=بحث!$G$8,$E5858=بحث!$I$7),$F5858,"")</f>
        <v/>
      </c>
      <c r="H5858" s="20" t="str">
        <f>IF(AND($C5858&gt;=بحث!$G$7,$C5858&lt;=بحث!$G$8,$E5858=بحث!$I$7),IF(SUMPRODUCT(($G$1:$G5857&lt;&gt;"")*($B$1:$B5857=$B5858))=0,MAX($H$1:$H5857)+1,""),"")</f>
        <v/>
      </c>
    </row>
    <row r="5859" spans="1:8" x14ac:dyDescent="0.25">
      <c r="A5859" s="1">
        <v>4098</v>
      </c>
      <c r="B5859" t="s">
        <v>360</v>
      </c>
      <c r="C5859" s="6">
        <v>42313</v>
      </c>
      <c r="D5859" s="6">
        <v>42313</v>
      </c>
      <c r="E5859" t="s">
        <v>0</v>
      </c>
      <c r="F5859" s="19">
        <v>1</v>
      </c>
      <c r="G5859" s="20" t="str">
        <f>IF(AND($C5859&gt;=بحث!$G$7,$C5859&lt;=بحث!$G$8,$E5859=بحث!$I$7),$F5859,"")</f>
        <v/>
      </c>
      <c r="H5859" s="20" t="str">
        <f>IF(AND($C5859&gt;=بحث!$G$7,$C5859&lt;=بحث!$G$8,$E5859=بحث!$I$7),IF(SUMPRODUCT(($G$1:$G5858&lt;&gt;"")*($B$1:$B5858=$B5859))=0,MAX($H$1:$H5858)+1,""),"")</f>
        <v/>
      </c>
    </row>
    <row r="5860" spans="1:8" x14ac:dyDescent="0.25">
      <c r="A5860" s="1">
        <v>8211</v>
      </c>
      <c r="B5860" t="s">
        <v>170</v>
      </c>
      <c r="C5860" s="6">
        <v>42313</v>
      </c>
      <c r="D5860" s="6">
        <v>42313</v>
      </c>
      <c r="E5860" t="s">
        <v>0</v>
      </c>
      <c r="F5860" s="19">
        <v>1</v>
      </c>
      <c r="G5860" s="20" t="str">
        <f>IF(AND($C5860&gt;=بحث!$G$7,$C5860&lt;=بحث!$G$8,$E5860=بحث!$I$7),$F5860,"")</f>
        <v/>
      </c>
      <c r="H5860" s="20" t="str">
        <f>IF(AND($C5860&gt;=بحث!$G$7,$C5860&lt;=بحث!$G$8,$E5860=بحث!$I$7),IF(SUMPRODUCT(($G$1:$G5859&lt;&gt;"")*($B$1:$B5859=$B5860))=0,MAX($H$1:$H5859)+1,""),"")</f>
        <v/>
      </c>
    </row>
    <row r="5861" spans="1:8" x14ac:dyDescent="0.25">
      <c r="A5861" s="1">
        <v>8739</v>
      </c>
      <c r="B5861" t="s">
        <v>287</v>
      </c>
      <c r="C5861" s="6">
        <v>42314</v>
      </c>
      <c r="D5861" s="6">
        <v>42314</v>
      </c>
      <c r="E5861" t="s">
        <v>3</v>
      </c>
      <c r="F5861" s="19">
        <v>1</v>
      </c>
      <c r="G5861" s="20" t="str">
        <f>IF(AND($C5861&gt;=بحث!$G$7,$C5861&lt;=بحث!$G$8,$E5861=بحث!$I$7),$F5861,"")</f>
        <v/>
      </c>
      <c r="H5861" s="20" t="str">
        <f>IF(AND($C5861&gt;=بحث!$G$7,$C5861&lt;=بحث!$G$8,$E5861=بحث!$I$7),IF(SUMPRODUCT(($G$1:$G5860&lt;&gt;"")*($B$1:$B5860=$B5861))=0,MAX($H$1:$H5860)+1,""),"")</f>
        <v/>
      </c>
    </row>
    <row r="5862" spans="1:8" x14ac:dyDescent="0.25">
      <c r="A5862" s="1">
        <v>8653</v>
      </c>
      <c r="B5862" t="s">
        <v>32</v>
      </c>
      <c r="C5862" s="6">
        <v>42314</v>
      </c>
      <c r="D5862" s="6">
        <v>42314</v>
      </c>
      <c r="E5862" t="s">
        <v>3</v>
      </c>
      <c r="F5862" s="19">
        <v>1</v>
      </c>
      <c r="G5862" s="20" t="str">
        <f>IF(AND($C5862&gt;=بحث!$G$7,$C5862&lt;=بحث!$G$8,$E5862=بحث!$I$7),$F5862,"")</f>
        <v/>
      </c>
      <c r="H5862" s="20" t="str">
        <f>IF(AND($C5862&gt;=بحث!$G$7,$C5862&lt;=بحث!$G$8,$E5862=بحث!$I$7),IF(SUMPRODUCT(($G$1:$G5861&lt;&gt;"")*($B$1:$B5861=$B5862))=0,MAX($H$1:$H5861)+1,""),"")</f>
        <v/>
      </c>
    </row>
    <row r="5863" spans="1:8" x14ac:dyDescent="0.25">
      <c r="A5863" s="1">
        <v>8650</v>
      </c>
      <c r="B5863" t="s">
        <v>262</v>
      </c>
      <c r="C5863" s="6">
        <v>42315</v>
      </c>
      <c r="D5863" s="6">
        <v>42315</v>
      </c>
      <c r="E5863" t="s">
        <v>0</v>
      </c>
      <c r="F5863" s="19">
        <v>1</v>
      </c>
      <c r="G5863" s="20" t="str">
        <f>IF(AND($C5863&gt;=بحث!$G$7,$C5863&lt;=بحث!$G$8,$E5863=بحث!$I$7),$F5863,"")</f>
        <v/>
      </c>
      <c r="H5863" s="20" t="str">
        <f>IF(AND($C5863&gt;=بحث!$G$7,$C5863&lt;=بحث!$G$8,$E5863=بحث!$I$7),IF(SUMPRODUCT(($G$1:$G5862&lt;&gt;"")*($B$1:$B5862=$B5863))=0,MAX($H$1:$H5862)+1,""),"")</f>
        <v/>
      </c>
    </row>
    <row r="5864" spans="1:8" x14ac:dyDescent="0.25">
      <c r="A5864" s="1">
        <v>8687</v>
      </c>
      <c r="B5864" t="s">
        <v>95</v>
      </c>
      <c r="C5864" s="6">
        <v>42315</v>
      </c>
      <c r="D5864" s="6">
        <v>42315</v>
      </c>
      <c r="E5864" t="s">
        <v>0</v>
      </c>
      <c r="F5864" s="19">
        <v>1</v>
      </c>
      <c r="G5864" s="20" t="str">
        <f>IF(AND($C5864&gt;=بحث!$G$7,$C5864&lt;=بحث!$G$8,$E5864=بحث!$I$7),$F5864,"")</f>
        <v/>
      </c>
      <c r="H5864" s="20" t="str">
        <f>IF(AND($C5864&gt;=بحث!$G$7,$C5864&lt;=بحث!$G$8,$E5864=بحث!$I$7),IF(SUMPRODUCT(($G$1:$G5863&lt;&gt;"")*($B$1:$B5863=$B5864))=0,MAX($H$1:$H5863)+1,""),"")</f>
        <v/>
      </c>
    </row>
    <row r="5865" spans="1:8" x14ac:dyDescent="0.25">
      <c r="A5865" s="1">
        <v>4067</v>
      </c>
      <c r="B5865" t="s">
        <v>398</v>
      </c>
      <c r="C5865" s="6">
        <v>42316</v>
      </c>
      <c r="D5865" s="6">
        <v>42316</v>
      </c>
      <c r="E5865" t="s">
        <v>0</v>
      </c>
      <c r="F5865" s="19">
        <v>1</v>
      </c>
      <c r="G5865" s="20" t="str">
        <f>IF(AND($C5865&gt;=بحث!$G$7,$C5865&lt;=بحث!$G$8,$E5865=بحث!$I$7),$F5865,"")</f>
        <v/>
      </c>
      <c r="H5865" s="20" t="str">
        <f>IF(AND($C5865&gt;=بحث!$G$7,$C5865&lt;=بحث!$G$8,$E5865=بحث!$I$7),IF(SUMPRODUCT(($G$1:$G5864&lt;&gt;"")*($B$1:$B5864=$B5865))=0,MAX($H$1:$H5864)+1,""),"")</f>
        <v/>
      </c>
    </row>
    <row r="5866" spans="1:8" x14ac:dyDescent="0.25">
      <c r="A5866" s="1">
        <v>8715</v>
      </c>
      <c r="B5866" t="s">
        <v>92</v>
      </c>
      <c r="C5866" s="6">
        <v>42316</v>
      </c>
      <c r="D5866" s="6">
        <v>42316</v>
      </c>
      <c r="E5866" t="s">
        <v>3</v>
      </c>
      <c r="F5866" s="19">
        <v>1</v>
      </c>
      <c r="G5866" s="20" t="str">
        <f>IF(AND($C5866&gt;=بحث!$G$7,$C5866&lt;=بحث!$G$8,$E5866=بحث!$I$7),$F5866,"")</f>
        <v/>
      </c>
      <c r="H5866" s="20" t="str">
        <f>IF(AND($C5866&gt;=بحث!$G$7,$C5866&lt;=بحث!$G$8,$E5866=بحث!$I$7),IF(SUMPRODUCT(($G$1:$G5865&lt;&gt;"")*($B$1:$B5865=$B5866))=0,MAX($H$1:$H5865)+1,""),"")</f>
        <v/>
      </c>
    </row>
    <row r="5867" spans="1:8" x14ac:dyDescent="0.25">
      <c r="A5867" s="1">
        <v>8303</v>
      </c>
      <c r="B5867" t="s">
        <v>40</v>
      </c>
      <c r="C5867" s="6">
        <v>42316</v>
      </c>
      <c r="D5867" s="6">
        <v>42316</v>
      </c>
      <c r="E5867" t="s">
        <v>3</v>
      </c>
      <c r="F5867" s="19">
        <v>1</v>
      </c>
      <c r="G5867" s="20" t="str">
        <f>IF(AND($C5867&gt;=بحث!$G$7,$C5867&lt;=بحث!$G$8,$E5867=بحث!$I$7),$F5867,"")</f>
        <v/>
      </c>
      <c r="H5867" s="20" t="str">
        <f>IF(AND($C5867&gt;=بحث!$G$7,$C5867&lt;=بحث!$G$8,$E5867=بحث!$I$7),IF(SUMPRODUCT(($G$1:$G5866&lt;&gt;"")*($B$1:$B5866=$B5867))=0,MAX($H$1:$H5866)+1,""),"")</f>
        <v/>
      </c>
    </row>
    <row r="5868" spans="1:8" x14ac:dyDescent="0.25">
      <c r="A5868" s="1">
        <v>8773</v>
      </c>
      <c r="B5868" t="s">
        <v>139</v>
      </c>
      <c r="C5868" s="6">
        <v>42317</v>
      </c>
      <c r="D5868" s="6">
        <v>42317</v>
      </c>
      <c r="E5868" t="s">
        <v>0</v>
      </c>
      <c r="F5868" s="19">
        <v>1</v>
      </c>
      <c r="G5868" s="20" t="str">
        <f>IF(AND($C5868&gt;=بحث!$G$7,$C5868&lt;=بحث!$G$8,$E5868=بحث!$I$7),$F5868,"")</f>
        <v/>
      </c>
      <c r="H5868" s="20" t="str">
        <f>IF(AND($C5868&gt;=بحث!$G$7,$C5868&lt;=بحث!$G$8,$E5868=بحث!$I$7),IF(SUMPRODUCT(($G$1:$G5867&lt;&gt;"")*($B$1:$B5867=$B5868))=0,MAX($H$1:$H5867)+1,""),"")</f>
        <v/>
      </c>
    </row>
    <row r="5869" spans="1:8" x14ac:dyDescent="0.25">
      <c r="A5869" s="1">
        <v>8752</v>
      </c>
      <c r="B5869" t="s">
        <v>78</v>
      </c>
      <c r="C5869" s="6">
        <v>42318</v>
      </c>
      <c r="D5869" s="6">
        <v>42318</v>
      </c>
      <c r="E5869" t="s">
        <v>0</v>
      </c>
      <c r="F5869" s="19">
        <v>0</v>
      </c>
      <c r="G5869" s="20" t="str">
        <f>IF(AND($C5869&gt;=بحث!$G$7,$C5869&lt;=بحث!$G$8,$E5869=بحث!$I$7),$F5869,"")</f>
        <v/>
      </c>
      <c r="H5869" s="20" t="str">
        <f>IF(AND($C5869&gt;=بحث!$G$7,$C5869&lt;=بحث!$G$8,$E5869=بحث!$I$7),IF(SUMPRODUCT(($G$1:$G5868&lt;&gt;"")*($B$1:$B5868=$B5869))=0,MAX($H$1:$H5868)+1,""),"")</f>
        <v/>
      </c>
    </row>
    <row r="5870" spans="1:8" x14ac:dyDescent="0.25">
      <c r="A5870" s="1">
        <v>8697</v>
      </c>
      <c r="B5870" t="s">
        <v>176</v>
      </c>
      <c r="C5870" s="6">
        <v>42318</v>
      </c>
      <c r="D5870" s="6">
        <v>42318</v>
      </c>
      <c r="E5870" t="s">
        <v>3</v>
      </c>
      <c r="F5870" s="19">
        <v>1</v>
      </c>
      <c r="G5870" s="20" t="str">
        <f>IF(AND($C5870&gt;=بحث!$G$7,$C5870&lt;=بحث!$G$8,$E5870=بحث!$I$7),$F5870,"")</f>
        <v/>
      </c>
      <c r="H5870" s="20" t="str">
        <f>IF(AND($C5870&gt;=بحث!$G$7,$C5870&lt;=بحث!$G$8,$E5870=بحث!$I$7),IF(SUMPRODUCT(($G$1:$G5869&lt;&gt;"")*($B$1:$B5869=$B5870))=0,MAX($H$1:$H5869)+1,""),"")</f>
        <v/>
      </c>
    </row>
    <row r="5871" spans="1:8" x14ac:dyDescent="0.25">
      <c r="A5871" s="1">
        <v>8282</v>
      </c>
      <c r="B5871" t="s">
        <v>188</v>
      </c>
      <c r="C5871" s="6">
        <v>42318</v>
      </c>
      <c r="D5871" s="6">
        <v>42319</v>
      </c>
      <c r="E5871" t="s">
        <v>0</v>
      </c>
      <c r="F5871" s="19">
        <v>2</v>
      </c>
      <c r="G5871" s="20" t="str">
        <f>IF(AND($C5871&gt;=بحث!$G$7,$C5871&lt;=بحث!$G$8,$E5871=بحث!$I$7),$F5871,"")</f>
        <v/>
      </c>
      <c r="H5871" s="20" t="str">
        <f>IF(AND($C5871&gt;=بحث!$G$7,$C5871&lt;=بحث!$G$8,$E5871=بحث!$I$7),IF(SUMPRODUCT(($G$1:$G5870&lt;&gt;"")*($B$1:$B5870=$B5871))=0,MAX($H$1:$H5870)+1,""),"")</f>
        <v/>
      </c>
    </row>
    <row r="5872" spans="1:8" x14ac:dyDescent="0.25">
      <c r="A5872" s="1">
        <v>8312</v>
      </c>
      <c r="B5872" t="s">
        <v>283</v>
      </c>
      <c r="C5872" s="6">
        <v>42318</v>
      </c>
      <c r="D5872" s="6">
        <v>42318</v>
      </c>
      <c r="E5872" t="s">
        <v>3</v>
      </c>
      <c r="F5872" s="19">
        <v>1</v>
      </c>
      <c r="G5872" s="20" t="str">
        <f>IF(AND($C5872&gt;=بحث!$G$7,$C5872&lt;=بحث!$G$8,$E5872=بحث!$I$7),$F5872,"")</f>
        <v/>
      </c>
      <c r="H5872" s="20" t="str">
        <f>IF(AND($C5872&gt;=بحث!$G$7,$C5872&lt;=بحث!$G$8,$E5872=بحث!$I$7),IF(SUMPRODUCT(($G$1:$G5871&lt;&gt;"")*($B$1:$B5871=$B5872))=0,MAX($H$1:$H5871)+1,""),"")</f>
        <v/>
      </c>
    </row>
    <row r="5873" spans="1:8" x14ac:dyDescent="0.25">
      <c r="A5873" s="1">
        <v>4070</v>
      </c>
      <c r="B5873" t="s">
        <v>333</v>
      </c>
      <c r="C5873" s="6">
        <v>42319</v>
      </c>
      <c r="D5873" s="6">
        <v>42320</v>
      </c>
      <c r="E5873" t="s">
        <v>3</v>
      </c>
      <c r="F5873" s="19">
        <v>2</v>
      </c>
      <c r="G5873" s="20" t="str">
        <f>IF(AND($C5873&gt;=بحث!$G$7,$C5873&lt;=بحث!$G$8,$E5873=بحث!$I$7),$F5873,"")</f>
        <v/>
      </c>
      <c r="H5873" s="20" t="str">
        <f>IF(AND($C5873&gt;=بحث!$G$7,$C5873&lt;=بحث!$G$8,$E5873=بحث!$I$7),IF(SUMPRODUCT(($G$1:$G5872&lt;&gt;"")*($B$1:$B5872=$B5873))=0,MAX($H$1:$H5872)+1,""),"")</f>
        <v/>
      </c>
    </row>
    <row r="5874" spans="1:8" x14ac:dyDescent="0.25">
      <c r="A5874" s="1">
        <v>8373</v>
      </c>
      <c r="B5874" t="s">
        <v>380</v>
      </c>
      <c r="C5874" s="6">
        <v>42319</v>
      </c>
      <c r="D5874" s="6">
        <v>42319</v>
      </c>
      <c r="E5874" t="s">
        <v>0</v>
      </c>
      <c r="F5874" s="19">
        <v>1</v>
      </c>
      <c r="G5874" s="20" t="str">
        <f>IF(AND($C5874&gt;=بحث!$G$7,$C5874&lt;=بحث!$G$8,$E5874=بحث!$I$7),$F5874,"")</f>
        <v/>
      </c>
      <c r="H5874" s="20" t="str">
        <f>IF(AND($C5874&gt;=بحث!$G$7,$C5874&lt;=بحث!$G$8,$E5874=بحث!$I$7),IF(SUMPRODUCT(($G$1:$G5873&lt;&gt;"")*($B$1:$B5873=$B5874))=0,MAX($H$1:$H5873)+1,""),"")</f>
        <v/>
      </c>
    </row>
    <row r="5875" spans="1:8" x14ac:dyDescent="0.25">
      <c r="A5875" s="1">
        <v>4066</v>
      </c>
      <c r="B5875" t="s">
        <v>368</v>
      </c>
      <c r="C5875" s="6">
        <v>42319</v>
      </c>
      <c r="D5875" s="6">
        <v>42319</v>
      </c>
      <c r="E5875" t="s">
        <v>3</v>
      </c>
      <c r="F5875" s="19">
        <v>1</v>
      </c>
      <c r="G5875" s="20" t="str">
        <f>IF(AND($C5875&gt;=بحث!$G$7,$C5875&lt;=بحث!$G$8,$E5875=بحث!$I$7),$F5875,"")</f>
        <v/>
      </c>
      <c r="H5875" s="20" t="str">
        <f>IF(AND($C5875&gt;=بحث!$G$7,$C5875&lt;=بحث!$G$8,$E5875=بحث!$I$7),IF(SUMPRODUCT(($G$1:$G5874&lt;&gt;"")*($B$1:$B5874=$B5875))=0,MAX($H$1:$H5874)+1,""),"")</f>
        <v/>
      </c>
    </row>
    <row r="5876" spans="1:8" x14ac:dyDescent="0.25">
      <c r="A5876" s="1">
        <v>8701</v>
      </c>
      <c r="B5876" t="s">
        <v>119</v>
      </c>
      <c r="C5876" s="6">
        <v>42319</v>
      </c>
      <c r="D5876" s="6">
        <v>42319</v>
      </c>
      <c r="E5876" t="s">
        <v>3</v>
      </c>
      <c r="F5876" s="19">
        <v>1</v>
      </c>
      <c r="G5876" s="20" t="str">
        <f>IF(AND($C5876&gt;=بحث!$G$7,$C5876&lt;=بحث!$G$8,$E5876=بحث!$I$7),$F5876,"")</f>
        <v/>
      </c>
      <c r="H5876" s="20" t="str">
        <f>IF(AND($C5876&gt;=بحث!$G$7,$C5876&lt;=بحث!$G$8,$E5876=بحث!$I$7),IF(SUMPRODUCT(($G$1:$G5875&lt;&gt;"")*($B$1:$B5875=$B5876))=0,MAX($H$1:$H5875)+1,""),"")</f>
        <v/>
      </c>
    </row>
    <row r="5877" spans="1:8" x14ac:dyDescent="0.25">
      <c r="A5877" s="1">
        <v>4061</v>
      </c>
      <c r="B5877" t="s">
        <v>404</v>
      </c>
      <c r="C5877" s="6">
        <v>42319</v>
      </c>
      <c r="D5877" s="6">
        <v>42319</v>
      </c>
      <c r="E5877" t="s">
        <v>0</v>
      </c>
      <c r="F5877" s="19">
        <v>1</v>
      </c>
      <c r="G5877" s="20" t="str">
        <f>IF(AND($C5877&gt;=بحث!$G$7,$C5877&lt;=بحث!$G$8,$E5877=بحث!$I$7),$F5877,"")</f>
        <v/>
      </c>
      <c r="H5877" s="20" t="str">
        <f>IF(AND($C5877&gt;=بحث!$G$7,$C5877&lt;=بحث!$G$8,$E5877=بحث!$I$7),IF(SUMPRODUCT(($G$1:$G5876&lt;&gt;"")*($B$1:$B5876=$B5877))=0,MAX($H$1:$H5876)+1,""),"")</f>
        <v/>
      </c>
    </row>
    <row r="5878" spans="1:8" x14ac:dyDescent="0.25">
      <c r="A5878" s="1">
        <v>4059</v>
      </c>
      <c r="B5878" t="s">
        <v>365</v>
      </c>
      <c r="C5878" s="6">
        <v>42319</v>
      </c>
      <c r="D5878" s="6">
        <v>42320</v>
      </c>
      <c r="E5878" t="s">
        <v>0</v>
      </c>
      <c r="F5878" s="19">
        <v>2</v>
      </c>
      <c r="G5878" s="20" t="str">
        <f>IF(AND($C5878&gt;=بحث!$G$7,$C5878&lt;=بحث!$G$8,$E5878=بحث!$I$7),$F5878,"")</f>
        <v/>
      </c>
      <c r="H5878" s="20" t="str">
        <f>IF(AND($C5878&gt;=بحث!$G$7,$C5878&lt;=بحث!$G$8,$E5878=بحث!$I$7),IF(SUMPRODUCT(($G$1:$G5877&lt;&gt;"")*($B$1:$B5877=$B5878))=0,MAX($H$1:$H5877)+1,""),"")</f>
        <v/>
      </c>
    </row>
    <row r="5879" spans="1:8" x14ac:dyDescent="0.25">
      <c r="A5879" s="1">
        <v>8795</v>
      </c>
      <c r="B5879" t="s">
        <v>505</v>
      </c>
      <c r="C5879" s="6">
        <v>42319</v>
      </c>
      <c r="D5879" s="6">
        <v>42320</v>
      </c>
      <c r="E5879" t="s">
        <v>3</v>
      </c>
      <c r="F5879" s="19">
        <v>2</v>
      </c>
      <c r="G5879" s="20" t="str">
        <f>IF(AND($C5879&gt;=بحث!$G$7,$C5879&lt;=بحث!$G$8,$E5879=بحث!$I$7),$F5879,"")</f>
        <v/>
      </c>
      <c r="H5879" s="20" t="str">
        <f>IF(AND($C5879&gt;=بحث!$G$7,$C5879&lt;=بحث!$G$8,$E5879=بحث!$I$7),IF(SUMPRODUCT(($G$1:$G5878&lt;&gt;"")*($B$1:$B5878=$B5879))=0,MAX($H$1:$H5878)+1,""),"")</f>
        <v/>
      </c>
    </row>
    <row r="5880" spans="1:8" x14ac:dyDescent="0.25">
      <c r="A5880" s="1">
        <v>8073</v>
      </c>
      <c r="B5880" t="s">
        <v>478</v>
      </c>
      <c r="C5880" s="6">
        <v>42319</v>
      </c>
      <c r="D5880" s="6">
        <v>42324</v>
      </c>
      <c r="E5880" t="s">
        <v>3</v>
      </c>
      <c r="F5880" s="19">
        <v>4</v>
      </c>
      <c r="G5880" s="20" t="str">
        <f>IF(AND($C5880&gt;=بحث!$G$7,$C5880&lt;=بحث!$G$8,$E5880=بحث!$I$7),$F5880,"")</f>
        <v/>
      </c>
      <c r="H5880" s="20" t="str">
        <f>IF(AND($C5880&gt;=بحث!$G$7,$C5880&lt;=بحث!$G$8,$E5880=بحث!$I$7),IF(SUMPRODUCT(($G$1:$G5879&lt;&gt;"")*($B$1:$B5879=$B5880))=0,MAX($H$1:$H5879)+1,""),"")</f>
        <v/>
      </c>
    </row>
    <row r="5881" spans="1:8" x14ac:dyDescent="0.25">
      <c r="A5881" s="1">
        <v>8073</v>
      </c>
      <c r="B5881" t="s">
        <v>478</v>
      </c>
      <c r="C5881" s="6">
        <v>42325</v>
      </c>
      <c r="D5881" s="6">
        <v>42327</v>
      </c>
      <c r="E5881" t="s">
        <v>0</v>
      </c>
      <c r="F5881" s="19">
        <v>3</v>
      </c>
      <c r="G5881" s="20" t="str">
        <f>IF(AND($C5881&gt;=بحث!$G$7,$C5881&lt;=بحث!$G$8,$E5881=بحث!$I$7),$F5881,"")</f>
        <v/>
      </c>
      <c r="H5881" s="20" t="str">
        <f>IF(AND($C5881&gt;=بحث!$G$7,$C5881&lt;=بحث!$G$8,$E5881=بحث!$I$7),IF(SUMPRODUCT(($G$1:$G5880&lt;&gt;"")*($B$1:$B5880=$B5881))=0,MAX($H$1:$H5880)+1,""),"")</f>
        <v/>
      </c>
    </row>
    <row r="5882" spans="1:8" x14ac:dyDescent="0.25">
      <c r="A5882" s="1">
        <v>8299</v>
      </c>
      <c r="B5882" t="s">
        <v>62</v>
      </c>
      <c r="C5882" s="6">
        <v>42319</v>
      </c>
      <c r="D5882" s="6">
        <v>42319</v>
      </c>
      <c r="E5882" t="s">
        <v>3</v>
      </c>
      <c r="F5882" s="19">
        <v>1</v>
      </c>
      <c r="G5882" s="20" t="str">
        <f>IF(AND($C5882&gt;=بحث!$G$7,$C5882&lt;=بحث!$G$8,$E5882=بحث!$I$7),$F5882,"")</f>
        <v/>
      </c>
      <c r="H5882" s="20" t="str">
        <f>IF(AND($C5882&gt;=بحث!$G$7,$C5882&lt;=بحث!$G$8,$E5882=بحث!$I$7),IF(SUMPRODUCT(($G$1:$G5881&lt;&gt;"")*($B$1:$B5881=$B5882))=0,MAX($H$1:$H5881)+1,""),"")</f>
        <v/>
      </c>
    </row>
    <row r="5883" spans="1:8" x14ac:dyDescent="0.25">
      <c r="A5883" s="1">
        <v>4079</v>
      </c>
      <c r="B5883" t="s">
        <v>412</v>
      </c>
      <c r="C5883" s="6">
        <v>42314</v>
      </c>
      <c r="D5883" s="6">
        <v>42314</v>
      </c>
      <c r="E5883" t="s">
        <v>0</v>
      </c>
      <c r="F5883" s="19">
        <v>1</v>
      </c>
      <c r="G5883" s="20" t="str">
        <f>IF(AND($C5883&gt;=بحث!$G$7,$C5883&lt;=بحث!$G$8,$E5883=بحث!$I$7),$F5883,"")</f>
        <v/>
      </c>
      <c r="H5883" s="20" t="str">
        <f>IF(AND($C5883&gt;=بحث!$G$7,$C5883&lt;=بحث!$G$8,$E5883=بحث!$I$7),IF(SUMPRODUCT(($G$1:$G5882&lt;&gt;"")*($B$1:$B5882=$B5883))=0,MAX($H$1:$H5882)+1,""),"")</f>
        <v/>
      </c>
    </row>
    <row r="5884" spans="1:8" x14ac:dyDescent="0.25">
      <c r="A5884" s="1">
        <v>4127</v>
      </c>
      <c r="B5884" t="s">
        <v>420</v>
      </c>
      <c r="C5884" s="6">
        <v>42319</v>
      </c>
      <c r="D5884" s="6">
        <v>42319</v>
      </c>
      <c r="E5884" t="s">
        <v>0</v>
      </c>
      <c r="F5884" s="19">
        <v>1</v>
      </c>
      <c r="G5884" s="20" t="str">
        <f>IF(AND($C5884&gt;=بحث!$G$7,$C5884&lt;=بحث!$G$8,$E5884=بحث!$I$7),$F5884,"")</f>
        <v/>
      </c>
      <c r="H5884" s="20" t="str">
        <f>IF(AND($C5884&gt;=بحث!$G$7,$C5884&lt;=بحث!$G$8,$E5884=بحث!$I$7),IF(SUMPRODUCT(($G$1:$G5883&lt;&gt;"")*($B$1:$B5883=$B5884))=0,MAX($H$1:$H5883)+1,""),"")</f>
        <v/>
      </c>
    </row>
    <row r="5885" spans="1:8" x14ac:dyDescent="0.25">
      <c r="A5885" s="1">
        <v>8197</v>
      </c>
      <c r="B5885" t="s">
        <v>169</v>
      </c>
      <c r="C5885" s="6">
        <v>42320</v>
      </c>
      <c r="D5885" s="6">
        <v>42320</v>
      </c>
      <c r="E5885" t="s">
        <v>0</v>
      </c>
      <c r="F5885" s="19">
        <v>1</v>
      </c>
      <c r="G5885" s="20" t="str">
        <f>IF(AND($C5885&gt;=بحث!$G$7,$C5885&lt;=بحث!$G$8,$E5885=بحث!$I$7),$F5885,"")</f>
        <v/>
      </c>
      <c r="H5885" s="20" t="str">
        <f>IF(AND($C5885&gt;=بحث!$G$7,$C5885&lt;=بحث!$G$8,$E5885=بحث!$I$7),IF(SUMPRODUCT(($G$1:$G5884&lt;&gt;"")*($B$1:$B5884=$B5885))=0,MAX($H$1:$H5884)+1,""),"")</f>
        <v/>
      </c>
    </row>
    <row r="5886" spans="1:8" x14ac:dyDescent="0.25">
      <c r="A5886" s="1">
        <v>4060</v>
      </c>
      <c r="B5886" t="s">
        <v>391</v>
      </c>
      <c r="C5886" s="6">
        <v>42320</v>
      </c>
      <c r="D5886" s="6">
        <v>42320</v>
      </c>
      <c r="E5886" t="s">
        <v>0</v>
      </c>
      <c r="F5886" s="19">
        <v>1</v>
      </c>
      <c r="G5886" s="20" t="str">
        <f>IF(AND($C5886&gt;=بحث!$G$7,$C5886&lt;=بحث!$G$8,$E5886=بحث!$I$7),$F5886,"")</f>
        <v/>
      </c>
      <c r="H5886" s="20" t="str">
        <f>IF(AND($C5886&gt;=بحث!$G$7,$C5886&lt;=بحث!$G$8,$E5886=بحث!$I$7),IF(SUMPRODUCT(($G$1:$G5885&lt;&gt;"")*($B$1:$B5885=$B5886))=0,MAX($H$1:$H5885)+1,""),"")</f>
        <v/>
      </c>
    </row>
    <row r="5887" spans="1:8" x14ac:dyDescent="0.25">
      <c r="A5887" s="1">
        <v>4062</v>
      </c>
      <c r="B5887" t="s">
        <v>366</v>
      </c>
      <c r="C5887" s="6">
        <v>42320</v>
      </c>
      <c r="D5887" s="6">
        <v>42320</v>
      </c>
      <c r="E5887" t="s">
        <v>0</v>
      </c>
      <c r="F5887" s="19">
        <v>1</v>
      </c>
      <c r="G5887" s="20" t="str">
        <f>IF(AND($C5887&gt;=بحث!$G$7,$C5887&lt;=بحث!$G$8,$E5887=بحث!$I$7),$F5887,"")</f>
        <v/>
      </c>
      <c r="H5887" s="20" t="str">
        <f>IF(AND($C5887&gt;=بحث!$G$7,$C5887&lt;=بحث!$G$8,$E5887=بحث!$I$7),IF(SUMPRODUCT(($G$1:$G5886&lt;&gt;"")*($B$1:$B5886=$B5887))=0,MAX($H$1:$H5886)+1,""),"")</f>
        <v/>
      </c>
    </row>
    <row r="5888" spans="1:8" x14ac:dyDescent="0.25">
      <c r="A5888" s="1">
        <v>8643</v>
      </c>
      <c r="B5888" t="s">
        <v>118</v>
      </c>
      <c r="C5888" s="6">
        <v>42320</v>
      </c>
      <c r="D5888" s="6">
        <v>42320</v>
      </c>
      <c r="E5888" t="s">
        <v>3</v>
      </c>
      <c r="F5888" s="19">
        <v>0</v>
      </c>
      <c r="G5888" s="20" t="str">
        <f>IF(AND($C5888&gt;=بحث!$G$7,$C5888&lt;=بحث!$G$8,$E5888=بحث!$I$7),$F5888,"")</f>
        <v/>
      </c>
      <c r="H5888" s="20" t="str">
        <f>IF(AND($C5888&gt;=بحث!$G$7,$C5888&lt;=بحث!$G$8,$E5888=بحث!$I$7),IF(SUMPRODUCT(($G$1:$G5887&lt;&gt;"")*($B$1:$B5887=$B5888))=0,MAX($H$1:$H5887)+1,""),"")</f>
        <v/>
      </c>
    </row>
    <row r="5889" spans="1:8" x14ac:dyDescent="0.25">
      <c r="A5889" s="1">
        <v>8824</v>
      </c>
      <c r="B5889" t="s">
        <v>93</v>
      </c>
      <c r="C5889" s="6">
        <v>42320</v>
      </c>
      <c r="D5889" s="6">
        <v>42320</v>
      </c>
      <c r="E5889" t="s">
        <v>3</v>
      </c>
      <c r="F5889" s="19">
        <v>0</v>
      </c>
      <c r="G5889" s="20" t="str">
        <f>IF(AND($C5889&gt;=بحث!$G$7,$C5889&lt;=بحث!$G$8,$E5889=بحث!$I$7),$F5889,"")</f>
        <v/>
      </c>
      <c r="H5889" s="20" t="str">
        <f>IF(AND($C5889&gt;=بحث!$G$7,$C5889&lt;=بحث!$G$8,$E5889=بحث!$I$7),IF(SUMPRODUCT(($G$1:$G5888&lt;&gt;"")*($B$1:$B5888=$B5889))=0,MAX($H$1:$H5888)+1,""),"")</f>
        <v/>
      </c>
    </row>
    <row r="5890" spans="1:8" x14ac:dyDescent="0.25">
      <c r="A5890" s="1">
        <v>4066</v>
      </c>
      <c r="B5890" t="s">
        <v>368</v>
      </c>
      <c r="C5890" s="6">
        <v>42323</v>
      </c>
      <c r="D5890" s="6">
        <v>42323</v>
      </c>
      <c r="E5890" t="s">
        <v>3</v>
      </c>
      <c r="F5890" s="19">
        <v>1</v>
      </c>
      <c r="G5890" s="20" t="str">
        <f>IF(AND($C5890&gt;=بحث!$G$7,$C5890&lt;=بحث!$G$8,$E5890=بحث!$I$7),$F5890,"")</f>
        <v/>
      </c>
      <c r="H5890" s="20" t="str">
        <f>IF(AND($C5890&gt;=بحث!$G$7,$C5890&lt;=بحث!$G$8,$E5890=بحث!$I$7),IF(SUMPRODUCT(($G$1:$G5889&lt;&gt;"")*($B$1:$B5889=$B5890))=0,MAX($H$1:$H5889)+1,""),"")</f>
        <v/>
      </c>
    </row>
    <row r="5891" spans="1:8" x14ac:dyDescent="0.25">
      <c r="A5891" s="1">
        <v>8186</v>
      </c>
      <c r="B5891" t="s">
        <v>144</v>
      </c>
      <c r="C5891" s="6">
        <v>42323</v>
      </c>
      <c r="D5891" s="6">
        <v>42323</v>
      </c>
      <c r="E5891" t="s">
        <v>3</v>
      </c>
      <c r="F5891" s="19">
        <v>1</v>
      </c>
      <c r="G5891" s="20" t="str">
        <f>IF(AND($C5891&gt;=بحث!$G$7,$C5891&lt;=بحث!$G$8,$E5891=بحث!$I$7),$F5891,"")</f>
        <v/>
      </c>
      <c r="H5891" s="20" t="str">
        <f>IF(AND($C5891&gt;=بحث!$G$7,$C5891&lt;=بحث!$G$8,$E5891=بحث!$I$7),IF(SUMPRODUCT(($G$1:$G5890&lt;&gt;"")*($B$1:$B5890=$B5891))=0,MAX($H$1:$H5890)+1,""),"")</f>
        <v/>
      </c>
    </row>
    <row r="5892" spans="1:8" x14ac:dyDescent="0.25">
      <c r="A5892" s="1">
        <v>8701</v>
      </c>
      <c r="B5892" t="s">
        <v>119</v>
      </c>
      <c r="C5892" s="6">
        <v>42323</v>
      </c>
      <c r="D5892" s="6">
        <v>42323</v>
      </c>
      <c r="E5892" t="s">
        <v>3</v>
      </c>
      <c r="F5892" s="19">
        <v>1</v>
      </c>
      <c r="G5892" s="20" t="str">
        <f>IF(AND($C5892&gt;=بحث!$G$7,$C5892&lt;=بحث!$G$8,$E5892=بحث!$I$7),$F5892,"")</f>
        <v/>
      </c>
      <c r="H5892" s="20" t="str">
        <f>IF(AND($C5892&gt;=بحث!$G$7,$C5892&lt;=بحث!$G$8,$E5892=بحث!$I$7),IF(SUMPRODUCT(($G$1:$G5891&lt;&gt;"")*($B$1:$B5891=$B5892))=0,MAX($H$1:$H5891)+1,""),"")</f>
        <v/>
      </c>
    </row>
    <row r="5893" spans="1:8" x14ac:dyDescent="0.25">
      <c r="A5893" s="1">
        <v>8643</v>
      </c>
      <c r="B5893" t="s">
        <v>118</v>
      </c>
      <c r="C5893" s="6">
        <v>42323</v>
      </c>
      <c r="D5893" s="6">
        <v>42323</v>
      </c>
      <c r="E5893" t="s">
        <v>0</v>
      </c>
      <c r="F5893" s="19">
        <v>1</v>
      </c>
      <c r="G5893" s="20" t="str">
        <f>IF(AND($C5893&gt;=بحث!$G$7,$C5893&lt;=بحث!$G$8,$E5893=بحث!$I$7),$F5893,"")</f>
        <v/>
      </c>
      <c r="H5893" s="20" t="str">
        <f>IF(AND($C5893&gt;=بحث!$G$7,$C5893&lt;=بحث!$G$8,$E5893=بحث!$I$7),IF(SUMPRODUCT(($G$1:$G5892&lt;&gt;"")*($B$1:$B5892=$B5893))=0,MAX($H$1:$H5892)+1,""),"")</f>
        <v/>
      </c>
    </row>
    <row r="5894" spans="1:8" x14ac:dyDescent="0.25">
      <c r="A5894" s="1">
        <v>8758</v>
      </c>
      <c r="B5894" t="s">
        <v>257</v>
      </c>
      <c r="C5894" s="6">
        <v>42344</v>
      </c>
      <c r="D5894" s="6">
        <v>42348</v>
      </c>
      <c r="E5894" t="s">
        <v>0</v>
      </c>
      <c r="F5894" s="19">
        <v>5</v>
      </c>
      <c r="G5894" s="20" t="str">
        <f>IF(AND($C5894&gt;=بحث!$G$7,$C5894&lt;=بحث!$G$8,$E5894=بحث!$I$7),$F5894,"")</f>
        <v/>
      </c>
      <c r="H5894" s="20" t="str">
        <f>IF(AND($C5894&gt;=بحث!$G$7,$C5894&lt;=بحث!$G$8,$E5894=بحث!$I$7),IF(SUMPRODUCT(($G$1:$G5893&lt;&gt;"")*($B$1:$B5893=$B5894))=0,MAX($H$1:$H5893)+1,""),"")</f>
        <v/>
      </c>
    </row>
    <row r="5895" spans="1:8" x14ac:dyDescent="0.25">
      <c r="A5895" s="1">
        <v>4065</v>
      </c>
      <c r="B5895" t="s">
        <v>521</v>
      </c>
      <c r="C5895" s="6">
        <v>42236</v>
      </c>
      <c r="D5895" s="6">
        <v>42236</v>
      </c>
      <c r="E5895" t="s">
        <v>0</v>
      </c>
      <c r="F5895" s="19">
        <v>1</v>
      </c>
      <c r="G5895" s="20" t="str">
        <f>IF(AND($C5895&gt;=بحث!$G$7,$C5895&lt;=بحث!$G$8,$E5895=بحث!$I$7),$F5895,"")</f>
        <v/>
      </c>
      <c r="H5895" s="20" t="str">
        <f>IF(AND($C5895&gt;=بحث!$G$7,$C5895&lt;=بحث!$G$8,$E5895=بحث!$I$7),IF(SUMPRODUCT(($G$1:$G5894&lt;&gt;"")*($B$1:$B5894=$B5895))=0,MAX($H$1:$H5894)+1,""),"")</f>
        <v/>
      </c>
    </row>
    <row r="5896" spans="1:8" x14ac:dyDescent="0.25">
      <c r="A5896" s="1">
        <v>4065</v>
      </c>
      <c r="B5896" t="s">
        <v>521</v>
      </c>
      <c r="C5896" s="6">
        <v>42242</v>
      </c>
      <c r="D5896" s="6">
        <v>42242</v>
      </c>
      <c r="E5896" t="s">
        <v>0</v>
      </c>
      <c r="F5896" s="19">
        <v>1</v>
      </c>
      <c r="G5896" s="20" t="str">
        <f>IF(AND($C5896&gt;=بحث!$G$7,$C5896&lt;=بحث!$G$8,$E5896=بحث!$I$7),$F5896,"")</f>
        <v/>
      </c>
      <c r="H5896" s="20" t="str">
        <f>IF(AND($C5896&gt;=بحث!$G$7,$C5896&lt;=بحث!$G$8,$E5896=بحث!$I$7),IF(SUMPRODUCT(($G$1:$G5895&lt;&gt;"")*($B$1:$B5895=$B5896))=0,MAX($H$1:$H5895)+1,""),"")</f>
        <v/>
      </c>
    </row>
    <row r="5897" spans="1:8" x14ac:dyDescent="0.25">
      <c r="A5897" s="1">
        <v>8358</v>
      </c>
      <c r="B5897" t="s">
        <v>331</v>
      </c>
      <c r="C5897" s="6">
        <v>42303</v>
      </c>
      <c r="D5897" s="6">
        <v>42304</v>
      </c>
      <c r="E5897" t="s">
        <v>0</v>
      </c>
      <c r="F5897" s="19">
        <v>2</v>
      </c>
      <c r="G5897" s="20" t="str">
        <f>IF(AND($C5897&gt;=بحث!$G$7,$C5897&lt;=بحث!$G$8,$E5897=بحث!$I$7),$F5897,"")</f>
        <v/>
      </c>
      <c r="H5897" s="20" t="str">
        <f>IF(AND($C5897&gt;=بحث!$G$7,$C5897&lt;=بحث!$G$8,$E5897=بحث!$I$7),IF(SUMPRODUCT(($G$1:$G5896&lt;&gt;"")*($B$1:$B5896=$B5897))=0,MAX($H$1:$H5896)+1,""),"")</f>
        <v/>
      </c>
    </row>
    <row r="5898" spans="1:8" x14ac:dyDescent="0.25">
      <c r="A5898" s="1">
        <v>8211</v>
      </c>
      <c r="B5898" t="s">
        <v>170</v>
      </c>
      <c r="C5898" s="6">
        <v>42299</v>
      </c>
      <c r="D5898" s="6">
        <v>42299</v>
      </c>
      <c r="E5898" t="s">
        <v>0</v>
      </c>
      <c r="F5898" s="19">
        <v>1</v>
      </c>
      <c r="G5898" s="20" t="str">
        <f>IF(AND($C5898&gt;=بحث!$G$7,$C5898&lt;=بحث!$G$8,$E5898=بحث!$I$7),$F5898,"")</f>
        <v/>
      </c>
      <c r="H5898" s="20" t="str">
        <f>IF(AND($C5898&gt;=بحث!$G$7,$C5898&lt;=بحث!$G$8,$E5898=بحث!$I$7),IF(SUMPRODUCT(($G$1:$G5897&lt;&gt;"")*($B$1:$B5897=$B5898))=0,MAX($H$1:$H5897)+1,""),"")</f>
        <v/>
      </c>
    </row>
    <row r="5899" spans="1:8" x14ac:dyDescent="0.25">
      <c r="A5899" s="1">
        <v>4134</v>
      </c>
      <c r="B5899" t="s">
        <v>423</v>
      </c>
      <c r="C5899" s="6">
        <v>42295</v>
      </c>
      <c r="D5899" s="6">
        <v>42295</v>
      </c>
      <c r="E5899" t="s">
        <v>0</v>
      </c>
      <c r="F5899" s="19">
        <v>1</v>
      </c>
      <c r="G5899" s="20" t="str">
        <f>IF(AND($C5899&gt;=بحث!$G$7,$C5899&lt;=بحث!$G$8,$E5899=بحث!$I$7),$F5899,"")</f>
        <v/>
      </c>
      <c r="H5899" s="20" t="str">
        <f>IF(AND($C5899&gt;=بحث!$G$7,$C5899&lt;=بحث!$G$8,$E5899=بحث!$I$7),IF(SUMPRODUCT(($G$1:$G5898&lt;&gt;"")*($B$1:$B5898=$B5899))=0,MAX($H$1:$H5898)+1,""),"")</f>
        <v/>
      </c>
    </row>
    <row r="5900" spans="1:8" x14ac:dyDescent="0.25">
      <c r="A5900" s="1">
        <v>4120</v>
      </c>
      <c r="B5900" t="s">
        <v>371</v>
      </c>
      <c r="C5900" s="6">
        <v>42285</v>
      </c>
      <c r="D5900" s="6">
        <v>42285</v>
      </c>
      <c r="E5900" t="s">
        <v>0</v>
      </c>
      <c r="F5900" s="19">
        <v>1</v>
      </c>
      <c r="G5900" s="20" t="str">
        <f>IF(AND($C5900&gt;=بحث!$G$7,$C5900&lt;=بحث!$G$8,$E5900=بحث!$I$7),$F5900,"")</f>
        <v/>
      </c>
      <c r="H5900" s="20" t="str">
        <f>IF(AND($C5900&gt;=بحث!$G$7,$C5900&lt;=بحث!$G$8,$E5900=بحث!$I$7),IF(SUMPRODUCT(($G$1:$G5899&lt;&gt;"")*($B$1:$B5899=$B5900))=0,MAX($H$1:$H5899)+1,""),"")</f>
        <v/>
      </c>
    </row>
    <row r="5901" spans="1:8" x14ac:dyDescent="0.25">
      <c r="A5901" s="1">
        <v>4134</v>
      </c>
      <c r="B5901" t="s">
        <v>423</v>
      </c>
      <c r="C5901" s="6">
        <v>42253</v>
      </c>
      <c r="D5901" s="6">
        <v>42253</v>
      </c>
      <c r="E5901" t="s">
        <v>0</v>
      </c>
      <c r="F5901" s="19">
        <v>1</v>
      </c>
      <c r="G5901" s="20" t="str">
        <f>IF(AND($C5901&gt;=بحث!$G$7,$C5901&lt;=بحث!$G$8,$E5901=بحث!$I$7),$F5901,"")</f>
        <v/>
      </c>
      <c r="H5901" s="20" t="str">
        <f>IF(AND($C5901&gt;=بحث!$G$7,$C5901&lt;=بحث!$G$8,$E5901=بحث!$I$7),IF(SUMPRODUCT(($G$1:$G5900&lt;&gt;"")*($B$1:$B5900=$B5901))=0,MAX($H$1:$H5900)+1,""),"")</f>
        <v/>
      </c>
    </row>
    <row r="5902" spans="1:8" x14ac:dyDescent="0.25">
      <c r="A5902" s="1">
        <v>4111</v>
      </c>
      <c r="B5902" t="s">
        <v>369</v>
      </c>
      <c r="C5902" s="6">
        <v>42262</v>
      </c>
      <c r="D5902" s="6">
        <v>42262</v>
      </c>
      <c r="E5902" t="s">
        <v>0</v>
      </c>
      <c r="F5902" s="19">
        <v>1</v>
      </c>
      <c r="G5902" s="20" t="str">
        <f>IF(AND($C5902&gt;=بحث!$G$7,$C5902&lt;=بحث!$G$8,$E5902=بحث!$I$7),$F5902,"")</f>
        <v/>
      </c>
      <c r="H5902" s="20" t="str">
        <f>IF(AND($C5902&gt;=بحث!$G$7,$C5902&lt;=بحث!$G$8,$E5902=بحث!$I$7),IF(SUMPRODUCT(($G$1:$G5901&lt;&gt;"")*($B$1:$B5901=$B5902))=0,MAX($H$1:$H5901)+1,""),"")</f>
        <v/>
      </c>
    </row>
    <row r="5903" spans="1:8" x14ac:dyDescent="0.25">
      <c r="A5903" s="1">
        <v>4111</v>
      </c>
      <c r="B5903" t="s">
        <v>369</v>
      </c>
      <c r="C5903" s="6">
        <v>42278</v>
      </c>
      <c r="D5903" s="6">
        <v>42278</v>
      </c>
      <c r="E5903" t="s">
        <v>0</v>
      </c>
      <c r="F5903" s="19">
        <v>1</v>
      </c>
      <c r="G5903" s="20" t="str">
        <f>IF(AND($C5903&gt;=بحث!$G$7,$C5903&lt;=بحث!$G$8,$E5903=بحث!$I$7),$F5903,"")</f>
        <v/>
      </c>
      <c r="H5903" s="20" t="str">
        <f>IF(AND($C5903&gt;=بحث!$G$7,$C5903&lt;=بحث!$G$8,$E5903=بحث!$I$7),IF(SUMPRODUCT(($G$1:$G5902&lt;&gt;"")*($B$1:$B5902=$B5903))=0,MAX($H$1:$H5902)+1,""),"")</f>
        <v/>
      </c>
    </row>
    <row r="5904" spans="1:8" x14ac:dyDescent="0.25">
      <c r="A5904" s="1">
        <v>4018</v>
      </c>
      <c r="B5904" t="s">
        <v>392</v>
      </c>
      <c r="C5904" s="6">
        <v>42284</v>
      </c>
      <c r="D5904" s="6">
        <v>42284</v>
      </c>
      <c r="E5904" t="s">
        <v>0</v>
      </c>
      <c r="F5904" s="19">
        <v>1</v>
      </c>
      <c r="G5904" s="20" t="str">
        <f>IF(AND($C5904&gt;=بحث!$G$7,$C5904&lt;=بحث!$G$8,$E5904=بحث!$I$7),$F5904,"")</f>
        <v/>
      </c>
      <c r="H5904" s="20" t="str">
        <f>IF(AND($C5904&gt;=بحث!$G$7,$C5904&lt;=بحث!$G$8,$E5904=بحث!$I$7),IF(SUMPRODUCT(($G$1:$G5903&lt;&gt;"")*($B$1:$B5903=$B5904))=0,MAX($H$1:$H5903)+1,""),"")</f>
        <v/>
      </c>
    </row>
    <row r="5905" spans="1:8" x14ac:dyDescent="0.25">
      <c r="A5905" s="1">
        <v>4120</v>
      </c>
      <c r="B5905" t="s">
        <v>371</v>
      </c>
      <c r="C5905" s="6">
        <v>42277</v>
      </c>
      <c r="D5905" s="6">
        <v>42278</v>
      </c>
      <c r="E5905" t="s">
        <v>0</v>
      </c>
      <c r="F5905" s="19">
        <v>2</v>
      </c>
      <c r="G5905" s="20" t="str">
        <f>IF(AND($C5905&gt;=بحث!$G$7,$C5905&lt;=بحث!$G$8,$E5905=بحث!$I$7),$F5905,"")</f>
        <v/>
      </c>
      <c r="H5905" s="20" t="str">
        <f>IF(AND($C5905&gt;=بحث!$G$7,$C5905&lt;=بحث!$G$8,$E5905=بحث!$I$7),IF(SUMPRODUCT(($G$1:$G5904&lt;&gt;"")*($B$1:$B5904=$B5905))=0,MAX($H$1:$H5904)+1,""),"")</f>
        <v/>
      </c>
    </row>
    <row r="5906" spans="1:8" x14ac:dyDescent="0.25">
      <c r="A5906" s="1">
        <v>4120</v>
      </c>
      <c r="B5906" t="s">
        <v>371</v>
      </c>
      <c r="C5906" s="6">
        <v>42292</v>
      </c>
      <c r="D5906" s="6">
        <v>42292</v>
      </c>
      <c r="E5906" t="s">
        <v>0</v>
      </c>
      <c r="F5906" s="19">
        <v>1</v>
      </c>
      <c r="G5906" s="20" t="str">
        <f>IF(AND($C5906&gt;=بحث!$G$7,$C5906&lt;=بحث!$G$8,$E5906=بحث!$I$7),$F5906,"")</f>
        <v/>
      </c>
      <c r="H5906" s="20" t="str">
        <f>IF(AND($C5906&gt;=بحث!$G$7,$C5906&lt;=بحث!$G$8,$E5906=بحث!$I$7),IF(SUMPRODUCT(($G$1:$G5905&lt;&gt;"")*($B$1:$B5905=$B5906))=0,MAX($H$1:$H5905)+1,""),"")</f>
        <v/>
      </c>
    </row>
    <row r="5907" spans="1:8" x14ac:dyDescent="0.25">
      <c r="A5907" s="1">
        <v>4122</v>
      </c>
      <c r="B5907" t="s">
        <v>401</v>
      </c>
      <c r="C5907" s="6">
        <v>42292</v>
      </c>
      <c r="D5907" s="6">
        <v>42292</v>
      </c>
      <c r="E5907" t="s">
        <v>0</v>
      </c>
      <c r="F5907" s="19">
        <v>1</v>
      </c>
      <c r="G5907" s="20" t="str">
        <f>IF(AND($C5907&gt;=بحث!$G$7,$C5907&lt;=بحث!$G$8,$E5907=بحث!$I$7),$F5907,"")</f>
        <v/>
      </c>
      <c r="H5907" s="20" t="str">
        <f>IF(AND($C5907&gt;=بحث!$G$7,$C5907&lt;=بحث!$G$8,$E5907=بحث!$I$7),IF(SUMPRODUCT(($G$1:$G5906&lt;&gt;"")*($B$1:$B5906=$B5907))=0,MAX($H$1:$H5906)+1,""),"")</f>
        <v/>
      </c>
    </row>
    <row r="5908" spans="1:8" x14ac:dyDescent="0.25">
      <c r="A5908" s="1">
        <v>4122</v>
      </c>
      <c r="B5908" t="s">
        <v>401</v>
      </c>
      <c r="C5908" s="6">
        <v>42288</v>
      </c>
      <c r="D5908" s="6">
        <v>42288</v>
      </c>
      <c r="E5908" t="s">
        <v>0</v>
      </c>
      <c r="F5908" s="19">
        <v>1</v>
      </c>
      <c r="G5908" s="20" t="str">
        <f>IF(AND($C5908&gt;=بحث!$G$7,$C5908&lt;=بحث!$G$8,$E5908=بحث!$I$7),$F5908,"")</f>
        <v/>
      </c>
      <c r="H5908" s="20" t="str">
        <f>IF(AND($C5908&gt;=بحث!$G$7,$C5908&lt;=بحث!$G$8,$E5908=بحث!$I$7),IF(SUMPRODUCT(($G$1:$G5907&lt;&gt;"")*($B$1:$B5907=$B5908))=0,MAX($H$1:$H5907)+1,""),"")</f>
        <v/>
      </c>
    </row>
    <row r="5909" spans="1:8" x14ac:dyDescent="0.25">
      <c r="A5909" s="1">
        <v>4122</v>
      </c>
      <c r="B5909" t="s">
        <v>401</v>
      </c>
      <c r="C5909" s="6">
        <v>42281</v>
      </c>
      <c r="D5909" s="6">
        <v>42281</v>
      </c>
      <c r="E5909" t="s">
        <v>0</v>
      </c>
      <c r="F5909" s="19">
        <v>1</v>
      </c>
      <c r="G5909" s="20" t="str">
        <f>IF(AND($C5909&gt;=بحث!$G$7,$C5909&lt;=بحث!$G$8,$E5909=بحث!$I$7),$F5909,"")</f>
        <v/>
      </c>
      <c r="H5909" s="20" t="str">
        <f>IF(AND($C5909&gt;=بحث!$G$7,$C5909&lt;=بحث!$G$8,$E5909=بحث!$I$7),IF(SUMPRODUCT(($G$1:$G5908&lt;&gt;"")*($B$1:$B5908=$B5909))=0,MAX($H$1:$H5908)+1,""),"")</f>
        <v/>
      </c>
    </row>
    <row r="5910" spans="1:8" x14ac:dyDescent="0.25">
      <c r="A5910" s="1">
        <v>4054</v>
      </c>
      <c r="B5910" t="s">
        <v>381</v>
      </c>
      <c r="C5910" s="6">
        <v>42239</v>
      </c>
      <c r="D5910" s="6">
        <v>42239</v>
      </c>
      <c r="E5910" t="s">
        <v>0</v>
      </c>
      <c r="F5910" s="19">
        <v>1</v>
      </c>
      <c r="G5910" s="20" t="str">
        <f>IF(AND($C5910&gt;=بحث!$G$7,$C5910&lt;=بحث!$G$8,$E5910=بحث!$I$7),$F5910,"")</f>
        <v/>
      </c>
      <c r="H5910" s="20" t="str">
        <f>IF(AND($C5910&gt;=بحث!$G$7,$C5910&lt;=بحث!$G$8,$E5910=بحث!$I$7),IF(SUMPRODUCT(($G$1:$G5909&lt;&gt;"")*($B$1:$B5909=$B5910))=0,MAX($H$1:$H5909)+1,""),"")</f>
        <v/>
      </c>
    </row>
    <row r="5911" spans="1:8" x14ac:dyDescent="0.25">
      <c r="A5911" s="1">
        <v>8819</v>
      </c>
      <c r="B5911" t="s">
        <v>186</v>
      </c>
      <c r="C5911" s="6">
        <v>42288</v>
      </c>
      <c r="D5911" s="6">
        <v>42288</v>
      </c>
      <c r="E5911" t="s">
        <v>3</v>
      </c>
      <c r="F5911" s="19">
        <v>1</v>
      </c>
      <c r="G5911" s="20" t="str">
        <f>IF(AND($C5911&gt;=بحث!$G$7,$C5911&lt;=بحث!$G$8,$E5911=بحث!$I$7),$F5911,"")</f>
        <v/>
      </c>
      <c r="H5911" s="20" t="str">
        <f>IF(AND($C5911&gt;=بحث!$G$7,$C5911&lt;=بحث!$G$8,$E5911=بحث!$I$7),IF(SUMPRODUCT(($G$1:$G5910&lt;&gt;"")*($B$1:$B5910=$B5911))=0,MAX($H$1:$H5910)+1,""),"")</f>
        <v/>
      </c>
    </row>
    <row r="5912" spans="1:8" x14ac:dyDescent="0.25">
      <c r="A5912" s="1">
        <v>8819</v>
      </c>
      <c r="B5912" t="s">
        <v>186</v>
      </c>
      <c r="C5912" s="6">
        <v>42290</v>
      </c>
      <c r="D5912" s="6">
        <v>42290</v>
      </c>
      <c r="E5912" t="s">
        <v>3</v>
      </c>
      <c r="F5912" s="19">
        <v>1</v>
      </c>
      <c r="G5912" s="20" t="str">
        <f>IF(AND($C5912&gt;=بحث!$G$7,$C5912&lt;=بحث!$G$8,$E5912=بحث!$I$7),$F5912,"")</f>
        <v/>
      </c>
      <c r="H5912" s="20" t="str">
        <f>IF(AND($C5912&gt;=بحث!$G$7,$C5912&lt;=بحث!$G$8,$E5912=بحث!$I$7),IF(SUMPRODUCT(($G$1:$G5911&lt;&gt;"")*($B$1:$B5911=$B5912))=0,MAX($H$1:$H5911)+1,""),"")</f>
        <v/>
      </c>
    </row>
    <row r="5913" spans="1:8" x14ac:dyDescent="0.25">
      <c r="A5913" s="1">
        <v>8064</v>
      </c>
      <c r="B5913" t="s">
        <v>67</v>
      </c>
      <c r="C5913" s="6">
        <v>42292</v>
      </c>
      <c r="D5913" s="6">
        <v>42292</v>
      </c>
      <c r="E5913" t="s">
        <v>0</v>
      </c>
      <c r="F5913" s="19">
        <v>1</v>
      </c>
      <c r="G5913" s="20" t="str">
        <f>IF(AND($C5913&gt;=بحث!$G$7,$C5913&lt;=بحث!$G$8,$E5913=بحث!$I$7),$F5913,"")</f>
        <v/>
      </c>
      <c r="H5913" s="20" t="str">
        <f>IF(AND($C5913&gt;=بحث!$G$7,$C5913&lt;=بحث!$G$8,$E5913=بحث!$I$7),IF(SUMPRODUCT(($G$1:$G5912&lt;&gt;"")*($B$1:$B5912=$B5913))=0,MAX($H$1:$H5912)+1,""),"")</f>
        <v/>
      </c>
    </row>
    <row r="5914" spans="1:8" x14ac:dyDescent="0.25">
      <c r="A5914" s="1">
        <v>4105</v>
      </c>
      <c r="B5914" t="s">
        <v>413</v>
      </c>
      <c r="C5914" s="6">
        <v>42292</v>
      </c>
      <c r="D5914" s="6">
        <v>42292</v>
      </c>
      <c r="E5914" t="s">
        <v>0</v>
      </c>
      <c r="F5914" s="19">
        <v>1</v>
      </c>
      <c r="G5914" s="20" t="str">
        <f>IF(AND($C5914&gt;=بحث!$G$7,$C5914&lt;=بحث!$G$8,$E5914=بحث!$I$7),$F5914,"")</f>
        <v/>
      </c>
      <c r="H5914" s="20" t="str">
        <f>IF(AND($C5914&gt;=بحث!$G$7,$C5914&lt;=بحث!$G$8,$E5914=بحث!$I$7),IF(SUMPRODUCT(($G$1:$G5913&lt;&gt;"")*($B$1:$B5913=$B5914))=0,MAX($H$1:$H5913)+1,""),"")</f>
        <v/>
      </c>
    </row>
    <row r="5915" spans="1:8" x14ac:dyDescent="0.25">
      <c r="A5915" s="1">
        <v>8879</v>
      </c>
      <c r="B5915" t="s">
        <v>86</v>
      </c>
      <c r="C5915" s="6">
        <v>42292</v>
      </c>
      <c r="D5915" s="6">
        <v>42292</v>
      </c>
      <c r="E5915" t="s">
        <v>3</v>
      </c>
      <c r="F5915" s="19">
        <v>1</v>
      </c>
      <c r="G5915" s="20" t="str">
        <f>IF(AND($C5915&gt;=بحث!$G$7,$C5915&lt;=بحث!$G$8,$E5915=بحث!$I$7),$F5915,"")</f>
        <v/>
      </c>
      <c r="H5915" s="20" t="str">
        <f>IF(AND($C5915&gt;=بحث!$G$7,$C5915&lt;=بحث!$G$8,$E5915=بحث!$I$7),IF(SUMPRODUCT(($G$1:$G5914&lt;&gt;"")*($B$1:$B5914=$B5915))=0,MAX($H$1:$H5914)+1,""),"")</f>
        <v/>
      </c>
    </row>
    <row r="5916" spans="1:8" x14ac:dyDescent="0.25">
      <c r="A5916" s="1">
        <v>8869</v>
      </c>
      <c r="B5916" t="s">
        <v>225</v>
      </c>
      <c r="C5916" s="6">
        <v>42295</v>
      </c>
      <c r="D5916" s="6">
        <v>42295</v>
      </c>
      <c r="E5916" t="s">
        <v>0</v>
      </c>
      <c r="F5916" s="19">
        <v>1</v>
      </c>
      <c r="G5916" s="20" t="str">
        <f>IF(AND($C5916&gt;=بحث!$G$7,$C5916&lt;=بحث!$G$8,$E5916=بحث!$I$7),$F5916,"")</f>
        <v/>
      </c>
      <c r="H5916" s="20" t="str">
        <f>IF(AND($C5916&gt;=بحث!$G$7,$C5916&lt;=بحث!$G$8,$E5916=بحث!$I$7),IF(SUMPRODUCT(($G$1:$G5915&lt;&gt;"")*($B$1:$B5915=$B5916))=0,MAX($H$1:$H5915)+1,""),"")</f>
        <v/>
      </c>
    </row>
    <row r="5917" spans="1:8" x14ac:dyDescent="0.25">
      <c r="A5917" s="1">
        <v>8616</v>
      </c>
      <c r="B5917" t="s">
        <v>159</v>
      </c>
      <c r="C5917" s="6">
        <v>42295</v>
      </c>
      <c r="D5917" s="6">
        <v>42295</v>
      </c>
      <c r="E5917" t="s">
        <v>0</v>
      </c>
      <c r="F5917" s="19">
        <v>1</v>
      </c>
      <c r="G5917" s="20" t="str">
        <f>IF(AND($C5917&gt;=بحث!$G$7,$C5917&lt;=بحث!$G$8,$E5917=بحث!$I$7),$F5917,"")</f>
        <v/>
      </c>
      <c r="H5917" s="20" t="str">
        <f>IF(AND($C5917&gt;=بحث!$G$7,$C5917&lt;=بحث!$G$8,$E5917=بحث!$I$7),IF(SUMPRODUCT(($G$1:$G5916&lt;&gt;"")*($B$1:$B5916=$B5917))=0,MAX($H$1:$H5916)+1,""),"")</f>
        <v/>
      </c>
    </row>
    <row r="5918" spans="1:8" x14ac:dyDescent="0.25">
      <c r="A5918" s="1">
        <v>8625</v>
      </c>
      <c r="B5918" t="s">
        <v>81</v>
      </c>
      <c r="C5918" s="6">
        <v>42295</v>
      </c>
      <c r="D5918" s="6">
        <v>42295</v>
      </c>
      <c r="E5918" t="s">
        <v>0</v>
      </c>
      <c r="F5918" s="19">
        <v>1</v>
      </c>
      <c r="G5918" s="20" t="str">
        <f>IF(AND($C5918&gt;=بحث!$G$7,$C5918&lt;=بحث!$G$8,$E5918=بحث!$I$7),$F5918,"")</f>
        <v/>
      </c>
      <c r="H5918" s="20" t="str">
        <f>IF(AND($C5918&gt;=بحث!$G$7,$C5918&lt;=بحث!$G$8,$E5918=بحث!$I$7),IF(SUMPRODUCT(($G$1:$G5917&lt;&gt;"")*($B$1:$B5917=$B5918))=0,MAX($H$1:$H5917)+1,""),"")</f>
        <v/>
      </c>
    </row>
    <row r="5919" spans="1:8" x14ac:dyDescent="0.25">
      <c r="A5919" s="1">
        <v>4007</v>
      </c>
      <c r="B5919" t="s">
        <v>330</v>
      </c>
      <c r="C5919" s="6">
        <v>42295</v>
      </c>
      <c r="D5919" s="6">
        <v>42295</v>
      </c>
      <c r="E5919" t="s">
        <v>0</v>
      </c>
      <c r="F5919" s="19">
        <v>1</v>
      </c>
      <c r="G5919" s="20" t="str">
        <f>IF(AND($C5919&gt;=بحث!$G$7,$C5919&lt;=بحث!$G$8,$E5919=بحث!$I$7),$F5919,"")</f>
        <v/>
      </c>
      <c r="H5919" s="20" t="str">
        <f>IF(AND($C5919&gt;=بحث!$G$7,$C5919&lt;=بحث!$G$8,$E5919=بحث!$I$7),IF(SUMPRODUCT(($G$1:$G5918&lt;&gt;"")*($B$1:$B5918=$B5919))=0,MAX($H$1:$H5918)+1,""),"")</f>
        <v/>
      </c>
    </row>
    <row r="5920" spans="1:8" x14ac:dyDescent="0.25">
      <c r="A5920" s="1">
        <v>8819</v>
      </c>
      <c r="B5920" t="s">
        <v>186</v>
      </c>
      <c r="C5920" s="6">
        <v>42295</v>
      </c>
      <c r="D5920" s="6">
        <v>42295</v>
      </c>
      <c r="E5920" t="s">
        <v>3</v>
      </c>
      <c r="F5920" s="19">
        <v>1</v>
      </c>
      <c r="G5920" s="20" t="str">
        <f>IF(AND($C5920&gt;=بحث!$G$7,$C5920&lt;=بحث!$G$8,$E5920=بحث!$I$7),$F5920,"")</f>
        <v/>
      </c>
      <c r="H5920" s="20" t="str">
        <f>IF(AND($C5920&gt;=بحث!$G$7,$C5920&lt;=بحث!$G$8,$E5920=بحث!$I$7),IF(SUMPRODUCT(($G$1:$G5919&lt;&gt;"")*($B$1:$B5919=$B5920))=0,MAX($H$1:$H5919)+1,""),"")</f>
        <v/>
      </c>
    </row>
    <row r="5921" spans="1:8" x14ac:dyDescent="0.25">
      <c r="A5921" s="1">
        <v>8837</v>
      </c>
      <c r="B5921" t="s">
        <v>71</v>
      </c>
      <c r="C5921" s="6">
        <v>42298</v>
      </c>
      <c r="D5921" s="6">
        <v>42299</v>
      </c>
      <c r="E5921" t="s">
        <v>3</v>
      </c>
      <c r="F5921" s="19">
        <v>2</v>
      </c>
      <c r="G5921" s="20" t="str">
        <f>IF(AND($C5921&gt;=بحث!$G$7,$C5921&lt;=بحث!$G$8,$E5921=بحث!$I$7),$F5921,"")</f>
        <v/>
      </c>
      <c r="H5921" s="20" t="str">
        <f>IF(AND($C5921&gt;=بحث!$G$7,$C5921&lt;=بحث!$G$8,$E5921=بحث!$I$7),IF(SUMPRODUCT(($G$1:$G5920&lt;&gt;"")*($B$1:$B5920=$B5921))=0,MAX($H$1:$H5920)+1,""),"")</f>
        <v/>
      </c>
    </row>
    <row r="5922" spans="1:8" x14ac:dyDescent="0.25">
      <c r="A5922" s="1">
        <v>4109</v>
      </c>
      <c r="B5922" t="s">
        <v>456</v>
      </c>
      <c r="C5922" s="6">
        <v>42298</v>
      </c>
      <c r="D5922" s="6">
        <v>42298</v>
      </c>
      <c r="E5922" t="s">
        <v>0</v>
      </c>
      <c r="F5922" s="19">
        <v>1</v>
      </c>
      <c r="G5922" s="20" t="str">
        <f>IF(AND($C5922&gt;=بحث!$G$7,$C5922&lt;=بحث!$G$8,$E5922=بحث!$I$7),$F5922,"")</f>
        <v/>
      </c>
      <c r="H5922" s="20" t="str">
        <f>IF(AND($C5922&gt;=بحث!$G$7,$C5922&lt;=بحث!$G$8,$E5922=بحث!$I$7),IF(SUMPRODUCT(($G$1:$G5921&lt;&gt;"")*($B$1:$B5921=$B5922))=0,MAX($H$1:$H5921)+1,""),"")</f>
        <v/>
      </c>
    </row>
    <row r="5923" spans="1:8" x14ac:dyDescent="0.25">
      <c r="A5923" s="1">
        <v>8731</v>
      </c>
      <c r="B5923" t="s">
        <v>200</v>
      </c>
      <c r="C5923" s="6">
        <v>42298</v>
      </c>
      <c r="D5923" s="6">
        <v>42299</v>
      </c>
      <c r="E5923" t="s">
        <v>3</v>
      </c>
      <c r="F5923" s="19">
        <v>2</v>
      </c>
      <c r="G5923" s="20" t="str">
        <f>IF(AND($C5923&gt;=بحث!$G$7,$C5923&lt;=بحث!$G$8,$E5923=بحث!$I$7),$F5923,"")</f>
        <v/>
      </c>
      <c r="H5923" s="20" t="str">
        <f>IF(AND($C5923&gt;=بحث!$G$7,$C5923&lt;=بحث!$G$8,$E5923=بحث!$I$7),IF(SUMPRODUCT(($G$1:$G5922&lt;&gt;"")*($B$1:$B5922=$B5923))=0,MAX($H$1:$H5922)+1,""),"")</f>
        <v/>
      </c>
    </row>
    <row r="5924" spans="1:8" x14ac:dyDescent="0.25">
      <c r="A5924" s="1">
        <v>8752</v>
      </c>
      <c r="B5924" t="s">
        <v>78</v>
      </c>
      <c r="C5924" s="6">
        <v>42298</v>
      </c>
      <c r="D5924" s="6">
        <v>42298</v>
      </c>
      <c r="E5924" t="s">
        <v>0</v>
      </c>
      <c r="F5924" s="19">
        <v>0</v>
      </c>
      <c r="G5924" s="20" t="str">
        <f>IF(AND($C5924&gt;=بحث!$G$7,$C5924&lt;=بحث!$G$8,$E5924=بحث!$I$7),$F5924,"")</f>
        <v/>
      </c>
      <c r="H5924" s="20" t="str">
        <f>IF(AND($C5924&gt;=بحث!$G$7,$C5924&lt;=بحث!$G$8,$E5924=بحث!$I$7),IF(SUMPRODUCT(($G$1:$G5923&lt;&gt;"")*($B$1:$B5923=$B5924))=0,MAX($H$1:$H5923)+1,""),"")</f>
        <v/>
      </c>
    </row>
    <row r="5925" spans="1:8" x14ac:dyDescent="0.25">
      <c r="A5925" s="1">
        <v>8712</v>
      </c>
      <c r="B5925" t="s">
        <v>27</v>
      </c>
      <c r="C5925" s="6">
        <v>42298</v>
      </c>
      <c r="D5925" s="6">
        <v>42298</v>
      </c>
      <c r="E5925" t="s">
        <v>464</v>
      </c>
      <c r="F5925" s="19">
        <v>1</v>
      </c>
      <c r="G5925" s="20" t="str">
        <f>IF(AND($C5925&gt;=بحث!$G$7,$C5925&lt;=بحث!$G$8,$E5925=بحث!$I$7),$F5925,"")</f>
        <v/>
      </c>
      <c r="H5925" s="20" t="str">
        <f>IF(AND($C5925&gt;=بحث!$G$7,$C5925&lt;=بحث!$G$8,$E5925=بحث!$I$7),IF(SUMPRODUCT(($G$1:$G5924&lt;&gt;"")*($B$1:$B5924=$B5925))=0,MAX($H$1:$H5924)+1,""),"")</f>
        <v/>
      </c>
    </row>
    <row r="5926" spans="1:8" x14ac:dyDescent="0.25">
      <c r="A5926" s="1">
        <v>8779</v>
      </c>
      <c r="B5926" t="s">
        <v>135</v>
      </c>
      <c r="C5926" s="6">
        <v>42299</v>
      </c>
      <c r="D5926" s="6">
        <v>42299</v>
      </c>
      <c r="E5926" t="s">
        <v>0</v>
      </c>
      <c r="F5926" s="19">
        <v>1</v>
      </c>
      <c r="G5926" s="20" t="str">
        <f>IF(AND($C5926&gt;=بحث!$G$7,$C5926&lt;=بحث!$G$8,$E5926=بحث!$I$7),$F5926,"")</f>
        <v/>
      </c>
      <c r="H5926" s="20" t="str">
        <f>IF(AND($C5926&gt;=بحث!$G$7,$C5926&lt;=بحث!$G$8,$E5926=بحث!$I$7),IF(SUMPRODUCT(($G$1:$G5925&lt;&gt;"")*($B$1:$B5925=$B5926))=0,MAX($H$1:$H5925)+1,""),"")</f>
        <v/>
      </c>
    </row>
    <row r="5927" spans="1:8" x14ac:dyDescent="0.25">
      <c r="A5927" s="1">
        <v>8748</v>
      </c>
      <c r="B5927" t="s">
        <v>279</v>
      </c>
      <c r="C5927" s="6">
        <v>42299</v>
      </c>
      <c r="D5927" s="6">
        <v>42299</v>
      </c>
      <c r="E5927" t="s">
        <v>0</v>
      </c>
      <c r="F5927" s="19">
        <v>1</v>
      </c>
      <c r="G5927" s="20" t="str">
        <f>IF(AND($C5927&gt;=بحث!$G$7,$C5927&lt;=بحث!$G$8,$E5927=بحث!$I$7),$F5927,"")</f>
        <v/>
      </c>
      <c r="H5927" s="20" t="str">
        <f>IF(AND($C5927&gt;=بحث!$G$7,$C5927&lt;=بحث!$G$8,$E5927=بحث!$I$7),IF(SUMPRODUCT(($G$1:$G5926&lt;&gt;"")*($B$1:$B5926=$B5927))=0,MAX($H$1:$H5926)+1,""),"")</f>
        <v/>
      </c>
    </row>
    <row r="5928" spans="1:8" x14ac:dyDescent="0.25">
      <c r="A5928" s="1">
        <v>8064</v>
      </c>
      <c r="B5928" t="s">
        <v>67</v>
      </c>
      <c r="C5928" s="6">
        <v>42299</v>
      </c>
      <c r="D5928" s="6">
        <v>42299</v>
      </c>
      <c r="E5928" t="s">
        <v>0</v>
      </c>
      <c r="F5928" s="19">
        <v>0</v>
      </c>
      <c r="G5928" s="20" t="str">
        <f>IF(AND($C5928&gt;=بحث!$G$7,$C5928&lt;=بحث!$G$8,$E5928=بحث!$I$7),$F5928,"")</f>
        <v/>
      </c>
      <c r="H5928" s="20" t="str">
        <f>IF(AND($C5928&gt;=بحث!$G$7,$C5928&lt;=بحث!$G$8,$E5928=بحث!$I$7),IF(SUMPRODUCT(($G$1:$G5927&lt;&gt;"")*($B$1:$B5927=$B5928))=0,MAX($H$1:$H5927)+1,""),"")</f>
        <v/>
      </c>
    </row>
    <row r="5929" spans="1:8" x14ac:dyDescent="0.25">
      <c r="A5929" s="1">
        <v>8616</v>
      </c>
      <c r="B5929" t="s">
        <v>159</v>
      </c>
      <c r="C5929" s="6">
        <v>42302</v>
      </c>
      <c r="D5929" s="6">
        <v>42303</v>
      </c>
      <c r="E5929" t="s">
        <v>0</v>
      </c>
      <c r="F5929" s="19">
        <v>2</v>
      </c>
      <c r="G5929" s="20" t="str">
        <f>IF(AND($C5929&gt;=بحث!$G$7,$C5929&lt;=بحث!$G$8,$E5929=بحث!$I$7),$F5929,"")</f>
        <v/>
      </c>
      <c r="H5929" s="20" t="str">
        <f>IF(AND($C5929&gt;=بحث!$G$7,$C5929&lt;=بحث!$G$8,$E5929=بحث!$I$7),IF(SUMPRODUCT(($G$1:$G5928&lt;&gt;"")*($B$1:$B5928=$B5929))=0,MAX($H$1:$H5928)+1,""),"")</f>
        <v/>
      </c>
    </row>
    <row r="5930" spans="1:8" x14ac:dyDescent="0.25">
      <c r="A5930" s="1">
        <v>8869</v>
      </c>
      <c r="B5930" t="s">
        <v>225</v>
      </c>
      <c r="C5930" s="6">
        <v>42302</v>
      </c>
      <c r="D5930" s="6">
        <v>42303</v>
      </c>
      <c r="E5930" t="s">
        <v>3</v>
      </c>
      <c r="F5930" s="19">
        <v>2</v>
      </c>
      <c r="G5930" s="20" t="str">
        <f>IF(AND($C5930&gt;=بحث!$G$7,$C5930&lt;=بحث!$G$8,$E5930=بحث!$I$7),$F5930,"")</f>
        <v/>
      </c>
      <c r="H5930" s="20" t="str">
        <f>IF(AND($C5930&gt;=بحث!$G$7,$C5930&lt;=بحث!$G$8,$E5930=بحث!$I$7),IF(SUMPRODUCT(($G$1:$G5929&lt;&gt;"")*($B$1:$B5929=$B5930))=0,MAX($H$1:$H5929)+1,""),"")</f>
        <v/>
      </c>
    </row>
    <row r="5931" spans="1:8" x14ac:dyDescent="0.25">
      <c r="A5931" s="1">
        <v>8819</v>
      </c>
      <c r="B5931" t="s">
        <v>186</v>
      </c>
      <c r="C5931" s="6">
        <v>42302</v>
      </c>
      <c r="D5931" s="6">
        <v>42302</v>
      </c>
      <c r="E5931" t="s">
        <v>3</v>
      </c>
      <c r="F5931" s="19">
        <v>1</v>
      </c>
      <c r="G5931" s="20" t="str">
        <f>IF(AND($C5931&gt;=بحث!$G$7,$C5931&lt;=بحث!$G$8,$E5931=بحث!$I$7),$F5931,"")</f>
        <v/>
      </c>
      <c r="H5931" s="20" t="str">
        <f>IF(AND($C5931&gt;=بحث!$G$7,$C5931&lt;=بحث!$G$8,$E5931=بحث!$I$7),IF(SUMPRODUCT(($G$1:$G5930&lt;&gt;"")*($B$1:$B5930=$B5931))=0,MAX($H$1:$H5930)+1,""),"")</f>
        <v/>
      </c>
    </row>
    <row r="5932" spans="1:8" x14ac:dyDescent="0.25">
      <c r="A5932" s="1">
        <v>8608</v>
      </c>
      <c r="B5932" t="s">
        <v>148</v>
      </c>
      <c r="C5932" s="6">
        <v>42304</v>
      </c>
      <c r="D5932" s="6">
        <v>42304</v>
      </c>
      <c r="E5932" t="s">
        <v>0</v>
      </c>
      <c r="F5932" s="19">
        <v>1</v>
      </c>
      <c r="G5932" s="20" t="str">
        <f>IF(AND($C5932&gt;=بحث!$G$7,$C5932&lt;=بحث!$G$8,$E5932=بحث!$I$7),$F5932,"")</f>
        <v/>
      </c>
      <c r="H5932" s="20" t="str">
        <f>IF(AND($C5932&gt;=بحث!$G$7,$C5932&lt;=بحث!$G$8,$E5932=بحث!$I$7),IF(SUMPRODUCT(($G$1:$G5931&lt;&gt;"")*($B$1:$B5931=$B5932))=0,MAX($H$1:$H5931)+1,""),"")</f>
        <v/>
      </c>
    </row>
    <row r="5933" spans="1:8" x14ac:dyDescent="0.25">
      <c r="A5933" s="1">
        <v>8819</v>
      </c>
      <c r="B5933" t="s">
        <v>186</v>
      </c>
      <c r="C5933" s="6">
        <v>42305</v>
      </c>
      <c r="D5933" s="6">
        <v>42305</v>
      </c>
      <c r="E5933" t="s">
        <v>3</v>
      </c>
      <c r="F5933" s="19">
        <v>1</v>
      </c>
      <c r="G5933" s="20" t="str">
        <f>IF(AND($C5933&gt;=بحث!$G$7,$C5933&lt;=بحث!$G$8,$E5933=بحث!$I$7),$F5933,"")</f>
        <v/>
      </c>
      <c r="H5933" s="20" t="str">
        <f>IF(AND($C5933&gt;=بحث!$G$7,$C5933&lt;=بحث!$G$8,$E5933=بحث!$I$7),IF(SUMPRODUCT(($G$1:$G5932&lt;&gt;"")*($B$1:$B5932=$B5933))=0,MAX($H$1:$H5932)+1,""),"")</f>
        <v/>
      </c>
    </row>
    <row r="5934" spans="1:8" x14ac:dyDescent="0.25">
      <c r="A5934" s="1">
        <v>8797</v>
      </c>
      <c r="B5934" t="s">
        <v>302</v>
      </c>
      <c r="C5934" s="6">
        <v>42305</v>
      </c>
      <c r="D5934" s="6">
        <v>42306</v>
      </c>
      <c r="E5934" t="s">
        <v>0</v>
      </c>
      <c r="F5934" s="19">
        <v>1</v>
      </c>
      <c r="G5934" s="20" t="str">
        <f>IF(AND($C5934&gt;=بحث!$G$7,$C5934&lt;=بحث!$G$8,$E5934=بحث!$I$7),$F5934,"")</f>
        <v/>
      </c>
      <c r="H5934" s="20" t="str">
        <f>IF(AND($C5934&gt;=بحث!$G$7,$C5934&lt;=بحث!$G$8,$E5934=بحث!$I$7),IF(SUMPRODUCT(($G$1:$G5933&lt;&gt;"")*($B$1:$B5933=$B5934))=0,MAX($H$1:$H5933)+1,""),"")</f>
        <v/>
      </c>
    </row>
    <row r="5935" spans="1:8" x14ac:dyDescent="0.25">
      <c r="A5935" s="1">
        <v>8713</v>
      </c>
      <c r="B5935" t="s">
        <v>15</v>
      </c>
      <c r="C5935" s="6">
        <v>42306</v>
      </c>
      <c r="D5935" s="6">
        <v>42306</v>
      </c>
      <c r="E5935" t="s">
        <v>3</v>
      </c>
      <c r="F5935" s="19">
        <v>1</v>
      </c>
      <c r="G5935" s="20" t="str">
        <f>IF(AND($C5935&gt;=بحث!$G$7,$C5935&lt;=بحث!$G$8,$E5935=بحث!$I$7),$F5935,"")</f>
        <v/>
      </c>
      <c r="H5935" s="20" t="str">
        <f>IF(AND($C5935&gt;=بحث!$G$7,$C5935&lt;=بحث!$G$8,$E5935=بحث!$I$7),IF(SUMPRODUCT(($G$1:$G5934&lt;&gt;"")*($B$1:$B5934=$B5935))=0,MAX($H$1:$H5934)+1,""),"")</f>
        <v/>
      </c>
    </row>
    <row r="5936" spans="1:8" x14ac:dyDescent="0.25">
      <c r="A5936" s="1">
        <v>8709</v>
      </c>
      <c r="B5936" t="s">
        <v>213</v>
      </c>
      <c r="C5936" s="6">
        <v>42306</v>
      </c>
      <c r="D5936" s="6">
        <v>42309</v>
      </c>
      <c r="E5936" t="s">
        <v>3</v>
      </c>
      <c r="F5936" s="19">
        <v>2</v>
      </c>
      <c r="G5936" s="20" t="str">
        <f>IF(AND($C5936&gt;=بحث!$G$7,$C5936&lt;=بحث!$G$8,$E5936=بحث!$I$7),$F5936,"")</f>
        <v/>
      </c>
      <c r="H5936" s="20" t="str">
        <f>IF(AND($C5936&gt;=بحث!$G$7,$C5936&lt;=بحث!$G$8,$E5936=بحث!$I$7),IF(SUMPRODUCT(($G$1:$G5935&lt;&gt;"")*($B$1:$B5935=$B5936))=0,MAX($H$1:$H5935)+1,""),"")</f>
        <v/>
      </c>
    </row>
    <row r="5937" spans="1:8" x14ac:dyDescent="0.25">
      <c r="A5937" s="1">
        <v>8633</v>
      </c>
      <c r="B5937" t="s">
        <v>493</v>
      </c>
      <c r="C5937" s="6">
        <v>42306</v>
      </c>
      <c r="D5937" s="6">
        <v>42306</v>
      </c>
      <c r="E5937" t="s">
        <v>3</v>
      </c>
      <c r="F5937" s="19">
        <v>1</v>
      </c>
      <c r="G5937" s="20" t="str">
        <f>IF(AND($C5937&gt;=بحث!$G$7,$C5937&lt;=بحث!$G$8,$E5937=بحث!$I$7),$F5937,"")</f>
        <v/>
      </c>
      <c r="H5937" s="20" t="str">
        <f>IF(AND($C5937&gt;=بحث!$G$7,$C5937&lt;=بحث!$G$8,$E5937=بحث!$I$7),IF(SUMPRODUCT(($G$1:$G5936&lt;&gt;"")*($B$1:$B5936=$B5937))=0,MAX($H$1:$H5936)+1,""),"")</f>
        <v/>
      </c>
    </row>
    <row r="5938" spans="1:8" x14ac:dyDescent="0.25">
      <c r="A5938" s="1">
        <v>8819</v>
      </c>
      <c r="B5938" t="s">
        <v>186</v>
      </c>
      <c r="C5938" s="6">
        <v>42309</v>
      </c>
      <c r="D5938" s="6">
        <v>42309</v>
      </c>
      <c r="E5938" t="s">
        <v>3</v>
      </c>
      <c r="F5938" s="19">
        <v>1</v>
      </c>
      <c r="G5938" s="20" t="str">
        <f>IF(AND($C5938&gt;=بحث!$G$7,$C5938&lt;=بحث!$G$8,$E5938=بحث!$I$7),$F5938,"")</f>
        <v/>
      </c>
      <c r="H5938" s="20" t="str">
        <f>IF(AND($C5938&gt;=بحث!$G$7,$C5938&lt;=بحث!$G$8,$E5938=بحث!$I$7),IF(SUMPRODUCT(($G$1:$G5937&lt;&gt;"")*($B$1:$B5937=$B5938))=0,MAX($H$1:$H5937)+1,""),"")</f>
        <v/>
      </c>
    </row>
    <row r="5939" spans="1:8" x14ac:dyDescent="0.25">
      <c r="A5939" s="1">
        <v>8605</v>
      </c>
      <c r="B5939" t="s">
        <v>68</v>
      </c>
      <c r="C5939" s="6">
        <v>42309</v>
      </c>
      <c r="D5939" s="6">
        <v>42310</v>
      </c>
      <c r="E5939" t="s">
        <v>0</v>
      </c>
      <c r="F5939" s="19">
        <v>2</v>
      </c>
      <c r="G5939" s="20" t="str">
        <f>IF(AND($C5939&gt;=بحث!$G$7,$C5939&lt;=بحث!$G$8,$E5939=بحث!$I$7),$F5939,"")</f>
        <v/>
      </c>
      <c r="H5939" s="20" t="str">
        <f>IF(AND($C5939&gt;=بحث!$G$7,$C5939&lt;=بحث!$G$8,$E5939=بحث!$I$7),IF(SUMPRODUCT(($G$1:$G5938&lt;&gt;"")*($B$1:$B5938=$B5939))=0,MAX($H$1:$H5938)+1,""),"")</f>
        <v/>
      </c>
    </row>
    <row r="5940" spans="1:8" x14ac:dyDescent="0.25">
      <c r="A5940" s="1">
        <v>4017</v>
      </c>
      <c r="B5940" t="s">
        <v>341</v>
      </c>
      <c r="C5940" s="6">
        <v>42309</v>
      </c>
      <c r="D5940" s="6">
        <v>42310</v>
      </c>
      <c r="E5940" t="s">
        <v>0</v>
      </c>
      <c r="F5940" s="19">
        <v>2</v>
      </c>
      <c r="G5940" s="20" t="str">
        <f>IF(AND($C5940&gt;=بحث!$G$7,$C5940&lt;=بحث!$G$8,$E5940=بحث!$I$7),$F5940,"")</f>
        <v/>
      </c>
      <c r="H5940" s="20" t="str">
        <f>IF(AND($C5940&gt;=بحث!$G$7,$C5940&lt;=بحث!$G$8,$E5940=بحث!$I$7),IF(SUMPRODUCT(($G$1:$G5939&lt;&gt;"")*($B$1:$B5939=$B5940))=0,MAX($H$1:$H5939)+1,""),"")</f>
        <v/>
      </c>
    </row>
    <row r="5941" spans="1:8" x14ac:dyDescent="0.25">
      <c r="A5941" s="1">
        <v>8617</v>
      </c>
      <c r="B5941" t="s">
        <v>487</v>
      </c>
      <c r="C5941" s="6">
        <v>42309</v>
      </c>
      <c r="D5941" s="6">
        <v>42309</v>
      </c>
      <c r="E5941" t="s">
        <v>3</v>
      </c>
      <c r="F5941" s="19">
        <v>1</v>
      </c>
      <c r="G5941" s="20" t="str">
        <f>IF(AND($C5941&gt;=بحث!$G$7,$C5941&lt;=بحث!$G$8,$E5941=بحث!$I$7),$F5941,"")</f>
        <v/>
      </c>
      <c r="H5941" s="20" t="str">
        <f>IF(AND($C5941&gt;=بحث!$G$7,$C5941&lt;=بحث!$G$8,$E5941=بحث!$I$7),IF(SUMPRODUCT(($G$1:$G5940&lt;&gt;"")*($B$1:$B5940=$B5941))=0,MAX($H$1:$H5940)+1,""),"")</f>
        <v/>
      </c>
    </row>
    <row r="5942" spans="1:8" x14ac:dyDescent="0.25">
      <c r="A5942" s="1">
        <v>8861</v>
      </c>
      <c r="B5942" t="s">
        <v>172</v>
      </c>
      <c r="C5942" s="6">
        <v>42310</v>
      </c>
      <c r="D5942" s="6">
        <v>42310</v>
      </c>
      <c r="E5942" t="s">
        <v>3</v>
      </c>
      <c r="F5942" s="19">
        <v>1</v>
      </c>
      <c r="G5942" s="20" t="str">
        <f>IF(AND($C5942&gt;=بحث!$G$7,$C5942&lt;=بحث!$G$8,$E5942=بحث!$I$7),$F5942,"")</f>
        <v/>
      </c>
      <c r="H5942" s="20" t="str">
        <f>IF(AND($C5942&gt;=بحث!$G$7,$C5942&lt;=بحث!$G$8,$E5942=بحث!$I$7),IF(SUMPRODUCT(($G$1:$G5941&lt;&gt;"")*($B$1:$B5941=$B5942))=0,MAX($H$1:$H5941)+1,""),"")</f>
        <v/>
      </c>
    </row>
    <row r="5943" spans="1:8" x14ac:dyDescent="0.25">
      <c r="A5943" s="1">
        <v>8882</v>
      </c>
      <c r="B5943" t="s">
        <v>90</v>
      </c>
      <c r="C5943" s="6">
        <v>42311</v>
      </c>
      <c r="D5943" s="6">
        <v>42311</v>
      </c>
      <c r="E5943" t="s">
        <v>3</v>
      </c>
      <c r="F5943" s="19">
        <v>1</v>
      </c>
      <c r="G5943" s="20" t="str">
        <f>IF(AND($C5943&gt;=بحث!$G$7,$C5943&lt;=بحث!$G$8,$E5943=بحث!$I$7),$F5943,"")</f>
        <v/>
      </c>
      <c r="H5943" s="20" t="str">
        <f>IF(AND($C5943&gt;=بحث!$G$7,$C5943&lt;=بحث!$G$8,$E5943=بحث!$I$7),IF(SUMPRODUCT(($G$1:$G5942&lt;&gt;"")*($B$1:$B5942=$B5943))=0,MAX($H$1:$H5942)+1,""),"")</f>
        <v/>
      </c>
    </row>
    <row r="5944" spans="1:8" x14ac:dyDescent="0.25">
      <c r="A5944" s="1">
        <v>8733</v>
      </c>
      <c r="B5944" t="s">
        <v>89</v>
      </c>
      <c r="C5944" s="6">
        <v>42311</v>
      </c>
      <c r="D5944" s="6">
        <v>42311</v>
      </c>
      <c r="E5944" t="s">
        <v>3</v>
      </c>
      <c r="F5944" s="19">
        <v>1</v>
      </c>
      <c r="G5944" s="20" t="str">
        <f>IF(AND($C5944&gt;=بحث!$G$7,$C5944&lt;=بحث!$G$8,$E5944=بحث!$I$7),$F5944,"")</f>
        <v/>
      </c>
      <c r="H5944" s="20" t="str">
        <f>IF(AND($C5944&gt;=بحث!$G$7,$C5944&lt;=بحث!$G$8,$E5944=بحث!$I$7),IF(SUMPRODUCT(($G$1:$G5943&lt;&gt;"")*($B$1:$B5943=$B5944))=0,MAX($H$1:$H5943)+1,""),"")</f>
        <v/>
      </c>
    </row>
    <row r="5945" spans="1:8" x14ac:dyDescent="0.25">
      <c r="A5945" s="1">
        <v>8616</v>
      </c>
      <c r="B5945" t="s">
        <v>159</v>
      </c>
      <c r="C5945" s="6">
        <v>42311</v>
      </c>
      <c r="D5945" s="6">
        <v>42313</v>
      </c>
      <c r="E5945" t="s">
        <v>3</v>
      </c>
      <c r="F5945" s="19">
        <v>3</v>
      </c>
      <c r="G5945" s="20" t="str">
        <f>IF(AND($C5945&gt;=بحث!$G$7,$C5945&lt;=بحث!$G$8,$E5945=بحث!$I$7),$F5945,"")</f>
        <v/>
      </c>
      <c r="H5945" s="20" t="str">
        <f>IF(AND($C5945&gt;=بحث!$G$7,$C5945&lt;=بحث!$G$8,$E5945=بحث!$I$7),IF(SUMPRODUCT(($G$1:$G5944&lt;&gt;"")*($B$1:$B5944=$B5945))=0,MAX($H$1:$H5944)+1,""),"")</f>
        <v/>
      </c>
    </row>
    <row r="5946" spans="1:8" x14ac:dyDescent="0.25">
      <c r="A5946" s="1">
        <v>8695</v>
      </c>
      <c r="B5946" t="s">
        <v>145</v>
      </c>
      <c r="C5946" s="6">
        <v>42311</v>
      </c>
      <c r="D5946" s="6">
        <v>42311</v>
      </c>
      <c r="E5946" t="s">
        <v>3</v>
      </c>
      <c r="F5946" s="19">
        <v>1</v>
      </c>
      <c r="G5946" s="20" t="str">
        <f>IF(AND($C5946&gt;=بحث!$G$7,$C5946&lt;=بحث!$G$8,$E5946=بحث!$I$7),$F5946,"")</f>
        <v/>
      </c>
      <c r="H5946" s="20" t="str">
        <f>IF(AND($C5946&gt;=بحث!$G$7,$C5946&lt;=بحث!$G$8,$E5946=بحث!$I$7),IF(SUMPRODUCT(($G$1:$G5945&lt;&gt;"")*($B$1:$B5945=$B5946))=0,MAX($H$1:$H5945)+1,""),"")</f>
        <v/>
      </c>
    </row>
    <row r="5947" spans="1:8" x14ac:dyDescent="0.25">
      <c r="A5947" s="1">
        <v>4048</v>
      </c>
      <c r="B5947" t="s">
        <v>394</v>
      </c>
      <c r="C5947" s="6">
        <v>42312</v>
      </c>
      <c r="D5947" s="6">
        <v>42312</v>
      </c>
      <c r="E5947" t="s">
        <v>0</v>
      </c>
      <c r="F5947" s="19">
        <v>1</v>
      </c>
      <c r="G5947" s="20" t="str">
        <f>IF(AND($C5947&gt;=بحث!$G$7,$C5947&lt;=بحث!$G$8,$E5947=بحث!$I$7),$F5947,"")</f>
        <v/>
      </c>
      <c r="H5947" s="20" t="str">
        <f>IF(AND($C5947&gt;=بحث!$G$7,$C5947&lt;=بحث!$G$8,$E5947=بحث!$I$7),IF(SUMPRODUCT(($G$1:$G5946&lt;&gt;"")*($B$1:$B5946=$B5947))=0,MAX($H$1:$H5946)+1,""),"")</f>
        <v/>
      </c>
    </row>
    <row r="5948" spans="1:8" x14ac:dyDescent="0.25">
      <c r="A5948" s="1">
        <v>8332</v>
      </c>
      <c r="B5948" t="s">
        <v>65</v>
      </c>
      <c r="C5948" s="6">
        <v>42312</v>
      </c>
      <c r="D5948" s="6">
        <v>42312</v>
      </c>
      <c r="E5948" t="s">
        <v>0</v>
      </c>
      <c r="F5948" s="19">
        <v>1</v>
      </c>
      <c r="G5948" s="20" t="str">
        <f>IF(AND($C5948&gt;=بحث!$G$7,$C5948&lt;=بحث!$G$8,$E5948=بحث!$I$7),$F5948,"")</f>
        <v/>
      </c>
      <c r="H5948" s="20" t="str">
        <f>IF(AND($C5948&gt;=بحث!$G$7,$C5948&lt;=بحث!$G$8,$E5948=بحث!$I$7),IF(SUMPRODUCT(($G$1:$G5947&lt;&gt;"")*($B$1:$B5947=$B5948))=0,MAX($H$1:$H5947)+1,""),"")</f>
        <v/>
      </c>
    </row>
    <row r="5949" spans="1:8" x14ac:dyDescent="0.25">
      <c r="A5949" s="1">
        <v>8753</v>
      </c>
      <c r="B5949" t="s">
        <v>77</v>
      </c>
      <c r="C5949" s="6">
        <v>42312</v>
      </c>
      <c r="D5949" s="6">
        <v>42312</v>
      </c>
      <c r="E5949" t="s">
        <v>3</v>
      </c>
      <c r="F5949" s="19">
        <v>1</v>
      </c>
      <c r="G5949" s="20" t="str">
        <f>IF(AND($C5949&gt;=بحث!$G$7,$C5949&lt;=بحث!$G$8,$E5949=بحث!$I$7),$F5949,"")</f>
        <v/>
      </c>
      <c r="H5949" s="20" t="str">
        <f>IF(AND($C5949&gt;=بحث!$G$7,$C5949&lt;=بحث!$G$8,$E5949=بحث!$I$7),IF(SUMPRODUCT(($G$1:$G5948&lt;&gt;"")*($B$1:$B5948=$B5949))=0,MAX($H$1:$H5948)+1,""),"")</f>
        <v/>
      </c>
    </row>
    <row r="5950" spans="1:8" x14ac:dyDescent="0.25">
      <c r="A5950" s="1">
        <v>4055</v>
      </c>
      <c r="B5950" t="s">
        <v>418</v>
      </c>
      <c r="C5950" s="6">
        <v>42312</v>
      </c>
      <c r="D5950" s="6">
        <v>42312</v>
      </c>
      <c r="E5950" t="s">
        <v>0</v>
      </c>
      <c r="F5950" s="19">
        <v>1</v>
      </c>
      <c r="G5950" s="20" t="str">
        <f>IF(AND($C5950&gt;=بحث!$G$7,$C5950&lt;=بحث!$G$8,$E5950=بحث!$I$7),$F5950,"")</f>
        <v/>
      </c>
      <c r="H5950" s="20" t="str">
        <f>IF(AND($C5950&gt;=بحث!$G$7,$C5950&lt;=بحث!$G$8,$E5950=بحث!$I$7),IF(SUMPRODUCT(($G$1:$G5949&lt;&gt;"")*($B$1:$B5949=$B5950))=0,MAX($H$1:$H5949)+1,""),"")</f>
        <v/>
      </c>
    </row>
    <row r="5951" spans="1:8" x14ac:dyDescent="0.25">
      <c r="A5951" s="1">
        <v>8886</v>
      </c>
      <c r="B5951" t="s">
        <v>100</v>
      </c>
      <c r="C5951" s="6">
        <v>42312</v>
      </c>
      <c r="D5951" s="6">
        <v>42313</v>
      </c>
      <c r="E5951" t="s">
        <v>3</v>
      </c>
      <c r="F5951" s="19">
        <v>2</v>
      </c>
      <c r="G5951" s="20" t="str">
        <f>IF(AND($C5951&gt;=بحث!$G$7,$C5951&lt;=بحث!$G$8,$E5951=بحث!$I$7),$F5951,"")</f>
        <v/>
      </c>
      <c r="H5951" s="20" t="str">
        <f>IF(AND($C5951&gt;=بحث!$G$7,$C5951&lt;=بحث!$G$8,$E5951=بحث!$I$7),IF(SUMPRODUCT(($G$1:$G5950&lt;&gt;"")*($B$1:$B5950=$B5951))=0,MAX($H$1:$H5950)+1,""),"")</f>
        <v/>
      </c>
    </row>
    <row r="5952" spans="1:8" x14ac:dyDescent="0.25">
      <c r="A5952" s="1">
        <v>8718</v>
      </c>
      <c r="B5952" t="s">
        <v>117</v>
      </c>
      <c r="C5952" s="6">
        <v>42312</v>
      </c>
      <c r="D5952" s="6">
        <v>42312</v>
      </c>
      <c r="E5952" t="s">
        <v>0</v>
      </c>
      <c r="F5952" s="19">
        <v>1</v>
      </c>
      <c r="G5952" s="20" t="str">
        <f>IF(AND($C5952&gt;=بحث!$G$7,$C5952&lt;=بحث!$G$8,$E5952=بحث!$I$7),$F5952,"")</f>
        <v/>
      </c>
      <c r="H5952" s="20" t="str">
        <f>IF(AND($C5952&gt;=بحث!$G$7,$C5952&lt;=بحث!$G$8,$E5952=بحث!$I$7),IF(SUMPRODUCT(($G$1:$G5951&lt;&gt;"")*($B$1:$B5951=$B5952))=0,MAX($H$1:$H5951)+1,""),"")</f>
        <v/>
      </c>
    </row>
    <row r="5953" spans="1:8" x14ac:dyDescent="0.25">
      <c r="A5953" s="1">
        <v>8655</v>
      </c>
      <c r="B5953" t="s">
        <v>112</v>
      </c>
      <c r="C5953" s="6">
        <v>42312</v>
      </c>
      <c r="D5953" s="6">
        <v>42312</v>
      </c>
      <c r="E5953" t="s">
        <v>0</v>
      </c>
      <c r="F5953" s="19">
        <v>1</v>
      </c>
      <c r="G5953" s="20" t="str">
        <f>IF(AND($C5953&gt;=بحث!$G$7,$C5953&lt;=بحث!$G$8,$E5953=بحث!$I$7),$F5953,"")</f>
        <v/>
      </c>
      <c r="H5953" s="20" t="str">
        <f>IF(AND($C5953&gt;=بحث!$G$7,$C5953&lt;=بحث!$G$8,$E5953=بحث!$I$7),IF(SUMPRODUCT(($G$1:$G5952&lt;&gt;"")*($B$1:$B5952=$B5953))=0,MAX($H$1:$H5952)+1,""),"")</f>
        <v/>
      </c>
    </row>
    <row r="5954" spans="1:8" x14ac:dyDescent="0.25">
      <c r="A5954" s="1">
        <v>8884</v>
      </c>
      <c r="B5954" t="s">
        <v>80</v>
      </c>
      <c r="C5954" s="6">
        <v>42312</v>
      </c>
      <c r="D5954" s="6">
        <v>42310</v>
      </c>
      <c r="E5954" t="s">
        <v>0</v>
      </c>
      <c r="F5954" s="19">
        <v>2</v>
      </c>
      <c r="G5954" s="20" t="str">
        <f>IF(AND($C5954&gt;=بحث!$G$7,$C5954&lt;=بحث!$G$8,$E5954=بحث!$I$7),$F5954,"")</f>
        <v/>
      </c>
      <c r="H5954" s="20" t="str">
        <f>IF(AND($C5954&gt;=بحث!$G$7,$C5954&lt;=بحث!$G$8,$E5954=بحث!$I$7),IF(SUMPRODUCT(($G$1:$G5953&lt;&gt;"")*($B$1:$B5953=$B5954))=0,MAX($H$1:$H5953)+1,""),"")</f>
        <v/>
      </c>
    </row>
    <row r="5955" spans="1:8" x14ac:dyDescent="0.25">
      <c r="A5955" s="1">
        <v>8815</v>
      </c>
      <c r="B5955" t="s">
        <v>483</v>
      </c>
      <c r="C5955" s="6">
        <v>42312</v>
      </c>
      <c r="D5955" s="6">
        <v>42313</v>
      </c>
      <c r="E5955" t="s">
        <v>0</v>
      </c>
      <c r="F5955" s="19">
        <v>2</v>
      </c>
      <c r="G5955" s="20" t="str">
        <f>IF(AND($C5955&gt;=بحث!$G$7,$C5955&lt;=بحث!$G$8,$E5955=بحث!$I$7),$F5955,"")</f>
        <v/>
      </c>
      <c r="H5955" s="20" t="str">
        <f>IF(AND($C5955&gt;=بحث!$G$7,$C5955&lt;=بحث!$G$8,$E5955=بحث!$I$7),IF(SUMPRODUCT(($G$1:$G5954&lt;&gt;"")*($B$1:$B5954=$B5955))=0,MAX($H$1:$H5954)+1,""),"")</f>
        <v/>
      </c>
    </row>
    <row r="5956" spans="1:8" x14ac:dyDescent="0.25">
      <c r="A5956" s="1">
        <v>8779</v>
      </c>
      <c r="B5956" t="s">
        <v>135</v>
      </c>
      <c r="C5956" s="6">
        <v>42312</v>
      </c>
      <c r="D5956" s="6">
        <v>42312</v>
      </c>
      <c r="E5956" t="s">
        <v>0</v>
      </c>
      <c r="F5956" s="19">
        <v>1</v>
      </c>
      <c r="G5956" s="20" t="str">
        <f>IF(AND($C5956&gt;=بحث!$G$7,$C5956&lt;=بحث!$G$8,$E5956=بحث!$I$7),$F5956,"")</f>
        <v/>
      </c>
      <c r="H5956" s="20" t="str">
        <f>IF(AND($C5956&gt;=بحث!$G$7,$C5956&lt;=بحث!$G$8,$E5956=بحث!$I$7),IF(SUMPRODUCT(($G$1:$G5955&lt;&gt;"")*($B$1:$B5955=$B5956))=0,MAX($H$1:$H5955)+1,""),"")</f>
        <v/>
      </c>
    </row>
    <row r="5957" spans="1:8" x14ac:dyDescent="0.25">
      <c r="A5957" s="1">
        <v>4094</v>
      </c>
      <c r="B5957" t="s">
        <v>397</v>
      </c>
      <c r="C5957" s="6">
        <v>42312</v>
      </c>
      <c r="D5957" s="6">
        <v>42312</v>
      </c>
      <c r="E5957" t="s">
        <v>0</v>
      </c>
      <c r="F5957" s="19">
        <v>1</v>
      </c>
      <c r="G5957" s="20" t="str">
        <f>IF(AND($C5957&gt;=بحث!$G$7,$C5957&lt;=بحث!$G$8,$E5957=بحث!$I$7),$F5957,"")</f>
        <v/>
      </c>
      <c r="H5957" s="20" t="str">
        <f>IF(AND($C5957&gt;=بحث!$G$7,$C5957&lt;=بحث!$G$8,$E5957=بحث!$I$7),IF(SUMPRODUCT(($G$1:$G5956&lt;&gt;"")*($B$1:$B5956=$B5957))=0,MAX($H$1:$H5956)+1,""),"")</f>
        <v/>
      </c>
    </row>
    <row r="5958" spans="1:8" x14ac:dyDescent="0.25">
      <c r="A5958" s="1">
        <v>4093</v>
      </c>
      <c r="B5958" t="s">
        <v>457</v>
      </c>
      <c r="C5958" s="6">
        <v>42312</v>
      </c>
      <c r="D5958" s="6">
        <v>42312</v>
      </c>
      <c r="E5958" t="s">
        <v>0</v>
      </c>
      <c r="F5958" s="19">
        <v>1</v>
      </c>
      <c r="G5958" s="20" t="str">
        <f>IF(AND($C5958&gt;=بحث!$G$7,$C5958&lt;=بحث!$G$8,$E5958=بحث!$I$7),$F5958,"")</f>
        <v/>
      </c>
      <c r="H5958" s="20" t="str">
        <f>IF(AND($C5958&gt;=بحث!$G$7,$C5958&lt;=بحث!$G$8,$E5958=بحث!$I$7),IF(SUMPRODUCT(($G$1:$G5957&lt;&gt;"")*($B$1:$B5957=$B5958))=0,MAX($H$1:$H5957)+1,""),"")</f>
        <v/>
      </c>
    </row>
    <row r="5959" spans="1:8" x14ac:dyDescent="0.25">
      <c r="A5959" s="1">
        <v>8639</v>
      </c>
      <c r="B5959" t="s">
        <v>224</v>
      </c>
      <c r="C5959" s="6">
        <v>42312</v>
      </c>
      <c r="D5959" s="6">
        <v>42312</v>
      </c>
      <c r="E5959" t="s">
        <v>3</v>
      </c>
      <c r="F5959" s="19">
        <v>1</v>
      </c>
      <c r="G5959" s="20" t="str">
        <f>IF(AND($C5959&gt;=بحث!$G$7,$C5959&lt;=بحث!$G$8,$E5959=بحث!$I$7),$F5959,"")</f>
        <v/>
      </c>
      <c r="H5959" s="20" t="str">
        <f>IF(AND($C5959&gt;=بحث!$G$7,$C5959&lt;=بحث!$G$8,$E5959=بحث!$I$7),IF(SUMPRODUCT(($G$1:$G5958&lt;&gt;"")*($B$1:$B5958=$B5959))=0,MAX($H$1:$H5958)+1,""),"")</f>
        <v/>
      </c>
    </row>
    <row r="5960" spans="1:8" x14ac:dyDescent="0.25">
      <c r="A5960" s="1">
        <v>8847</v>
      </c>
      <c r="B5960" t="s">
        <v>21</v>
      </c>
      <c r="C5960" s="6">
        <v>42312</v>
      </c>
      <c r="D5960" s="6">
        <v>42312</v>
      </c>
      <c r="E5960" t="s">
        <v>464</v>
      </c>
      <c r="F5960" s="19">
        <v>1</v>
      </c>
      <c r="G5960" s="20" t="str">
        <f>IF(AND($C5960&gt;=بحث!$G$7,$C5960&lt;=بحث!$G$8,$E5960=بحث!$I$7),$F5960,"")</f>
        <v/>
      </c>
      <c r="H5960" s="20" t="str">
        <f>IF(AND($C5960&gt;=بحث!$G$7,$C5960&lt;=بحث!$G$8,$E5960=بحث!$I$7),IF(SUMPRODUCT(($G$1:$G5959&lt;&gt;"")*($B$1:$B5959=$B5960))=0,MAX($H$1:$H5959)+1,""),"")</f>
        <v/>
      </c>
    </row>
    <row r="5961" spans="1:8" x14ac:dyDescent="0.25">
      <c r="A5961" s="1">
        <v>8869</v>
      </c>
      <c r="B5961" t="s">
        <v>225</v>
      </c>
      <c r="C5961" s="6">
        <v>42312</v>
      </c>
      <c r="D5961" s="6">
        <v>42313</v>
      </c>
      <c r="E5961" t="s">
        <v>0</v>
      </c>
      <c r="F5961" s="19">
        <v>2</v>
      </c>
      <c r="G5961" s="20" t="str">
        <f>IF(AND($C5961&gt;=بحث!$G$7,$C5961&lt;=بحث!$G$8,$E5961=بحث!$I$7),$F5961,"")</f>
        <v/>
      </c>
      <c r="H5961" s="20" t="str">
        <f>IF(AND($C5961&gt;=بحث!$G$7,$C5961&lt;=بحث!$G$8,$E5961=بحث!$I$7),IF(SUMPRODUCT(($G$1:$G5960&lt;&gt;"")*($B$1:$B5960=$B5961))=0,MAX($H$1:$H5960)+1,""),"")</f>
        <v/>
      </c>
    </row>
    <row r="5962" spans="1:8" x14ac:dyDescent="0.25">
      <c r="A5962" s="1">
        <v>8665</v>
      </c>
      <c r="B5962" t="s">
        <v>222</v>
      </c>
      <c r="C5962" s="6">
        <v>42312</v>
      </c>
      <c r="D5962" s="6">
        <v>42312</v>
      </c>
      <c r="E5962" t="s">
        <v>3</v>
      </c>
      <c r="F5962" s="19">
        <v>1</v>
      </c>
      <c r="G5962" s="20" t="str">
        <f>IF(AND($C5962&gt;=بحث!$G$7,$C5962&lt;=بحث!$G$8,$E5962=بحث!$I$7),$F5962,"")</f>
        <v/>
      </c>
      <c r="H5962" s="20" t="str">
        <f>IF(AND($C5962&gt;=بحث!$G$7,$C5962&lt;=بحث!$G$8,$E5962=بحث!$I$7),IF(SUMPRODUCT(($G$1:$G5961&lt;&gt;"")*($B$1:$B5961=$B5962))=0,MAX($H$1:$H5961)+1,""),"")</f>
        <v/>
      </c>
    </row>
    <row r="5963" spans="1:8" x14ac:dyDescent="0.25">
      <c r="A5963" s="1">
        <v>8330</v>
      </c>
      <c r="B5963" t="s">
        <v>120</v>
      </c>
      <c r="C5963" s="6">
        <v>42312</v>
      </c>
      <c r="D5963" s="6">
        <v>42313</v>
      </c>
      <c r="E5963" t="s">
        <v>0</v>
      </c>
      <c r="F5963" s="19">
        <v>1</v>
      </c>
      <c r="G5963" s="20" t="str">
        <f>IF(AND($C5963&gt;=بحث!$G$7,$C5963&lt;=بحث!$G$8,$E5963=بحث!$I$7),$F5963,"")</f>
        <v/>
      </c>
      <c r="H5963" s="20" t="str">
        <f>IF(AND($C5963&gt;=بحث!$G$7,$C5963&lt;=بحث!$G$8,$E5963=بحث!$I$7),IF(SUMPRODUCT(($G$1:$G5962&lt;&gt;"")*($B$1:$B5962=$B5963))=0,MAX($H$1:$H5962)+1,""),"")</f>
        <v/>
      </c>
    </row>
    <row r="5964" spans="1:8" x14ac:dyDescent="0.25">
      <c r="A5964" s="1">
        <v>8371</v>
      </c>
      <c r="B5964" t="s">
        <v>338</v>
      </c>
      <c r="C5964" s="6">
        <v>42312</v>
      </c>
      <c r="D5964" s="6">
        <v>42312</v>
      </c>
      <c r="E5964" t="s">
        <v>3</v>
      </c>
      <c r="F5964" s="19">
        <v>1</v>
      </c>
      <c r="G5964" s="20" t="str">
        <f>IF(AND($C5964&gt;=بحث!$G$7,$C5964&lt;=بحث!$G$8,$E5964=بحث!$I$7),$F5964,"")</f>
        <v/>
      </c>
      <c r="H5964" s="20" t="str">
        <f>IF(AND($C5964&gt;=بحث!$G$7,$C5964&lt;=بحث!$G$8,$E5964=بحث!$I$7),IF(SUMPRODUCT(($G$1:$G5963&lt;&gt;"")*($B$1:$B5963=$B5964))=0,MAX($H$1:$H5963)+1,""),"")</f>
        <v/>
      </c>
    </row>
    <row r="5965" spans="1:8" x14ac:dyDescent="0.25">
      <c r="A5965" s="1">
        <v>8634</v>
      </c>
      <c r="B5965" t="s">
        <v>69</v>
      </c>
      <c r="C5965" s="6">
        <v>42312</v>
      </c>
      <c r="D5965" s="6">
        <v>42313</v>
      </c>
      <c r="E5965" t="s">
        <v>3</v>
      </c>
      <c r="F5965" s="19">
        <v>2</v>
      </c>
      <c r="G5965" s="20" t="str">
        <f>IF(AND($C5965&gt;=بحث!$G$7,$C5965&lt;=بحث!$G$8,$E5965=بحث!$I$7),$F5965,"")</f>
        <v/>
      </c>
      <c r="H5965" s="20" t="str">
        <f>IF(AND($C5965&gt;=بحث!$G$7,$C5965&lt;=بحث!$G$8,$E5965=بحث!$I$7),IF(SUMPRODUCT(($G$1:$G5964&lt;&gt;"")*($B$1:$B5964=$B5965))=0,MAX($H$1:$H5964)+1,""),"")</f>
        <v/>
      </c>
    </row>
    <row r="5966" spans="1:8" x14ac:dyDescent="0.25">
      <c r="A5966" s="1">
        <v>8893</v>
      </c>
      <c r="B5966" t="s">
        <v>492</v>
      </c>
      <c r="C5966" s="6">
        <v>42312</v>
      </c>
      <c r="D5966" s="6">
        <v>42312</v>
      </c>
      <c r="E5966" t="s">
        <v>3</v>
      </c>
      <c r="F5966" s="19">
        <v>1</v>
      </c>
      <c r="G5966" s="20" t="str">
        <f>IF(AND($C5966&gt;=بحث!$G$7,$C5966&lt;=بحث!$G$8,$E5966=بحث!$I$7),$F5966,"")</f>
        <v/>
      </c>
      <c r="H5966" s="20" t="str">
        <f>IF(AND($C5966&gt;=بحث!$G$7,$C5966&lt;=بحث!$G$8,$E5966=بحث!$I$7),IF(SUMPRODUCT(($G$1:$G5965&lt;&gt;"")*($B$1:$B5965=$B5966))=0,MAX($H$1:$H5965)+1,""),"")</f>
        <v/>
      </c>
    </row>
    <row r="5967" spans="1:8" x14ac:dyDescent="0.25">
      <c r="A5967" s="1">
        <v>8776</v>
      </c>
      <c r="B5967" t="s">
        <v>142</v>
      </c>
      <c r="C5967" s="6">
        <v>42312</v>
      </c>
      <c r="D5967" s="6">
        <v>42312</v>
      </c>
      <c r="E5967" t="s">
        <v>3</v>
      </c>
      <c r="F5967" s="19">
        <v>1</v>
      </c>
      <c r="G5967" s="20" t="str">
        <f>IF(AND($C5967&gt;=بحث!$G$7,$C5967&lt;=بحث!$G$8,$E5967=بحث!$I$7),$F5967,"")</f>
        <v/>
      </c>
      <c r="H5967" s="20" t="str">
        <f>IF(AND($C5967&gt;=بحث!$G$7,$C5967&lt;=بحث!$G$8,$E5967=بحث!$I$7),IF(SUMPRODUCT(($G$1:$G5966&lt;&gt;"")*($B$1:$B5966=$B5967))=0,MAX($H$1:$H5966)+1,""),"")</f>
        <v/>
      </c>
    </row>
    <row r="5968" spans="1:8" x14ac:dyDescent="0.25">
      <c r="A5968" s="1">
        <v>8307</v>
      </c>
      <c r="B5968" t="s">
        <v>218</v>
      </c>
      <c r="C5968" s="6">
        <v>42312</v>
      </c>
      <c r="D5968" s="6">
        <v>42313</v>
      </c>
      <c r="E5968" t="s">
        <v>0</v>
      </c>
      <c r="F5968" s="19">
        <v>2</v>
      </c>
      <c r="G5968" s="20" t="str">
        <f>IF(AND($C5968&gt;=بحث!$G$7,$C5968&lt;=بحث!$G$8,$E5968=بحث!$I$7),$F5968,"")</f>
        <v/>
      </c>
      <c r="H5968" s="20" t="str">
        <f>IF(AND($C5968&gt;=بحث!$G$7,$C5968&lt;=بحث!$G$8,$E5968=بحث!$I$7),IF(SUMPRODUCT(($G$1:$G5967&lt;&gt;"")*($B$1:$B5967=$B5968))=0,MAX($H$1:$H5967)+1,""),"")</f>
        <v/>
      </c>
    </row>
    <row r="5969" spans="1:8" x14ac:dyDescent="0.25">
      <c r="A5969" s="1">
        <v>8854</v>
      </c>
      <c r="B5969" t="s">
        <v>265</v>
      </c>
      <c r="C5969" s="6">
        <v>42312</v>
      </c>
      <c r="D5969" s="6">
        <v>42313</v>
      </c>
      <c r="E5969" t="s">
        <v>0</v>
      </c>
      <c r="F5969" s="19">
        <v>2</v>
      </c>
      <c r="G5969" s="20" t="str">
        <f>IF(AND($C5969&gt;=بحث!$G$7,$C5969&lt;=بحث!$G$8,$E5969=بحث!$I$7),$F5969,"")</f>
        <v/>
      </c>
      <c r="H5969" s="20" t="str">
        <f>IF(AND($C5969&gt;=بحث!$G$7,$C5969&lt;=بحث!$G$8,$E5969=بحث!$I$7),IF(SUMPRODUCT(($G$1:$G5968&lt;&gt;"")*($B$1:$B5968=$B5969))=0,MAX($H$1:$H5968)+1,""),"")</f>
        <v/>
      </c>
    </row>
    <row r="5970" spans="1:8" x14ac:dyDescent="0.25">
      <c r="A5970" s="1">
        <v>8618</v>
      </c>
      <c r="B5970" t="s">
        <v>489</v>
      </c>
      <c r="C5970" s="6">
        <v>42312</v>
      </c>
      <c r="D5970" s="6">
        <v>42313</v>
      </c>
      <c r="E5970" t="s">
        <v>3</v>
      </c>
      <c r="F5970" s="19">
        <v>2</v>
      </c>
      <c r="G5970" s="20" t="str">
        <f>IF(AND($C5970&gt;=بحث!$G$7,$C5970&lt;=بحث!$G$8,$E5970=بحث!$I$7),$F5970,"")</f>
        <v/>
      </c>
      <c r="H5970" s="20" t="str">
        <f>IF(AND($C5970&gt;=بحث!$G$7,$C5970&lt;=بحث!$G$8,$E5970=بحث!$I$7),IF(SUMPRODUCT(($G$1:$G5969&lt;&gt;"")*($B$1:$B5969=$B5970))=0,MAX($H$1:$H5969)+1,""),"")</f>
        <v/>
      </c>
    </row>
    <row r="5971" spans="1:8" x14ac:dyDescent="0.25">
      <c r="A5971" s="1">
        <v>8254</v>
      </c>
      <c r="B5971" t="s">
        <v>79</v>
      </c>
      <c r="C5971" s="6">
        <v>42313</v>
      </c>
      <c r="D5971" s="6">
        <v>42313</v>
      </c>
      <c r="E5971" t="s">
        <v>0</v>
      </c>
      <c r="F5971" s="19">
        <v>1</v>
      </c>
      <c r="G5971" s="20" t="str">
        <f>IF(AND($C5971&gt;=بحث!$G$7,$C5971&lt;=بحث!$G$8,$E5971=بحث!$I$7),$F5971,"")</f>
        <v/>
      </c>
      <c r="H5971" s="20" t="str">
        <f>IF(AND($C5971&gt;=بحث!$G$7,$C5971&lt;=بحث!$G$8,$E5971=بحث!$I$7),IF(SUMPRODUCT(($G$1:$G5970&lt;&gt;"")*($B$1:$B5970=$B5971))=0,MAX($H$1:$H5970)+1,""),"")</f>
        <v/>
      </c>
    </row>
    <row r="5972" spans="1:8" x14ac:dyDescent="0.25">
      <c r="A5972" s="1">
        <v>8785</v>
      </c>
      <c r="B5972" t="s">
        <v>301</v>
      </c>
      <c r="C5972" s="6">
        <v>42313</v>
      </c>
      <c r="D5972" s="6">
        <v>42313</v>
      </c>
      <c r="E5972" t="s">
        <v>0</v>
      </c>
      <c r="F5972" s="19">
        <v>1</v>
      </c>
      <c r="G5972" s="20" t="str">
        <f>IF(AND($C5972&gt;=بحث!$G$7,$C5972&lt;=بحث!$G$8,$E5972=بحث!$I$7),$F5972,"")</f>
        <v/>
      </c>
      <c r="H5972" s="20" t="str">
        <f>IF(AND($C5972&gt;=بحث!$G$7,$C5972&lt;=بحث!$G$8,$E5972=بحث!$I$7),IF(SUMPRODUCT(($G$1:$G5971&lt;&gt;"")*($B$1:$B5971=$B5972))=0,MAX($H$1:$H5971)+1,""),"")</f>
        <v/>
      </c>
    </row>
    <row r="5973" spans="1:8" x14ac:dyDescent="0.25">
      <c r="A5973" s="1">
        <v>8607</v>
      </c>
      <c r="B5973" t="s">
        <v>53</v>
      </c>
      <c r="C5973" s="6">
        <v>42313</v>
      </c>
      <c r="D5973" s="6">
        <v>42313</v>
      </c>
      <c r="E5973" t="s">
        <v>0</v>
      </c>
      <c r="F5973" s="19">
        <v>1</v>
      </c>
      <c r="G5973" s="20" t="str">
        <f>IF(AND($C5973&gt;=بحث!$G$7,$C5973&lt;=بحث!$G$8,$E5973=بحث!$I$7),$F5973,"")</f>
        <v/>
      </c>
      <c r="H5973" s="20" t="str">
        <f>IF(AND($C5973&gt;=بحث!$G$7,$C5973&lt;=بحث!$G$8,$E5973=بحث!$I$7),IF(SUMPRODUCT(($G$1:$G5972&lt;&gt;"")*($B$1:$B5972=$B5973))=0,MAX($H$1:$H5972)+1,""),"")</f>
        <v/>
      </c>
    </row>
    <row r="5974" spans="1:8" x14ac:dyDescent="0.25">
      <c r="A5974" s="1">
        <v>8742</v>
      </c>
      <c r="B5974" t="s">
        <v>54</v>
      </c>
      <c r="C5974" s="6">
        <v>42313</v>
      </c>
      <c r="D5974" s="6">
        <v>42313</v>
      </c>
      <c r="E5974" t="s">
        <v>3</v>
      </c>
      <c r="F5974" s="19">
        <v>1</v>
      </c>
      <c r="G5974" s="20" t="str">
        <f>IF(AND($C5974&gt;=بحث!$G$7,$C5974&lt;=بحث!$G$8,$E5974=بحث!$I$7),$F5974,"")</f>
        <v/>
      </c>
      <c r="H5974" s="20" t="str">
        <f>IF(AND($C5974&gt;=بحث!$G$7,$C5974&lt;=بحث!$G$8,$E5974=بحث!$I$7),IF(SUMPRODUCT(($G$1:$G5973&lt;&gt;"")*($B$1:$B5973=$B5974))=0,MAX($H$1:$H5973)+1,""),"")</f>
        <v/>
      </c>
    </row>
    <row r="5975" spans="1:8" x14ac:dyDescent="0.25">
      <c r="A5975" s="1">
        <v>8803</v>
      </c>
      <c r="B5975" t="s">
        <v>494</v>
      </c>
      <c r="C5975" s="6">
        <v>42313</v>
      </c>
      <c r="D5975" s="6">
        <v>42313</v>
      </c>
      <c r="E5975" t="s">
        <v>464</v>
      </c>
      <c r="F5975" s="19">
        <v>1</v>
      </c>
      <c r="G5975" s="20" t="str">
        <f>IF(AND($C5975&gt;=بحث!$G$7,$C5975&lt;=بحث!$G$8,$E5975=بحث!$I$7),$F5975,"")</f>
        <v/>
      </c>
      <c r="H5975" s="20" t="str">
        <f>IF(AND($C5975&gt;=بحث!$G$7,$C5975&lt;=بحث!$G$8,$E5975=بحث!$I$7),IF(SUMPRODUCT(($G$1:$G5974&lt;&gt;"")*($B$1:$B5974=$B5975))=0,MAX($H$1:$H5974)+1,""),"")</f>
        <v/>
      </c>
    </row>
    <row r="5976" spans="1:8" x14ac:dyDescent="0.25">
      <c r="A5976" s="1">
        <v>8720</v>
      </c>
      <c r="B5976" t="s">
        <v>4</v>
      </c>
      <c r="C5976" s="6">
        <v>42313</v>
      </c>
      <c r="D5976" s="6">
        <v>42313</v>
      </c>
      <c r="E5976" t="s">
        <v>464</v>
      </c>
      <c r="F5976" s="19">
        <v>1</v>
      </c>
      <c r="G5976" s="20" t="str">
        <f>IF(AND($C5976&gt;=بحث!$G$7,$C5976&lt;=بحث!$G$8,$E5976=بحث!$I$7),$F5976,"")</f>
        <v/>
      </c>
      <c r="H5976" s="20" t="str">
        <f>IF(AND($C5976&gt;=بحث!$G$7,$C5976&lt;=بحث!$G$8,$E5976=بحث!$I$7),IF(SUMPRODUCT(($G$1:$G5975&lt;&gt;"")*($B$1:$B5975=$B5976))=0,MAX($H$1:$H5975)+1,""),"")</f>
        <v/>
      </c>
    </row>
    <row r="5977" spans="1:8" x14ac:dyDescent="0.25">
      <c r="A5977" s="1">
        <v>8819</v>
      </c>
      <c r="B5977" t="s">
        <v>186</v>
      </c>
      <c r="C5977" s="6">
        <v>42313</v>
      </c>
      <c r="D5977" s="6">
        <v>42313</v>
      </c>
      <c r="E5977" t="s">
        <v>3</v>
      </c>
      <c r="F5977" s="19">
        <v>1</v>
      </c>
      <c r="G5977" s="20" t="str">
        <f>IF(AND($C5977&gt;=بحث!$G$7,$C5977&lt;=بحث!$G$8,$E5977=بحث!$I$7),$F5977,"")</f>
        <v/>
      </c>
      <c r="H5977" s="20" t="str">
        <f>IF(AND($C5977&gt;=بحث!$G$7,$C5977&lt;=بحث!$G$8,$E5977=بحث!$I$7),IF(SUMPRODUCT(($G$1:$G5976&lt;&gt;"")*($B$1:$B5976=$B5977))=0,MAX($H$1:$H5976)+1,""),"")</f>
        <v/>
      </c>
    </row>
    <row r="5978" spans="1:8" x14ac:dyDescent="0.25">
      <c r="A5978" s="1">
        <v>8376</v>
      </c>
      <c r="B5978" t="s">
        <v>382</v>
      </c>
      <c r="C5978" s="6">
        <v>42313</v>
      </c>
      <c r="D5978" s="6">
        <v>42313</v>
      </c>
      <c r="E5978" t="s">
        <v>0</v>
      </c>
      <c r="F5978" s="19">
        <v>1</v>
      </c>
      <c r="G5978" s="20" t="str">
        <f>IF(AND($C5978&gt;=بحث!$G$7,$C5978&lt;=بحث!$G$8,$E5978=بحث!$I$7),$F5978,"")</f>
        <v/>
      </c>
      <c r="H5978" s="20" t="str">
        <f>IF(AND($C5978&gt;=بحث!$G$7,$C5978&lt;=بحث!$G$8,$E5978=بحث!$I$7),IF(SUMPRODUCT(($G$1:$G5977&lt;&gt;"")*($B$1:$B5977=$B5978))=0,MAX($H$1:$H5977)+1,""),"")</f>
        <v/>
      </c>
    </row>
    <row r="5979" spans="1:8" x14ac:dyDescent="0.25">
      <c r="A5979" s="1">
        <v>8706</v>
      </c>
      <c r="B5979" t="s">
        <v>28</v>
      </c>
      <c r="C5979" s="6">
        <v>42313</v>
      </c>
      <c r="D5979" s="6">
        <v>42313</v>
      </c>
      <c r="E5979" t="s">
        <v>3</v>
      </c>
      <c r="F5979" s="19">
        <v>1</v>
      </c>
      <c r="G5979" s="20" t="str">
        <f>IF(AND($C5979&gt;=بحث!$G$7,$C5979&lt;=بحث!$G$8,$E5979=بحث!$I$7),$F5979,"")</f>
        <v/>
      </c>
      <c r="H5979" s="20" t="str">
        <f>IF(AND($C5979&gt;=بحث!$G$7,$C5979&lt;=بحث!$G$8,$E5979=بحث!$I$7),IF(SUMPRODUCT(($G$1:$G5978&lt;&gt;"")*($B$1:$B5978=$B5979))=0,MAX($H$1:$H5978)+1,""),"")</f>
        <v/>
      </c>
    </row>
    <row r="5980" spans="1:8" x14ac:dyDescent="0.25">
      <c r="A5980" s="1">
        <v>8637</v>
      </c>
      <c r="B5980" t="s">
        <v>124</v>
      </c>
      <c r="C5980" s="6">
        <v>42313</v>
      </c>
      <c r="D5980" s="6">
        <v>42313</v>
      </c>
      <c r="E5980" t="s">
        <v>3</v>
      </c>
      <c r="F5980" s="19">
        <v>1</v>
      </c>
      <c r="G5980" s="20" t="str">
        <f>IF(AND($C5980&gt;=بحث!$G$7,$C5980&lt;=بحث!$G$8,$E5980=بحث!$I$7),$F5980,"")</f>
        <v/>
      </c>
      <c r="H5980" s="20" t="str">
        <f>IF(AND($C5980&gt;=بحث!$G$7,$C5980&lt;=بحث!$G$8,$E5980=بحث!$I$7),IF(SUMPRODUCT(($G$1:$G5979&lt;&gt;"")*($B$1:$B5979=$B5980))=0,MAX($H$1:$H5979)+1,""),"")</f>
        <v/>
      </c>
    </row>
    <row r="5981" spans="1:8" x14ac:dyDescent="0.25">
      <c r="A5981" s="1">
        <v>8602</v>
      </c>
      <c r="B5981" t="s">
        <v>41</v>
      </c>
      <c r="C5981" s="6">
        <v>42313</v>
      </c>
      <c r="D5981" s="6">
        <v>42313</v>
      </c>
      <c r="E5981" t="s">
        <v>3</v>
      </c>
      <c r="F5981" s="19">
        <v>1</v>
      </c>
      <c r="G5981" s="20" t="str">
        <f>IF(AND($C5981&gt;=بحث!$G$7,$C5981&lt;=بحث!$G$8,$E5981=بحث!$I$7),$F5981,"")</f>
        <v/>
      </c>
      <c r="H5981" s="20" t="str">
        <f>IF(AND($C5981&gt;=بحث!$G$7,$C5981&lt;=بحث!$G$8,$E5981=بحث!$I$7),IF(SUMPRODUCT(($G$1:$G5980&lt;&gt;"")*($B$1:$B5980=$B5981))=0,MAX($H$1:$H5980)+1,""),"")</f>
        <v/>
      </c>
    </row>
    <row r="5982" spans="1:8" x14ac:dyDescent="0.25">
      <c r="A5982" s="1">
        <v>8615</v>
      </c>
      <c r="B5982" t="s">
        <v>140</v>
      </c>
      <c r="C5982" s="6">
        <v>42313</v>
      </c>
      <c r="D5982" s="6">
        <v>42313</v>
      </c>
      <c r="E5982" t="s">
        <v>3</v>
      </c>
      <c r="F5982" s="19">
        <v>1</v>
      </c>
      <c r="G5982" s="20" t="str">
        <f>IF(AND($C5982&gt;=بحث!$G$7,$C5982&lt;=بحث!$G$8,$E5982=بحث!$I$7),$F5982,"")</f>
        <v/>
      </c>
      <c r="H5982" s="20" t="str">
        <f>IF(AND($C5982&gt;=بحث!$G$7,$C5982&lt;=بحث!$G$8,$E5982=بحث!$I$7),IF(SUMPRODUCT(($G$1:$G5981&lt;&gt;"")*($B$1:$B5981=$B5982))=0,MAX($H$1:$H5981)+1,""),"")</f>
        <v/>
      </c>
    </row>
    <row r="5983" spans="1:8" x14ac:dyDescent="0.25">
      <c r="A5983" s="1">
        <v>8832</v>
      </c>
      <c r="B5983" t="s">
        <v>220</v>
      </c>
      <c r="C5983" s="6">
        <v>42313</v>
      </c>
      <c r="D5983" s="6">
        <v>42313</v>
      </c>
      <c r="E5983" t="s">
        <v>0</v>
      </c>
      <c r="F5983" s="19">
        <v>1</v>
      </c>
      <c r="G5983" s="20" t="str">
        <f>IF(AND($C5983&gt;=بحث!$G$7,$C5983&lt;=بحث!$G$8,$E5983=بحث!$I$7),$F5983,"")</f>
        <v/>
      </c>
      <c r="H5983" s="20" t="str">
        <f>IF(AND($C5983&gt;=بحث!$G$7,$C5983&lt;=بحث!$G$8,$E5983=بحث!$I$7),IF(SUMPRODUCT(($G$1:$G5982&lt;&gt;"")*($B$1:$B5982=$B5983))=0,MAX($H$1:$H5982)+1,""),"")</f>
        <v/>
      </c>
    </row>
    <row r="5984" spans="1:8" x14ac:dyDescent="0.25">
      <c r="A5984" s="1">
        <v>8608</v>
      </c>
      <c r="B5984" t="s">
        <v>148</v>
      </c>
      <c r="C5984" s="6">
        <v>42313</v>
      </c>
      <c r="D5984" s="6">
        <v>42313</v>
      </c>
      <c r="E5984" t="s">
        <v>3</v>
      </c>
      <c r="F5984" s="19">
        <v>1</v>
      </c>
      <c r="G5984" s="20" t="str">
        <f>IF(AND($C5984&gt;=بحث!$G$7,$C5984&lt;=بحث!$G$8,$E5984=بحث!$I$7),$F5984,"")</f>
        <v/>
      </c>
      <c r="H5984" s="20" t="str">
        <f>IF(AND($C5984&gt;=بحث!$G$7,$C5984&lt;=بحث!$G$8,$E5984=بحث!$I$7),IF(SUMPRODUCT(($G$1:$G5983&lt;&gt;"")*($B$1:$B5983=$B5984))=0,MAX($H$1:$H5983)+1,""),"")</f>
        <v/>
      </c>
    </row>
    <row r="5985" spans="1:8" x14ac:dyDescent="0.25">
      <c r="A5985" s="1">
        <v>8659</v>
      </c>
      <c r="B5985" t="s">
        <v>138</v>
      </c>
      <c r="C5985" s="6">
        <v>42313</v>
      </c>
      <c r="D5985" s="6">
        <v>42313</v>
      </c>
      <c r="E5985" t="s">
        <v>0</v>
      </c>
      <c r="F5985" s="19">
        <v>1</v>
      </c>
      <c r="G5985" s="20" t="str">
        <f>IF(AND($C5985&gt;=بحث!$G$7,$C5985&lt;=بحث!$G$8,$E5985=بحث!$I$7),$F5985,"")</f>
        <v/>
      </c>
      <c r="H5985" s="20" t="str">
        <f>IF(AND($C5985&gt;=بحث!$G$7,$C5985&lt;=بحث!$G$8,$E5985=بحث!$I$7),IF(SUMPRODUCT(($G$1:$G5984&lt;&gt;"")*($B$1:$B5984=$B5985))=0,MAX($H$1:$H5984)+1,""),"")</f>
        <v/>
      </c>
    </row>
    <row r="5986" spans="1:8" x14ac:dyDescent="0.25">
      <c r="A5986" s="1">
        <v>8213</v>
      </c>
      <c r="B5986" t="s">
        <v>46</v>
      </c>
      <c r="C5986" s="6">
        <v>42313</v>
      </c>
      <c r="D5986" s="6">
        <v>42313</v>
      </c>
      <c r="E5986" t="s">
        <v>464</v>
      </c>
      <c r="F5986" s="19">
        <v>1</v>
      </c>
      <c r="G5986" s="20" t="str">
        <f>IF(AND($C5986&gt;=بحث!$G$7,$C5986&lt;=بحث!$G$8,$E5986=بحث!$I$7),$F5986,"")</f>
        <v/>
      </c>
      <c r="H5986" s="20" t="str">
        <f>IF(AND($C5986&gt;=بحث!$G$7,$C5986&lt;=بحث!$G$8,$E5986=بحث!$I$7),IF(SUMPRODUCT(($G$1:$G5985&lt;&gt;"")*($B$1:$B5985=$B5986))=0,MAX($H$1:$H5985)+1,""),"")</f>
        <v/>
      </c>
    </row>
    <row r="5987" spans="1:8" x14ac:dyDescent="0.25">
      <c r="A5987" s="1">
        <v>8894</v>
      </c>
      <c r="B5987" t="s">
        <v>76</v>
      </c>
      <c r="C5987" s="6">
        <v>42313</v>
      </c>
      <c r="D5987" s="6">
        <v>42313</v>
      </c>
      <c r="E5987" t="s">
        <v>0</v>
      </c>
      <c r="F5987" s="19">
        <v>1</v>
      </c>
      <c r="G5987" s="20" t="str">
        <f>IF(AND($C5987&gt;=بحث!$G$7,$C5987&lt;=بحث!$G$8,$E5987=بحث!$I$7),$F5987,"")</f>
        <v/>
      </c>
      <c r="H5987" s="20" t="str">
        <f>IF(AND($C5987&gt;=بحث!$G$7,$C5987&lt;=بحث!$G$8,$E5987=بحث!$I$7),IF(SUMPRODUCT(($G$1:$G5986&lt;&gt;"")*($B$1:$B5986=$B5987))=0,MAX($H$1:$H5986)+1,""),"")</f>
        <v/>
      </c>
    </row>
    <row r="5988" spans="1:8" x14ac:dyDescent="0.25">
      <c r="A5988" s="1">
        <v>8702</v>
      </c>
      <c r="B5988" t="s">
        <v>45</v>
      </c>
      <c r="C5988" s="6">
        <v>42313</v>
      </c>
      <c r="D5988" s="6">
        <v>42313</v>
      </c>
      <c r="E5988" t="s">
        <v>0</v>
      </c>
      <c r="F5988" s="19">
        <v>1</v>
      </c>
      <c r="G5988" s="20" t="str">
        <f>IF(AND($C5988&gt;=بحث!$G$7,$C5988&lt;=بحث!$G$8,$E5988=بحث!$I$7),$F5988,"")</f>
        <v/>
      </c>
      <c r="H5988" s="20" t="str">
        <f>IF(AND($C5988&gt;=بحث!$G$7,$C5988&lt;=بحث!$G$8,$E5988=بحث!$I$7),IF(SUMPRODUCT(($G$1:$G5987&lt;&gt;"")*($B$1:$B5987=$B5988))=0,MAX($H$1:$H5987)+1,""),"")</f>
        <v/>
      </c>
    </row>
    <row r="5989" spans="1:8" x14ac:dyDescent="0.25">
      <c r="A5989" s="1">
        <v>8633</v>
      </c>
      <c r="B5989" t="s">
        <v>493</v>
      </c>
      <c r="C5989" s="6">
        <v>42313</v>
      </c>
      <c r="D5989" s="6">
        <v>42313</v>
      </c>
      <c r="E5989" t="s">
        <v>0</v>
      </c>
      <c r="F5989" s="19">
        <v>1</v>
      </c>
      <c r="G5989" s="20" t="str">
        <f>IF(AND($C5989&gt;=بحث!$G$7,$C5989&lt;=بحث!$G$8,$E5989=بحث!$I$7),$F5989,"")</f>
        <v/>
      </c>
      <c r="H5989" s="20" t="str">
        <f>IF(AND($C5989&gt;=بحث!$G$7,$C5989&lt;=بحث!$G$8,$E5989=بحث!$I$7),IF(SUMPRODUCT(($G$1:$G5988&lt;&gt;"")*($B$1:$B5988=$B5989))=0,MAX($H$1:$H5988)+1,""),"")</f>
        <v/>
      </c>
    </row>
    <row r="5990" spans="1:8" x14ac:dyDescent="0.25">
      <c r="A5990" s="1">
        <v>8811</v>
      </c>
      <c r="B5990" t="s">
        <v>476</v>
      </c>
      <c r="C5990" s="6">
        <v>42313</v>
      </c>
      <c r="D5990" s="6">
        <v>42313</v>
      </c>
      <c r="E5990" t="s">
        <v>0</v>
      </c>
      <c r="F5990" s="19">
        <v>1</v>
      </c>
      <c r="G5990" s="20" t="str">
        <f>IF(AND($C5990&gt;=بحث!$G$7,$C5990&lt;=بحث!$G$8,$E5990=بحث!$I$7),$F5990,"")</f>
        <v/>
      </c>
      <c r="H5990" s="20" t="str">
        <f>IF(AND($C5990&gt;=بحث!$G$7,$C5990&lt;=بحث!$G$8,$E5990=بحث!$I$7),IF(SUMPRODUCT(($G$1:$G5989&lt;&gt;"")*($B$1:$B5989=$B5990))=0,MAX($H$1:$H5989)+1,""),"")</f>
        <v/>
      </c>
    </row>
    <row r="5991" spans="1:8" x14ac:dyDescent="0.25">
      <c r="A5991" s="1">
        <v>8853</v>
      </c>
      <c r="B5991" t="s">
        <v>131</v>
      </c>
      <c r="C5991" s="6">
        <v>42313</v>
      </c>
      <c r="D5991" s="6">
        <v>42313</v>
      </c>
      <c r="E5991" t="s">
        <v>0</v>
      </c>
      <c r="F5991" s="19">
        <v>1</v>
      </c>
      <c r="G5991" s="20" t="str">
        <f>IF(AND($C5991&gt;=بحث!$G$7,$C5991&lt;=بحث!$G$8,$E5991=بحث!$I$7),$F5991,"")</f>
        <v/>
      </c>
      <c r="H5991" s="20" t="str">
        <f>IF(AND($C5991&gt;=بحث!$G$7,$C5991&lt;=بحث!$G$8,$E5991=بحث!$I$7),IF(SUMPRODUCT(($G$1:$G5990&lt;&gt;"")*($B$1:$B5990=$B5991))=0,MAX($H$1:$H5990)+1,""),"")</f>
        <v/>
      </c>
    </row>
    <row r="5992" spans="1:8" x14ac:dyDescent="0.25">
      <c r="A5992" s="1">
        <v>8812</v>
      </c>
      <c r="B5992" t="s">
        <v>495</v>
      </c>
      <c r="C5992" s="6">
        <v>42313</v>
      </c>
      <c r="D5992" s="6">
        <v>42313</v>
      </c>
      <c r="E5992" t="s">
        <v>0</v>
      </c>
      <c r="F5992" s="19">
        <v>1</v>
      </c>
      <c r="G5992" s="20" t="str">
        <f>IF(AND($C5992&gt;=بحث!$G$7,$C5992&lt;=بحث!$G$8,$E5992=بحث!$I$7),$F5992,"")</f>
        <v/>
      </c>
      <c r="H5992" s="20" t="str">
        <f>IF(AND($C5992&gt;=بحث!$G$7,$C5992&lt;=بحث!$G$8,$E5992=بحث!$I$7),IF(SUMPRODUCT(($G$1:$G5991&lt;&gt;"")*($B$1:$B5991=$B5992))=0,MAX($H$1:$H5991)+1,""),"")</f>
        <v/>
      </c>
    </row>
    <row r="5993" spans="1:8" x14ac:dyDescent="0.25">
      <c r="A5993" s="1">
        <v>8709</v>
      </c>
      <c r="B5993" t="s">
        <v>213</v>
      </c>
      <c r="C5993" s="6">
        <v>42313</v>
      </c>
      <c r="D5993" s="6">
        <v>42313</v>
      </c>
      <c r="E5993" t="s">
        <v>3</v>
      </c>
      <c r="F5993" s="19">
        <v>1</v>
      </c>
      <c r="G5993" s="20" t="str">
        <f>IF(AND($C5993&gt;=بحث!$G$7,$C5993&lt;=بحث!$G$8,$E5993=بحث!$I$7),$F5993,"")</f>
        <v/>
      </c>
      <c r="H5993" s="20" t="str">
        <f>IF(AND($C5993&gt;=بحث!$G$7,$C5993&lt;=بحث!$G$8,$E5993=بحث!$I$7),IF(SUMPRODUCT(($G$1:$G5992&lt;&gt;"")*($B$1:$B5992=$B5993))=0,MAX($H$1:$H5992)+1,""),"")</f>
        <v/>
      </c>
    </row>
    <row r="5994" spans="1:8" x14ac:dyDescent="0.25">
      <c r="A5994" s="1">
        <v>8847</v>
      </c>
      <c r="B5994" t="s">
        <v>21</v>
      </c>
      <c r="C5994" s="6">
        <v>42313</v>
      </c>
      <c r="D5994" s="6">
        <v>42313</v>
      </c>
      <c r="E5994" t="s">
        <v>3</v>
      </c>
      <c r="F5994" s="19">
        <v>1</v>
      </c>
      <c r="G5994" s="20" t="str">
        <f>IF(AND($C5994&gt;=بحث!$G$7,$C5994&lt;=بحث!$G$8,$E5994=بحث!$I$7),$F5994,"")</f>
        <v/>
      </c>
      <c r="H5994" s="20" t="str">
        <f>IF(AND($C5994&gt;=بحث!$G$7,$C5994&lt;=بحث!$G$8,$E5994=بحث!$I$7),IF(SUMPRODUCT(($G$1:$G5993&lt;&gt;"")*($B$1:$B5993=$B5994))=0,MAX($H$1:$H5993)+1,""),"")</f>
        <v/>
      </c>
    </row>
    <row r="5995" spans="1:8" x14ac:dyDescent="0.25">
      <c r="A5995" s="1">
        <v>8745</v>
      </c>
      <c r="B5995" t="s">
        <v>23</v>
      </c>
      <c r="C5995" s="6">
        <v>42313</v>
      </c>
      <c r="D5995" s="6">
        <v>42313</v>
      </c>
      <c r="E5995" t="s">
        <v>3</v>
      </c>
      <c r="F5995" s="19">
        <v>1</v>
      </c>
      <c r="G5995" s="20" t="str">
        <f>IF(AND($C5995&gt;=بحث!$G$7,$C5995&lt;=بحث!$G$8,$E5995=بحث!$I$7),$F5995,"")</f>
        <v/>
      </c>
      <c r="H5995" s="20" t="str">
        <f>IF(AND($C5995&gt;=بحث!$G$7,$C5995&lt;=بحث!$G$8,$E5995=بحث!$I$7),IF(SUMPRODUCT(($G$1:$G5994&lt;&gt;"")*($B$1:$B5994=$B5995))=0,MAX($H$1:$H5994)+1,""),"")</f>
        <v/>
      </c>
    </row>
    <row r="5996" spans="1:8" x14ac:dyDescent="0.25">
      <c r="A5996" s="1">
        <v>8746</v>
      </c>
      <c r="B5996" t="s">
        <v>486</v>
      </c>
      <c r="C5996" s="6">
        <v>42313</v>
      </c>
      <c r="D5996" s="6">
        <v>42313</v>
      </c>
      <c r="E5996" t="s">
        <v>3</v>
      </c>
      <c r="F5996" s="19">
        <v>1</v>
      </c>
      <c r="G5996" s="20" t="str">
        <f>IF(AND($C5996&gt;=بحث!$G$7,$C5996&lt;=بحث!$G$8,$E5996=بحث!$I$7),$F5996,"")</f>
        <v/>
      </c>
      <c r="H5996" s="20" t="str">
        <f>IF(AND($C5996&gt;=بحث!$G$7,$C5996&lt;=بحث!$G$8,$E5996=بحث!$I$7),IF(SUMPRODUCT(($G$1:$G5995&lt;&gt;"")*($B$1:$B5995=$B5996))=0,MAX($H$1:$H5995)+1,""),"")</f>
        <v/>
      </c>
    </row>
    <row r="5997" spans="1:8" x14ac:dyDescent="0.25">
      <c r="A5997" s="1">
        <v>8816</v>
      </c>
      <c r="B5997" t="s">
        <v>507</v>
      </c>
      <c r="C5997" s="6">
        <v>42313</v>
      </c>
      <c r="D5997" s="6">
        <v>42313</v>
      </c>
      <c r="E5997" t="s">
        <v>3</v>
      </c>
      <c r="F5997" s="19">
        <v>1</v>
      </c>
      <c r="G5997" s="20" t="str">
        <f>IF(AND($C5997&gt;=بحث!$G$7,$C5997&lt;=بحث!$G$8,$E5997=بحث!$I$7),$F5997,"")</f>
        <v/>
      </c>
      <c r="H5997" s="20" t="str">
        <f>IF(AND($C5997&gt;=بحث!$G$7,$C5997&lt;=بحث!$G$8,$E5997=بحث!$I$7),IF(SUMPRODUCT(($G$1:$G5996&lt;&gt;"")*($B$1:$B5996=$B5997))=0,MAX($H$1:$H5996)+1,""),"")</f>
        <v/>
      </c>
    </row>
    <row r="5998" spans="1:8" x14ac:dyDescent="0.25">
      <c r="A5998" s="1">
        <v>8840</v>
      </c>
      <c r="B5998" t="s">
        <v>155</v>
      </c>
      <c r="C5998" s="6">
        <v>42313</v>
      </c>
      <c r="D5998" s="6">
        <v>42313</v>
      </c>
      <c r="E5998" t="s">
        <v>464</v>
      </c>
      <c r="F5998" s="19">
        <v>1</v>
      </c>
      <c r="G5998" s="20" t="str">
        <f>IF(AND($C5998&gt;=بحث!$G$7,$C5998&lt;=بحث!$G$8,$E5998=بحث!$I$7),$F5998,"")</f>
        <v/>
      </c>
      <c r="H5998" s="20" t="str">
        <f>IF(AND($C5998&gt;=بحث!$G$7,$C5998&lt;=بحث!$G$8,$E5998=بحث!$I$7),IF(SUMPRODUCT(($G$1:$G5997&lt;&gt;"")*($B$1:$B5997=$B5998))=0,MAX($H$1:$H5997)+1,""),"")</f>
        <v/>
      </c>
    </row>
    <row r="5999" spans="1:8" x14ac:dyDescent="0.25">
      <c r="A5999" s="1">
        <v>8844</v>
      </c>
      <c r="B5999" t="s">
        <v>141</v>
      </c>
      <c r="C5999" s="6">
        <v>42313</v>
      </c>
      <c r="D5999" s="6">
        <v>42313</v>
      </c>
      <c r="E5999" t="s">
        <v>3</v>
      </c>
      <c r="F5999" s="19">
        <v>1</v>
      </c>
      <c r="G5999" s="20" t="str">
        <f>IF(AND($C5999&gt;=بحث!$G$7,$C5999&lt;=بحث!$G$8,$E5999=بحث!$I$7),$F5999,"")</f>
        <v/>
      </c>
      <c r="H5999" s="20" t="str">
        <f>IF(AND($C5999&gt;=بحث!$G$7,$C5999&lt;=بحث!$G$8,$E5999=بحث!$I$7),IF(SUMPRODUCT(($G$1:$G5998&lt;&gt;"")*($B$1:$B5998=$B5999))=0,MAX($H$1:$H5998)+1,""),"")</f>
        <v/>
      </c>
    </row>
    <row r="6000" spans="1:8" x14ac:dyDescent="0.25">
      <c r="A6000" s="1">
        <v>8757</v>
      </c>
      <c r="B6000" t="s">
        <v>75</v>
      </c>
      <c r="C6000" s="6">
        <v>42313</v>
      </c>
      <c r="D6000" s="6">
        <v>42313</v>
      </c>
      <c r="E6000" t="s">
        <v>0</v>
      </c>
      <c r="F6000" s="19">
        <v>1</v>
      </c>
      <c r="G6000" s="20" t="str">
        <f>IF(AND($C6000&gt;=بحث!$G$7,$C6000&lt;=بحث!$G$8,$E6000=بحث!$I$7),$F6000,"")</f>
        <v/>
      </c>
      <c r="H6000" s="20" t="str">
        <f>IF(AND($C6000&gt;=بحث!$G$7,$C6000&lt;=بحث!$G$8,$E6000=بحث!$I$7),IF(SUMPRODUCT(($G$1:$G5999&lt;&gt;"")*($B$1:$B5999=$B6000))=0,MAX($H$1:$H5999)+1,""),"")</f>
        <v/>
      </c>
    </row>
    <row r="6001" spans="1:8" x14ac:dyDescent="0.25">
      <c r="A6001" s="1">
        <v>8304</v>
      </c>
      <c r="B6001" t="s">
        <v>14</v>
      </c>
      <c r="C6001" s="6">
        <v>42313</v>
      </c>
      <c r="D6001" s="6">
        <v>42313</v>
      </c>
      <c r="E6001" t="s">
        <v>0</v>
      </c>
      <c r="F6001" s="19">
        <v>1</v>
      </c>
      <c r="G6001" s="20" t="str">
        <f>IF(AND($C6001&gt;=بحث!$G$7,$C6001&lt;=بحث!$G$8,$E6001=بحث!$I$7),$F6001,"")</f>
        <v/>
      </c>
      <c r="H6001" s="20" t="str">
        <f>IF(AND($C6001&gt;=بحث!$G$7,$C6001&lt;=بحث!$G$8,$E6001=بحث!$I$7),IF(SUMPRODUCT(($G$1:$G6000&lt;&gt;"")*($B$1:$B6000=$B6001))=0,MAX($H$1:$H6000)+1,""),"")</f>
        <v/>
      </c>
    </row>
    <row r="6002" spans="1:8" x14ac:dyDescent="0.25">
      <c r="A6002" s="1">
        <v>4087</v>
      </c>
      <c r="B6002" t="s">
        <v>358</v>
      </c>
      <c r="C6002" s="6">
        <v>42313</v>
      </c>
      <c r="D6002" s="6">
        <v>42313</v>
      </c>
      <c r="E6002" t="s">
        <v>0</v>
      </c>
      <c r="F6002" s="19">
        <v>1</v>
      </c>
      <c r="G6002" s="20" t="str">
        <f>IF(AND($C6002&gt;=بحث!$G$7,$C6002&lt;=بحث!$G$8,$E6002=بحث!$I$7),$F6002,"")</f>
        <v/>
      </c>
      <c r="H6002" s="20" t="str">
        <f>IF(AND($C6002&gt;=بحث!$G$7,$C6002&lt;=بحث!$G$8,$E6002=بحث!$I$7),IF(SUMPRODUCT(($G$1:$G6001&lt;&gt;"")*($B$1:$B6001=$B6002))=0,MAX($H$1:$H6001)+1,""),"")</f>
        <v/>
      </c>
    </row>
    <row r="6003" spans="1:8" x14ac:dyDescent="0.25">
      <c r="A6003" s="1">
        <v>8753</v>
      </c>
      <c r="B6003" t="s">
        <v>77</v>
      </c>
      <c r="C6003" s="6">
        <v>42316</v>
      </c>
      <c r="D6003" s="6">
        <v>42320</v>
      </c>
      <c r="E6003" t="s">
        <v>3</v>
      </c>
      <c r="F6003" s="19">
        <v>5</v>
      </c>
      <c r="G6003" s="20" t="str">
        <f>IF(AND($C6003&gt;=بحث!$G$7,$C6003&lt;=بحث!$G$8,$E6003=بحث!$I$7),$F6003,"")</f>
        <v/>
      </c>
      <c r="H6003" s="20" t="str">
        <f>IF(AND($C6003&gt;=بحث!$G$7,$C6003&lt;=بحث!$G$8,$E6003=بحث!$I$7),IF(SUMPRODUCT(($G$1:$G6002&lt;&gt;"")*($B$1:$B6002=$B6003))=0,MAX($H$1:$H6002)+1,""),"")</f>
        <v/>
      </c>
    </row>
    <row r="6004" spans="1:8" x14ac:dyDescent="0.25">
      <c r="A6004" s="1">
        <v>8639</v>
      </c>
      <c r="B6004" t="s">
        <v>224</v>
      </c>
      <c r="C6004" s="6">
        <v>42316</v>
      </c>
      <c r="D6004" s="6">
        <v>42317</v>
      </c>
      <c r="E6004" t="s">
        <v>0</v>
      </c>
      <c r="F6004" s="19">
        <v>2</v>
      </c>
      <c r="G6004" s="20" t="str">
        <f>IF(AND($C6004&gt;=بحث!$G$7,$C6004&lt;=بحث!$G$8,$E6004=بحث!$I$7),$F6004,"")</f>
        <v/>
      </c>
      <c r="H6004" s="20" t="str">
        <f>IF(AND($C6004&gt;=بحث!$G$7,$C6004&lt;=بحث!$G$8,$E6004=بحث!$I$7),IF(SUMPRODUCT(($G$1:$G6003&lt;&gt;"")*($B$1:$B6003=$B6004))=0,MAX($H$1:$H6003)+1,""),"")</f>
        <v/>
      </c>
    </row>
    <row r="6005" spans="1:8" x14ac:dyDescent="0.25">
      <c r="A6005" s="1">
        <v>8629</v>
      </c>
      <c r="B6005" t="s">
        <v>2</v>
      </c>
      <c r="C6005" s="6">
        <v>42316</v>
      </c>
      <c r="D6005" s="6">
        <v>42316</v>
      </c>
      <c r="E6005" t="s">
        <v>0</v>
      </c>
      <c r="F6005" s="19">
        <v>1</v>
      </c>
      <c r="G6005" s="20" t="str">
        <f>IF(AND($C6005&gt;=بحث!$G$7,$C6005&lt;=بحث!$G$8,$E6005=بحث!$I$7),$F6005,"")</f>
        <v/>
      </c>
      <c r="H6005" s="20" t="str">
        <f>IF(AND($C6005&gt;=بحث!$G$7,$C6005&lt;=بحث!$G$8,$E6005=بحث!$I$7),IF(SUMPRODUCT(($G$1:$G6004&lt;&gt;"")*($B$1:$B6004=$B6005))=0,MAX($H$1:$H6004)+1,""),"")</f>
        <v/>
      </c>
    </row>
    <row r="6006" spans="1:8" x14ac:dyDescent="0.25">
      <c r="A6006" s="1">
        <v>8213</v>
      </c>
      <c r="B6006" t="s">
        <v>46</v>
      </c>
      <c r="C6006" s="6">
        <v>42316</v>
      </c>
      <c r="D6006" s="6">
        <v>42316</v>
      </c>
      <c r="E6006" t="s">
        <v>0</v>
      </c>
      <c r="F6006" s="19">
        <v>1</v>
      </c>
      <c r="G6006" s="20" t="str">
        <f>IF(AND($C6006&gt;=بحث!$G$7,$C6006&lt;=بحث!$G$8,$E6006=بحث!$I$7),$F6006,"")</f>
        <v/>
      </c>
      <c r="H6006" s="20" t="str">
        <f>IF(AND($C6006&gt;=بحث!$G$7,$C6006&lt;=بحث!$G$8,$E6006=بحث!$I$7),IF(SUMPRODUCT(($G$1:$G6005&lt;&gt;"")*($B$1:$B6005=$B6006))=0,MAX($H$1:$H6005)+1,""),"")</f>
        <v/>
      </c>
    </row>
    <row r="6007" spans="1:8" x14ac:dyDescent="0.25">
      <c r="A6007" s="1">
        <v>8637</v>
      </c>
      <c r="B6007" t="s">
        <v>124</v>
      </c>
      <c r="C6007" s="6">
        <v>42316</v>
      </c>
      <c r="D6007" s="6">
        <v>42317</v>
      </c>
      <c r="E6007" t="s">
        <v>0</v>
      </c>
      <c r="F6007" s="19">
        <v>2</v>
      </c>
      <c r="G6007" s="20" t="str">
        <f>IF(AND($C6007&gt;=بحث!$G$7,$C6007&lt;=بحث!$G$8,$E6007=بحث!$I$7),$F6007,"")</f>
        <v/>
      </c>
      <c r="H6007" s="20" t="str">
        <f>IF(AND($C6007&gt;=بحث!$G$7,$C6007&lt;=بحث!$G$8,$E6007=بحث!$I$7),IF(SUMPRODUCT(($G$1:$G6006&lt;&gt;"")*($B$1:$B6006=$B6007))=0,MAX($H$1:$H6006)+1,""),"")</f>
        <v/>
      </c>
    </row>
    <row r="6008" spans="1:8" x14ac:dyDescent="0.25">
      <c r="A6008" s="1">
        <v>8785</v>
      </c>
      <c r="B6008" t="s">
        <v>301</v>
      </c>
      <c r="C6008" s="6">
        <v>42317</v>
      </c>
      <c r="D6008" s="6">
        <v>42317</v>
      </c>
      <c r="E6008" t="s">
        <v>0</v>
      </c>
      <c r="F6008" s="19">
        <v>0</v>
      </c>
      <c r="G6008" s="20" t="str">
        <f>IF(AND($C6008&gt;=بحث!$G$7,$C6008&lt;=بحث!$G$8,$E6008=بحث!$I$7),$F6008,"")</f>
        <v/>
      </c>
      <c r="H6008" s="20" t="str">
        <f>IF(AND($C6008&gt;=بحث!$G$7,$C6008&lt;=بحث!$G$8,$E6008=بحث!$I$7),IF(SUMPRODUCT(($G$1:$G6007&lt;&gt;"")*($B$1:$B6007=$B6008))=0,MAX($H$1:$H6007)+1,""),"")</f>
        <v/>
      </c>
    </row>
    <row r="6009" spans="1:8" x14ac:dyDescent="0.25">
      <c r="A6009" s="1">
        <v>8723</v>
      </c>
      <c r="B6009" t="s">
        <v>328</v>
      </c>
      <c r="C6009" s="6">
        <v>42317</v>
      </c>
      <c r="D6009" s="6">
        <v>42317</v>
      </c>
      <c r="E6009" t="s">
        <v>0</v>
      </c>
      <c r="F6009" s="19">
        <v>1</v>
      </c>
      <c r="G6009" s="20" t="str">
        <f>IF(AND($C6009&gt;=بحث!$G$7,$C6009&lt;=بحث!$G$8,$E6009=بحث!$I$7),$F6009,"")</f>
        <v/>
      </c>
      <c r="H6009" s="20" t="str">
        <f>IF(AND($C6009&gt;=بحث!$G$7,$C6009&lt;=بحث!$G$8,$E6009=بحث!$I$7),IF(SUMPRODUCT(($G$1:$G6008&lt;&gt;"")*($B$1:$B6008=$B6009))=0,MAX($H$1:$H6008)+1,""),"")</f>
        <v/>
      </c>
    </row>
    <row r="6010" spans="1:8" x14ac:dyDescent="0.25">
      <c r="A6010" s="1">
        <v>8777</v>
      </c>
      <c r="B6010" t="s">
        <v>217</v>
      </c>
      <c r="C6010" s="6">
        <v>42318</v>
      </c>
      <c r="D6010" s="6">
        <v>42318</v>
      </c>
      <c r="E6010" t="s">
        <v>0</v>
      </c>
      <c r="F6010" s="19">
        <v>1</v>
      </c>
      <c r="G6010" s="20" t="str">
        <f>IF(AND($C6010&gt;=بحث!$G$7,$C6010&lt;=بحث!$G$8,$E6010=بحث!$I$7),$F6010,"")</f>
        <v/>
      </c>
      <c r="H6010" s="20" t="str">
        <f>IF(AND($C6010&gt;=بحث!$G$7,$C6010&lt;=بحث!$G$8,$E6010=بحث!$I$7),IF(SUMPRODUCT(($G$1:$G6009&lt;&gt;"")*($B$1:$B6009=$B6010))=0,MAX($H$1:$H6009)+1,""),"")</f>
        <v/>
      </c>
    </row>
    <row r="6011" spans="1:8" x14ac:dyDescent="0.25">
      <c r="A6011" s="1">
        <v>8320</v>
      </c>
      <c r="B6011" t="s">
        <v>163</v>
      </c>
      <c r="C6011" s="6">
        <v>42318</v>
      </c>
      <c r="D6011" s="6">
        <v>42318</v>
      </c>
      <c r="E6011" t="s">
        <v>0</v>
      </c>
      <c r="F6011" s="19">
        <v>1</v>
      </c>
      <c r="G6011" s="20" t="str">
        <f>IF(AND($C6011&gt;=بحث!$G$7,$C6011&lt;=بحث!$G$8,$E6011=بحث!$I$7),$F6011,"")</f>
        <v/>
      </c>
      <c r="H6011" s="20" t="str">
        <f>IF(AND($C6011&gt;=بحث!$G$7,$C6011&lt;=بحث!$G$8,$E6011=بحث!$I$7),IF(SUMPRODUCT(($G$1:$G6010&lt;&gt;"")*($B$1:$B6010=$B6011))=0,MAX($H$1:$H6010)+1,""),"")</f>
        <v/>
      </c>
    </row>
    <row r="6012" spans="1:8" x14ac:dyDescent="0.25">
      <c r="A6012" s="1">
        <v>8375</v>
      </c>
      <c r="B6012" t="s">
        <v>383</v>
      </c>
      <c r="C6012" s="6">
        <v>42318</v>
      </c>
      <c r="D6012" s="6">
        <v>42318</v>
      </c>
      <c r="E6012" t="s">
        <v>3</v>
      </c>
      <c r="F6012" s="19">
        <v>1</v>
      </c>
      <c r="G6012" s="20" t="str">
        <f>IF(AND($C6012&gt;=بحث!$G$7,$C6012&lt;=بحث!$G$8,$E6012=بحث!$I$7),$F6012,"")</f>
        <v/>
      </c>
      <c r="H6012" s="20" t="str">
        <f>IF(AND($C6012&gt;=بحث!$G$7,$C6012&lt;=بحث!$G$8,$E6012=بحث!$I$7),IF(SUMPRODUCT(($G$1:$G6011&lt;&gt;"")*($B$1:$B6011=$B6012))=0,MAX($H$1:$H6011)+1,""),"")</f>
        <v/>
      </c>
    </row>
    <row r="6013" spans="1:8" x14ac:dyDescent="0.25">
      <c r="A6013" s="1">
        <v>8639</v>
      </c>
      <c r="B6013" t="s">
        <v>224</v>
      </c>
      <c r="C6013" s="6">
        <v>42318</v>
      </c>
      <c r="D6013" s="6">
        <v>42318</v>
      </c>
      <c r="E6013" t="s">
        <v>3</v>
      </c>
      <c r="F6013" s="19">
        <v>2</v>
      </c>
      <c r="G6013" s="20" t="str">
        <f>IF(AND($C6013&gt;=بحث!$G$7,$C6013&lt;=بحث!$G$8,$E6013=بحث!$I$7),$F6013,"")</f>
        <v/>
      </c>
      <c r="H6013" s="20" t="str">
        <f>IF(AND($C6013&gt;=بحث!$G$7,$C6013&lt;=بحث!$G$8,$E6013=بحث!$I$7),IF(SUMPRODUCT(($G$1:$G6012&lt;&gt;"")*($B$1:$B6012=$B6013))=0,MAX($H$1:$H6012)+1,""),"")</f>
        <v/>
      </c>
    </row>
    <row r="6014" spans="1:8" x14ac:dyDescent="0.25">
      <c r="A6014" s="1">
        <v>8744</v>
      </c>
      <c r="B6014" t="s">
        <v>7</v>
      </c>
      <c r="C6014" s="6">
        <v>42318</v>
      </c>
      <c r="D6014" s="6">
        <v>42319</v>
      </c>
      <c r="E6014" t="s">
        <v>3</v>
      </c>
      <c r="F6014" s="19">
        <v>1</v>
      </c>
      <c r="G6014" s="20" t="str">
        <f>IF(AND($C6014&gt;=بحث!$G$7,$C6014&lt;=بحث!$G$8,$E6014=بحث!$I$7),$F6014,"")</f>
        <v/>
      </c>
      <c r="H6014" s="20" t="str">
        <f>IF(AND($C6014&gt;=بحث!$G$7,$C6014&lt;=بحث!$G$8,$E6014=بحث!$I$7),IF(SUMPRODUCT(($G$1:$G6013&lt;&gt;"")*($B$1:$B6013=$B6014))=0,MAX($H$1:$H6013)+1,""),"")</f>
        <v/>
      </c>
    </row>
    <row r="6015" spans="1:8" x14ac:dyDescent="0.25">
      <c r="A6015" s="1">
        <v>8609</v>
      </c>
      <c r="B6015" t="s">
        <v>226</v>
      </c>
      <c r="C6015" s="6">
        <v>42318</v>
      </c>
      <c r="D6015" s="6">
        <v>42318</v>
      </c>
      <c r="E6015" t="s">
        <v>0</v>
      </c>
      <c r="F6015" s="19">
        <v>1</v>
      </c>
      <c r="G6015" s="20" t="str">
        <f>IF(AND($C6015&gt;=بحث!$G$7,$C6015&lt;=بحث!$G$8,$E6015=بحث!$I$7),$F6015,"")</f>
        <v/>
      </c>
      <c r="H6015" s="20" t="str">
        <f>IF(AND($C6015&gt;=بحث!$G$7,$C6015&lt;=بحث!$G$8,$E6015=بحث!$I$7),IF(SUMPRODUCT(($G$1:$G6014&lt;&gt;"")*($B$1:$B6014=$B6015))=0,MAX($H$1:$H6014)+1,""),"")</f>
        <v/>
      </c>
    </row>
    <row r="6016" spans="1:8" x14ac:dyDescent="0.25">
      <c r="A6016" s="1">
        <v>8625</v>
      </c>
      <c r="B6016" t="s">
        <v>81</v>
      </c>
      <c r="C6016" s="6">
        <v>42319</v>
      </c>
      <c r="D6016" s="6">
        <v>42319</v>
      </c>
      <c r="E6016" t="s">
        <v>0</v>
      </c>
      <c r="F6016" s="19">
        <v>1</v>
      </c>
      <c r="G6016" s="20" t="str">
        <f>IF(AND($C6016&gt;=بحث!$G$7,$C6016&lt;=بحث!$G$8,$E6016=بحث!$I$7),$F6016,"")</f>
        <v/>
      </c>
      <c r="H6016" s="20" t="str">
        <f>IF(AND($C6016&gt;=بحث!$G$7,$C6016&lt;=بحث!$G$8,$E6016=بحث!$I$7),IF(SUMPRODUCT(($G$1:$G6015&lt;&gt;"")*($B$1:$B6015=$B6016))=0,MAX($H$1:$H6015)+1,""),"")</f>
        <v/>
      </c>
    </row>
    <row r="6017" spans="1:8" x14ac:dyDescent="0.25">
      <c r="A6017" s="1">
        <v>8846</v>
      </c>
      <c r="B6017" t="s">
        <v>518</v>
      </c>
      <c r="C6017" s="6">
        <v>42319</v>
      </c>
      <c r="D6017" s="6">
        <v>42319</v>
      </c>
      <c r="E6017" t="s">
        <v>0</v>
      </c>
      <c r="F6017" s="19">
        <v>1</v>
      </c>
      <c r="G6017" s="20" t="str">
        <f>IF(AND($C6017&gt;=بحث!$G$7,$C6017&lt;=بحث!$G$8,$E6017=بحث!$I$7),$F6017,"")</f>
        <v/>
      </c>
      <c r="H6017" s="20" t="str">
        <f>IF(AND($C6017&gt;=بحث!$G$7,$C6017&lt;=بحث!$G$8,$E6017=بحث!$I$7),IF(SUMPRODUCT(($G$1:$G6016&lt;&gt;"")*($B$1:$B6016=$B6017))=0,MAX($H$1:$H6016)+1,""),"")</f>
        <v/>
      </c>
    </row>
    <row r="6018" spans="1:8" x14ac:dyDescent="0.25">
      <c r="A6018" s="1">
        <v>8738</v>
      </c>
      <c r="B6018" t="s">
        <v>310</v>
      </c>
      <c r="C6018" s="6">
        <v>42319</v>
      </c>
      <c r="D6018" s="6">
        <v>42320</v>
      </c>
      <c r="E6018" t="s">
        <v>3</v>
      </c>
      <c r="F6018" s="19">
        <v>2</v>
      </c>
      <c r="G6018" s="20" t="str">
        <f>IF(AND($C6018&gt;=بحث!$G$7,$C6018&lt;=بحث!$G$8,$E6018=بحث!$I$7),$F6018,"")</f>
        <v/>
      </c>
      <c r="H6018" s="20" t="str">
        <f>IF(AND($C6018&gt;=بحث!$G$7,$C6018&lt;=بحث!$G$8,$E6018=بحث!$I$7),IF(SUMPRODUCT(($G$1:$G6017&lt;&gt;"")*($B$1:$B6017=$B6018))=0,MAX($H$1:$H6017)+1,""),"")</f>
        <v/>
      </c>
    </row>
    <row r="6019" spans="1:8" x14ac:dyDescent="0.25">
      <c r="A6019" s="1">
        <v>8645</v>
      </c>
      <c r="B6019" t="s">
        <v>38</v>
      </c>
      <c r="C6019" s="6">
        <v>42319</v>
      </c>
      <c r="D6019" s="6">
        <v>42319</v>
      </c>
      <c r="E6019" t="s">
        <v>0</v>
      </c>
      <c r="F6019" s="19">
        <v>1</v>
      </c>
      <c r="G6019" s="20" t="str">
        <f>IF(AND($C6019&gt;=بحث!$G$7,$C6019&lt;=بحث!$G$8,$E6019=بحث!$I$7),$F6019,"")</f>
        <v/>
      </c>
      <c r="H6019" s="20" t="str">
        <f>IF(AND($C6019&gt;=بحث!$G$7,$C6019&lt;=بحث!$G$8,$E6019=بحث!$I$7),IF(SUMPRODUCT(($G$1:$G6018&lt;&gt;"")*($B$1:$B6018=$B6019))=0,MAX($H$1:$H6018)+1,""),"")</f>
        <v/>
      </c>
    </row>
    <row r="6020" spans="1:8" x14ac:dyDescent="0.25">
      <c r="A6020" s="1">
        <v>8861</v>
      </c>
      <c r="B6020" t="s">
        <v>172</v>
      </c>
      <c r="C6020" s="6">
        <v>42319</v>
      </c>
      <c r="D6020" s="6">
        <v>42319</v>
      </c>
      <c r="E6020" t="s">
        <v>3</v>
      </c>
      <c r="F6020" s="19">
        <v>1</v>
      </c>
      <c r="G6020" s="20" t="str">
        <f>IF(AND($C6020&gt;=بحث!$G$7,$C6020&lt;=بحث!$G$8,$E6020=بحث!$I$7),$F6020,"")</f>
        <v/>
      </c>
      <c r="H6020" s="20" t="str">
        <f>IF(AND($C6020&gt;=بحث!$G$7,$C6020&lt;=بحث!$G$8,$E6020=بحث!$I$7),IF(SUMPRODUCT(($G$1:$G6019&lt;&gt;"")*($B$1:$B6019=$B6020))=0,MAX($H$1:$H6019)+1,""),"")</f>
        <v/>
      </c>
    </row>
    <row r="6021" spans="1:8" x14ac:dyDescent="0.25">
      <c r="A6021" s="1">
        <v>8647</v>
      </c>
      <c r="B6021" t="s">
        <v>37</v>
      </c>
      <c r="C6021" s="6">
        <v>42319</v>
      </c>
      <c r="D6021" s="6">
        <v>42322</v>
      </c>
      <c r="E6021" t="s">
        <v>3</v>
      </c>
      <c r="F6021" s="19">
        <v>4</v>
      </c>
      <c r="G6021" s="20" t="str">
        <f>IF(AND($C6021&gt;=بحث!$G$7,$C6021&lt;=بحث!$G$8,$E6021=بحث!$I$7),$F6021,"")</f>
        <v/>
      </c>
      <c r="H6021" s="20" t="str">
        <f>IF(AND($C6021&gt;=بحث!$G$7,$C6021&lt;=بحث!$G$8,$E6021=بحث!$I$7),IF(SUMPRODUCT(($G$1:$G6020&lt;&gt;"")*($B$1:$B6020=$B6021))=0,MAX($H$1:$H6020)+1,""),"")</f>
        <v/>
      </c>
    </row>
    <row r="6022" spans="1:8" x14ac:dyDescent="0.25">
      <c r="A6022" s="1">
        <v>8659</v>
      </c>
      <c r="B6022" t="s">
        <v>138</v>
      </c>
      <c r="C6022" s="6">
        <v>42319</v>
      </c>
      <c r="D6022" s="6">
        <v>42319</v>
      </c>
      <c r="E6022" t="s">
        <v>0</v>
      </c>
      <c r="F6022" s="19">
        <v>1</v>
      </c>
      <c r="G6022" s="20" t="str">
        <f>IF(AND($C6022&gt;=بحث!$G$7,$C6022&lt;=بحث!$G$8,$E6022=بحث!$I$7),$F6022,"")</f>
        <v/>
      </c>
      <c r="H6022" s="20" t="str">
        <f>IF(AND($C6022&gt;=بحث!$G$7,$C6022&lt;=بحث!$G$8,$E6022=بحث!$I$7),IF(SUMPRODUCT(($G$1:$G6021&lt;&gt;"")*($B$1:$B6021=$B6022))=0,MAX($H$1:$H6021)+1,""),"")</f>
        <v/>
      </c>
    </row>
    <row r="6023" spans="1:8" x14ac:dyDescent="0.25">
      <c r="A6023" s="1">
        <v>8745</v>
      </c>
      <c r="B6023" t="s">
        <v>23</v>
      </c>
      <c r="C6023" s="6">
        <v>42319</v>
      </c>
      <c r="D6023" s="6">
        <v>42319</v>
      </c>
      <c r="E6023" t="s">
        <v>0</v>
      </c>
      <c r="F6023" s="19">
        <v>1</v>
      </c>
      <c r="G6023" s="20" t="str">
        <f>IF(AND($C6023&gt;=بحث!$G$7,$C6023&lt;=بحث!$G$8,$E6023=بحث!$I$7),$F6023,"")</f>
        <v/>
      </c>
      <c r="H6023" s="20" t="str">
        <f>IF(AND($C6023&gt;=بحث!$G$7,$C6023&lt;=بحث!$G$8,$E6023=بحث!$I$7),IF(SUMPRODUCT(($G$1:$G6022&lt;&gt;"")*($B$1:$B6022=$B6023))=0,MAX($H$1:$H6022)+1,""),"")</f>
        <v/>
      </c>
    </row>
    <row r="6024" spans="1:8" x14ac:dyDescent="0.25">
      <c r="A6024" s="1">
        <v>8831</v>
      </c>
      <c r="B6024" t="s">
        <v>25</v>
      </c>
      <c r="C6024" s="6">
        <v>42320</v>
      </c>
      <c r="D6024" s="6">
        <v>42320</v>
      </c>
      <c r="E6024" t="s">
        <v>3</v>
      </c>
      <c r="F6024" s="19">
        <v>1</v>
      </c>
      <c r="G6024" s="20" t="str">
        <f>IF(AND($C6024&gt;=بحث!$G$7,$C6024&lt;=بحث!$G$8,$E6024=بحث!$I$7),$F6024,"")</f>
        <v/>
      </c>
      <c r="H6024" s="20" t="str">
        <f>IF(AND($C6024&gt;=بحث!$G$7,$C6024&lt;=بحث!$G$8,$E6024=بحث!$I$7),IF(SUMPRODUCT(($G$1:$G6023&lt;&gt;"")*($B$1:$B6023=$B6024))=0,MAX($H$1:$H6023)+1,""),"")</f>
        <v/>
      </c>
    </row>
    <row r="6025" spans="1:8" x14ac:dyDescent="0.25">
      <c r="A6025" s="1">
        <v>8733</v>
      </c>
      <c r="B6025" t="s">
        <v>89</v>
      </c>
      <c r="C6025" s="6">
        <v>42320</v>
      </c>
      <c r="D6025" s="6">
        <v>42320</v>
      </c>
      <c r="E6025" t="s">
        <v>3</v>
      </c>
      <c r="F6025" s="19">
        <v>0</v>
      </c>
      <c r="G6025" s="20" t="str">
        <f>IF(AND($C6025&gt;=بحث!$G$7,$C6025&lt;=بحث!$G$8,$E6025=بحث!$I$7),$F6025,"")</f>
        <v/>
      </c>
      <c r="H6025" s="20" t="str">
        <f>IF(AND($C6025&gt;=بحث!$G$7,$C6025&lt;=بحث!$G$8,$E6025=بحث!$I$7),IF(SUMPRODUCT(($G$1:$G6024&lt;&gt;"")*($B$1:$B6024=$B6025))=0,MAX($H$1:$H6024)+1,""),"")</f>
        <v/>
      </c>
    </row>
    <row r="6026" spans="1:8" x14ac:dyDescent="0.25">
      <c r="A6026" s="1">
        <v>8186</v>
      </c>
      <c r="B6026" t="s">
        <v>144</v>
      </c>
      <c r="C6026" s="6">
        <v>42320</v>
      </c>
      <c r="D6026" s="6">
        <v>42320</v>
      </c>
      <c r="E6026" t="s">
        <v>3</v>
      </c>
      <c r="F6026" s="19">
        <v>1</v>
      </c>
      <c r="G6026" s="20" t="str">
        <f>IF(AND($C6026&gt;=بحث!$G$7,$C6026&lt;=بحث!$G$8,$E6026=بحث!$I$7),$F6026,"")</f>
        <v/>
      </c>
      <c r="H6026" s="20" t="str">
        <f>IF(AND($C6026&gt;=بحث!$G$7,$C6026&lt;=بحث!$G$8,$E6026=بحث!$I$7),IF(SUMPRODUCT(($G$1:$G6025&lt;&gt;"")*($B$1:$B6025=$B6026))=0,MAX($H$1:$H6025)+1,""),"")</f>
        <v/>
      </c>
    </row>
    <row r="6027" spans="1:8" x14ac:dyDescent="0.25">
      <c r="A6027" s="1">
        <v>8886</v>
      </c>
      <c r="B6027" t="s">
        <v>100</v>
      </c>
      <c r="C6027" s="6">
        <v>42320</v>
      </c>
      <c r="D6027" s="6">
        <v>42320</v>
      </c>
      <c r="E6027" t="s">
        <v>3</v>
      </c>
      <c r="F6027" s="19">
        <v>1</v>
      </c>
      <c r="G6027" s="20" t="str">
        <f>IF(AND($C6027&gt;=بحث!$G$7,$C6027&lt;=بحث!$G$8,$E6027=بحث!$I$7),$F6027,"")</f>
        <v/>
      </c>
      <c r="H6027" s="20" t="str">
        <f>IF(AND($C6027&gt;=بحث!$G$7,$C6027&lt;=بحث!$G$8,$E6027=بحث!$I$7),IF(SUMPRODUCT(($G$1:$G6026&lt;&gt;"")*($B$1:$B6026=$B6027))=0,MAX($H$1:$H6026)+1,""),"")</f>
        <v/>
      </c>
    </row>
    <row r="6028" spans="1:8" x14ac:dyDescent="0.25">
      <c r="A6028" s="1">
        <v>8748</v>
      </c>
      <c r="B6028" t="s">
        <v>279</v>
      </c>
      <c r="C6028" s="6">
        <v>42320</v>
      </c>
      <c r="D6028" s="6">
        <v>42320</v>
      </c>
      <c r="E6028" t="s">
        <v>0</v>
      </c>
      <c r="F6028" s="19">
        <v>0</v>
      </c>
      <c r="G6028" s="20" t="str">
        <f>IF(AND($C6028&gt;=بحث!$G$7,$C6028&lt;=بحث!$G$8,$E6028=بحث!$I$7),$F6028,"")</f>
        <v/>
      </c>
      <c r="H6028" s="20" t="str">
        <f>IF(AND($C6028&gt;=بحث!$G$7,$C6028&lt;=بحث!$G$8,$E6028=بحث!$I$7),IF(SUMPRODUCT(($G$1:$G6027&lt;&gt;"")*($B$1:$B6027=$B6028))=0,MAX($H$1:$H6027)+1,""),"")</f>
        <v/>
      </c>
    </row>
    <row r="6029" spans="1:8" x14ac:dyDescent="0.25">
      <c r="A6029" s="1">
        <v>8198</v>
      </c>
      <c r="B6029" t="s">
        <v>272</v>
      </c>
      <c r="C6029" s="6">
        <v>42320</v>
      </c>
      <c r="D6029" s="6">
        <v>42320</v>
      </c>
      <c r="E6029" t="s">
        <v>3</v>
      </c>
      <c r="F6029" s="19">
        <v>1</v>
      </c>
      <c r="G6029" s="20" t="str">
        <f>IF(AND($C6029&gt;=بحث!$G$7,$C6029&lt;=بحث!$G$8,$E6029=بحث!$I$7),$F6029,"")</f>
        <v/>
      </c>
      <c r="H6029" s="20" t="str">
        <f>IF(AND($C6029&gt;=بحث!$G$7,$C6029&lt;=بحث!$G$8,$E6029=بحث!$I$7),IF(SUMPRODUCT(($G$1:$G6028&lt;&gt;"")*($B$1:$B6028=$B6029))=0,MAX($H$1:$H6028)+1,""),"")</f>
        <v/>
      </c>
    </row>
    <row r="6030" spans="1:8" x14ac:dyDescent="0.25">
      <c r="A6030" s="1">
        <v>8744</v>
      </c>
      <c r="B6030" t="s">
        <v>7</v>
      </c>
      <c r="C6030" s="6">
        <v>42320</v>
      </c>
      <c r="D6030" s="6">
        <v>42320</v>
      </c>
      <c r="E6030" t="s">
        <v>3</v>
      </c>
      <c r="F6030" s="19">
        <v>1</v>
      </c>
      <c r="G6030" s="20" t="str">
        <f>IF(AND($C6030&gt;=بحث!$G$7,$C6030&lt;=بحث!$G$8,$E6030=بحث!$I$7),$F6030,"")</f>
        <v/>
      </c>
      <c r="H6030" s="20" t="str">
        <f>IF(AND($C6030&gt;=بحث!$G$7,$C6030&lt;=بحث!$G$8,$E6030=بحث!$I$7),IF(SUMPRODUCT(($G$1:$G6029&lt;&gt;"")*($B$1:$B6029=$B6030))=0,MAX($H$1:$H6029)+1,""),"")</f>
        <v/>
      </c>
    </row>
    <row r="6031" spans="1:8" x14ac:dyDescent="0.25">
      <c r="A6031" s="1">
        <v>8674</v>
      </c>
      <c r="B6031" t="s">
        <v>22</v>
      </c>
      <c r="C6031" s="6">
        <v>42320</v>
      </c>
      <c r="D6031" s="6">
        <v>42320</v>
      </c>
      <c r="E6031" t="s">
        <v>0</v>
      </c>
      <c r="F6031" s="19">
        <v>0</v>
      </c>
      <c r="G6031" s="20" t="str">
        <f>IF(AND($C6031&gt;=بحث!$G$7,$C6031&lt;=بحث!$G$8,$E6031=بحث!$I$7),$F6031,"")</f>
        <v/>
      </c>
      <c r="H6031" s="20" t="str">
        <f>IF(AND($C6031&gt;=بحث!$G$7,$C6031&lt;=بحث!$G$8,$E6031=بحث!$I$7),IF(SUMPRODUCT(($G$1:$G6030&lt;&gt;"")*($B$1:$B6030=$B6031))=0,MAX($H$1:$H6030)+1,""),"")</f>
        <v/>
      </c>
    </row>
    <row r="6032" spans="1:8" x14ac:dyDescent="0.25">
      <c r="A6032" s="1">
        <v>8662</v>
      </c>
      <c r="B6032" t="s">
        <v>47</v>
      </c>
      <c r="C6032" s="6">
        <v>42320</v>
      </c>
      <c r="D6032" s="6">
        <v>42320</v>
      </c>
      <c r="E6032" t="s">
        <v>0</v>
      </c>
      <c r="F6032" s="19">
        <v>1</v>
      </c>
      <c r="G6032" s="20" t="str">
        <f>IF(AND($C6032&gt;=بحث!$G$7,$C6032&lt;=بحث!$G$8,$E6032=بحث!$I$7),$F6032,"")</f>
        <v/>
      </c>
      <c r="H6032" s="20" t="str">
        <f>IF(AND($C6032&gt;=بحث!$G$7,$C6032&lt;=بحث!$G$8,$E6032=بحث!$I$7),IF(SUMPRODUCT(($G$1:$G6031&lt;&gt;"")*($B$1:$B6031=$B6032))=0,MAX($H$1:$H6031)+1,""),"")</f>
        <v/>
      </c>
    </row>
    <row r="6033" spans="1:8" x14ac:dyDescent="0.25">
      <c r="A6033" s="1">
        <v>8891</v>
      </c>
      <c r="B6033" t="s">
        <v>61</v>
      </c>
      <c r="C6033" s="6">
        <v>42320</v>
      </c>
      <c r="D6033" s="6">
        <v>42320</v>
      </c>
      <c r="E6033" t="s">
        <v>3</v>
      </c>
      <c r="F6033" s="19">
        <v>0</v>
      </c>
      <c r="G6033" s="20" t="str">
        <f>IF(AND($C6033&gt;=بحث!$G$7,$C6033&lt;=بحث!$G$8,$E6033=بحث!$I$7),$F6033,"")</f>
        <v/>
      </c>
      <c r="H6033" s="20" t="str">
        <f>IF(AND($C6033&gt;=بحث!$G$7,$C6033&lt;=بحث!$G$8,$E6033=بحث!$I$7),IF(SUMPRODUCT(($G$1:$G6032&lt;&gt;"")*($B$1:$B6032=$B6033))=0,MAX($H$1:$H6032)+1,""),"")</f>
        <v/>
      </c>
    </row>
    <row r="6034" spans="1:8" x14ac:dyDescent="0.25">
      <c r="A6034" s="1">
        <v>8602</v>
      </c>
      <c r="B6034" t="s">
        <v>41</v>
      </c>
      <c r="C6034" s="6">
        <v>42320</v>
      </c>
      <c r="D6034" s="6">
        <v>42320</v>
      </c>
      <c r="E6034" t="s">
        <v>3</v>
      </c>
      <c r="F6034" s="19">
        <v>1</v>
      </c>
      <c r="G6034" s="20" t="str">
        <f>IF(AND($C6034&gt;=بحث!$G$7,$C6034&lt;=بحث!$G$8,$E6034=بحث!$I$7),$F6034,"")</f>
        <v/>
      </c>
      <c r="H6034" s="20" t="str">
        <f>IF(AND($C6034&gt;=بحث!$G$7,$C6034&lt;=بحث!$G$8,$E6034=بحث!$I$7),IF(SUMPRODUCT(($G$1:$G6033&lt;&gt;"")*($B$1:$B6033=$B6034))=0,MAX($H$1:$H6033)+1,""),"")</f>
        <v/>
      </c>
    </row>
    <row r="6035" spans="1:8" x14ac:dyDescent="0.25">
      <c r="A6035" s="1">
        <v>8776</v>
      </c>
      <c r="B6035" t="s">
        <v>142</v>
      </c>
      <c r="C6035" s="6">
        <v>42320</v>
      </c>
      <c r="D6035" s="6">
        <v>42320</v>
      </c>
      <c r="E6035" t="s">
        <v>3</v>
      </c>
      <c r="F6035" s="19">
        <v>1</v>
      </c>
      <c r="G6035" s="20" t="str">
        <f>IF(AND($C6035&gt;=بحث!$G$7,$C6035&lt;=بحث!$G$8,$E6035=بحث!$I$7),$F6035,"")</f>
        <v/>
      </c>
      <c r="H6035" s="20" t="str">
        <f>IF(AND($C6035&gt;=بحث!$G$7,$C6035&lt;=بحث!$G$8,$E6035=بحث!$I$7),IF(SUMPRODUCT(($G$1:$G6034&lt;&gt;"")*($B$1:$B6034=$B6035))=0,MAX($H$1:$H6034)+1,""),"")</f>
        <v/>
      </c>
    </row>
    <row r="6036" spans="1:8" x14ac:dyDescent="0.25">
      <c r="A6036" s="1">
        <v>8819</v>
      </c>
      <c r="B6036" t="s">
        <v>186</v>
      </c>
      <c r="C6036" s="6">
        <v>42320</v>
      </c>
      <c r="D6036" s="6">
        <v>42320</v>
      </c>
      <c r="E6036" t="s">
        <v>3</v>
      </c>
      <c r="F6036" s="19">
        <v>1</v>
      </c>
      <c r="G6036" s="20" t="str">
        <f>IF(AND($C6036&gt;=بحث!$G$7,$C6036&lt;=بحث!$G$8,$E6036=بحث!$I$7),$F6036,"")</f>
        <v/>
      </c>
      <c r="H6036" s="20" t="str">
        <f>IF(AND($C6036&gt;=بحث!$G$7,$C6036&lt;=بحث!$G$8,$E6036=بحث!$I$7),IF(SUMPRODUCT(($G$1:$G6035&lt;&gt;"")*($B$1:$B6035=$B6036))=0,MAX($H$1:$H6035)+1,""),"")</f>
        <v/>
      </c>
    </row>
    <row r="6037" spans="1:8" x14ac:dyDescent="0.25">
      <c r="A6037" s="1">
        <v>8694</v>
      </c>
      <c r="B6037" t="s">
        <v>104</v>
      </c>
      <c r="C6037" s="6">
        <v>42320</v>
      </c>
      <c r="D6037" s="6">
        <v>42320</v>
      </c>
      <c r="E6037" t="s">
        <v>3</v>
      </c>
      <c r="F6037" s="19">
        <v>1</v>
      </c>
      <c r="G6037" s="20" t="str">
        <f>IF(AND($C6037&gt;=بحث!$G$7,$C6037&lt;=بحث!$G$8,$E6037=بحث!$I$7),$F6037,"")</f>
        <v/>
      </c>
      <c r="H6037" s="20" t="str">
        <f>IF(AND($C6037&gt;=بحث!$G$7,$C6037&lt;=بحث!$G$8,$E6037=بحث!$I$7),IF(SUMPRODUCT(($G$1:$G6036&lt;&gt;"")*($B$1:$B6036=$B6037))=0,MAX($H$1:$H6036)+1,""),"")</f>
        <v/>
      </c>
    </row>
    <row r="6038" spans="1:8" x14ac:dyDescent="0.25">
      <c r="A6038" s="1">
        <v>8800</v>
      </c>
      <c r="B6038" t="s">
        <v>312</v>
      </c>
      <c r="C6038" s="6">
        <v>42320</v>
      </c>
      <c r="D6038" s="6">
        <v>42320</v>
      </c>
      <c r="E6038" t="s">
        <v>3</v>
      </c>
      <c r="F6038" s="19">
        <v>1</v>
      </c>
      <c r="G6038" s="20" t="str">
        <f>IF(AND($C6038&gt;=بحث!$G$7,$C6038&lt;=بحث!$G$8,$E6038=بحث!$I$7),$F6038,"")</f>
        <v/>
      </c>
      <c r="H6038" s="20" t="str">
        <f>IF(AND($C6038&gt;=بحث!$G$7,$C6038&lt;=بحث!$G$8,$E6038=بحث!$I$7),IF(SUMPRODUCT(($G$1:$G6037&lt;&gt;"")*($B$1:$B6037=$B6038))=0,MAX($H$1:$H6037)+1,""),"")</f>
        <v/>
      </c>
    </row>
    <row r="6039" spans="1:8" x14ac:dyDescent="0.25">
      <c r="A6039" s="1">
        <v>8608</v>
      </c>
      <c r="B6039" t="s">
        <v>148</v>
      </c>
      <c r="C6039" s="6">
        <v>42323</v>
      </c>
      <c r="D6039" s="6">
        <v>42323</v>
      </c>
      <c r="E6039" t="s">
        <v>3</v>
      </c>
      <c r="F6039" s="19">
        <v>1</v>
      </c>
      <c r="G6039" s="20" t="str">
        <f>IF(AND($C6039&gt;=بحث!$G$7,$C6039&lt;=بحث!$G$8,$E6039=بحث!$I$7),$F6039,"")</f>
        <v/>
      </c>
      <c r="H6039" s="20" t="str">
        <f>IF(AND($C6039&gt;=بحث!$G$7,$C6039&lt;=بحث!$G$8,$E6039=بحث!$I$7),IF(SUMPRODUCT(($G$1:$G6038&lt;&gt;"")*($B$1:$B6038=$B6039))=0,MAX($H$1:$H6038)+1,""),"")</f>
        <v/>
      </c>
    </row>
    <row r="6040" spans="1:8" x14ac:dyDescent="0.25">
      <c r="A6040" s="1">
        <v>8753</v>
      </c>
      <c r="B6040" t="s">
        <v>77</v>
      </c>
      <c r="C6040" s="6">
        <v>42323</v>
      </c>
      <c r="D6040" s="6">
        <v>42327</v>
      </c>
      <c r="E6040" t="s">
        <v>3</v>
      </c>
      <c r="F6040" s="19">
        <v>5</v>
      </c>
      <c r="G6040" s="20" t="str">
        <f>IF(AND($C6040&gt;=بحث!$G$7,$C6040&lt;=بحث!$G$8,$E6040=بحث!$I$7),$F6040,"")</f>
        <v/>
      </c>
      <c r="H6040" s="20" t="str">
        <f>IF(AND($C6040&gt;=بحث!$G$7,$C6040&lt;=بحث!$G$8,$E6040=بحث!$I$7),IF(SUMPRODUCT(($G$1:$G6039&lt;&gt;"")*($B$1:$B6039=$B6040))=0,MAX($H$1:$H6039)+1,""),"")</f>
        <v/>
      </c>
    </row>
    <row r="6041" spans="1:8" x14ac:dyDescent="0.25">
      <c r="A6041" s="1">
        <v>8322</v>
      </c>
      <c r="B6041" t="s">
        <v>275</v>
      </c>
      <c r="C6041" s="6">
        <v>42323</v>
      </c>
      <c r="D6041" s="6">
        <v>42323</v>
      </c>
      <c r="E6041" t="s">
        <v>3</v>
      </c>
      <c r="F6041" s="19">
        <v>1</v>
      </c>
      <c r="G6041" s="20" t="str">
        <f>IF(AND($C6041&gt;=بحث!$G$7,$C6041&lt;=بحث!$G$8,$E6041=بحث!$I$7),$F6041,"")</f>
        <v/>
      </c>
      <c r="H6041" s="20" t="str">
        <f>IF(AND($C6041&gt;=بحث!$G$7,$C6041&lt;=بحث!$G$8,$E6041=بحث!$I$7),IF(SUMPRODUCT(($G$1:$G6040&lt;&gt;"")*($B$1:$B6040=$B6041))=0,MAX($H$1:$H6040)+1,""),"")</f>
        <v/>
      </c>
    </row>
    <row r="6042" spans="1:8" x14ac:dyDescent="0.25">
      <c r="A6042" s="1">
        <v>8601</v>
      </c>
      <c r="B6042" t="s">
        <v>29</v>
      </c>
      <c r="C6042" s="6">
        <v>42323</v>
      </c>
      <c r="D6042" s="6">
        <v>42323</v>
      </c>
      <c r="E6042" t="s">
        <v>3</v>
      </c>
      <c r="F6042" s="19">
        <v>1</v>
      </c>
      <c r="G6042" s="20" t="str">
        <f>IF(AND($C6042&gt;=بحث!$G$7,$C6042&lt;=بحث!$G$8,$E6042=بحث!$I$7),$F6042,"")</f>
        <v/>
      </c>
      <c r="H6042" s="20" t="str">
        <f>IF(AND($C6042&gt;=بحث!$G$7,$C6042&lt;=بحث!$G$8,$E6042=بحث!$I$7),IF(SUMPRODUCT(($G$1:$G6041&lt;&gt;"")*($B$1:$B6041=$B6042))=0,MAX($H$1:$H6041)+1,""),"")</f>
        <v/>
      </c>
    </row>
    <row r="6043" spans="1:8" x14ac:dyDescent="0.25">
      <c r="A6043" s="1">
        <v>8659</v>
      </c>
      <c r="B6043" t="s">
        <v>138</v>
      </c>
      <c r="C6043" s="6">
        <v>42323</v>
      </c>
      <c r="D6043" s="6">
        <v>42323</v>
      </c>
      <c r="E6043" t="s">
        <v>3</v>
      </c>
      <c r="F6043" s="19">
        <v>1</v>
      </c>
      <c r="G6043" s="20" t="str">
        <f>IF(AND($C6043&gt;=بحث!$G$7,$C6043&lt;=بحث!$G$8,$E6043=بحث!$I$7),$F6043,"")</f>
        <v/>
      </c>
      <c r="H6043" s="20" t="str">
        <f>IF(AND($C6043&gt;=بحث!$G$7,$C6043&lt;=بحث!$G$8,$E6043=بحث!$I$7),IF(SUMPRODUCT(($G$1:$G6042&lt;&gt;"")*($B$1:$B6042=$B6043))=0,MAX($H$1:$H6042)+1,""),"")</f>
        <v/>
      </c>
    </row>
    <row r="6044" spans="1:8" x14ac:dyDescent="0.25">
      <c r="A6044" s="1">
        <v>8670</v>
      </c>
      <c r="B6044" t="s">
        <v>147</v>
      </c>
      <c r="C6044" s="6">
        <v>42323</v>
      </c>
      <c r="D6044" s="6">
        <v>42324</v>
      </c>
      <c r="E6044" t="s">
        <v>0</v>
      </c>
      <c r="F6044" s="19">
        <v>2</v>
      </c>
      <c r="G6044" s="20" t="str">
        <f>IF(AND($C6044&gt;=بحث!$G$7,$C6044&lt;=بحث!$G$8,$E6044=بحث!$I$7),$F6044,"")</f>
        <v/>
      </c>
      <c r="H6044" s="20" t="str">
        <f>IF(AND($C6044&gt;=بحث!$G$7,$C6044&lt;=بحث!$G$8,$E6044=بحث!$I$7),IF(SUMPRODUCT(($G$1:$G6043&lt;&gt;"")*($B$1:$B6043=$B6044))=0,MAX($H$1:$H6043)+1,""),"")</f>
        <v/>
      </c>
    </row>
    <row r="6045" spans="1:8" x14ac:dyDescent="0.25">
      <c r="A6045" s="1">
        <v>8670</v>
      </c>
      <c r="B6045" t="s">
        <v>147</v>
      </c>
      <c r="C6045" s="6">
        <v>42325</v>
      </c>
      <c r="D6045" s="6">
        <v>42327</v>
      </c>
      <c r="E6045" t="s">
        <v>475</v>
      </c>
      <c r="F6045" s="19">
        <v>3</v>
      </c>
      <c r="G6045" s="20" t="str">
        <f>IF(AND($C6045&gt;=بحث!$G$7,$C6045&lt;=بحث!$G$8,$E6045=بحث!$I$7),$F6045,"")</f>
        <v/>
      </c>
      <c r="H6045" s="20" t="str">
        <f>IF(AND($C6045&gt;=بحث!$G$7,$C6045&lt;=بحث!$G$8,$E6045=بحث!$I$7),IF(SUMPRODUCT(($G$1:$G6044&lt;&gt;"")*($B$1:$B6044=$B6045))=0,MAX($H$1:$H6044)+1,""),"")</f>
        <v/>
      </c>
    </row>
    <row r="6046" spans="1:8" x14ac:dyDescent="0.25">
      <c r="A6046" s="1">
        <v>8806</v>
      </c>
      <c r="B6046" t="s">
        <v>299</v>
      </c>
      <c r="C6046" s="6">
        <v>42323</v>
      </c>
      <c r="D6046" s="6">
        <v>42324</v>
      </c>
      <c r="E6046" t="s">
        <v>0</v>
      </c>
      <c r="F6046" s="19">
        <v>2</v>
      </c>
      <c r="G6046" s="20" t="str">
        <f>IF(AND($C6046&gt;=بحث!$G$7,$C6046&lt;=بحث!$G$8,$E6046=بحث!$I$7),$F6046,"")</f>
        <v/>
      </c>
      <c r="H6046" s="20" t="str">
        <f>IF(AND($C6046&gt;=بحث!$G$7,$C6046&lt;=بحث!$G$8,$E6046=بحث!$I$7),IF(SUMPRODUCT(($G$1:$G6045&lt;&gt;"")*($B$1:$B6045=$B6046))=0,MAX($H$1:$H6045)+1,""),"")</f>
        <v/>
      </c>
    </row>
    <row r="6047" spans="1:8" x14ac:dyDescent="0.25">
      <c r="A6047" s="1">
        <v>8714</v>
      </c>
      <c r="B6047" t="s">
        <v>98</v>
      </c>
      <c r="C6047" s="6">
        <v>42323</v>
      </c>
      <c r="D6047" s="6">
        <v>42323</v>
      </c>
      <c r="E6047" t="s">
        <v>3</v>
      </c>
      <c r="F6047" s="19">
        <v>1</v>
      </c>
      <c r="G6047" s="20" t="str">
        <f>IF(AND($C6047&gt;=بحث!$G$7,$C6047&lt;=بحث!$G$8,$E6047=بحث!$I$7),$F6047,"")</f>
        <v/>
      </c>
      <c r="H6047" s="20" t="str">
        <f>IF(AND($C6047&gt;=بحث!$G$7,$C6047&lt;=بحث!$G$8,$E6047=بحث!$I$7),IF(SUMPRODUCT(($G$1:$G6046&lt;&gt;"")*($B$1:$B6046=$B6047))=0,MAX($H$1:$H6046)+1,""),"")</f>
        <v/>
      </c>
    </row>
    <row r="6048" spans="1:8" x14ac:dyDescent="0.25">
      <c r="A6048" s="1">
        <v>8768</v>
      </c>
      <c r="B6048" t="s">
        <v>353</v>
      </c>
      <c r="C6048" s="6">
        <v>42323</v>
      </c>
      <c r="D6048" s="6">
        <v>42323</v>
      </c>
      <c r="E6048" t="s">
        <v>0</v>
      </c>
      <c r="F6048" s="19">
        <v>1</v>
      </c>
      <c r="G6048" s="20" t="str">
        <f>IF(AND($C6048&gt;=بحث!$G$7,$C6048&lt;=بحث!$G$8,$E6048=بحث!$I$7),$F6048,"")</f>
        <v/>
      </c>
      <c r="H6048" s="20" t="str">
        <f>IF(AND($C6048&gt;=بحث!$G$7,$C6048&lt;=بحث!$G$8,$E6048=بحث!$I$7),IF(SUMPRODUCT(($G$1:$G6047&lt;&gt;"")*($B$1:$B6047=$B6048))=0,MAX($H$1:$H6047)+1,""),"")</f>
        <v/>
      </c>
    </row>
    <row r="6049" spans="1:8" x14ac:dyDescent="0.25">
      <c r="A6049" s="1">
        <v>4043</v>
      </c>
      <c r="B6049" t="s">
        <v>407</v>
      </c>
      <c r="C6049" s="6">
        <v>42323</v>
      </c>
      <c r="D6049" s="6">
        <v>42323</v>
      </c>
      <c r="E6049" t="s">
        <v>0</v>
      </c>
      <c r="F6049" s="19">
        <v>1</v>
      </c>
      <c r="G6049" s="20" t="str">
        <f>IF(AND($C6049&gt;=بحث!$G$7,$C6049&lt;=بحث!$G$8,$E6049=بحث!$I$7),$F6049,"")</f>
        <v/>
      </c>
      <c r="H6049" s="20" t="str">
        <f>IF(AND($C6049&gt;=بحث!$G$7,$C6049&lt;=بحث!$G$8,$E6049=بحث!$I$7),IF(SUMPRODUCT(($G$1:$G6048&lt;&gt;"")*($B$1:$B6048=$B6049))=0,MAX($H$1:$H6048)+1,""),"")</f>
        <v/>
      </c>
    </row>
    <row r="6050" spans="1:8" x14ac:dyDescent="0.25">
      <c r="A6050" s="1">
        <v>8688</v>
      </c>
      <c r="B6050" t="s">
        <v>266</v>
      </c>
      <c r="C6050" s="6">
        <v>42323</v>
      </c>
      <c r="D6050" s="6">
        <v>42323</v>
      </c>
      <c r="E6050" t="s">
        <v>0</v>
      </c>
      <c r="F6050" s="19">
        <v>1</v>
      </c>
      <c r="G6050" s="20" t="str">
        <f>IF(AND($C6050&gt;=بحث!$G$7,$C6050&lt;=بحث!$G$8,$E6050=بحث!$I$7),$F6050,"")</f>
        <v/>
      </c>
      <c r="H6050" s="20" t="str">
        <f>IF(AND($C6050&gt;=بحث!$G$7,$C6050&lt;=بحث!$G$8,$E6050=بحث!$I$7),IF(SUMPRODUCT(($G$1:$G6049&lt;&gt;"")*($B$1:$B6049=$B6050))=0,MAX($H$1:$H6049)+1,""),"")</f>
        <v/>
      </c>
    </row>
    <row r="6051" spans="1:8" x14ac:dyDescent="0.25">
      <c r="A6051" s="1">
        <v>8765</v>
      </c>
      <c r="B6051" t="s">
        <v>164</v>
      </c>
      <c r="C6051" s="6">
        <v>42323</v>
      </c>
      <c r="D6051" s="6">
        <v>42323</v>
      </c>
      <c r="E6051" t="s">
        <v>3</v>
      </c>
      <c r="F6051" s="19">
        <v>1</v>
      </c>
      <c r="G6051" s="20" t="str">
        <f>IF(AND($C6051&gt;=بحث!$G$7,$C6051&lt;=بحث!$G$8,$E6051=بحث!$I$7),$F6051,"")</f>
        <v/>
      </c>
      <c r="H6051" s="20" t="str">
        <f>IF(AND($C6051&gt;=بحث!$G$7,$C6051&lt;=بحث!$G$8,$E6051=بحث!$I$7),IF(SUMPRODUCT(($G$1:$G6050&lt;&gt;"")*($B$1:$B6050=$B6051))=0,MAX($H$1:$H6050)+1,""),"")</f>
        <v/>
      </c>
    </row>
    <row r="6052" spans="1:8" x14ac:dyDescent="0.25">
      <c r="A6052" s="1">
        <v>8610</v>
      </c>
      <c r="B6052" t="s">
        <v>291</v>
      </c>
      <c r="C6052" s="6">
        <v>42323</v>
      </c>
      <c r="D6052" s="6">
        <v>42323</v>
      </c>
      <c r="E6052" t="s">
        <v>0</v>
      </c>
      <c r="F6052" s="19">
        <v>1</v>
      </c>
      <c r="G6052" s="20" t="str">
        <f>IF(AND($C6052&gt;=بحث!$G$7,$C6052&lt;=بحث!$G$8,$E6052=بحث!$I$7),$F6052,"")</f>
        <v/>
      </c>
      <c r="H6052" s="20" t="str">
        <f>IF(AND($C6052&gt;=بحث!$G$7,$C6052&lt;=بحث!$G$8,$E6052=بحث!$I$7),IF(SUMPRODUCT(($G$1:$G6051&lt;&gt;"")*($B$1:$B6051=$B6052))=0,MAX($H$1:$H6051)+1,""),"")</f>
        <v/>
      </c>
    </row>
    <row r="6053" spans="1:8" x14ac:dyDescent="0.25">
      <c r="A6053" s="1">
        <v>8788</v>
      </c>
      <c r="B6053" t="s">
        <v>480</v>
      </c>
      <c r="C6053" s="6">
        <v>42323</v>
      </c>
      <c r="D6053" s="6">
        <v>42323</v>
      </c>
      <c r="E6053" t="s">
        <v>3</v>
      </c>
      <c r="F6053" s="19">
        <v>1</v>
      </c>
      <c r="G6053" s="20" t="str">
        <f>IF(AND($C6053&gt;=بحث!$G$7,$C6053&lt;=بحث!$G$8,$E6053=بحث!$I$7),$F6053,"")</f>
        <v/>
      </c>
      <c r="H6053" s="20" t="str">
        <f>IF(AND($C6053&gt;=بحث!$G$7,$C6053&lt;=بحث!$G$8,$E6053=بحث!$I$7),IF(SUMPRODUCT(($G$1:$G6052&lt;&gt;"")*($B$1:$B6052=$B6053))=0,MAX($H$1:$H6052)+1,""),"")</f>
        <v/>
      </c>
    </row>
    <row r="6054" spans="1:8" x14ac:dyDescent="0.25">
      <c r="A6054" s="1">
        <v>8845</v>
      </c>
      <c r="B6054" t="s">
        <v>219</v>
      </c>
      <c r="C6054" s="6">
        <v>42323</v>
      </c>
      <c r="D6054" s="6">
        <v>42323</v>
      </c>
      <c r="E6054" t="s">
        <v>3</v>
      </c>
      <c r="F6054" s="19">
        <v>1</v>
      </c>
      <c r="G6054" s="20" t="str">
        <f>IF(AND($C6054&gt;=بحث!$G$7,$C6054&lt;=بحث!$G$8,$E6054=بحث!$I$7),$F6054,"")</f>
        <v/>
      </c>
      <c r="H6054" s="20" t="str">
        <f>IF(AND($C6054&gt;=بحث!$G$7,$C6054&lt;=بحث!$G$8,$E6054=بحث!$I$7),IF(SUMPRODUCT(($G$1:$G6053&lt;&gt;"")*($B$1:$B6053=$B6054))=0,MAX($H$1:$H6053)+1,""),"")</f>
        <v/>
      </c>
    </row>
    <row r="6055" spans="1:8" x14ac:dyDescent="0.25">
      <c r="A6055" s="1">
        <v>8845</v>
      </c>
      <c r="B6055" t="s">
        <v>219</v>
      </c>
      <c r="C6055" s="6">
        <v>42324</v>
      </c>
      <c r="D6055" s="6">
        <v>42327</v>
      </c>
      <c r="E6055" t="s">
        <v>0</v>
      </c>
      <c r="F6055" s="19">
        <v>4</v>
      </c>
      <c r="G6055" s="20" t="str">
        <f>IF(AND($C6055&gt;=بحث!$G$7,$C6055&lt;=بحث!$G$8,$E6055=بحث!$I$7),$F6055,"")</f>
        <v/>
      </c>
      <c r="H6055" s="20" t="str">
        <f>IF(AND($C6055&gt;=بحث!$G$7,$C6055&lt;=بحث!$G$8,$E6055=بحث!$I$7),IF(SUMPRODUCT(($G$1:$G6054&lt;&gt;"")*($B$1:$B6054=$B6055))=0,MAX($H$1:$H6054)+1,""),"")</f>
        <v/>
      </c>
    </row>
    <row r="6056" spans="1:8" x14ac:dyDescent="0.25">
      <c r="A6056" s="1">
        <v>8366</v>
      </c>
      <c r="B6056" t="s">
        <v>514</v>
      </c>
      <c r="C6056" s="6">
        <v>42324</v>
      </c>
      <c r="D6056" s="6">
        <v>42324</v>
      </c>
      <c r="E6056" t="s">
        <v>3</v>
      </c>
      <c r="F6056" s="19">
        <v>1</v>
      </c>
      <c r="G6056" s="20" t="str">
        <f>IF(AND($C6056&gt;=بحث!$G$7,$C6056&lt;=بحث!$G$8,$E6056=بحث!$I$7),$F6056,"")</f>
        <v/>
      </c>
      <c r="H6056" s="20" t="str">
        <f>IF(AND($C6056&gt;=بحث!$G$7,$C6056&lt;=بحث!$G$8,$E6056=بحث!$I$7),IF(SUMPRODUCT(($G$1:$G6055&lt;&gt;"")*($B$1:$B6055=$B6056))=0,MAX($H$1:$H6055)+1,""),"")</f>
        <v/>
      </c>
    </row>
    <row r="6057" spans="1:8" x14ac:dyDescent="0.25">
      <c r="A6057" s="1">
        <v>8770</v>
      </c>
      <c r="B6057" t="s">
        <v>308</v>
      </c>
      <c r="C6057" s="6">
        <v>42324</v>
      </c>
      <c r="D6057" s="6">
        <v>42324</v>
      </c>
      <c r="E6057" t="s">
        <v>0</v>
      </c>
      <c r="F6057" s="19">
        <v>1</v>
      </c>
      <c r="G6057" s="20" t="str">
        <f>IF(AND($C6057&gt;=بحث!$G$7,$C6057&lt;=بحث!$G$8,$E6057=بحث!$I$7),$F6057,"")</f>
        <v/>
      </c>
      <c r="H6057" s="20" t="str">
        <f>IF(AND($C6057&gt;=بحث!$G$7,$C6057&lt;=بحث!$G$8,$E6057=بحث!$I$7),IF(SUMPRODUCT(($G$1:$G6056&lt;&gt;"")*($B$1:$B6056=$B6057))=0,MAX($H$1:$H6056)+1,""),"")</f>
        <v/>
      </c>
    </row>
    <row r="6058" spans="1:8" x14ac:dyDescent="0.25">
      <c r="A6058" s="1">
        <v>4051</v>
      </c>
      <c r="B6058" t="s">
        <v>458</v>
      </c>
      <c r="C6058" s="6">
        <v>42324</v>
      </c>
      <c r="D6058" s="6">
        <v>42324</v>
      </c>
      <c r="E6058" t="s">
        <v>0</v>
      </c>
      <c r="F6058" s="19">
        <v>1</v>
      </c>
      <c r="G6058" s="20" t="str">
        <f>IF(AND($C6058&gt;=بحث!$G$7,$C6058&lt;=بحث!$G$8,$E6058=بحث!$I$7),$F6058,"")</f>
        <v/>
      </c>
      <c r="H6058" s="20" t="str">
        <f>IF(AND($C6058&gt;=بحث!$G$7,$C6058&lt;=بحث!$G$8,$E6058=بحث!$I$7),IF(SUMPRODUCT(($G$1:$G6057&lt;&gt;"")*($B$1:$B6057=$B6058))=0,MAX($H$1:$H6057)+1,""),"")</f>
        <v/>
      </c>
    </row>
    <row r="6059" spans="1:8" x14ac:dyDescent="0.25">
      <c r="A6059" s="1">
        <v>4039</v>
      </c>
      <c r="B6059" t="s">
        <v>419</v>
      </c>
      <c r="C6059" s="6">
        <v>42324</v>
      </c>
      <c r="D6059" s="6">
        <v>42324</v>
      </c>
      <c r="E6059" t="s">
        <v>0</v>
      </c>
      <c r="F6059" s="19">
        <v>1</v>
      </c>
      <c r="G6059" s="20" t="str">
        <f>IF(AND($C6059&gt;=بحث!$G$7,$C6059&lt;=بحث!$G$8,$E6059=بحث!$I$7),$F6059,"")</f>
        <v/>
      </c>
      <c r="H6059" s="20" t="str">
        <f>IF(AND($C6059&gt;=بحث!$G$7,$C6059&lt;=بحث!$G$8,$E6059=بحث!$I$7),IF(SUMPRODUCT(($G$1:$G6058&lt;&gt;"")*($B$1:$B6058=$B6059))=0,MAX($H$1:$H6058)+1,""),"")</f>
        <v/>
      </c>
    </row>
    <row r="6060" spans="1:8" x14ac:dyDescent="0.25">
      <c r="A6060" s="1">
        <v>4015</v>
      </c>
      <c r="B6060" t="s">
        <v>403</v>
      </c>
      <c r="C6060" s="6">
        <v>42325</v>
      </c>
      <c r="D6060" s="6">
        <v>42325</v>
      </c>
      <c r="E6060" t="s">
        <v>3</v>
      </c>
      <c r="F6060" s="19">
        <v>1</v>
      </c>
      <c r="G6060" s="20" t="str">
        <f>IF(AND($C6060&gt;=بحث!$G$7,$C6060&lt;=بحث!$G$8,$E6060=بحث!$I$7),$F6060,"")</f>
        <v/>
      </c>
      <c r="H6060" s="20" t="str">
        <f>IF(AND($C6060&gt;=بحث!$G$7,$C6060&lt;=بحث!$G$8,$E6060=بحث!$I$7),IF(SUMPRODUCT(($G$1:$G6059&lt;&gt;"")*($B$1:$B6059=$B6060))=0,MAX($H$1:$H6059)+1,""),"")</f>
        <v/>
      </c>
    </row>
    <row r="6061" spans="1:8" x14ac:dyDescent="0.25">
      <c r="A6061" s="1">
        <v>8753</v>
      </c>
      <c r="B6061" t="s">
        <v>77</v>
      </c>
      <c r="C6061" s="6">
        <v>42330</v>
      </c>
      <c r="D6061" s="6">
        <v>42334</v>
      </c>
      <c r="E6061" t="s">
        <v>3</v>
      </c>
      <c r="F6061" s="19">
        <v>5</v>
      </c>
      <c r="G6061" s="20" t="str">
        <f>IF(AND($C6061&gt;=بحث!$G$7,$C6061&lt;=بحث!$G$8,$E6061=بحث!$I$7),$F6061,"")</f>
        <v/>
      </c>
      <c r="H6061" s="20" t="str">
        <f>IF(AND($C6061&gt;=بحث!$G$7,$C6061&lt;=بحث!$G$8,$E6061=بحث!$I$7),IF(SUMPRODUCT(($G$1:$G6060&lt;&gt;"")*($B$1:$B6060=$B6061))=0,MAX($H$1:$H6060)+1,""),"")</f>
        <v/>
      </c>
    </row>
    <row r="6062" spans="1:8" x14ac:dyDescent="0.25">
      <c r="A6062" s="1">
        <v>8264</v>
      </c>
      <c r="B6062" t="s">
        <v>99</v>
      </c>
      <c r="C6062" s="6">
        <v>42299</v>
      </c>
      <c r="D6062" s="6">
        <v>42299</v>
      </c>
      <c r="E6062" t="s">
        <v>3</v>
      </c>
      <c r="F6062" s="19">
        <v>1</v>
      </c>
      <c r="G6062" s="20" t="str">
        <f>IF(AND($C6062&gt;=بحث!$G$7,$C6062&lt;=بحث!$G$8,$E6062=بحث!$I$7),$F6062,"")</f>
        <v/>
      </c>
      <c r="H6062" s="20" t="str">
        <f>IF(AND($C6062&gt;=بحث!$G$7,$C6062&lt;=بحث!$G$8,$E6062=بحث!$I$7),IF(SUMPRODUCT(($G$1:$G6061&lt;&gt;"")*($B$1:$B6061=$B6062))=0,MAX($H$1:$H6061)+1,""),"")</f>
        <v/>
      </c>
    </row>
    <row r="6063" spans="1:8" x14ac:dyDescent="0.25">
      <c r="A6063" s="1">
        <v>8646</v>
      </c>
      <c r="B6063" t="s">
        <v>196</v>
      </c>
      <c r="C6063" s="6">
        <v>42312</v>
      </c>
      <c r="D6063" s="6">
        <v>42312</v>
      </c>
      <c r="E6063" t="s">
        <v>3</v>
      </c>
      <c r="F6063" s="19">
        <v>1</v>
      </c>
      <c r="G6063" s="20" t="str">
        <f>IF(AND($C6063&gt;=بحث!$G$7,$C6063&lt;=بحث!$G$8,$E6063=بحث!$I$7),$F6063,"")</f>
        <v/>
      </c>
      <c r="H6063" s="20" t="str">
        <f>IF(AND($C6063&gt;=بحث!$G$7,$C6063&lt;=بحث!$G$8,$E6063=بحث!$I$7),IF(SUMPRODUCT(($G$1:$G6062&lt;&gt;"")*($B$1:$B6062=$B6063))=0,MAX($H$1:$H6062)+1,""),"")</f>
        <v/>
      </c>
    </row>
    <row r="6064" spans="1:8" x14ac:dyDescent="0.25">
      <c r="A6064" s="1">
        <v>4016</v>
      </c>
      <c r="B6064" t="s">
        <v>414</v>
      </c>
      <c r="C6064" s="6">
        <v>42312</v>
      </c>
      <c r="D6064" s="6">
        <v>42312</v>
      </c>
      <c r="E6064" t="s">
        <v>3</v>
      </c>
      <c r="F6064" s="19">
        <v>1</v>
      </c>
      <c r="G6064" s="20" t="str">
        <f>IF(AND($C6064&gt;=بحث!$G$7,$C6064&lt;=بحث!$G$8,$E6064=بحث!$I$7),$F6064,"")</f>
        <v/>
      </c>
      <c r="H6064" s="20" t="str">
        <f>IF(AND($C6064&gt;=بحث!$G$7,$C6064&lt;=بحث!$G$8,$E6064=بحث!$I$7),IF(SUMPRODUCT(($G$1:$G6063&lt;&gt;"")*($B$1:$B6063=$B6064))=0,MAX($H$1:$H6063)+1,""),"")</f>
        <v/>
      </c>
    </row>
    <row r="6065" spans="1:8" x14ac:dyDescent="0.25">
      <c r="A6065" s="1">
        <v>8858</v>
      </c>
      <c r="B6065" t="s">
        <v>72</v>
      </c>
      <c r="C6065" s="6">
        <v>42312</v>
      </c>
      <c r="D6065" s="6">
        <v>42312</v>
      </c>
      <c r="E6065" t="s">
        <v>0</v>
      </c>
      <c r="F6065" s="19">
        <v>1</v>
      </c>
      <c r="G6065" s="20" t="str">
        <f>IF(AND($C6065&gt;=بحث!$G$7,$C6065&lt;=بحث!$G$8,$E6065=بحث!$I$7),$F6065,"")</f>
        <v/>
      </c>
      <c r="H6065" s="20" t="str">
        <f>IF(AND($C6065&gt;=بحث!$G$7,$C6065&lt;=بحث!$G$8,$E6065=بحث!$I$7),IF(SUMPRODUCT(($G$1:$G6064&lt;&gt;"")*($B$1:$B6064=$B6065))=0,MAX($H$1:$H6064)+1,""),"")</f>
        <v/>
      </c>
    </row>
    <row r="6066" spans="1:8" x14ac:dyDescent="0.25">
      <c r="A6066" s="1">
        <v>8264</v>
      </c>
      <c r="B6066" t="s">
        <v>99</v>
      </c>
      <c r="C6066" s="6">
        <v>42313</v>
      </c>
      <c r="D6066" s="6">
        <v>42313</v>
      </c>
      <c r="E6066" t="s">
        <v>3</v>
      </c>
      <c r="F6066" s="19">
        <v>1</v>
      </c>
      <c r="G6066" s="20" t="str">
        <f>IF(AND($C6066&gt;=بحث!$G$7,$C6066&lt;=بحث!$G$8,$E6066=بحث!$I$7),$F6066,"")</f>
        <v/>
      </c>
      <c r="H6066" s="20" t="str">
        <f>IF(AND($C6066&gt;=بحث!$G$7,$C6066&lt;=بحث!$G$8,$E6066=بحث!$I$7),IF(SUMPRODUCT(($G$1:$G6065&lt;&gt;"")*($B$1:$B6065=$B6066))=0,MAX($H$1:$H6065)+1,""),"")</f>
        <v/>
      </c>
    </row>
    <row r="6067" spans="1:8" x14ac:dyDescent="0.25">
      <c r="A6067" s="1">
        <v>8686</v>
      </c>
      <c r="B6067" t="s">
        <v>111</v>
      </c>
      <c r="C6067" s="6">
        <v>42313</v>
      </c>
      <c r="D6067" s="6">
        <v>42313</v>
      </c>
      <c r="E6067" t="s">
        <v>0</v>
      </c>
      <c r="F6067" s="19">
        <v>1</v>
      </c>
      <c r="G6067" s="20" t="str">
        <f>IF(AND($C6067&gt;=بحث!$G$7,$C6067&lt;=بحث!$G$8,$E6067=بحث!$I$7),$F6067,"")</f>
        <v/>
      </c>
      <c r="H6067" s="20" t="str">
        <f>IF(AND($C6067&gt;=بحث!$G$7,$C6067&lt;=بحث!$G$8,$E6067=بحث!$I$7),IF(SUMPRODUCT(($G$1:$G6066&lt;&gt;"")*($B$1:$B6066=$B6067))=0,MAX($H$1:$H6066)+1,""),"")</f>
        <v/>
      </c>
    </row>
    <row r="6068" spans="1:8" x14ac:dyDescent="0.25">
      <c r="A6068" s="1">
        <v>8698</v>
      </c>
      <c r="B6068" t="s">
        <v>109</v>
      </c>
      <c r="C6068" s="6">
        <v>42320</v>
      </c>
      <c r="D6068" s="6">
        <v>42320</v>
      </c>
      <c r="E6068" t="s">
        <v>3</v>
      </c>
      <c r="F6068" s="19">
        <v>0</v>
      </c>
      <c r="G6068" s="20" t="str">
        <f>IF(AND($C6068&gt;=بحث!$G$7,$C6068&lt;=بحث!$G$8,$E6068=بحث!$I$7),$F6068,"")</f>
        <v/>
      </c>
      <c r="H6068" s="20" t="str">
        <f>IF(AND($C6068&gt;=بحث!$G$7,$C6068&lt;=بحث!$G$8,$E6068=بحث!$I$7),IF(SUMPRODUCT(($G$1:$G6067&lt;&gt;"")*($B$1:$B6067=$B6068))=0,MAX($H$1:$H6067)+1,""),"")</f>
        <v/>
      </c>
    </row>
    <row r="6069" spans="1:8" x14ac:dyDescent="0.25">
      <c r="A6069" s="1">
        <v>8778</v>
      </c>
      <c r="B6069" t="s">
        <v>298</v>
      </c>
      <c r="C6069" s="6">
        <v>42321</v>
      </c>
      <c r="D6069" s="6">
        <v>42321</v>
      </c>
      <c r="E6069" t="s">
        <v>3</v>
      </c>
      <c r="F6069" s="19">
        <v>1</v>
      </c>
      <c r="G6069" s="20" t="str">
        <f>IF(AND($C6069&gt;=بحث!$G$7,$C6069&lt;=بحث!$G$8,$E6069=بحث!$I$7),$F6069,"")</f>
        <v/>
      </c>
      <c r="H6069" s="20" t="str">
        <f>IF(AND($C6069&gt;=بحث!$G$7,$C6069&lt;=بحث!$G$8,$E6069=بحث!$I$7),IF(SUMPRODUCT(($G$1:$G6068&lt;&gt;"")*($B$1:$B6068=$B6069))=0,MAX($H$1:$H6068)+1,""),"")</f>
        <v/>
      </c>
    </row>
    <row r="6070" spans="1:8" x14ac:dyDescent="0.25">
      <c r="A6070" s="1">
        <v>8653</v>
      </c>
      <c r="B6070" t="s">
        <v>32</v>
      </c>
      <c r="C6070" s="6">
        <v>42321</v>
      </c>
      <c r="D6070" s="6">
        <v>42324</v>
      </c>
      <c r="E6070" t="s">
        <v>0</v>
      </c>
      <c r="F6070" s="19">
        <v>4</v>
      </c>
      <c r="G6070" s="20" t="str">
        <f>IF(AND($C6070&gt;=بحث!$G$7,$C6070&lt;=بحث!$G$8,$E6070=بحث!$I$7),$F6070,"")</f>
        <v/>
      </c>
      <c r="H6070" s="20" t="str">
        <f>IF(AND($C6070&gt;=بحث!$G$7,$C6070&lt;=بحث!$G$8,$E6070=بحث!$I$7),IF(SUMPRODUCT(($G$1:$G6069&lt;&gt;"")*($B$1:$B6069=$B6070))=0,MAX($H$1:$H6069)+1,""),"")</f>
        <v/>
      </c>
    </row>
    <row r="6071" spans="1:8" x14ac:dyDescent="0.25">
      <c r="A6071" s="1">
        <v>8656</v>
      </c>
      <c r="B6071" t="s">
        <v>33</v>
      </c>
      <c r="C6071" s="6">
        <v>42324</v>
      </c>
      <c r="D6071" s="6">
        <v>42324</v>
      </c>
      <c r="E6071" t="s">
        <v>0</v>
      </c>
      <c r="F6071" s="19">
        <v>1</v>
      </c>
      <c r="G6071" s="20" t="str">
        <f>IF(AND($C6071&gt;=بحث!$G$7,$C6071&lt;=بحث!$G$8,$E6071=بحث!$I$7),$F6071,"")</f>
        <v/>
      </c>
      <c r="H6071" s="20" t="str">
        <f>IF(AND($C6071&gt;=بحث!$G$7,$C6071&lt;=بحث!$G$8,$E6071=بحث!$I$7),IF(SUMPRODUCT(($G$1:$G6070&lt;&gt;"")*($B$1:$B6070=$B6071))=0,MAX($H$1:$H6070)+1,""),"")</f>
        <v/>
      </c>
    </row>
    <row r="6072" spans="1:8" x14ac:dyDescent="0.25">
      <c r="A6072" s="1">
        <v>4059</v>
      </c>
      <c r="B6072" t="s">
        <v>365</v>
      </c>
      <c r="C6072" s="6">
        <v>42325</v>
      </c>
      <c r="D6072" s="6">
        <v>42325</v>
      </c>
      <c r="E6072" t="s">
        <v>3</v>
      </c>
      <c r="F6072" s="19">
        <v>1</v>
      </c>
      <c r="G6072" s="20" t="str">
        <f>IF(AND($C6072&gt;=بحث!$G$7,$C6072&lt;=بحث!$G$8,$E6072=بحث!$I$7),$F6072,"")</f>
        <v/>
      </c>
      <c r="H6072" s="20" t="str">
        <f>IF(AND($C6072&gt;=بحث!$G$7,$C6072&lt;=بحث!$G$8,$E6072=بحث!$I$7),IF(SUMPRODUCT(($G$1:$G6071&lt;&gt;"")*($B$1:$B6071=$B6072))=0,MAX($H$1:$H6071)+1,""),"")</f>
        <v/>
      </c>
    </row>
    <row r="6073" spans="1:8" x14ac:dyDescent="0.25">
      <c r="A6073" s="1">
        <v>8306</v>
      </c>
      <c r="B6073" t="s">
        <v>87</v>
      </c>
      <c r="C6073" s="6">
        <v>42326</v>
      </c>
      <c r="D6073" s="6">
        <v>42326</v>
      </c>
      <c r="E6073" t="s">
        <v>3</v>
      </c>
      <c r="F6073" s="19">
        <v>1</v>
      </c>
      <c r="G6073" s="20" t="str">
        <f>IF(AND($C6073&gt;=بحث!$G$7,$C6073&lt;=بحث!$G$8,$E6073=بحث!$I$7),$F6073,"")</f>
        <v/>
      </c>
      <c r="H6073" s="20" t="str">
        <f>IF(AND($C6073&gt;=بحث!$G$7,$C6073&lt;=بحث!$G$8,$E6073=بحث!$I$7),IF(SUMPRODUCT(($G$1:$G6072&lt;&gt;"")*($B$1:$B6072=$B6073))=0,MAX($H$1:$H6072)+1,""),"")</f>
        <v/>
      </c>
    </row>
    <row r="6074" spans="1:8" x14ac:dyDescent="0.25">
      <c r="A6074" s="1">
        <v>8306</v>
      </c>
      <c r="B6074" t="s">
        <v>87</v>
      </c>
      <c r="C6074" s="6">
        <v>42327</v>
      </c>
      <c r="D6074" s="6">
        <v>42327</v>
      </c>
      <c r="E6074" t="s">
        <v>0</v>
      </c>
      <c r="F6074" s="19">
        <v>1</v>
      </c>
      <c r="G6074" s="20" t="str">
        <f>IF(AND($C6074&gt;=بحث!$G$7,$C6074&lt;=بحث!$G$8,$E6074=بحث!$I$7),$F6074,"")</f>
        <v/>
      </c>
      <c r="H6074" s="20" t="str">
        <f>IF(AND($C6074&gt;=بحث!$G$7,$C6074&lt;=بحث!$G$8,$E6074=بحث!$I$7),IF(SUMPRODUCT(($G$1:$G6073&lt;&gt;"")*($B$1:$B6073=$B6074))=0,MAX($H$1:$H6073)+1,""),"")</f>
        <v/>
      </c>
    </row>
    <row r="6075" spans="1:8" x14ac:dyDescent="0.25">
      <c r="A6075" s="1">
        <v>4125</v>
      </c>
      <c r="B6075" t="s">
        <v>416</v>
      </c>
      <c r="C6075" s="6">
        <v>42327</v>
      </c>
      <c r="D6075" s="6">
        <v>42327</v>
      </c>
      <c r="E6075" t="s">
        <v>0</v>
      </c>
      <c r="F6075" s="19">
        <v>1</v>
      </c>
      <c r="G6075" s="20" t="str">
        <f>IF(AND($C6075&gt;=بحث!$G$7,$C6075&lt;=بحث!$G$8,$E6075=بحث!$I$7),$F6075,"")</f>
        <v/>
      </c>
      <c r="H6075" s="20" t="str">
        <f>IF(AND($C6075&gt;=بحث!$G$7,$C6075&lt;=بحث!$G$8,$E6075=بحث!$I$7),IF(SUMPRODUCT(($G$1:$G6074&lt;&gt;"")*($B$1:$B6074=$B6075))=0,MAX($H$1:$H6074)+1,""),"")</f>
        <v/>
      </c>
    </row>
    <row r="6076" spans="1:8" x14ac:dyDescent="0.25">
      <c r="A6076" s="1">
        <v>4061</v>
      </c>
      <c r="B6076" t="s">
        <v>404</v>
      </c>
      <c r="C6076" s="6">
        <v>42327</v>
      </c>
      <c r="D6076" s="6">
        <v>42327</v>
      </c>
      <c r="E6076" t="s">
        <v>3</v>
      </c>
      <c r="F6076" s="19">
        <v>1</v>
      </c>
      <c r="G6076" s="20" t="str">
        <f>IF(AND($C6076&gt;=بحث!$G$7,$C6076&lt;=بحث!$G$8,$E6076=بحث!$I$7),$F6076,"")</f>
        <v/>
      </c>
      <c r="H6076" s="20" t="str">
        <f>IF(AND($C6076&gt;=بحث!$G$7,$C6076&lt;=بحث!$G$8,$E6076=بحث!$I$7),IF(SUMPRODUCT(($G$1:$G6075&lt;&gt;"")*($B$1:$B6075=$B6076))=0,MAX($H$1:$H6075)+1,""),"")</f>
        <v/>
      </c>
    </row>
    <row r="6077" spans="1:8" x14ac:dyDescent="0.25">
      <c r="A6077" s="1">
        <v>4060</v>
      </c>
      <c r="B6077" t="s">
        <v>391</v>
      </c>
      <c r="C6077" s="6">
        <v>42327</v>
      </c>
      <c r="D6077" s="6">
        <v>42327</v>
      </c>
      <c r="E6077" t="s">
        <v>3</v>
      </c>
      <c r="F6077" s="19">
        <v>1</v>
      </c>
      <c r="G6077" s="20" t="str">
        <f>IF(AND($C6077&gt;=بحث!$G$7,$C6077&lt;=بحث!$G$8,$E6077=بحث!$I$7),$F6077,"")</f>
        <v/>
      </c>
      <c r="H6077" s="20" t="str">
        <f>IF(AND($C6077&gt;=بحث!$G$7,$C6077&lt;=بحث!$G$8,$E6077=بحث!$I$7),IF(SUMPRODUCT(($G$1:$G6076&lt;&gt;"")*($B$1:$B6076=$B6077))=0,MAX($H$1:$H6076)+1,""),"")</f>
        <v/>
      </c>
    </row>
    <row r="6078" spans="1:8" x14ac:dyDescent="0.25">
      <c r="A6078" s="1">
        <v>8191</v>
      </c>
      <c r="B6078" t="s">
        <v>132</v>
      </c>
      <c r="C6078" s="6">
        <v>42026</v>
      </c>
      <c r="D6078" s="6">
        <v>42030</v>
      </c>
      <c r="E6078" t="s">
        <v>0</v>
      </c>
      <c r="F6078" s="19">
        <v>5</v>
      </c>
      <c r="G6078" s="20" t="str">
        <f>IF(AND($C6078&gt;=بحث!$G$7,$C6078&lt;=بحث!$G$8,$E6078=بحث!$I$7),$F6078,"")</f>
        <v/>
      </c>
      <c r="H6078" s="20" t="str">
        <f>IF(AND($C6078&gt;=بحث!$G$7,$C6078&lt;=بحث!$G$8,$E6078=بحث!$I$7),IF(SUMPRODUCT(($G$1:$G6077&lt;&gt;"")*($B$1:$B6077=$B6078))=0,MAX($H$1:$H6077)+1,""),"")</f>
        <v/>
      </c>
    </row>
    <row r="6079" spans="1:8" x14ac:dyDescent="0.25">
      <c r="A6079" s="1">
        <v>4080</v>
      </c>
      <c r="B6079" t="s">
        <v>431</v>
      </c>
      <c r="C6079" s="6">
        <v>42023</v>
      </c>
      <c r="D6079" s="6">
        <v>42023</v>
      </c>
      <c r="E6079" t="s">
        <v>0</v>
      </c>
      <c r="F6079" s="19">
        <v>1</v>
      </c>
      <c r="G6079" s="20" t="str">
        <f>IF(AND($C6079&gt;=بحث!$G$7,$C6079&lt;=بحث!$G$8,$E6079=بحث!$I$7),$F6079,"")</f>
        <v/>
      </c>
      <c r="H6079" s="20" t="str">
        <f>IF(AND($C6079&gt;=بحث!$G$7,$C6079&lt;=بحث!$G$8,$E6079=بحث!$I$7),IF(SUMPRODUCT(($G$1:$G6078&lt;&gt;"")*($B$1:$B6078=$B6079))=0,MAX($H$1:$H6078)+1,""),"")</f>
        <v/>
      </c>
    </row>
    <row r="6080" spans="1:8" x14ac:dyDescent="0.25">
      <c r="A6080" s="1">
        <v>8691</v>
      </c>
      <c r="B6080" t="s">
        <v>211</v>
      </c>
      <c r="C6080" s="6">
        <v>42135</v>
      </c>
      <c r="D6080" s="6">
        <v>42135</v>
      </c>
      <c r="E6080" t="s">
        <v>3</v>
      </c>
      <c r="F6080" s="19">
        <v>1</v>
      </c>
      <c r="G6080" s="20" t="str">
        <f>IF(AND($C6080&gt;=بحث!$G$7,$C6080&lt;=بحث!$G$8,$E6080=بحث!$I$7),$F6080,"")</f>
        <v/>
      </c>
      <c r="H6080" s="20" t="str">
        <f>IF(AND($C6080&gt;=بحث!$G$7,$C6080&lt;=بحث!$G$8,$E6080=بحث!$I$7),IF(SUMPRODUCT(($G$1:$G6079&lt;&gt;"")*($B$1:$B6079=$B6080))=0,MAX($H$1:$H6079)+1,""),"")</f>
        <v/>
      </c>
    </row>
    <row r="6081" spans="1:8" x14ac:dyDescent="0.25">
      <c r="A6081" s="1">
        <v>8130</v>
      </c>
      <c r="B6081" t="s">
        <v>143</v>
      </c>
      <c r="C6081" s="6">
        <v>42292</v>
      </c>
      <c r="D6081" s="6">
        <v>42292</v>
      </c>
      <c r="E6081" t="s">
        <v>3</v>
      </c>
      <c r="F6081" s="19">
        <v>1</v>
      </c>
      <c r="G6081" s="20" t="str">
        <f>IF(AND($C6081&gt;=بحث!$G$7,$C6081&lt;=بحث!$G$8,$E6081=بحث!$I$7),$F6081,"")</f>
        <v/>
      </c>
      <c r="H6081" s="20" t="str">
        <f>IF(AND($C6081&gt;=بحث!$G$7,$C6081&lt;=بحث!$G$8,$E6081=بحث!$I$7),IF(SUMPRODUCT(($G$1:$G6080&lt;&gt;"")*($B$1:$B6080=$B6081))=0,MAX($H$1:$H6080)+1,""),"")</f>
        <v/>
      </c>
    </row>
    <row r="6082" spans="1:8" x14ac:dyDescent="0.25">
      <c r="A6082" s="1">
        <v>8666</v>
      </c>
      <c r="B6082" t="s">
        <v>160</v>
      </c>
      <c r="C6082" s="6">
        <v>42327</v>
      </c>
      <c r="D6082" s="6">
        <v>42330</v>
      </c>
      <c r="E6082" t="s">
        <v>3</v>
      </c>
      <c r="F6082" s="19">
        <v>2</v>
      </c>
      <c r="G6082" s="20" t="str">
        <f>IF(AND($C6082&gt;=بحث!$G$7,$C6082&lt;=بحث!$G$8,$E6082=بحث!$I$7),$F6082,"")</f>
        <v/>
      </c>
      <c r="H6082" s="20" t="str">
        <f>IF(AND($C6082&gt;=بحث!$G$7,$C6082&lt;=بحث!$G$8,$E6082=بحث!$I$7),IF(SUMPRODUCT(($G$1:$G6081&lt;&gt;"")*($B$1:$B6081=$B6082))=0,MAX($H$1:$H6081)+1,""),"")</f>
        <v/>
      </c>
    </row>
    <row r="6083" spans="1:8" x14ac:dyDescent="0.25">
      <c r="A6083" s="1">
        <v>8326</v>
      </c>
      <c r="B6083" t="s">
        <v>146</v>
      </c>
      <c r="C6083" s="6">
        <v>42331</v>
      </c>
      <c r="D6083" s="6">
        <v>42331</v>
      </c>
      <c r="E6083" t="s">
        <v>3</v>
      </c>
      <c r="F6083" s="19">
        <v>1</v>
      </c>
      <c r="G6083" s="20" t="str">
        <f>IF(AND($C6083&gt;=بحث!$G$7,$C6083&lt;=بحث!$G$8,$E6083=بحث!$I$7),$F6083,"")</f>
        <v/>
      </c>
      <c r="H6083" s="20" t="str">
        <f>IF(AND($C6083&gt;=بحث!$G$7,$C6083&lt;=بحث!$G$8,$E6083=بحث!$I$7),IF(SUMPRODUCT(($G$1:$G6082&lt;&gt;"")*($B$1:$B6082=$B6083))=0,MAX($H$1:$H6082)+1,""),"")</f>
        <v/>
      </c>
    </row>
    <row r="6084" spans="1:8" x14ac:dyDescent="0.25">
      <c r="A6084" s="1">
        <v>8213</v>
      </c>
      <c r="B6084" t="s">
        <v>46</v>
      </c>
      <c r="C6084" s="6">
        <v>42325</v>
      </c>
      <c r="D6084" s="6">
        <v>42325</v>
      </c>
      <c r="E6084" t="s">
        <v>6</v>
      </c>
      <c r="F6084" s="19">
        <v>1</v>
      </c>
      <c r="G6084" s="20" t="str">
        <f>IF(AND($C6084&gt;=بحث!$G$7,$C6084&lt;=بحث!$G$8,$E6084=بحث!$I$7),$F6084,"")</f>
        <v/>
      </c>
      <c r="H6084" s="20" t="str">
        <f>IF(AND($C6084&gt;=بحث!$G$7,$C6084&lt;=بحث!$G$8,$E6084=بحث!$I$7),IF(SUMPRODUCT(($G$1:$G6083&lt;&gt;"")*($B$1:$B6083=$B6084))=0,MAX($H$1:$H6083)+1,""),"")</f>
        <v/>
      </c>
    </row>
    <row r="6085" spans="1:8" x14ac:dyDescent="0.25">
      <c r="A6085" s="1">
        <v>4001</v>
      </c>
      <c r="B6085" t="s">
        <v>244</v>
      </c>
      <c r="C6085" s="6">
        <v>42334</v>
      </c>
      <c r="D6085" s="6">
        <v>42334</v>
      </c>
      <c r="E6085" t="s">
        <v>3</v>
      </c>
      <c r="F6085" s="19">
        <v>1</v>
      </c>
      <c r="G6085" s="20" t="str">
        <f>IF(AND($C6085&gt;=بحث!$G$7,$C6085&lt;=بحث!$G$8,$E6085=بحث!$I$7),$F6085,"")</f>
        <v/>
      </c>
      <c r="H6085" s="20" t="str">
        <f>IF(AND($C6085&gt;=بحث!$G$7,$C6085&lt;=بحث!$G$8,$E6085=بحث!$I$7),IF(SUMPRODUCT(($G$1:$G6084&lt;&gt;"")*($B$1:$B6084=$B6085))=0,MAX($H$1:$H6084)+1,""),"")</f>
        <v/>
      </c>
    </row>
    <row r="6086" spans="1:8" x14ac:dyDescent="0.25">
      <c r="A6086" s="1">
        <v>8334</v>
      </c>
      <c r="B6086" t="s">
        <v>214</v>
      </c>
      <c r="C6086" s="6">
        <v>42326</v>
      </c>
      <c r="D6086" s="6">
        <v>42326</v>
      </c>
      <c r="E6086" t="s">
        <v>3</v>
      </c>
      <c r="F6086" s="19">
        <v>1</v>
      </c>
      <c r="G6086" s="20" t="str">
        <f>IF(AND($C6086&gt;=بحث!$G$7,$C6086&lt;=بحث!$G$8,$E6086=بحث!$I$7),$F6086,"")</f>
        <v/>
      </c>
      <c r="H6086" s="20" t="str">
        <f>IF(AND($C6086&gt;=بحث!$G$7,$C6086&lt;=بحث!$G$8,$E6086=بحث!$I$7),IF(SUMPRODUCT(($G$1:$G6085&lt;&gt;"")*($B$1:$B6085=$B6086))=0,MAX($H$1:$H6085)+1,""),"")</f>
        <v/>
      </c>
    </row>
    <row r="6087" spans="1:8" x14ac:dyDescent="0.25">
      <c r="A6087" s="1">
        <v>4010</v>
      </c>
      <c r="B6087" t="s">
        <v>350</v>
      </c>
      <c r="C6087" s="6">
        <v>42327</v>
      </c>
      <c r="D6087" s="6">
        <v>42327</v>
      </c>
      <c r="E6087" t="s">
        <v>3</v>
      </c>
      <c r="F6087" s="19">
        <v>1</v>
      </c>
      <c r="G6087" s="20" t="str">
        <f>IF(AND($C6087&gt;=بحث!$G$7,$C6087&lt;=بحث!$G$8,$E6087=بحث!$I$7),$F6087,"")</f>
        <v/>
      </c>
      <c r="H6087" s="20" t="str">
        <f>IF(AND($C6087&gt;=بحث!$G$7,$C6087&lt;=بحث!$G$8,$E6087=بحث!$I$7),IF(SUMPRODUCT(($G$1:$G6086&lt;&gt;"")*($B$1:$B6086=$B6087))=0,MAX($H$1:$H6086)+1,""),"")</f>
        <v/>
      </c>
    </row>
    <row r="6088" spans="1:8" x14ac:dyDescent="0.25">
      <c r="A6088" s="1">
        <v>8676</v>
      </c>
      <c r="B6088" t="s">
        <v>242</v>
      </c>
      <c r="C6088" s="6">
        <v>42333</v>
      </c>
      <c r="D6088" s="6">
        <v>42344</v>
      </c>
      <c r="E6088" t="s">
        <v>0</v>
      </c>
      <c r="F6088" s="19">
        <v>7</v>
      </c>
      <c r="G6088" s="20" t="str">
        <f>IF(AND($C6088&gt;=بحث!$G$7,$C6088&lt;=بحث!$G$8,$E6088=بحث!$I$7),$F6088,"")</f>
        <v/>
      </c>
      <c r="H6088" s="20" t="str">
        <f>IF(AND($C6088&gt;=بحث!$G$7,$C6088&lt;=بحث!$G$8,$E6088=بحث!$I$7),IF(SUMPRODUCT(($G$1:$G6087&lt;&gt;"")*($B$1:$B6087=$B6088))=0,MAX($H$1:$H6087)+1,""),"")</f>
        <v/>
      </c>
    </row>
    <row r="6089" spans="1:8" x14ac:dyDescent="0.25">
      <c r="A6089" s="1">
        <v>8892</v>
      </c>
      <c r="B6089" t="s">
        <v>24</v>
      </c>
      <c r="C6089" s="6">
        <v>42323</v>
      </c>
      <c r="D6089" s="6">
        <v>42324</v>
      </c>
      <c r="E6089" t="s">
        <v>3</v>
      </c>
      <c r="F6089" s="19">
        <v>2</v>
      </c>
      <c r="G6089" s="20" t="str">
        <f>IF(AND($C6089&gt;=بحث!$G$7,$C6089&lt;=بحث!$G$8,$E6089=بحث!$I$7),$F6089,"")</f>
        <v/>
      </c>
      <c r="H6089" s="20" t="str">
        <f>IF(AND($C6089&gt;=بحث!$G$7,$C6089&lt;=بحث!$G$8,$E6089=بحث!$I$7),IF(SUMPRODUCT(($G$1:$G6088&lt;&gt;"")*($B$1:$B6088=$B6089))=0,MAX($H$1:$H6088)+1,""),"")</f>
        <v/>
      </c>
    </row>
    <row r="6090" spans="1:8" x14ac:dyDescent="0.25">
      <c r="A6090" s="1">
        <v>8635</v>
      </c>
      <c r="B6090" t="s">
        <v>249</v>
      </c>
      <c r="C6090" s="6">
        <v>42295</v>
      </c>
      <c r="D6090" s="6">
        <v>42297</v>
      </c>
      <c r="E6090" t="s">
        <v>0</v>
      </c>
      <c r="F6090" s="19">
        <v>3</v>
      </c>
      <c r="G6090" s="20" t="str">
        <f>IF(AND($C6090&gt;=بحث!$G$7,$C6090&lt;=بحث!$G$8,$E6090=بحث!$I$7),$F6090,"")</f>
        <v/>
      </c>
      <c r="H6090" s="20" t="str">
        <f>IF(AND($C6090&gt;=بحث!$G$7,$C6090&lt;=بحث!$G$8,$E6090=بحث!$I$7),IF(SUMPRODUCT(($G$1:$G6089&lt;&gt;"")*($B$1:$B6089=$B6090))=0,MAX($H$1:$H6089)+1,""),"")</f>
        <v/>
      </c>
    </row>
    <row r="6091" spans="1:8" x14ac:dyDescent="0.25">
      <c r="A6091" s="1">
        <v>8796</v>
      </c>
      <c r="B6091" t="s">
        <v>502</v>
      </c>
      <c r="C6091" s="6">
        <v>42312</v>
      </c>
      <c r="D6091" s="6">
        <v>42312</v>
      </c>
      <c r="E6091" t="s">
        <v>0</v>
      </c>
      <c r="F6091" s="19">
        <v>1</v>
      </c>
      <c r="G6091" s="20" t="str">
        <f>IF(AND($C6091&gt;=بحث!$G$7,$C6091&lt;=بحث!$G$8,$E6091=بحث!$I$7),$F6091,"")</f>
        <v/>
      </c>
      <c r="H6091" s="20" t="str">
        <f>IF(AND($C6091&gt;=بحث!$G$7,$C6091&lt;=بحث!$G$8,$E6091=بحث!$I$7),IF(SUMPRODUCT(($G$1:$G6090&lt;&gt;"")*($B$1:$B6090=$B6091))=0,MAX($H$1:$H6090)+1,""),"")</f>
        <v/>
      </c>
    </row>
    <row r="6092" spans="1:8" x14ac:dyDescent="0.25">
      <c r="A6092" s="1">
        <v>8628</v>
      </c>
      <c r="B6092" t="s">
        <v>10</v>
      </c>
      <c r="C6092" s="6">
        <v>42313</v>
      </c>
      <c r="D6092" s="6">
        <v>42313</v>
      </c>
      <c r="E6092" t="s">
        <v>0</v>
      </c>
      <c r="F6092" s="19">
        <v>1</v>
      </c>
      <c r="G6092" s="20" t="str">
        <f>IF(AND($C6092&gt;=بحث!$G$7,$C6092&lt;=بحث!$G$8,$E6092=بحث!$I$7),$F6092,"")</f>
        <v/>
      </c>
      <c r="H6092" s="20" t="str">
        <f>IF(AND($C6092&gt;=بحث!$G$7,$C6092&lt;=بحث!$G$8,$E6092=بحث!$I$7),IF(SUMPRODUCT(($G$1:$G6091&lt;&gt;"")*($B$1:$B6091=$B6092))=0,MAX($H$1:$H6091)+1,""),"")</f>
        <v/>
      </c>
    </row>
    <row r="6093" spans="1:8" x14ac:dyDescent="0.25">
      <c r="A6093" s="1">
        <v>8679</v>
      </c>
      <c r="B6093" t="s">
        <v>171</v>
      </c>
      <c r="C6093" s="6">
        <v>42313</v>
      </c>
      <c r="D6093" s="6">
        <v>42313</v>
      </c>
      <c r="E6093" t="s">
        <v>3</v>
      </c>
      <c r="F6093" s="19">
        <v>1</v>
      </c>
      <c r="G6093" s="20" t="str">
        <f>IF(AND($C6093&gt;=بحث!$G$7,$C6093&lt;=بحث!$G$8,$E6093=بحث!$I$7),$F6093,"")</f>
        <v/>
      </c>
      <c r="H6093" s="20" t="str">
        <f>IF(AND($C6093&gt;=بحث!$G$7,$C6093&lt;=بحث!$G$8,$E6093=بحث!$I$7),IF(SUMPRODUCT(($G$1:$G6092&lt;&gt;"")*($B$1:$B6092=$B6093))=0,MAX($H$1:$H6092)+1,""),"")</f>
        <v/>
      </c>
    </row>
    <row r="6094" spans="1:8" x14ac:dyDescent="0.25">
      <c r="A6094" s="1">
        <v>8375</v>
      </c>
      <c r="B6094" t="s">
        <v>383</v>
      </c>
      <c r="C6094" s="6">
        <v>42319</v>
      </c>
      <c r="D6094" s="6">
        <v>42320</v>
      </c>
      <c r="E6094" t="s">
        <v>0</v>
      </c>
      <c r="F6094" s="19">
        <v>2</v>
      </c>
      <c r="G6094" s="20" t="str">
        <f>IF(AND($C6094&gt;=بحث!$G$7,$C6094&lt;=بحث!$G$8,$E6094=بحث!$I$7),$F6094,"")</f>
        <v/>
      </c>
      <c r="H6094" s="20" t="str">
        <f>IF(AND($C6094&gt;=بحث!$G$7,$C6094&lt;=بحث!$G$8,$E6094=بحث!$I$7),IF(SUMPRODUCT(($G$1:$G6093&lt;&gt;"")*($B$1:$B6093=$B6094))=0,MAX($H$1:$H6093)+1,""),"")</f>
        <v/>
      </c>
    </row>
    <row r="6095" spans="1:8" x14ac:dyDescent="0.25">
      <c r="A6095" s="1">
        <v>8673</v>
      </c>
      <c r="B6095" t="s">
        <v>158</v>
      </c>
      <c r="C6095" s="6">
        <v>42324</v>
      </c>
      <c r="D6095" s="6">
        <v>42324</v>
      </c>
      <c r="E6095" t="s">
        <v>3</v>
      </c>
      <c r="F6095" s="19">
        <v>0</v>
      </c>
      <c r="G6095" s="20" t="str">
        <f>IF(AND($C6095&gt;=بحث!$G$7,$C6095&lt;=بحث!$G$8,$E6095=بحث!$I$7),$F6095,"")</f>
        <v/>
      </c>
      <c r="H6095" s="20" t="str">
        <f>IF(AND($C6095&gt;=بحث!$G$7,$C6095&lt;=بحث!$G$8,$E6095=بحث!$I$7),IF(SUMPRODUCT(($G$1:$G6094&lt;&gt;"")*($B$1:$B6094=$B6095))=0,MAX($H$1:$H6094)+1,""),"")</f>
        <v/>
      </c>
    </row>
    <row r="6096" spans="1:8" x14ac:dyDescent="0.25">
      <c r="A6096" s="1">
        <v>8671</v>
      </c>
      <c r="B6096" t="s">
        <v>1</v>
      </c>
      <c r="C6096" s="6">
        <v>42326</v>
      </c>
      <c r="D6096" s="6">
        <v>42327</v>
      </c>
      <c r="E6096" t="s">
        <v>3</v>
      </c>
      <c r="F6096" s="19">
        <v>2</v>
      </c>
      <c r="G6096" s="20" t="str">
        <f>IF(AND($C6096&gt;=بحث!$G$7,$C6096&lt;=بحث!$G$8,$E6096=بحث!$I$7),$F6096,"")</f>
        <v/>
      </c>
      <c r="H6096" s="20" t="str">
        <f>IF(AND($C6096&gt;=بحث!$G$7,$C6096&lt;=بحث!$G$8,$E6096=بحث!$I$7),IF(SUMPRODUCT(($G$1:$G6095&lt;&gt;"")*($B$1:$B6095=$B6096))=0,MAX($H$1:$H6095)+1,""),"")</f>
        <v/>
      </c>
    </row>
    <row r="6097" spans="1:8" x14ac:dyDescent="0.25">
      <c r="A6097" s="1">
        <v>8171</v>
      </c>
      <c r="B6097" t="s">
        <v>236</v>
      </c>
      <c r="C6097" s="6">
        <v>42319</v>
      </c>
      <c r="D6097" s="6">
        <v>42320</v>
      </c>
      <c r="E6097" t="s">
        <v>3</v>
      </c>
      <c r="F6097" s="19">
        <v>2</v>
      </c>
      <c r="G6097" s="20" t="str">
        <f>IF(AND($C6097&gt;=بحث!$G$7,$C6097&lt;=بحث!$G$8,$E6097=بحث!$I$7),$F6097,"")</f>
        <v/>
      </c>
      <c r="H6097" s="20" t="str">
        <f>IF(AND($C6097&gt;=بحث!$G$7,$C6097&lt;=بحث!$G$8,$E6097=بحث!$I$7),IF(SUMPRODUCT(($G$1:$G6096&lt;&gt;"")*($B$1:$B6096=$B6097))=0,MAX($H$1:$H6096)+1,""),"")</f>
        <v/>
      </c>
    </row>
    <row r="6098" spans="1:8" x14ac:dyDescent="0.25">
      <c r="A6098" s="1">
        <v>8711</v>
      </c>
      <c r="B6098" t="s">
        <v>121</v>
      </c>
      <c r="C6098" s="6">
        <v>42324</v>
      </c>
      <c r="D6098" s="6">
        <v>42324</v>
      </c>
      <c r="E6098" t="s">
        <v>3</v>
      </c>
      <c r="F6098" s="19">
        <v>1</v>
      </c>
      <c r="G6098" s="20" t="str">
        <f>IF(AND($C6098&gt;=بحث!$G$7,$C6098&lt;=بحث!$G$8,$E6098=بحث!$I$7),$F6098,"")</f>
        <v/>
      </c>
      <c r="H6098" s="20" t="str">
        <f>IF(AND($C6098&gt;=بحث!$G$7,$C6098&lt;=بحث!$G$8,$E6098=بحث!$I$7),IF(SUMPRODUCT(($G$1:$G6097&lt;&gt;"")*($B$1:$B6097=$B6098))=0,MAX($H$1:$H6097)+1,""),"")</f>
        <v/>
      </c>
    </row>
    <row r="6099" spans="1:8" x14ac:dyDescent="0.25">
      <c r="A6099" s="1">
        <v>8366</v>
      </c>
      <c r="B6099" t="s">
        <v>514</v>
      </c>
      <c r="C6099" s="6">
        <v>42325</v>
      </c>
      <c r="D6099" s="6">
        <v>42325</v>
      </c>
      <c r="E6099" t="s">
        <v>3</v>
      </c>
      <c r="F6099" s="19">
        <v>1</v>
      </c>
      <c r="G6099" s="20" t="str">
        <f>IF(AND($C6099&gt;=بحث!$G$7,$C6099&lt;=بحث!$G$8,$E6099=بحث!$I$7),$F6099,"")</f>
        <v/>
      </c>
      <c r="H6099" s="20" t="str">
        <f>IF(AND($C6099&gt;=بحث!$G$7,$C6099&lt;=بحث!$G$8,$E6099=بحث!$I$7),IF(SUMPRODUCT(($G$1:$G6098&lt;&gt;"")*($B$1:$B6098=$B6099))=0,MAX($H$1:$H6098)+1,""),"")</f>
        <v/>
      </c>
    </row>
    <row r="6100" spans="1:8" x14ac:dyDescent="0.25">
      <c r="A6100" s="1">
        <v>8663</v>
      </c>
      <c r="B6100" t="s">
        <v>51</v>
      </c>
      <c r="C6100" s="6">
        <v>42320</v>
      </c>
      <c r="D6100" s="6">
        <v>42320</v>
      </c>
      <c r="E6100" t="s">
        <v>3</v>
      </c>
      <c r="F6100" s="19">
        <v>1</v>
      </c>
      <c r="G6100" s="20" t="str">
        <f>IF(AND($C6100&gt;=بحث!$G$7,$C6100&lt;=بحث!$G$8,$E6100=بحث!$I$7),$F6100,"")</f>
        <v/>
      </c>
      <c r="H6100" s="20" t="str">
        <f>IF(AND($C6100&gt;=بحث!$G$7,$C6100&lt;=بحث!$G$8,$E6100=بحث!$I$7),IF(SUMPRODUCT(($G$1:$G6099&lt;&gt;"")*($B$1:$B6099=$B6100))=0,MAX($H$1:$H6099)+1,""),"")</f>
        <v/>
      </c>
    </row>
    <row r="6101" spans="1:8" x14ac:dyDescent="0.25">
      <c r="A6101" s="1">
        <v>8637</v>
      </c>
      <c r="B6101" t="s">
        <v>124</v>
      </c>
      <c r="C6101" s="6">
        <v>42323</v>
      </c>
      <c r="D6101" s="6">
        <v>42323</v>
      </c>
      <c r="E6101" t="s">
        <v>464</v>
      </c>
      <c r="F6101" s="19">
        <v>1</v>
      </c>
      <c r="G6101" s="20" t="str">
        <f>IF(AND($C6101&gt;=بحث!$G$7,$C6101&lt;=بحث!$G$8,$E6101=بحث!$I$7),$F6101,"")</f>
        <v/>
      </c>
      <c r="H6101" s="20" t="str">
        <f>IF(AND($C6101&gt;=بحث!$G$7,$C6101&lt;=بحث!$G$8,$E6101=بحث!$I$7),IF(SUMPRODUCT(($G$1:$G6100&lt;&gt;"")*($B$1:$B6100=$B6101))=0,MAX($H$1:$H6100)+1,""),"")</f>
        <v/>
      </c>
    </row>
    <row r="6102" spans="1:8" x14ac:dyDescent="0.25">
      <c r="A6102" s="1">
        <v>8812</v>
      </c>
      <c r="B6102" t="s">
        <v>495</v>
      </c>
      <c r="C6102" s="6">
        <v>42327</v>
      </c>
      <c r="D6102" s="6">
        <v>42327</v>
      </c>
      <c r="E6102" t="s">
        <v>0</v>
      </c>
      <c r="F6102" s="19">
        <v>1</v>
      </c>
      <c r="G6102" s="20" t="str">
        <f>IF(AND($C6102&gt;=بحث!$G$7,$C6102&lt;=بحث!$G$8,$E6102=بحث!$I$7),$F6102,"")</f>
        <v/>
      </c>
      <c r="H6102" s="20" t="str">
        <f>IF(AND($C6102&gt;=بحث!$G$7,$C6102&lt;=بحث!$G$8,$E6102=بحث!$I$7),IF(SUMPRODUCT(($G$1:$G6101&lt;&gt;"")*($B$1:$B6101=$B6102))=0,MAX($H$1:$H6101)+1,""),"")</f>
        <v/>
      </c>
    </row>
    <row r="6103" spans="1:8" x14ac:dyDescent="0.25">
      <c r="A6103" s="1">
        <v>8728</v>
      </c>
      <c r="B6103" t="s">
        <v>103</v>
      </c>
      <c r="C6103" s="6">
        <v>42313</v>
      </c>
      <c r="D6103" s="6">
        <v>42313</v>
      </c>
      <c r="E6103" t="s">
        <v>0</v>
      </c>
      <c r="F6103" s="19">
        <v>1</v>
      </c>
      <c r="G6103" s="20" t="str">
        <f>IF(AND($C6103&gt;=بحث!$G$7,$C6103&lt;=بحث!$G$8,$E6103=بحث!$I$7),$F6103,"")</f>
        <v/>
      </c>
      <c r="H6103" s="20" t="str">
        <f>IF(AND($C6103&gt;=بحث!$G$7,$C6103&lt;=بحث!$G$8,$E6103=بحث!$I$7),IF(SUMPRODUCT(($G$1:$G6102&lt;&gt;"")*($B$1:$B6102=$B6103))=0,MAX($H$1:$H6102)+1,""),"")</f>
        <v/>
      </c>
    </row>
    <row r="6104" spans="1:8" x14ac:dyDescent="0.25">
      <c r="A6104" s="1">
        <v>8679</v>
      </c>
      <c r="B6104" t="s">
        <v>171</v>
      </c>
      <c r="C6104" s="6">
        <v>42317</v>
      </c>
      <c r="D6104" s="6">
        <v>42317</v>
      </c>
      <c r="E6104" t="s">
        <v>6</v>
      </c>
      <c r="F6104" s="19">
        <v>1</v>
      </c>
      <c r="G6104" s="20" t="str">
        <f>IF(AND($C6104&gt;=بحث!$G$7,$C6104&lt;=بحث!$G$8,$E6104=بحث!$I$7),$F6104,"")</f>
        <v/>
      </c>
      <c r="H6104" s="20" t="str">
        <f>IF(AND($C6104&gt;=بحث!$G$7,$C6104&lt;=بحث!$G$8,$E6104=بحث!$I$7),IF(SUMPRODUCT(($G$1:$G6103&lt;&gt;"")*($B$1:$B6103=$B6104))=0,MAX($H$1:$H6103)+1,""),"")</f>
        <v/>
      </c>
    </row>
    <row r="6105" spans="1:8" x14ac:dyDescent="0.25">
      <c r="A6105" s="1">
        <v>8803</v>
      </c>
      <c r="B6105" t="s">
        <v>494</v>
      </c>
      <c r="C6105" s="6">
        <v>42327</v>
      </c>
      <c r="D6105" s="6">
        <v>42330</v>
      </c>
      <c r="E6105" t="s">
        <v>0</v>
      </c>
      <c r="F6105" s="19">
        <v>2</v>
      </c>
      <c r="G6105" s="20" t="str">
        <f>IF(AND($C6105&gt;=بحث!$G$7,$C6105&lt;=بحث!$G$8,$E6105=بحث!$I$7),$F6105,"")</f>
        <v/>
      </c>
      <c r="H6105" s="20" t="str">
        <f>IF(AND($C6105&gt;=بحث!$G$7,$C6105&lt;=بحث!$G$8,$E6105=بحث!$I$7),IF(SUMPRODUCT(($G$1:$G6104&lt;&gt;"")*($B$1:$B6104=$B6105))=0,MAX($H$1:$H6104)+1,""),"")</f>
        <v/>
      </c>
    </row>
    <row r="6106" spans="1:8" x14ac:dyDescent="0.25">
      <c r="A6106" s="1">
        <v>8868</v>
      </c>
      <c r="B6106" t="s">
        <v>179</v>
      </c>
      <c r="C6106" s="6">
        <v>42326</v>
      </c>
      <c r="D6106" s="6">
        <v>42327</v>
      </c>
      <c r="E6106" t="s">
        <v>3</v>
      </c>
      <c r="F6106" s="19">
        <v>2</v>
      </c>
      <c r="G6106" s="20" t="str">
        <f>IF(AND($C6106&gt;=بحث!$G$7,$C6106&lt;=بحث!$G$8,$E6106=بحث!$I$7),$F6106,"")</f>
        <v/>
      </c>
      <c r="H6106" s="20" t="str">
        <f>IF(AND($C6106&gt;=بحث!$G$7,$C6106&lt;=بحث!$G$8,$E6106=بحث!$I$7),IF(SUMPRODUCT(($G$1:$G6105&lt;&gt;"")*($B$1:$B6105=$B6106))=0,MAX($H$1:$H6105)+1,""),"")</f>
        <v/>
      </c>
    </row>
    <row r="6107" spans="1:8" x14ac:dyDescent="0.25">
      <c r="A6107" s="1">
        <v>8632</v>
      </c>
      <c r="B6107" t="s">
        <v>42</v>
      </c>
      <c r="C6107" s="6">
        <v>42326</v>
      </c>
      <c r="D6107" s="6">
        <v>42326</v>
      </c>
      <c r="E6107" t="s">
        <v>3</v>
      </c>
      <c r="F6107" s="19">
        <v>1</v>
      </c>
      <c r="G6107" s="20" t="str">
        <f>IF(AND($C6107&gt;=بحث!$G$7,$C6107&lt;=بحث!$G$8,$E6107=بحث!$I$7),$F6107,"")</f>
        <v/>
      </c>
      <c r="H6107" s="20" t="str">
        <f>IF(AND($C6107&gt;=بحث!$G$7,$C6107&lt;=بحث!$G$8,$E6107=بحث!$I$7),IF(SUMPRODUCT(($G$1:$G6106&lt;&gt;"")*($B$1:$B6106=$B6107))=0,MAX($H$1:$H6106)+1,""),"")</f>
        <v/>
      </c>
    </row>
    <row r="6108" spans="1:8" x14ac:dyDescent="0.25">
      <c r="A6108" s="1">
        <v>8624</v>
      </c>
      <c r="B6108" t="s">
        <v>106</v>
      </c>
      <c r="C6108" s="6">
        <v>42324</v>
      </c>
      <c r="D6108" s="6">
        <v>42324</v>
      </c>
      <c r="E6108" t="s">
        <v>3</v>
      </c>
      <c r="F6108" s="19">
        <v>1</v>
      </c>
      <c r="G6108" s="20" t="str">
        <f>IF(AND($C6108&gt;=بحث!$G$7,$C6108&lt;=بحث!$G$8,$E6108=بحث!$I$7),$F6108,"")</f>
        <v/>
      </c>
      <c r="H6108" s="20" t="str">
        <f>IF(AND($C6108&gt;=بحث!$G$7,$C6108&lt;=بحث!$G$8,$E6108=بحث!$I$7),IF(SUMPRODUCT(($G$1:$G6107&lt;&gt;"")*($B$1:$B6107=$B6108))=0,MAX($H$1:$H6107)+1,""),"")</f>
        <v/>
      </c>
    </row>
    <row r="6109" spans="1:8" x14ac:dyDescent="0.25">
      <c r="A6109" s="1">
        <v>8231</v>
      </c>
      <c r="B6109" t="s">
        <v>8</v>
      </c>
      <c r="C6109" s="6">
        <v>42313</v>
      </c>
      <c r="D6109" s="6">
        <v>42313</v>
      </c>
      <c r="E6109" t="s">
        <v>3</v>
      </c>
      <c r="F6109" s="19">
        <v>1</v>
      </c>
      <c r="G6109" s="20" t="str">
        <f>IF(AND($C6109&gt;=بحث!$G$7,$C6109&lt;=بحث!$G$8,$E6109=بحث!$I$7),$F6109,"")</f>
        <v/>
      </c>
      <c r="H6109" s="20" t="str">
        <f>IF(AND($C6109&gt;=بحث!$G$7,$C6109&lt;=بحث!$G$8,$E6109=بحث!$I$7),IF(SUMPRODUCT(($G$1:$G6108&lt;&gt;"")*($B$1:$B6108=$B6109))=0,MAX($H$1:$H6108)+1,""),"")</f>
        <v/>
      </c>
    </row>
    <row r="6110" spans="1:8" x14ac:dyDescent="0.25">
      <c r="A6110" s="1">
        <v>8231</v>
      </c>
      <c r="B6110" t="s">
        <v>8</v>
      </c>
      <c r="C6110" s="6">
        <v>42316</v>
      </c>
      <c r="D6110" s="6">
        <v>42316</v>
      </c>
      <c r="E6110" t="s">
        <v>3</v>
      </c>
      <c r="F6110" s="19">
        <v>0</v>
      </c>
      <c r="G6110" s="20" t="str">
        <f>IF(AND($C6110&gt;=بحث!$G$7,$C6110&lt;=بحث!$G$8,$E6110=بحث!$I$7),$F6110,"")</f>
        <v/>
      </c>
      <c r="H6110" s="20" t="str">
        <f>IF(AND($C6110&gt;=بحث!$G$7,$C6110&lt;=بحث!$G$8,$E6110=بحث!$I$7),IF(SUMPRODUCT(($G$1:$G6109&lt;&gt;"")*($B$1:$B6109=$B6110))=0,MAX($H$1:$H6109)+1,""),"")</f>
        <v/>
      </c>
    </row>
    <row r="6111" spans="1:8" x14ac:dyDescent="0.25">
      <c r="A6111" s="1">
        <v>8231</v>
      </c>
      <c r="B6111" t="s">
        <v>8</v>
      </c>
      <c r="C6111" s="6">
        <v>42327</v>
      </c>
      <c r="D6111" s="6">
        <v>42327</v>
      </c>
      <c r="E6111" t="s">
        <v>0</v>
      </c>
      <c r="F6111" s="19">
        <v>1</v>
      </c>
      <c r="G6111" s="20" t="str">
        <f>IF(AND($C6111&gt;=بحث!$G$7,$C6111&lt;=بحث!$G$8,$E6111=بحث!$I$7),$F6111,"")</f>
        <v/>
      </c>
      <c r="H6111" s="20" t="str">
        <f>IF(AND($C6111&gt;=بحث!$G$7,$C6111&lt;=بحث!$G$8,$E6111=بحث!$I$7),IF(SUMPRODUCT(($G$1:$G6110&lt;&gt;"")*($B$1:$B6110=$B6111))=0,MAX($H$1:$H6110)+1,""),"")</f>
        <v/>
      </c>
    </row>
    <row r="6112" spans="1:8" x14ac:dyDescent="0.25">
      <c r="A6112" s="1">
        <v>8322</v>
      </c>
      <c r="B6112" t="s">
        <v>275</v>
      </c>
      <c r="C6112" s="6">
        <v>42330</v>
      </c>
      <c r="D6112" s="6">
        <v>42334</v>
      </c>
      <c r="E6112" t="s">
        <v>3</v>
      </c>
      <c r="F6112" s="19">
        <v>5</v>
      </c>
      <c r="G6112" s="20" t="str">
        <f>IF(AND($C6112&gt;=بحث!$G$7,$C6112&lt;=بحث!$G$8,$E6112=بحث!$I$7),$F6112,"")</f>
        <v/>
      </c>
      <c r="H6112" s="20" t="str">
        <f>IF(AND($C6112&gt;=بحث!$G$7,$C6112&lt;=بحث!$G$8,$E6112=بحث!$I$7),IF(SUMPRODUCT(($G$1:$G6111&lt;&gt;"")*($B$1:$B6111=$B6112))=0,MAX($H$1:$H6111)+1,""),"")</f>
        <v/>
      </c>
    </row>
    <row r="6113" spans="1:8" x14ac:dyDescent="0.25">
      <c r="A6113" s="1">
        <v>8635</v>
      </c>
      <c r="B6113" t="s">
        <v>249</v>
      </c>
      <c r="C6113" s="6">
        <v>42326</v>
      </c>
      <c r="D6113" s="6">
        <v>42326</v>
      </c>
      <c r="E6113" t="s">
        <v>0</v>
      </c>
      <c r="F6113" s="19">
        <v>1</v>
      </c>
      <c r="G6113" s="20" t="str">
        <f>IF(AND($C6113&gt;=بحث!$G$7,$C6113&lt;=بحث!$G$8,$E6113=بحث!$I$7),$F6113,"")</f>
        <v/>
      </c>
      <c r="H6113" s="20" t="str">
        <f>IF(AND($C6113&gt;=بحث!$G$7,$C6113&lt;=بحث!$G$8,$E6113=بحث!$I$7),IF(SUMPRODUCT(($G$1:$G6112&lt;&gt;"")*($B$1:$B6112=$B6113))=0,MAX($H$1:$H6112)+1,""),"")</f>
        <v/>
      </c>
    </row>
    <row r="6114" spans="1:8" x14ac:dyDescent="0.25">
      <c r="A6114" s="1">
        <v>8871</v>
      </c>
      <c r="B6114" t="s">
        <v>321</v>
      </c>
      <c r="C6114" s="6">
        <v>42320</v>
      </c>
      <c r="D6114" s="6">
        <v>42327</v>
      </c>
      <c r="E6114" t="s">
        <v>3</v>
      </c>
      <c r="F6114" s="19">
        <v>6</v>
      </c>
      <c r="G6114" s="20" t="str">
        <f>IF(AND($C6114&gt;=بحث!$G$7,$C6114&lt;=بحث!$G$8,$E6114=بحث!$I$7),$F6114,"")</f>
        <v/>
      </c>
      <c r="H6114" s="20" t="str">
        <f>IF(AND($C6114&gt;=بحث!$G$7,$C6114&lt;=بحث!$G$8,$E6114=بحث!$I$7),IF(SUMPRODUCT(($G$1:$G6113&lt;&gt;"")*($B$1:$B6113=$B6114))=0,MAX($H$1:$H6113)+1,""),"")</f>
        <v/>
      </c>
    </row>
    <row r="6115" spans="1:8" x14ac:dyDescent="0.25">
      <c r="A6115" s="1">
        <v>8871</v>
      </c>
      <c r="B6115" t="s">
        <v>321</v>
      </c>
      <c r="C6115" s="6">
        <v>42313</v>
      </c>
      <c r="D6115" s="6">
        <v>42313</v>
      </c>
      <c r="E6115" t="s">
        <v>3</v>
      </c>
      <c r="F6115" s="19">
        <v>1</v>
      </c>
      <c r="G6115" s="20" t="str">
        <f>IF(AND($C6115&gt;=بحث!$G$7,$C6115&lt;=بحث!$G$8,$E6115=بحث!$I$7),$F6115,"")</f>
        <v/>
      </c>
      <c r="H6115" s="20" t="str">
        <f>IF(AND($C6115&gt;=بحث!$G$7,$C6115&lt;=بحث!$G$8,$E6115=بحث!$I$7),IF(SUMPRODUCT(($G$1:$G6114&lt;&gt;"")*($B$1:$B6114=$B6115))=0,MAX($H$1:$H6114)+1,""),"")</f>
        <v/>
      </c>
    </row>
    <row r="6116" spans="1:8" x14ac:dyDescent="0.25">
      <c r="A6116" s="1">
        <v>8829</v>
      </c>
      <c r="B6116" t="s">
        <v>185</v>
      </c>
      <c r="C6116" s="6">
        <v>42320</v>
      </c>
      <c r="D6116" s="6">
        <v>42320</v>
      </c>
      <c r="E6116" t="s">
        <v>3</v>
      </c>
      <c r="F6116" s="19">
        <v>1</v>
      </c>
      <c r="G6116" s="20" t="str">
        <f>IF(AND($C6116&gt;=بحث!$G$7,$C6116&lt;=بحث!$G$8,$E6116=بحث!$I$7),$F6116,"")</f>
        <v/>
      </c>
      <c r="H6116" s="20" t="str">
        <f>IF(AND($C6116&gt;=بحث!$G$7,$C6116&lt;=بحث!$G$8,$E6116=بحث!$I$7),IF(SUMPRODUCT(($G$1:$G6115&lt;&gt;"")*($B$1:$B6115=$B6116))=0,MAX($H$1:$H6115)+1,""),"")</f>
        <v/>
      </c>
    </row>
    <row r="6117" spans="1:8" x14ac:dyDescent="0.25">
      <c r="A6117" s="1">
        <v>8825</v>
      </c>
      <c r="B6117" t="s">
        <v>151</v>
      </c>
      <c r="C6117" s="6">
        <v>42330</v>
      </c>
      <c r="D6117" s="6">
        <v>42334</v>
      </c>
      <c r="E6117" t="s">
        <v>475</v>
      </c>
      <c r="F6117" s="19">
        <v>5</v>
      </c>
      <c r="G6117" s="20" t="str">
        <f>IF(AND($C6117&gt;=بحث!$G$7,$C6117&lt;=بحث!$G$8,$E6117=بحث!$I$7),$F6117,"")</f>
        <v/>
      </c>
      <c r="H6117" s="20" t="str">
        <f>IF(AND($C6117&gt;=بحث!$G$7,$C6117&lt;=بحث!$G$8,$E6117=بحث!$I$7),IF(SUMPRODUCT(($G$1:$G6116&lt;&gt;"")*($B$1:$B6116=$B6117))=0,MAX($H$1:$H6116)+1,""),"")</f>
        <v/>
      </c>
    </row>
    <row r="6118" spans="1:8" x14ac:dyDescent="0.25">
      <c r="A6118" s="1">
        <v>4081</v>
      </c>
      <c r="B6118" t="s">
        <v>334</v>
      </c>
      <c r="C6118" s="6">
        <v>42312</v>
      </c>
      <c r="D6118" s="6">
        <v>42313</v>
      </c>
      <c r="E6118" t="s">
        <v>3</v>
      </c>
      <c r="F6118" s="19">
        <v>2</v>
      </c>
      <c r="G6118" s="20" t="str">
        <f>IF(AND($C6118&gt;=بحث!$G$7,$C6118&lt;=بحث!$G$8,$E6118=بحث!$I$7),$F6118,"")</f>
        <v/>
      </c>
      <c r="H6118" s="20" t="str">
        <f>IF(AND($C6118&gt;=بحث!$G$7,$C6118&lt;=بحث!$G$8,$E6118=بحث!$I$7),IF(SUMPRODUCT(($G$1:$G6117&lt;&gt;"")*($B$1:$B6117=$B6118))=0,MAX($H$1:$H6117)+1,""),"")</f>
        <v/>
      </c>
    </row>
    <row r="6119" spans="1:8" x14ac:dyDescent="0.25">
      <c r="A6119" s="1">
        <v>4081</v>
      </c>
      <c r="B6119" t="s">
        <v>334</v>
      </c>
      <c r="C6119" s="6">
        <v>42297</v>
      </c>
      <c r="D6119" s="6">
        <v>42297</v>
      </c>
      <c r="E6119" t="s">
        <v>3</v>
      </c>
      <c r="F6119" s="19">
        <v>1</v>
      </c>
      <c r="G6119" s="20" t="str">
        <f>IF(AND($C6119&gt;=بحث!$G$7,$C6119&lt;=بحث!$G$8,$E6119=بحث!$I$7),$F6119,"")</f>
        <v/>
      </c>
      <c r="H6119" s="20" t="str">
        <f>IF(AND($C6119&gt;=بحث!$G$7,$C6119&lt;=بحث!$G$8,$E6119=بحث!$I$7),IF(SUMPRODUCT(($G$1:$G6118&lt;&gt;"")*($B$1:$B6118=$B6119))=0,MAX($H$1:$H6118)+1,""),"")</f>
        <v/>
      </c>
    </row>
    <row r="6120" spans="1:8" x14ac:dyDescent="0.25">
      <c r="A6120" s="1">
        <v>8606</v>
      </c>
      <c r="B6120" t="s">
        <v>311</v>
      </c>
      <c r="C6120" s="6">
        <v>42312</v>
      </c>
      <c r="D6120" s="6">
        <v>42313</v>
      </c>
      <c r="E6120" t="s">
        <v>0</v>
      </c>
      <c r="F6120" s="19">
        <v>2</v>
      </c>
      <c r="G6120" s="20" t="str">
        <f>IF(AND($C6120&gt;=بحث!$G$7,$C6120&lt;=بحث!$G$8,$E6120=بحث!$I$7),$F6120,"")</f>
        <v/>
      </c>
      <c r="H6120" s="20" t="str">
        <f>IF(AND($C6120&gt;=بحث!$G$7,$C6120&lt;=بحث!$G$8,$E6120=بحث!$I$7),IF(SUMPRODUCT(($G$1:$G6119&lt;&gt;"")*($B$1:$B6119=$B6120))=0,MAX($H$1:$H6119)+1,""),"")</f>
        <v/>
      </c>
    </row>
    <row r="6121" spans="1:8" x14ac:dyDescent="0.25">
      <c r="A6121" s="1">
        <v>8338</v>
      </c>
      <c r="B6121" t="s">
        <v>258</v>
      </c>
      <c r="C6121" s="6">
        <v>42312</v>
      </c>
      <c r="D6121" s="6">
        <v>42312</v>
      </c>
      <c r="E6121" t="s">
        <v>3</v>
      </c>
      <c r="F6121" s="19">
        <v>1</v>
      </c>
      <c r="G6121" s="20" t="str">
        <f>IF(AND($C6121&gt;=بحث!$G$7,$C6121&lt;=بحث!$G$8,$E6121=بحث!$I$7),$F6121,"")</f>
        <v/>
      </c>
      <c r="H6121" s="20" t="str">
        <f>IF(AND($C6121&gt;=بحث!$G$7,$C6121&lt;=بحث!$G$8,$E6121=بحث!$I$7),IF(SUMPRODUCT(($G$1:$G6120&lt;&gt;"")*($B$1:$B6120=$B6121))=0,MAX($H$1:$H6120)+1,""),"")</f>
        <v/>
      </c>
    </row>
    <row r="6122" spans="1:8" x14ac:dyDescent="0.25">
      <c r="A6122" s="1">
        <v>8631</v>
      </c>
      <c r="B6122" t="s">
        <v>195</v>
      </c>
      <c r="C6122" s="6">
        <v>42312</v>
      </c>
      <c r="D6122" s="6">
        <v>42312</v>
      </c>
      <c r="E6122" t="s">
        <v>3</v>
      </c>
      <c r="F6122" s="19">
        <v>1</v>
      </c>
      <c r="G6122" s="20" t="str">
        <f>IF(AND($C6122&gt;=بحث!$G$7,$C6122&lt;=بحث!$G$8,$E6122=بحث!$I$7),$F6122,"")</f>
        <v/>
      </c>
      <c r="H6122" s="20" t="str">
        <f>IF(AND($C6122&gt;=بحث!$G$7,$C6122&lt;=بحث!$G$8,$E6122=بحث!$I$7),IF(SUMPRODUCT(($G$1:$G6121&lt;&gt;"")*($B$1:$B6121=$B6122))=0,MAX($H$1:$H6121)+1,""),"")</f>
        <v/>
      </c>
    </row>
    <row r="6123" spans="1:8" x14ac:dyDescent="0.25">
      <c r="A6123" s="1">
        <v>4004</v>
      </c>
      <c r="B6123" t="s">
        <v>337</v>
      </c>
      <c r="C6123" s="6">
        <v>42318</v>
      </c>
      <c r="D6123" s="6">
        <v>42318</v>
      </c>
      <c r="E6123" t="s">
        <v>3</v>
      </c>
      <c r="F6123" s="19">
        <v>1</v>
      </c>
      <c r="G6123" s="20" t="str">
        <f>IF(AND($C6123&gt;=بحث!$G$7,$C6123&lt;=بحث!$G$8,$E6123=بحث!$I$7),$F6123,"")</f>
        <v/>
      </c>
      <c r="H6123" s="20" t="str">
        <f>IF(AND($C6123&gt;=بحث!$G$7,$C6123&lt;=بحث!$G$8,$E6123=بحث!$I$7),IF(SUMPRODUCT(($G$1:$G6122&lt;&gt;"")*($B$1:$B6122=$B6123))=0,MAX($H$1:$H6122)+1,""),"")</f>
        <v/>
      </c>
    </row>
    <row r="6124" spans="1:8" x14ac:dyDescent="0.25">
      <c r="A6124" s="1">
        <v>8828</v>
      </c>
      <c r="B6124" t="s">
        <v>234</v>
      </c>
      <c r="C6124" s="6">
        <v>42313</v>
      </c>
      <c r="D6124" s="6">
        <v>42313</v>
      </c>
      <c r="E6124" t="s">
        <v>3</v>
      </c>
      <c r="F6124" s="19">
        <v>1</v>
      </c>
      <c r="G6124" s="20" t="str">
        <f>IF(AND($C6124&gt;=بحث!$G$7,$C6124&lt;=بحث!$G$8,$E6124=بحث!$I$7),$F6124,"")</f>
        <v/>
      </c>
      <c r="H6124" s="20" t="str">
        <f>IF(AND($C6124&gt;=بحث!$G$7,$C6124&lt;=بحث!$G$8,$E6124=بحث!$I$7),IF(SUMPRODUCT(($G$1:$G6123&lt;&gt;"")*($B$1:$B6123=$B6124))=0,MAX($H$1:$H6123)+1,""),"")</f>
        <v/>
      </c>
    </row>
    <row r="6125" spans="1:8" x14ac:dyDescent="0.25">
      <c r="A6125" s="1">
        <v>8323</v>
      </c>
      <c r="B6125" t="s">
        <v>267</v>
      </c>
      <c r="C6125" s="6">
        <v>42313</v>
      </c>
      <c r="D6125" s="6">
        <v>42313</v>
      </c>
      <c r="E6125" t="s">
        <v>3</v>
      </c>
      <c r="F6125" s="19">
        <v>1</v>
      </c>
      <c r="G6125" s="20" t="str">
        <f>IF(AND($C6125&gt;=بحث!$G$7,$C6125&lt;=بحث!$G$8,$E6125=بحث!$I$7),$F6125,"")</f>
        <v/>
      </c>
      <c r="H6125" s="20" t="str">
        <f>IF(AND($C6125&gt;=بحث!$G$7,$C6125&lt;=بحث!$G$8,$E6125=بحث!$I$7),IF(SUMPRODUCT(($G$1:$G6124&lt;&gt;"")*($B$1:$B6124=$B6125))=0,MAX($H$1:$H6124)+1,""),"")</f>
        <v/>
      </c>
    </row>
    <row r="6126" spans="1:8" x14ac:dyDescent="0.25">
      <c r="A6126" s="1">
        <v>8323</v>
      </c>
      <c r="B6126" t="s">
        <v>267</v>
      </c>
      <c r="C6126" s="6">
        <v>42317</v>
      </c>
      <c r="D6126" s="6">
        <v>42317</v>
      </c>
      <c r="E6126" t="s">
        <v>3</v>
      </c>
      <c r="F6126" s="19">
        <v>1</v>
      </c>
      <c r="G6126" s="20" t="str">
        <f>IF(AND($C6126&gt;=بحث!$G$7,$C6126&lt;=بحث!$G$8,$E6126=بحث!$I$7),$F6126,"")</f>
        <v/>
      </c>
      <c r="H6126" s="20" t="str">
        <f>IF(AND($C6126&gt;=بحث!$G$7,$C6126&lt;=بحث!$G$8,$E6126=بحث!$I$7),IF(SUMPRODUCT(($G$1:$G6125&lt;&gt;"")*($B$1:$B6125=$B6126))=0,MAX($H$1:$H6125)+1,""),"")</f>
        <v/>
      </c>
    </row>
    <row r="6127" spans="1:8" x14ac:dyDescent="0.25">
      <c r="A6127" s="1">
        <v>8338</v>
      </c>
      <c r="B6127" t="s">
        <v>258</v>
      </c>
      <c r="C6127" s="6">
        <v>42317</v>
      </c>
      <c r="D6127" s="6">
        <v>42317</v>
      </c>
      <c r="E6127" t="s">
        <v>3</v>
      </c>
      <c r="F6127" s="19">
        <v>1</v>
      </c>
      <c r="G6127" s="20" t="str">
        <f>IF(AND($C6127&gt;=بحث!$G$7,$C6127&lt;=بحث!$G$8,$E6127=بحث!$I$7),$F6127,"")</f>
        <v/>
      </c>
      <c r="H6127" s="20" t="str">
        <f>IF(AND($C6127&gt;=بحث!$G$7,$C6127&lt;=بحث!$G$8,$E6127=بحث!$I$7),IF(SUMPRODUCT(($G$1:$G6126&lt;&gt;"")*($B$1:$B6126=$B6127))=0,MAX($H$1:$H6126)+1,""),"")</f>
        <v/>
      </c>
    </row>
    <row r="6128" spans="1:8" x14ac:dyDescent="0.25">
      <c r="A6128" s="1">
        <v>8630</v>
      </c>
      <c r="B6128" t="s">
        <v>256</v>
      </c>
      <c r="C6128" s="6">
        <v>42296</v>
      </c>
      <c r="D6128" s="6">
        <v>42296</v>
      </c>
      <c r="E6128" t="s">
        <v>0</v>
      </c>
      <c r="F6128" s="19">
        <v>1</v>
      </c>
      <c r="G6128" s="20" t="str">
        <f>IF(AND($C6128&gt;=بحث!$G$7,$C6128&lt;=بحث!$G$8,$E6128=بحث!$I$7),$F6128,"")</f>
        <v/>
      </c>
      <c r="H6128" s="20" t="str">
        <f>IF(AND($C6128&gt;=بحث!$G$7,$C6128&lt;=بحث!$G$8,$E6128=بحث!$I$7),IF(SUMPRODUCT(($G$1:$G6127&lt;&gt;"")*($B$1:$B6127=$B6128))=0,MAX($H$1:$H6127)+1,""),"")</f>
        <v/>
      </c>
    </row>
    <row r="6129" spans="1:8" x14ac:dyDescent="0.25">
      <c r="A6129" s="1">
        <v>8630</v>
      </c>
      <c r="B6129" t="s">
        <v>256</v>
      </c>
      <c r="C6129" s="6">
        <v>42313</v>
      </c>
      <c r="D6129" s="6">
        <v>42313</v>
      </c>
      <c r="E6129" t="s">
        <v>0</v>
      </c>
      <c r="F6129" s="19">
        <v>1</v>
      </c>
      <c r="G6129" s="20" t="str">
        <f>IF(AND($C6129&gt;=بحث!$G$7,$C6129&lt;=بحث!$G$8,$E6129=بحث!$I$7),$F6129,"")</f>
        <v/>
      </c>
      <c r="H6129" s="20" t="str">
        <f>IF(AND($C6129&gt;=بحث!$G$7,$C6129&lt;=بحث!$G$8,$E6129=بحث!$I$7),IF(SUMPRODUCT(($G$1:$G6128&lt;&gt;"")*($B$1:$B6128=$B6129))=0,MAX($H$1:$H6128)+1,""),"")</f>
        <v/>
      </c>
    </row>
    <row r="6130" spans="1:8" x14ac:dyDescent="0.25">
      <c r="A6130" s="1">
        <v>8661</v>
      </c>
      <c r="B6130" t="s">
        <v>134</v>
      </c>
      <c r="C6130" s="6">
        <v>42331</v>
      </c>
      <c r="D6130" s="6">
        <v>42331</v>
      </c>
      <c r="E6130" t="s">
        <v>3</v>
      </c>
      <c r="F6130" s="19">
        <v>1</v>
      </c>
      <c r="G6130" s="20" t="str">
        <f>IF(AND($C6130&gt;=بحث!$G$7,$C6130&lt;=بحث!$G$8,$E6130=بحث!$I$7),$F6130,"")</f>
        <v/>
      </c>
      <c r="H6130" s="20" t="str">
        <f>IF(AND($C6130&gt;=بحث!$G$7,$C6130&lt;=بحث!$G$8,$E6130=بحث!$I$7),IF(SUMPRODUCT(($G$1:$G6129&lt;&gt;"")*($B$1:$B6129=$B6130))=0,MAX($H$1:$H6129)+1,""),"")</f>
        <v/>
      </c>
    </row>
    <row r="6131" spans="1:8" x14ac:dyDescent="0.25">
      <c r="A6131" s="1">
        <v>8848</v>
      </c>
      <c r="B6131" t="s">
        <v>26</v>
      </c>
      <c r="C6131" s="6">
        <v>42326</v>
      </c>
      <c r="D6131" s="6">
        <v>42326</v>
      </c>
      <c r="E6131" t="s">
        <v>3</v>
      </c>
      <c r="F6131" s="19">
        <v>1</v>
      </c>
      <c r="G6131" s="20" t="str">
        <f>IF(AND($C6131&gt;=بحث!$G$7,$C6131&lt;=بحث!$G$8,$E6131=بحث!$I$7),$F6131,"")</f>
        <v/>
      </c>
      <c r="H6131" s="20" t="str">
        <f>IF(AND($C6131&gt;=بحث!$G$7,$C6131&lt;=بحث!$G$8,$E6131=بحث!$I$7),IF(SUMPRODUCT(($G$1:$G6130&lt;&gt;"")*($B$1:$B6130=$B6131))=0,MAX($H$1:$H6130)+1,""),"")</f>
        <v/>
      </c>
    </row>
    <row r="6132" spans="1:8" x14ac:dyDescent="0.25">
      <c r="A6132" s="1">
        <v>8679</v>
      </c>
      <c r="B6132" t="s">
        <v>171</v>
      </c>
      <c r="C6132" s="6">
        <v>42326</v>
      </c>
      <c r="D6132" s="6">
        <v>42326</v>
      </c>
      <c r="E6132" t="s">
        <v>6</v>
      </c>
      <c r="F6132" s="19">
        <v>1</v>
      </c>
      <c r="G6132" s="20" t="str">
        <f>IF(AND($C6132&gt;=بحث!$G$7,$C6132&lt;=بحث!$G$8,$E6132=بحث!$I$7),$F6132,"")</f>
        <v/>
      </c>
      <c r="H6132" s="20" t="str">
        <f>IF(AND($C6132&gt;=بحث!$G$7,$C6132&lt;=بحث!$G$8,$E6132=بحث!$I$7),IF(SUMPRODUCT(($G$1:$G6131&lt;&gt;"")*($B$1:$B6131=$B6132))=0,MAX($H$1:$H6131)+1,""),"")</f>
        <v/>
      </c>
    </row>
    <row r="6133" spans="1:8" x14ac:dyDescent="0.25">
      <c r="A6133" s="1">
        <v>8883</v>
      </c>
      <c r="B6133" t="s">
        <v>255</v>
      </c>
      <c r="C6133" s="6">
        <v>42327</v>
      </c>
      <c r="D6133" s="6">
        <v>42327</v>
      </c>
      <c r="E6133" t="s">
        <v>3</v>
      </c>
      <c r="F6133" s="19">
        <v>1</v>
      </c>
      <c r="G6133" s="20" t="str">
        <f>IF(AND($C6133&gt;=بحث!$G$7,$C6133&lt;=بحث!$G$8,$E6133=بحث!$I$7),$F6133,"")</f>
        <v/>
      </c>
      <c r="H6133" s="20" t="str">
        <f>IF(AND($C6133&gt;=بحث!$G$7,$C6133&lt;=بحث!$G$8,$E6133=بحث!$I$7),IF(SUMPRODUCT(($G$1:$G6132&lt;&gt;"")*($B$1:$B6132=$B6133))=0,MAX($H$1:$H6132)+1,""),"")</f>
        <v/>
      </c>
    </row>
    <row r="6134" spans="1:8" x14ac:dyDescent="0.25">
      <c r="A6134" s="1">
        <v>8777</v>
      </c>
      <c r="B6134" t="s">
        <v>217</v>
      </c>
      <c r="C6134" s="6">
        <v>42326</v>
      </c>
      <c r="D6134" s="6">
        <v>42326</v>
      </c>
      <c r="E6134" t="s">
        <v>3</v>
      </c>
      <c r="F6134" s="19">
        <v>1</v>
      </c>
      <c r="G6134" s="20" t="str">
        <f>IF(AND($C6134&gt;=بحث!$G$7,$C6134&lt;=بحث!$G$8,$E6134=بحث!$I$7),$F6134,"")</f>
        <v/>
      </c>
      <c r="H6134" s="20" t="str">
        <f>IF(AND($C6134&gt;=بحث!$G$7,$C6134&lt;=بحث!$G$8,$E6134=بحث!$I$7),IF(SUMPRODUCT(($G$1:$G6133&lt;&gt;"")*($B$1:$B6133=$B6134))=0,MAX($H$1:$H6133)+1,""),"")</f>
        <v/>
      </c>
    </row>
    <row r="6135" spans="1:8" x14ac:dyDescent="0.25">
      <c r="A6135" s="1">
        <v>8618</v>
      </c>
      <c r="B6135" t="s">
        <v>489</v>
      </c>
      <c r="C6135" s="6">
        <v>42325</v>
      </c>
      <c r="D6135" s="6">
        <v>42327</v>
      </c>
      <c r="E6135" t="s">
        <v>0</v>
      </c>
      <c r="F6135" s="19">
        <v>3</v>
      </c>
      <c r="G6135" s="20" t="str">
        <f>IF(AND($C6135&gt;=بحث!$G$7,$C6135&lt;=بحث!$G$8,$E6135=بحث!$I$7),$F6135,"")</f>
        <v/>
      </c>
      <c r="H6135" s="20" t="str">
        <f>IF(AND($C6135&gt;=بحث!$G$7,$C6135&lt;=بحث!$G$8,$E6135=بحث!$I$7),IF(SUMPRODUCT(($G$1:$G6134&lt;&gt;"")*($B$1:$B6134=$B6135))=0,MAX($H$1:$H6134)+1,""),"")</f>
        <v/>
      </c>
    </row>
    <row r="6136" spans="1:8" x14ac:dyDescent="0.25">
      <c r="A6136" s="1">
        <v>8821</v>
      </c>
      <c r="B6136" t="s">
        <v>59</v>
      </c>
      <c r="C6136" s="6">
        <v>42327</v>
      </c>
      <c r="D6136" s="6">
        <v>42327</v>
      </c>
      <c r="E6136" t="s">
        <v>0</v>
      </c>
      <c r="F6136" s="19">
        <v>0</v>
      </c>
      <c r="G6136" s="20" t="str">
        <f>IF(AND($C6136&gt;=بحث!$G$7,$C6136&lt;=بحث!$G$8,$E6136=بحث!$I$7),$F6136,"")</f>
        <v/>
      </c>
      <c r="H6136" s="20" t="str">
        <f>IF(AND($C6136&gt;=بحث!$G$7,$C6136&lt;=بحث!$G$8,$E6136=بحث!$I$7),IF(SUMPRODUCT(($G$1:$G6135&lt;&gt;"")*($B$1:$B6135=$B6136))=0,MAX($H$1:$H6135)+1,""),"")</f>
        <v/>
      </c>
    </row>
    <row r="6137" spans="1:8" x14ac:dyDescent="0.25">
      <c r="A6137" s="1">
        <v>8674</v>
      </c>
      <c r="B6137" t="s">
        <v>22</v>
      </c>
      <c r="C6137" s="6">
        <v>42331</v>
      </c>
      <c r="D6137" s="6">
        <v>42331</v>
      </c>
      <c r="E6137" t="s">
        <v>3</v>
      </c>
      <c r="F6137" s="19">
        <v>1</v>
      </c>
      <c r="G6137" s="20" t="str">
        <f>IF(AND($C6137&gt;=بحث!$G$7,$C6137&lt;=بحث!$G$8,$E6137=بحث!$I$7),$F6137,"")</f>
        <v/>
      </c>
      <c r="H6137" s="20" t="str">
        <f>IF(AND($C6137&gt;=بحث!$G$7,$C6137&lt;=بحث!$G$8,$E6137=بحث!$I$7),IF(SUMPRODUCT(($G$1:$G6136&lt;&gt;"")*($B$1:$B6136=$B6137))=0,MAX($H$1:$H6136)+1,""),"")</f>
        <v/>
      </c>
    </row>
    <row r="6138" spans="1:8" x14ac:dyDescent="0.25">
      <c r="A6138" s="1">
        <v>8662</v>
      </c>
      <c r="B6138" t="s">
        <v>47</v>
      </c>
      <c r="C6138" s="6">
        <v>42324</v>
      </c>
      <c r="D6138" s="6">
        <v>42326</v>
      </c>
      <c r="E6138" t="s">
        <v>6</v>
      </c>
      <c r="F6138" s="19">
        <v>3</v>
      </c>
      <c r="G6138" s="20" t="str">
        <f>IF(AND($C6138&gt;=بحث!$G$7,$C6138&lt;=بحث!$G$8,$E6138=بحث!$I$7),$F6138,"")</f>
        <v/>
      </c>
      <c r="H6138" s="20" t="str">
        <f>IF(AND($C6138&gt;=بحث!$G$7,$C6138&lt;=بحث!$G$8,$E6138=بحث!$I$7),IF(SUMPRODUCT(($G$1:$G6137&lt;&gt;"")*($B$1:$B6137=$B6138))=0,MAX($H$1:$H6137)+1,""),"")</f>
        <v/>
      </c>
    </row>
    <row r="6139" spans="1:8" x14ac:dyDescent="0.25">
      <c r="A6139" s="1">
        <v>8857</v>
      </c>
      <c r="B6139" t="s">
        <v>60</v>
      </c>
      <c r="C6139" s="6">
        <v>42330</v>
      </c>
      <c r="D6139" s="6">
        <v>42364</v>
      </c>
      <c r="E6139" t="s">
        <v>3</v>
      </c>
      <c r="F6139" s="19">
        <v>5</v>
      </c>
      <c r="G6139" s="20" t="str">
        <f>IF(AND($C6139&gt;=بحث!$G$7,$C6139&lt;=بحث!$G$8,$E6139=بحث!$I$7),$F6139,"")</f>
        <v/>
      </c>
      <c r="H6139" s="20" t="str">
        <f>IF(AND($C6139&gt;=بحث!$G$7,$C6139&lt;=بحث!$G$8,$E6139=بحث!$I$7),IF(SUMPRODUCT(($G$1:$G6138&lt;&gt;"")*($B$1:$B6138=$B6139))=0,MAX($H$1:$H6138)+1,""),"")</f>
        <v/>
      </c>
    </row>
    <row r="6140" spans="1:8" x14ac:dyDescent="0.25">
      <c r="A6140" s="1">
        <v>8832</v>
      </c>
      <c r="B6140" t="s">
        <v>220</v>
      </c>
      <c r="C6140" s="6">
        <v>42326</v>
      </c>
      <c r="D6140" s="6">
        <v>42327</v>
      </c>
      <c r="E6140" t="s">
        <v>0</v>
      </c>
      <c r="F6140" s="19">
        <v>2</v>
      </c>
      <c r="G6140" s="20" t="str">
        <f>IF(AND($C6140&gt;=بحث!$G$7,$C6140&lt;=بحث!$G$8,$E6140=بحث!$I$7),$F6140,"")</f>
        <v/>
      </c>
      <c r="H6140" s="20" t="str">
        <f>IF(AND($C6140&gt;=بحث!$G$7,$C6140&lt;=بحث!$G$8,$E6140=بحث!$I$7),IF(SUMPRODUCT(($G$1:$G6139&lt;&gt;"")*($B$1:$B6139=$B6140))=0,MAX($H$1:$H6139)+1,""),"")</f>
        <v/>
      </c>
    </row>
    <row r="6141" spans="1:8" x14ac:dyDescent="0.25">
      <c r="A6141" s="1">
        <v>8620</v>
      </c>
      <c r="B6141" t="s">
        <v>154</v>
      </c>
      <c r="C6141" s="6">
        <v>42330</v>
      </c>
      <c r="D6141" s="6">
        <v>42330</v>
      </c>
      <c r="E6141" t="s">
        <v>3</v>
      </c>
      <c r="F6141" s="19">
        <v>1</v>
      </c>
      <c r="G6141" s="20" t="str">
        <f>IF(AND($C6141&gt;=بحث!$G$7,$C6141&lt;=بحث!$G$8,$E6141=بحث!$I$7),$F6141,"")</f>
        <v/>
      </c>
      <c r="H6141" s="20" t="str">
        <f>IF(AND($C6141&gt;=بحث!$G$7,$C6141&lt;=بحث!$G$8,$E6141=بحث!$I$7),IF(SUMPRODUCT(($G$1:$G6140&lt;&gt;"")*($B$1:$B6140=$B6141))=0,MAX($H$1:$H6140)+1,""),"")</f>
        <v/>
      </c>
    </row>
    <row r="6142" spans="1:8" x14ac:dyDescent="0.25">
      <c r="A6142" s="1">
        <v>8720</v>
      </c>
      <c r="B6142" t="s">
        <v>4</v>
      </c>
      <c r="C6142" s="6">
        <v>42290</v>
      </c>
      <c r="D6142" s="6">
        <v>42292</v>
      </c>
      <c r="E6142" t="s">
        <v>6</v>
      </c>
      <c r="F6142" s="19">
        <v>3</v>
      </c>
      <c r="G6142" s="20" t="str">
        <f>IF(AND($C6142&gt;=بحث!$G$7,$C6142&lt;=بحث!$G$8,$E6142=بحث!$I$7),$F6142,"")</f>
        <v/>
      </c>
      <c r="H6142" s="20" t="str">
        <f>IF(AND($C6142&gt;=بحث!$G$7,$C6142&lt;=بحث!$G$8,$E6142=بحث!$I$7),IF(SUMPRODUCT(($G$1:$G6141&lt;&gt;"")*($B$1:$B6141=$B6142))=0,MAX($H$1:$H6141)+1,""),"")</f>
        <v/>
      </c>
    </row>
    <row r="6143" spans="1:8" x14ac:dyDescent="0.25">
      <c r="A6143" s="1">
        <v>8807</v>
      </c>
      <c r="B6143" t="s">
        <v>488</v>
      </c>
      <c r="C6143" s="6">
        <v>42313</v>
      </c>
      <c r="D6143" s="6">
        <v>42313</v>
      </c>
      <c r="E6143" t="s">
        <v>3</v>
      </c>
      <c r="F6143" s="19">
        <v>1</v>
      </c>
      <c r="G6143" s="20" t="str">
        <f>IF(AND($C6143&gt;=بحث!$G$7,$C6143&lt;=بحث!$G$8,$E6143=بحث!$I$7),$F6143,"")</f>
        <v/>
      </c>
      <c r="H6143" s="20" t="str">
        <f>IF(AND($C6143&gt;=بحث!$G$7,$C6143&lt;=بحث!$G$8,$E6143=بحث!$I$7),IF(SUMPRODUCT(($G$1:$G6142&lt;&gt;"")*($B$1:$B6142=$B6143))=0,MAX($H$1:$H6142)+1,""),"")</f>
        <v/>
      </c>
    </row>
    <row r="6144" spans="1:8" x14ac:dyDescent="0.25">
      <c r="A6144" s="1">
        <v>8663</v>
      </c>
      <c r="B6144" t="s">
        <v>51</v>
      </c>
      <c r="C6144" s="6">
        <v>42337</v>
      </c>
      <c r="D6144" s="6">
        <v>42345</v>
      </c>
      <c r="E6144" t="s">
        <v>3</v>
      </c>
      <c r="F6144" s="19">
        <v>7</v>
      </c>
      <c r="G6144" s="20" t="str">
        <f>IF(AND($C6144&gt;=بحث!$G$7,$C6144&lt;=بحث!$G$8,$E6144=بحث!$I$7),$F6144,"")</f>
        <v/>
      </c>
      <c r="H6144" s="20" t="str">
        <f>IF(AND($C6144&gt;=بحث!$G$7,$C6144&lt;=بحث!$G$8,$E6144=بحث!$I$7),IF(SUMPRODUCT(($G$1:$G6143&lt;&gt;"")*($B$1:$B6143=$B6144))=0,MAX($H$1:$H6143)+1,""),"")</f>
        <v/>
      </c>
    </row>
    <row r="6145" spans="1:8" x14ac:dyDescent="0.25">
      <c r="A6145" s="1">
        <v>8663</v>
      </c>
      <c r="B6145" t="s">
        <v>51</v>
      </c>
      <c r="C6145" s="6">
        <v>42332</v>
      </c>
      <c r="D6145" s="6">
        <v>42334</v>
      </c>
      <c r="E6145" t="s">
        <v>0</v>
      </c>
      <c r="F6145" s="19">
        <v>3</v>
      </c>
      <c r="G6145" s="20" t="str">
        <f>IF(AND($C6145&gt;=بحث!$G$7,$C6145&lt;=بحث!$G$8,$E6145=بحث!$I$7),$F6145,"")</f>
        <v/>
      </c>
      <c r="H6145" s="20" t="str">
        <f>IF(AND($C6145&gt;=بحث!$G$7,$C6145&lt;=بحث!$G$8,$E6145=بحث!$I$7),IF(SUMPRODUCT(($G$1:$G6144&lt;&gt;"")*($B$1:$B6144=$B6145))=0,MAX($H$1:$H6144)+1,""),"")</f>
        <v/>
      </c>
    </row>
    <row r="6146" spans="1:8" x14ac:dyDescent="0.25">
      <c r="A6146" s="1">
        <v>8782</v>
      </c>
      <c r="B6146" t="s">
        <v>297</v>
      </c>
      <c r="C6146" s="6">
        <v>42309</v>
      </c>
      <c r="D6146" s="6">
        <v>42309</v>
      </c>
      <c r="E6146" t="s">
        <v>0</v>
      </c>
      <c r="F6146" s="19">
        <v>1</v>
      </c>
      <c r="G6146" s="20" t="str">
        <f>IF(AND($C6146&gt;=بحث!$G$7,$C6146&lt;=بحث!$G$8,$E6146=بحث!$I$7),$F6146,"")</f>
        <v/>
      </c>
      <c r="H6146" s="20" t="str">
        <f>IF(AND($C6146&gt;=بحث!$G$7,$C6146&lt;=بحث!$G$8,$E6146=بحث!$I$7),IF(SUMPRODUCT(($G$1:$G6145&lt;&gt;"")*($B$1:$B6145=$B6146))=0,MAX($H$1:$H6145)+1,""),"")</f>
        <v/>
      </c>
    </row>
    <row r="6147" spans="1:8" x14ac:dyDescent="0.25">
      <c r="A6147" s="1">
        <v>4046</v>
      </c>
      <c r="B6147" t="s">
        <v>385</v>
      </c>
      <c r="C6147" s="6">
        <v>42310</v>
      </c>
      <c r="D6147" s="6">
        <v>42310</v>
      </c>
      <c r="E6147" t="s">
        <v>0</v>
      </c>
      <c r="F6147" s="19">
        <v>1</v>
      </c>
      <c r="G6147" s="20" t="str">
        <f>IF(AND($C6147&gt;=بحث!$G$7,$C6147&lt;=بحث!$G$8,$E6147=بحث!$I$7),$F6147,"")</f>
        <v/>
      </c>
      <c r="H6147" s="20" t="str">
        <f>IF(AND($C6147&gt;=بحث!$G$7,$C6147&lt;=بحث!$G$8,$E6147=بحث!$I$7),IF(SUMPRODUCT(($G$1:$G6146&lt;&gt;"")*($B$1:$B6146=$B6147))=0,MAX($H$1:$H6146)+1,""),"")</f>
        <v/>
      </c>
    </row>
    <row r="6148" spans="1:8" x14ac:dyDescent="0.25">
      <c r="A6148" s="1">
        <v>8750</v>
      </c>
      <c r="B6148" t="s">
        <v>340</v>
      </c>
      <c r="C6148" s="6">
        <v>42311</v>
      </c>
      <c r="D6148" s="6">
        <v>42312</v>
      </c>
      <c r="E6148" t="s">
        <v>0</v>
      </c>
      <c r="F6148" s="19">
        <v>2</v>
      </c>
      <c r="G6148" s="20" t="str">
        <f>IF(AND($C6148&gt;=بحث!$G$7,$C6148&lt;=بحث!$G$8,$E6148=بحث!$I$7),$F6148,"")</f>
        <v/>
      </c>
      <c r="H6148" s="20" t="str">
        <f>IF(AND($C6148&gt;=بحث!$G$7,$C6148&lt;=بحث!$G$8,$E6148=بحث!$I$7),IF(SUMPRODUCT(($G$1:$G6147&lt;&gt;"")*($B$1:$B6147=$B6148))=0,MAX($H$1:$H6147)+1,""),"")</f>
        <v/>
      </c>
    </row>
    <row r="6149" spans="1:8" x14ac:dyDescent="0.25">
      <c r="A6149" s="1">
        <v>8724</v>
      </c>
      <c r="B6149" t="s">
        <v>325</v>
      </c>
      <c r="C6149" s="6">
        <v>42311</v>
      </c>
      <c r="D6149" s="6">
        <v>42312</v>
      </c>
      <c r="E6149" t="s">
        <v>0</v>
      </c>
      <c r="F6149" s="19">
        <v>2</v>
      </c>
      <c r="G6149" s="20" t="str">
        <f>IF(AND($C6149&gt;=بحث!$G$7,$C6149&lt;=بحث!$G$8,$E6149=بحث!$I$7),$F6149,"")</f>
        <v/>
      </c>
      <c r="H6149" s="20" t="str">
        <f>IF(AND($C6149&gt;=بحث!$G$7,$C6149&lt;=بحث!$G$8,$E6149=بحث!$I$7),IF(SUMPRODUCT(($G$1:$G6148&lt;&gt;"")*($B$1:$B6148=$B6149))=0,MAX($H$1:$H6148)+1,""),"")</f>
        <v/>
      </c>
    </row>
    <row r="6150" spans="1:8" x14ac:dyDescent="0.25">
      <c r="A6150" s="1">
        <v>8782</v>
      </c>
      <c r="B6150" t="s">
        <v>297</v>
      </c>
      <c r="C6150" s="6">
        <v>42312</v>
      </c>
      <c r="D6150" s="6">
        <v>42312</v>
      </c>
      <c r="E6150" t="s">
        <v>0</v>
      </c>
      <c r="F6150" s="19">
        <v>1</v>
      </c>
      <c r="G6150" s="20" t="str">
        <f>IF(AND($C6150&gt;=بحث!$G$7,$C6150&lt;=بحث!$G$8,$E6150=بحث!$I$7),$F6150,"")</f>
        <v/>
      </c>
      <c r="H6150" s="20" t="str">
        <f>IF(AND($C6150&gt;=بحث!$G$7,$C6150&lt;=بحث!$G$8,$E6150=بحث!$I$7),IF(SUMPRODUCT(($G$1:$G6149&lt;&gt;"")*($B$1:$B6149=$B6150))=0,MAX($H$1:$H6149)+1,""),"")</f>
        <v/>
      </c>
    </row>
    <row r="6151" spans="1:8" x14ac:dyDescent="0.25">
      <c r="A6151" s="1">
        <v>8358</v>
      </c>
      <c r="B6151" t="s">
        <v>331</v>
      </c>
      <c r="C6151" s="6">
        <v>42312</v>
      </c>
      <c r="D6151" s="6">
        <v>42312</v>
      </c>
      <c r="E6151" t="s">
        <v>0</v>
      </c>
      <c r="F6151" s="19">
        <v>1</v>
      </c>
      <c r="G6151" s="20" t="str">
        <f>IF(AND($C6151&gt;=بحث!$G$7,$C6151&lt;=بحث!$G$8,$E6151=بحث!$I$7),$F6151,"")</f>
        <v/>
      </c>
      <c r="H6151" s="20" t="str">
        <f>IF(AND($C6151&gt;=بحث!$G$7,$C6151&lt;=بحث!$G$8,$E6151=بحث!$I$7),IF(SUMPRODUCT(($G$1:$G6150&lt;&gt;"")*($B$1:$B6150=$B6151))=0,MAX($H$1:$H6150)+1,""),"")</f>
        <v/>
      </c>
    </row>
    <row r="6152" spans="1:8" x14ac:dyDescent="0.25">
      <c r="A6152" s="1">
        <v>4046</v>
      </c>
      <c r="B6152" t="s">
        <v>385</v>
      </c>
      <c r="C6152" s="6">
        <v>42312</v>
      </c>
      <c r="D6152" s="6">
        <v>42312</v>
      </c>
      <c r="E6152" t="s">
        <v>0</v>
      </c>
      <c r="F6152" s="19">
        <v>1</v>
      </c>
      <c r="G6152" s="20" t="str">
        <f>IF(AND($C6152&gt;=بحث!$G$7,$C6152&lt;=بحث!$G$8,$E6152=بحث!$I$7),$F6152,"")</f>
        <v/>
      </c>
      <c r="H6152" s="20" t="str">
        <f>IF(AND($C6152&gt;=بحث!$G$7,$C6152&lt;=بحث!$G$8,$E6152=بحث!$I$7),IF(SUMPRODUCT(($G$1:$G6151&lt;&gt;"")*($B$1:$B6151=$B6152))=0,MAX($H$1:$H6151)+1,""),"")</f>
        <v/>
      </c>
    </row>
    <row r="6153" spans="1:8" x14ac:dyDescent="0.25">
      <c r="A6153" s="1">
        <v>4134</v>
      </c>
      <c r="B6153" t="s">
        <v>423</v>
      </c>
      <c r="C6153" s="6">
        <v>42312</v>
      </c>
      <c r="D6153" s="6">
        <v>42312</v>
      </c>
      <c r="E6153" t="s">
        <v>0</v>
      </c>
      <c r="F6153" s="19">
        <v>1</v>
      </c>
      <c r="G6153" s="20" t="str">
        <f>IF(AND($C6153&gt;=بحث!$G$7,$C6153&lt;=بحث!$G$8,$E6153=بحث!$I$7),$F6153,"")</f>
        <v/>
      </c>
      <c r="H6153" s="20" t="str">
        <f>IF(AND($C6153&gt;=بحث!$G$7,$C6153&lt;=بحث!$G$8,$E6153=بحث!$I$7),IF(SUMPRODUCT(($G$1:$G6152&lt;&gt;"")*($B$1:$B6152=$B6153))=0,MAX($H$1:$H6152)+1,""),"")</f>
        <v/>
      </c>
    </row>
    <row r="6154" spans="1:8" x14ac:dyDescent="0.25">
      <c r="A6154" s="1">
        <v>8889</v>
      </c>
      <c r="B6154" t="s">
        <v>18</v>
      </c>
      <c r="C6154" s="6">
        <v>42312</v>
      </c>
      <c r="D6154" s="6">
        <v>42312</v>
      </c>
      <c r="E6154" t="s">
        <v>3</v>
      </c>
      <c r="F6154" s="19">
        <v>1</v>
      </c>
      <c r="G6154" s="20" t="str">
        <f>IF(AND($C6154&gt;=بحث!$G$7,$C6154&lt;=بحث!$G$8,$E6154=بحث!$I$7),$F6154,"")</f>
        <v/>
      </c>
      <c r="H6154" s="20" t="str">
        <f>IF(AND($C6154&gt;=بحث!$G$7,$C6154&lt;=بحث!$G$8,$E6154=بحث!$I$7),IF(SUMPRODUCT(($G$1:$G6153&lt;&gt;"")*($B$1:$B6153=$B6154))=0,MAX($H$1:$H6153)+1,""),"")</f>
        <v/>
      </c>
    </row>
    <row r="6155" spans="1:8" x14ac:dyDescent="0.25">
      <c r="A6155" s="1">
        <v>8862</v>
      </c>
      <c r="B6155" t="s">
        <v>238</v>
      </c>
      <c r="C6155" s="6">
        <v>42312</v>
      </c>
      <c r="D6155" s="6">
        <v>42313</v>
      </c>
      <c r="E6155" t="s">
        <v>3</v>
      </c>
      <c r="F6155" s="19">
        <v>2</v>
      </c>
      <c r="G6155" s="20" t="str">
        <f>IF(AND($C6155&gt;=بحث!$G$7,$C6155&lt;=بحث!$G$8,$E6155=بحث!$I$7),$F6155,"")</f>
        <v/>
      </c>
      <c r="H6155" s="20" t="str">
        <f>IF(AND($C6155&gt;=بحث!$G$7,$C6155&lt;=بحث!$G$8,$E6155=بحث!$I$7),IF(SUMPRODUCT(($G$1:$G6154&lt;&gt;"")*($B$1:$B6154=$B6155))=0,MAX($H$1:$H6154)+1,""),"")</f>
        <v/>
      </c>
    </row>
    <row r="6156" spans="1:8" x14ac:dyDescent="0.25">
      <c r="A6156" s="1">
        <v>8783</v>
      </c>
      <c r="B6156" t="s">
        <v>296</v>
      </c>
      <c r="C6156" s="6">
        <v>42312</v>
      </c>
      <c r="D6156" s="6">
        <v>42312</v>
      </c>
      <c r="E6156" t="s">
        <v>0</v>
      </c>
      <c r="F6156" s="19">
        <v>1</v>
      </c>
      <c r="G6156" s="20" t="str">
        <f>IF(AND($C6156&gt;=بحث!$G$7,$C6156&lt;=بحث!$G$8,$E6156=بحث!$I$7),$F6156,"")</f>
        <v/>
      </c>
      <c r="H6156" s="20" t="str">
        <f>IF(AND($C6156&gt;=بحث!$G$7,$C6156&lt;=بحث!$G$8,$E6156=بحث!$I$7),IF(SUMPRODUCT(($G$1:$G6155&lt;&gt;"")*($B$1:$B6155=$B6156))=0,MAX($H$1:$H6155)+1,""),"")</f>
        <v/>
      </c>
    </row>
    <row r="6157" spans="1:8" x14ac:dyDescent="0.25">
      <c r="A6157" s="1">
        <v>8786</v>
      </c>
      <c r="B6157" t="s">
        <v>309</v>
      </c>
      <c r="C6157" s="6">
        <v>42312</v>
      </c>
      <c r="D6157" s="6">
        <v>42312</v>
      </c>
      <c r="E6157" t="s">
        <v>0</v>
      </c>
      <c r="F6157" s="19">
        <v>1</v>
      </c>
      <c r="G6157" s="20" t="str">
        <f>IF(AND($C6157&gt;=بحث!$G$7,$C6157&lt;=بحث!$G$8,$E6157=بحث!$I$7),$F6157,"")</f>
        <v/>
      </c>
      <c r="H6157" s="20" t="str">
        <f>IF(AND($C6157&gt;=بحث!$G$7,$C6157&lt;=بحث!$G$8,$E6157=بحث!$I$7),IF(SUMPRODUCT(($G$1:$G6156&lt;&gt;"")*($B$1:$B6156=$B6157))=0,MAX($H$1:$H6156)+1,""),"")</f>
        <v/>
      </c>
    </row>
    <row r="6158" spans="1:8" x14ac:dyDescent="0.25">
      <c r="A6158" s="1">
        <v>8836</v>
      </c>
      <c r="B6158" t="s">
        <v>189</v>
      </c>
      <c r="C6158" s="6">
        <v>42312</v>
      </c>
      <c r="D6158" s="6">
        <v>42313</v>
      </c>
      <c r="E6158" t="s">
        <v>0</v>
      </c>
      <c r="F6158" s="19">
        <v>2</v>
      </c>
      <c r="G6158" s="20" t="str">
        <f>IF(AND($C6158&gt;=بحث!$G$7,$C6158&lt;=بحث!$G$8,$E6158=بحث!$I$7),$F6158,"")</f>
        <v/>
      </c>
      <c r="H6158" s="20" t="str">
        <f>IF(AND($C6158&gt;=بحث!$G$7,$C6158&lt;=بحث!$G$8,$E6158=بحث!$I$7),IF(SUMPRODUCT(($G$1:$G6157&lt;&gt;"")*($B$1:$B6157=$B6158))=0,MAX($H$1:$H6157)+1,""),"")</f>
        <v/>
      </c>
    </row>
    <row r="6159" spans="1:8" x14ac:dyDescent="0.25">
      <c r="A6159" s="1">
        <v>4164</v>
      </c>
      <c r="B6159" t="s">
        <v>459</v>
      </c>
      <c r="C6159" s="6">
        <v>42312</v>
      </c>
      <c r="D6159" s="6">
        <v>42312</v>
      </c>
      <c r="E6159" t="s">
        <v>0</v>
      </c>
      <c r="F6159" s="19">
        <v>1</v>
      </c>
      <c r="G6159" s="20" t="str">
        <f>IF(AND($C6159&gt;=بحث!$G$7,$C6159&lt;=بحث!$G$8,$E6159=بحث!$I$7),$F6159,"")</f>
        <v/>
      </c>
      <c r="H6159" s="20" t="str">
        <f>IF(AND($C6159&gt;=بحث!$G$7,$C6159&lt;=بحث!$G$8,$E6159=بحث!$I$7),IF(SUMPRODUCT(($G$1:$G6158&lt;&gt;"")*($B$1:$B6158=$B6159))=0,MAX($H$1:$H6158)+1,""),"")</f>
        <v/>
      </c>
    </row>
    <row r="6160" spans="1:8" x14ac:dyDescent="0.25">
      <c r="A6160" s="1">
        <v>8815</v>
      </c>
      <c r="B6160" t="s">
        <v>483</v>
      </c>
      <c r="C6160" s="6">
        <v>42312</v>
      </c>
      <c r="D6160" s="6">
        <v>42312</v>
      </c>
      <c r="E6160" t="s">
        <v>0</v>
      </c>
      <c r="F6160" s="19">
        <v>1</v>
      </c>
      <c r="G6160" s="20" t="str">
        <f>IF(AND($C6160&gt;=بحث!$G$7,$C6160&lt;=بحث!$G$8,$E6160=بحث!$I$7),$F6160,"")</f>
        <v/>
      </c>
      <c r="H6160" s="20" t="str">
        <f>IF(AND($C6160&gt;=بحث!$G$7,$C6160&lt;=بحث!$G$8,$E6160=بحث!$I$7),IF(SUMPRODUCT(($G$1:$G6159&lt;&gt;"")*($B$1:$B6159=$B6160))=0,MAX($H$1:$H6159)+1,""),"")</f>
        <v/>
      </c>
    </row>
    <row r="6161" spans="1:8" x14ac:dyDescent="0.25">
      <c r="A6161" s="1">
        <v>8764</v>
      </c>
      <c r="B6161" t="s">
        <v>253</v>
      </c>
      <c r="C6161" s="6">
        <v>42312</v>
      </c>
      <c r="D6161" s="6">
        <v>42312</v>
      </c>
      <c r="E6161" t="s">
        <v>3</v>
      </c>
      <c r="F6161" s="19">
        <v>1</v>
      </c>
      <c r="G6161" s="20" t="str">
        <f>IF(AND($C6161&gt;=بحث!$G$7,$C6161&lt;=بحث!$G$8,$E6161=بحث!$I$7),$F6161,"")</f>
        <v/>
      </c>
      <c r="H6161" s="20" t="str">
        <f>IF(AND($C6161&gt;=بحث!$G$7,$C6161&lt;=بحث!$G$8,$E6161=بحث!$I$7),IF(SUMPRODUCT(($G$1:$G6160&lt;&gt;"")*($B$1:$B6160=$B6161))=0,MAX($H$1:$H6160)+1,""),"")</f>
        <v/>
      </c>
    </row>
    <row r="6162" spans="1:8" x14ac:dyDescent="0.25">
      <c r="A6162" s="1">
        <v>8800</v>
      </c>
      <c r="B6162" t="s">
        <v>312</v>
      </c>
      <c r="C6162" s="6">
        <v>42312</v>
      </c>
      <c r="D6162" s="6">
        <v>42312</v>
      </c>
      <c r="E6162" t="s">
        <v>0</v>
      </c>
      <c r="F6162" s="19">
        <v>1</v>
      </c>
      <c r="G6162" s="20" t="str">
        <f>IF(AND($C6162&gt;=بحث!$G$7,$C6162&lt;=بحث!$G$8,$E6162=بحث!$I$7),$F6162,"")</f>
        <v/>
      </c>
      <c r="H6162" s="20" t="str">
        <f>IF(AND($C6162&gt;=بحث!$G$7,$C6162&lt;=بحث!$G$8,$E6162=بحث!$I$7),IF(SUMPRODUCT(($G$1:$G6161&lt;&gt;"")*($B$1:$B6161=$B6162))=0,MAX($H$1:$H6161)+1,""),"")</f>
        <v/>
      </c>
    </row>
    <row r="6163" spans="1:8" x14ac:dyDescent="0.25">
      <c r="A6163" s="1">
        <v>8759</v>
      </c>
      <c r="B6163" t="s">
        <v>270</v>
      </c>
      <c r="C6163" s="6">
        <v>42312</v>
      </c>
      <c r="D6163" s="6">
        <v>42313</v>
      </c>
      <c r="E6163" t="s">
        <v>3</v>
      </c>
      <c r="F6163" s="19">
        <v>2</v>
      </c>
      <c r="G6163" s="20" t="str">
        <f>IF(AND($C6163&gt;=بحث!$G$7,$C6163&lt;=بحث!$G$8,$E6163=بحث!$I$7),$F6163,"")</f>
        <v/>
      </c>
      <c r="H6163" s="20" t="str">
        <f>IF(AND($C6163&gt;=بحث!$G$7,$C6163&lt;=بحث!$G$8,$E6163=بحث!$I$7),IF(SUMPRODUCT(($G$1:$G6162&lt;&gt;"")*($B$1:$B6162=$B6163))=0,MAX($H$1:$H6162)+1,""),"")</f>
        <v/>
      </c>
    </row>
    <row r="6164" spans="1:8" x14ac:dyDescent="0.25">
      <c r="A6164" s="1">
        <v>8064</v>
      </c>
      <c r="B6164" t="s">
        <v>67</v>
      </c>
      <c r="C6164" s="6">
        <v>42313</v>
      </c>
      <c r="D6164" s="6">
        <v>42313</v>
      </c>
      <c r="E6164" t="s">
        <v>475</v>
      </c>
      <c r="F6164" s="19">
        <v>1</v>
      </c>
      <c r="G6164" s="20" t="str">
        <f>IF(AND($C6164&gt;=بحث!$G$7,$C6164&lt;=بحث!$G$8,$E6164=بحث!$I$7),$F6164,"")</f>
        <v/>
      </c>
      <c r="H6164" s="20" t="str">
        <f>IF(AND($C6164&gt;=بحث!$G$7,$C6164&lt;=بحث!$G$8,$E6164=بحث!$I$7),IF(SUMPRODUCT(($G$1:$G6163&lt;&gt;"")*($B$1:$B6163=$B6164))=0,MAX($H$1:$H6163)+1,""),"")</f>
        <v/>
      </c>
    </row>
    <row r="6165" spans="1:8" x14ac:dyDescent="0.25">
      <c r="A6165" s="1">
        <v>4047</v>
      </c>
      <c r="B6165" t="s">
        <v>417</v>
      </c>
      <c r="C6165" s="6">
        <v>42313</v>
      </c>
      <c r="D6165" s="6">
        <v>42313</v>
      </c>
      <c r="E6165" t="s">
        <v>0</v>
      </c>
      <c r="F6165" s="19">
        <v>1</v>
      </c>
      <c r="G6165" s="20" t="str">
        <f>IF(AND($C6165&gt;=بحث!$G$7,$C6165&lt;=بحث!$G$8,$E6165=بحث!$I$7),$F6165,"")</f>
        <v/>
      </c>
      <c r="H6165" s="20" t="str">
        <f>IF(AND($C6165&gt;=بحث!$G$7,$C6165&lt;=بحث!$G$8,$E6165=بحث!$I$7),IF(SUMPRODUCT(($G$1:$G6164&lt;&gt;"")*($B$1:$B6164=$B6165))=0,MAX($H$1:$H6164)+1,""),"")</f>
        <v/>
      </c>
    </row>
    <row r="6166" spans="1:8" x14ac:dyDescent="0.25">
      <c r="A6166" s="1">
        <v>8797</v>
      </c>
      <c r="B6166" t="s">
        <v>302</v>
      </c>
      <c r="C6166" s="6">
        <v>42313</v>
      </c>
      <c r="D6166" s="6">
        <v>42313</v>
      </c>
      <c r="E6166" t="s">
        <v>0</v>
      </c>
      <c r="F6166" s="19">
        <v>1</v>
      </c>
      <c r="G6166" s="20" t="str">
        <f>IF(AND($C6166&gt;=بحث!$G$7,$C6166&lt;=بحث!$G$8,$E6166=بحث!$I$7),$F6166,"")</f>
        <v/>
      </c>
      <c r="H6166" s="20" t="str">
        <f>IF(AND($C6166&gt;=بحث!$G$7,$C6166&lt;=بحث!$G$8,$E6166=بحث!$I$7),IF(SUMPRODUCT(($G$1:$G6165&lt;&gt;"")*($B$1:$B6165=$B6166))=0,MAX($H$1:$H6165)+1,""),"")</f>
        <v/>
      </c>
    </row>
    <row r="6167" spans="1:8" x14ac:dyDescent="0.25">
      <c r="A6167" s="1">
        <v>8797</v>
      </c>
      <c r="B6167" t="s">
        <v>302</v>
      </c>
      <c r="C6167" s="6">
        <v>42313</v>
      </c>
      <c r="D6167" s="6">
        <v>42313</v>
      </c>
      <c r="E6167" t="s">
        <v>0</v>
      </c>
      <c r="F6167" s="19">
        <v>1</v>
      </c>
      <c r="G6167" s="20" t="str">
        <f>IF(AND($C6167&gt;=بحث!$G$7,$C6167&lt;=بحث!$G$8,$E6167=بحث!$I$7),$F6167,"")</f>
        <v/>
      </c>
      <c r="H6167" s="20" t="str">
        <f>IF(AND($C6167&gt;=بحث!$G$7,$C6167&lt;=بحث!$G$8,$E6167=بحث!$I$7),IF(SUMPRODUCT(($G$1:$G6166&lt;&gt;"")*($B$1:$B6166=$B6167))=0,MAX($H$1:$H6166)+1,""),"")</f>
        <v/>
      </c>
    </row>
    <row r="6168" spans="1:8" x14ac:dyDescent="0.25">
      <c r="A6168" s="1">
        <v>4012</v>
      </c>
      <c r="B6168" t="s">
        <v>373</v>
      </c>
      <c r="C6168" s="6">
        <v>42313</v>
      </c>
      <c r="D6168" s="6">
        <v>42313</v>
      </c>
      <c r="E6168" t="s">
        <v>0</v>
      </c>
      <c r="F6168" s="19">
        <v>1</v>
      </c>
      <c r="G6168" s="20" t="str">
        <f>IF(AND($C6168&gt;=بحث!$G$7,$C6168&lt;=بحث!$G$8,$E6168=بحث!$I$7),$F6168,"")</f>
        <v/>
      </c>
      <c r="H6168" s="20" t="str">
        <f>IF(AND($C6168&gt;=بحث!$G$7,$C6168&lt;=بحث!$G$8,$E6168=بحث!$I$7),IF(SUMPRODUCT(($G$1:$G6167&lt;&gt;"")*($B$1:$B6167=$B6168))=0,MAX($H$1:$H6167)+1,""),"")</f>
        <v/>
      </c>
    </row>
    <row r="6169" spans="1:8" x14ac:dyDescent="0.25">
      <c r="A6169" s="1">
        <v>4049</v>
      </c>
      <c r="B6169" t="s">
        <v>335</v>
      </c>
      <c r="C6169" s="6">
        <v>42316</v>
      </c>
      <c r="D6169" s="6">
        <v>42316</v>
      </c>
      <c r="E6169" t="s">
        <v>0</v>
      </c>
      <c r="F6169" s="19">
        <v>1</v>
      </c>
      <c r="G6169" s="20" t="str">
        <f>IF(AND($C6169&gt;=بحث!$G$7,$C6169&lt;=بحث!$G$8,$E6169=بحث!$I$7),$F6169,"")</f>
        <v/>
      </c>
      <c r="H6169" s="20" t="str">
        <f>IF(AND($C6169&gt;=بحث!$G$7,$C6169&lt;=بحث!$G$8,$E6169=بحث!$I$7),IF(SUMPRODUCT(($G$1:$G6168&lt;&gt;"")*($B$1:$B6168=$B6169))=0,MAX($H$1:$H6168)+1,""),"")</f>
        <v/>
      </c>
    </row>
    <row r="6170" spans="1:8" x14ac:dyDescent="0.25">
      <c r="A6170" s="1">
        <v>8734</v>
      </c>
      <c r="B6170" t="s">
        <v>313</v>
      </c>
      <c r="C6170" s="6">
        <v>42316</v>
      </c>
      <c r="D6170" s="6">
        <v>42316</v>
      </c>
      <c r="E6170" t="s">
        <v>0</v>
      </c>
      <c r="F6170" s="19">
        <v>1</v>
      </c>
      <c r="G6170" s="20" t="str">
        <f>IF(AND($C6170&gt;=بحث!$G$7,$C6170&lt;=بحث!$G$8,$E6170=بحث!$I$7),$F6170,"")</f>
        <v/>
      </c>
      <c r="H6170" s="20" t="str">
        <f>IF(AND($C6170&gt;=بحث!$G$7,$C6170&lt;=بحث!$G$8,$E6170=بحث!$I$7),IF(SUMPRODUCT(($G$1:$G6169&lt;&gt;"")*($B$1:$B6169=$B6170))=0,MAX($H$1:$H6169)+1,""),"")</f>
        <v/>
      </c>
    </row>
    <row r="6171" spans="1:8" x14ac:dyDescent="0.25">
      <c r="A6171" s="1">
        <v>8836</v>
      </c>
      <c r="B6171" t="s">
        <v>189</v>
      </c>
      <c r="C6171" s="6">
        <v>42316</v>
      </c>
      <c r="D6171" s="6">
        <v>42316</v>
      </c>
      <c r="E6171" t="s">
        <v>0</v>
      </c>
      <c r="F6171" s="19">
        <v>1</v>
      </c>
      <c r="G6171" s="20" t="str">
        <f>IF(AND($C6171&gt;=بحث!$G$7,$C6171&lt;=بحث!$G$8,$E6171=بحث!$I$7),$F6171,"")</f>
        <v/>
      </c>
      <c r="H6171" s="20" t="str">
        <f>IF(AND($C6171&gt;=بحث!$G$7,$C6171&lt;=بحث!$G$8,$E6171=بحث!$I$7),IF(SUMPRODUCT(($G$1:$G6170&lt;&gt;"")*($B$1:$B6170=$B6171))=0,MAX($H$1:$H6170)+1,""),"")</f>
        <v/>
      </c>
    </row>
    <row r="6172" spans="1:8" x14ac:dyDescent="0.25">
      <c r="A6172" s="1">
        <v>4036</v>
      </c>
      <c r="B6172" t="s">
        <v>344</v>
      </c>
      <c r="C6172" s="6">
        <v>42316</v>
      </c>
      <c r="D6172" s="6">
        <v>42316</v>
      </c>
      <c r="E6172" t="s">
        <v>0</v>
      </c>
      <c r="F6172" s="19">
        <v>1</v>
      </c>
      <c r="G6172" s="20" t="str">
        <f>IF(AND($C6172&gt;=بحث!$G$7,$C6172&lt;=بحث!$G$8,$E6172=بحث!$I$7),$F6172,"")</f>
        <v/>
      </c>
      <c r="H6172" s="20" t="str">
        <f>IF(AND($C6172&gt;=بحث!$G$7,$C6172&lt;=بحث!$G$8,$E6172=بحث!$I$7),IF(SUMPRODUCT(($G$1:$G6171&lt;&gt;"")*($B$1:$B6171=$B6172))=0,MAX($H$1:$H6171)+1,""),"")</f>
        <v/>
      </c>
    </row>
    <row r="6173" spans="1:8" x14ac:dyDescent="0.25">
      <c r="A6173" s="1">
        <v>8783</v>
      </c>
      <c r="B6173" t="s">
        <v>296</v>
      </c>
      <c r="C6173" s="6">
        <v>42317</v>
      </c>
      <c r="D6173" s="6">
        <v>42317</v>
      </c>
      <c r="E6173" t="s">
        <v>0</v>
      </c>
      <c r="F6173" s="19">
        <v>1</v>
      </c>
      <c r="G6173" s="20" t="str">
        <f>IF(AND($C6173&gt;=بحث!$G$7,$C6173&lt;=بحث!$G$8,$E6173=بحث!$I$7),$F6173,"")</f>
        <v/>
      </c>
      <c r="H6173" s="20" t="str">
        <f>IF(AND($C6173&gt;=بحث!$G$7,$C6173&lt;=بحث!$G$8,$E6173=بحث!$I$7),IF(SUMPRODUCT(($G$1:$G6172&lt;&gt;"")*($B$1:$B6172=$B6173))=0,MAX($H$1:$H6172)+1,""),"")</f>
        <v/>
      </c>
    </row>
    <row r="6174" spans="1:8" x14ac:dyDescent="0.25">
      <c r="A6174" s="1">
        <v>4138</v>
      </c>
      <c r="B6174" t="s">
        <v>460</v>
      </c>
      <c r="C6174" s="6">
        <v>42317</v>
      </c>
      <c r="D6174" s="6">
        <v>42317</v>
      </c>
      <c r="E6174" t="s">
        <v>0</v>
      </c>
      <c r="F6174" s="19">
        <v>1</v>
      </c>
      <c r="G6174" s="20" t="str">
        <f>IF(AND($C6174&gt;=بحث!$G$7,$C6174&lt;=بحث!$G$8,$E6174=بحث!$I$7),$F6174,"")</f>
        <v/>
      </c>
      <c r="H6174" s="20" t="str">
        <f>IF(AND($C6174&gt;=بحث!$G$7,$C6174&lt;=بحث!$G$8,$E6174=بحث!$I$7),IF(SUMPRODUCT(($G$1:$G6173&lt;&gt;"")*($B$1:$B6173=$B6174))=0,MAX($H$1:$H6173)+1,""),"")</f>
        <v/>
      </c>
    </row>
    <row r="6175" spans="1:8" x14ac:dyDescent="0.25">
      <c r="A6175" s="1">
        <v>8755</v>
      </c>
      <c r="B6175" t="s">
        <v>278</v>
      </c>
      <c r="C6175" s="6">
        <v>42318</v>
      </c>
      <c r="D6175" s="6">
        <v>42320</v>
      </c>
      <c r="E6175" t="s">
        <v>3</v>
      </c>
      <c r="F6175" s="19">
        <v>3</v>
      </c>
      <c r="G6175" s="20" t="str">
        <f>IF(AND($C6175&gt;=بحث!$G$7,$C6175&lt;=بحث!$G$8,$E6175=بحث!$I$7),$F6175,"")</f>
        <v/>
      </c>
      <c r="H6175" s="20" t="str">
        <f>IF(AND($C6175&gt;=بحث!$G$7,$C6175&lt;=بحث!$G$8,$E6175=بحث!$I$7),IF(SUMPRODUCT(($G$1:$G6174&lt;&gt;"")*($B$1:$B6174=$B6175))=0,MAX($H$1:$H6174)+1,""),"")</f>
        <v/>
      </c>
    </row>
    <row r="6176" spans="1:8" x14ac:dyDescent="0.25">
      <c r="A6176" s="1">
        <v>4036</v>
      </c>
      <c r="B6176" t="s">
        <v>344</v>
      </c>
      <c r="C6176" s="6">
        <v>42317</v>
      </c>
      <c r="D6176" s="6">
        <v>42317</v>
      </c>
      <c r="E6176" t="s">
        <v>0</v>
      </c>
      <c r="F6176" s="19">
        <v>1</v>
      </c>
      <c r="G6176" s="20" t="str">
        <f>IF(AND($C6176&gt;=بحث!$G$7,$C6176&lt;=بحث!$G$8,$E6176=بحث!$I$7),$F6176,"")</f>
        <v/>
      </c>
      <c r="H6176" s="20" t="str">
        <f>IF(AND($C6176&gt;=بحث!$G$7,$C6176&lt;=بحث!$G$8,$E6176=بحث!$I$7),IF(SUMPRODUCT(($G$1:$G6175&lt;&gt;"")*($B$1:$B6175=$B6176))=0,MAX($H$1:$H6175)+1,""),"")</f>
        <v/>
      </c>
    </row>
    <row r="6177" spans="1:8" x14ac:dyDescent="0.25">
      <c r="A6177" s="1">
        <v>8794</v>
      </c>
      <c r="B6177" t="s">
        <v>82</v>
      </c>
      <c r="C6177" s="6">
        <v>42319</v>
      </c>
      <c r="D6177" s="6">
        <v>42319</v>
      </c>
      <c r="E6177" t="s">
        <v>3</v>
      </c>
      <c r="F6177" s="19">
        <v>1</v>
      </c>
      <c r="G6177" s="20" t="str">
        <f>IF(AND($C6177&gt;=بحث!$G$7,$C6177&lt;=بحث!$G$8,$E6177=بحث!$I$7),$F6177,"")</f>
        <v/>
      </c>
      <c r="H6177" s="20" t="str">
        <f>IF(AND($C6177&gt;=بحث!$G$7,$C6177&lt;=بحث!$G$8,$E6177=بحث!$I$7),IF(SUMPRODUCT(($G$1:$G6176&lt;&gt;"")*($B$1:$B6176=$B6177))=0,MAX($H$1:$H6176)+1,""),"")</f>
        <v/>
      </c>
    </row>
    <row r="6178" spans="1:8" x14ac:dyDescent="0.25">
      <c r="A6178" s="1">
        <v>8793</v>
      </c>
      <c r="B6178" t="s">
        <v>485</v>
      </c>
      <c r="C6178" s="6">
        <v>42320</v>
      </c>
      <c r="D6178" s="6">
        <v>42320</v>
      </c>
      <c r="E6178" t="s">
        <v>0</v>
      </c>
      <c r="F6178" s="19">
        <v>1</v>
      </c>
      <c r="G6178" s="20" t="str">
        <f>IF(AND($C6178&gt;=بحث!$G$7,$C6178&lt;=بحث!$G$8,$E6178=بحث!$I$7),$F6178,"")</f>
        <v/>
      </c>
      <c r="H6178" s="20" t="str">
        <f>IF(AND($C6178&gt;=بحث!$G$7,$C6178&lt;=بحث!$G$8,$E6178=بحث!$I$7),IF(SUMPRODUCT(($G$1:$G6177&lt;&gt;"")*($B$1:$B6177=$B6178))=0,MAX($H$1:$H6177)+1,""),"")</f>
        <v/>
      </c>
    </row>
    <row r="6179" spans="1:8" x14ac:dyDescent="0.25">
      <c r="A6179" s="1">
        <v>8761</v>
      </c>
      <c r="B6179" t="s">
        <v>150</v>
      </c>
      <c r="C6179" s="6">
        <v>42320</v>
      </c>
      <c r="D6179" s="6">
        <v>42320</v>
      </c>
      <c r="E6179" t="s">
        <v>3</v>
      </c>
      <c r="F6179" s="19">
        <v>1</v>
      </c>
      <c r="G6179" s="20" t="str">
        <f>IF(AND($C6179&gt;=بحث!$G$7,$C6179&lt;=بحث!$G$8,$E6179=بحث!$I$7),$F6179,"")</f>
        <v/>
      </c>
      <c r="H6179" s="20" t="str">
        <f>IF(AND($C6179&gt;=بحث!$G$7,$C6179&lt;=بحث!$G$8,$E6179=بحث!$I$7),IF(SUMPRODUCT(($G$1:$G6178&lt;&gt;"")*($B$1:$B6178=$B6179))=0,MAX($H$1:$H6178)+1,""),"")</f>
        <v/>
      </c>
    </row>
    <row r="6180" spans="1:8" x14ac:dyDescent="0.25">
      <c r="A6180" s="1">
        <v>8775</v>
      </c>
      <c r="B6180" t="s">
        <v>74</v>
      </c>
      <c r="C6180" s="6">
        <v>42320</v>
      </c>
      <c r="D6180" s="6">
        <v>42320</v>
      </c>
      <c r="E6180" t="s">
        <v>0</v>
      </c>
      <c r="F6180" s="19">
        <v>1</v>
      </c>
      <c r="G6180" s="20" t="str">
        <f>IF(AND($C6180&gt;=بحث!$G$7,$C6180&lt;=بحث!$G$8,$E6180=بحث!$I$7),$F6180,"")</f>
        <v/>
      </c>
      <c r="H6180" s="20" t="str">
        <f>IF(AND($C6180&gt;=بحث!$G$7,$C6180&lt;=بحث!$G$8,$E6180=بحث!$I$7),IF(SUMPRODUCT(($G$1:$G6179&lt;&gt;"")*($B$1:$B6179=$B6180))=0,MAX($H$1:$H6179)+1,""),"")</f>
        <v/>
      </c>
    </row>
    <row r="6181" spans="1:8" x14ac:dyDescent="0.25">
      <c r="A6181" s="1">
        <v>4048</v>
      </c>
      <c r="B6181" t="s">
        <v>394</v>
      </c>
      <c r="C6181" s="6">
        <v>42320</v>
      </c>
      <c r="D6181" s="6">
        <v>42320</v>
      </c>
      <c r="E6181" t="s">
        <v>0</v>
      </c>
      <c r="F6181" s="19">
        <v>1</v>
      </c>
      <c r="G6181" s="20" t="str">
        <f>IF(AND($C6181&gt;=بحث!$G$7,$C6181&lt;=بحث!$G$8,$E6181=بحث!$I$7),$F6181,"")</f>
        <v/>
      </c>
      <c r="H6181" s="20" t="str">
        <f>IF(AND($C6181&gt;=بحث!$G$7,$C6181&lt;=بحث!$G$8,$E6181=بحث!$I$7),IF(SUMPRODUCT(($G$1:$G6180&lt;&gt;"")*($B$1:$B6180=$B6181))=0,MAX($H$1:$H6180)+1,""),"")</f>
        <v/>
      </c>
    </row>
    <row r="6182" spans="1:8" x14ac:dyDescent="0.25">
      <c r="A6182" s="1">
        <v>8835</v>
      </c>
      <c r="B6182" t="s">
        <v>190</v>
      </c>
      <c r="C6182" s="6">
        <v>42320</v>
      </c>
      <c r="D6182" s="6">
        <v>42320</v>
      </c>
      <c r="E6182" t="s">
        <v>0</v>
      </c>
      <c r="F6182" s="19">
        <v>1</v>
      </c>
      <c r="G6182" s="20" t="str">
        <f>IF(AND($C6182&gt;=بحث!$G$7,$C6182&lt;=بحث!$G$8,$E6182=بحث!$I$7),$F6182,"")</f>
        <v/>
      </c>
      <c r="H6182" s="20" t="str">
        <f>IF(AND($C6182&gt;=بحث!$G$7,$C6182&lt;=بحث!$G$8,$E6182=بحث!$I$7),IF(SUMPRODUCT(($G$1:$G6181&lt;&gt;"")*($B$1:$B6181=$B6182))=0,MAX($H$1:$H6181)+1,""),"")</f>
        <v/>
      </c>
    </row>
    <row r="6183" spans="1:8" x14ac:dyDescent="0.25">
      <c r="A6183" s="1">
        <v>8782</v>
      </c>
      <c r="B6183" t="s">
        <v>297</v>
      </c>
      <c r="C6183" s="6">
        <v>42320</v>
      </c>
      <c r="D6183" s="6">
        <v>42320</v>
      </c>
      <c r="E6183" t="s">
        <v>0</v>
      </c>
      <c r="F6183" s="19">
        <v>1</v>
      </c>
      <c r="G6183" s="20" t="str">
        <f>IF(AND($C6183&gt;=بحث!$G$7,$C6183&lt;=بحث!$G$8,$E6183=بحث!$I$7),$F6183,"")</f>
        <v/>
      </c>
      <c r="H6183" s="20" t="str">
        <f>IF(AND($C6183&gt;=بحث!$G$7,$C6183&lt;=بحث!$G$8,$E6183=بحث!$I$7),IF(SUMPRODUCT(($G$1:$G6182&lt;&gt;"")*($B$1:$B6182=$B6183))=0,MAX($H$1:$H6182)+1,""),"")</f>
        <v/>
      </c>
    </row>
    <row r="6184" spans="1:8" x14ac:dyDescent="0.25">
      <c r="A6184" s="1">
        <v>8332</v>
      </c>
      <c r="B6184" t="s">
        <v>65</v>
      </c>
      <c r="C6184" s="6">
        <v>42320</v>
      </c>
      <c r="D6184" s="6">
        <v>42320</v>
      </c>
      <c r="E6184" t="s">
        <v>0</v>
      </c>
      <c r="F6184" s="19">
        <v>1</v>
      </c>
      <c r="G6184" s="20" t="str">
        <f>IF(AND($C6184&gt;=بحث!$G$7,$C6184&lt;=بحث!$G$8,$E6184=بحث!$I$7),$F6184,"")</f>
        <v/>
      </c>
      <c r="H6184" s="20" t="str">
        <f>IF(AND($C6184&gt;=بحث!$G$7,$C6184&lt;=بحث!$G$8,$E6184=بحث!$I$7),IF(SUMPRODUCT(($G$1:$G6183&lt;&gt;"")*($B$1:$B6183=$B6184))=0,MAX($H$1:$H6183)+1,""),"")</f>
        <v/>
      </c>
    </row>
    <row r="6185" spans="1:8" x14ac:dyDescent="0.25">
      <c r="A6185" s="1">
        <v>8332</v>
      </c>
      <c r="B6185" t="s">
        <v>65</v>
      </c>
      <c r="C6185" s="6">
        <v>42320</v>
      </c>
      <c r="D6185" s="6">
        <v>42320</v>
      </c>
      <c r="E6185" t="s">
        <v>0</v>
      </c>
      <c r="F6185" s="19">
        <v>1</v>
      </c>
      <c r="G6185" s="20" t="str">
        <f>IF(AND($C6185&gt;=بحث!$G$7,$C6185&lt;=بحث!$G$8,$E6185=بحث!$I$7),$F6185,"")</f>
        <v/>
      </c>
      <c r="H6185" s="20" t="str">
        <f>IF(AND($C6185&gt;=بحث!$G$7,$C6185&lt;=بحث!$G$8,$E6185=بحث!$I$7),IF(SUMPRODUCT(($G$1:$G6184&lt;&gt;"")*($B$1:$B6184=$B6185))=0,MAX($H$1:$H6184)+1,""),"")</f>
        <v/>
      </c>
    </row>
    <row r="6186" spans="1:8" x14ac:dyDescent="0.25">
      <c r="A6186" s="1">
        <v>8363</v>
      </c>
      <c r="B6186" t="s">
        <v>316</v>
      </c>
      <c r="C6186" s="6">
        <v>42323</v>
      </c>
      <c r="D6186" s="6">
        <v>42323</v>
      </c>
      <c r="E6186" t="s">
        <v>3</v>
      </c>
      <c r="F6186" s="19">
        <v>1</v>
      </c>
      <c r="G6186" s="20" t="str">
        <f>IF(AND($C6186&gt;=بحث!$G$7,$C6186&lt;=بحث!$G$8,$E6186=بحث!$I$7),$F6186,"")</f>
        <v/>
      </c>
      <c r="H6186" s="20" t="str">
        <f>IF(AND($C6186&gt;=بحث!$G$7,$C6186&lt;=بحث!$G$8,$E6186=بحث!$I$7),IF(SUMPRODUCT(($G$1:$G6185&lt;&gt;"")*($B$1:$B6185=$B6186))=0,MAX($H$1:$H6185)+1,""),"")</f>
        <v/>
      </c>
    </row>
    <row r="6187" spans="1:8" x14ac:dyDescent="0.25">
      <c r="A6187" s="1">
        <v>4104</v>
      </c>
      <c r="B6187" t="s">
        <v>409</v>
      </c>
      <c r="C6187" s="6">
        <v>42323</v>
      </c>
      <c r="D6187" s="6">
        <v>42323</v>
      </c>
      <c r="E6187" t="s">
        <v>0</v>
      </c>
      <c r="F6187" s="19">
        <v>1</v>
      </c>
      <c r="G6187" s="20" t="str">
        <f>IF(AND($C6187&gt;=بحث!$G$7,$C6187&lt;=بحث!$G$8,$E6187=بحث!$I$7),$F6187,"")</f>
        <v/>
      </c>
      <c r="H6187" s="20" t="str">
        <f>IF(AND($C6187&gt;=بحث!$G$7,$C6187&lt;=بحث!$G$8,$E6187=بحث!$I$7),IF(SUMPRODUCT(($G$1:$G6186&lt;&gt;"")*($B$1:$B6186=$B6187))=0,MAX($H$1:$H6186)+1,""),"")</f>
        <v/>
      </c>
    </row>
    <row r="6188" spans="1:8" x14ac:dyDescent="0.25">
      <c r="A6188" s="1">
        <v>8797</v>
      </c>
      <c r="B6188" t="s">
        <v>302</v>
      </c>
      <c r="C6188" s="6">
        <v>42323</v>
      </c>
      <c r="D6188" s="6">
        <v>42323</v>
      </c>
      <c r="E6188" t="s">
        <v>0</v>
      </c>
      <c r="F6188" s="19">
        <v>1</v>
      </c>
      <c r="G6188" s="20" t="str">
        <f>IF(AND($C6188&gt;=بحث!$G$7,$C6188&lt;=بحث!$G$8,$E6188=بحث!$I$7),$F6188,"")</f>
        <v/>
      </c>
      <c r="H6188" s="20" t="str">
        <f>IF(AND($C6188&gt;=بحث!$G$7,$C6188&lt;=بحث!$G$8,$E6188=بحث!$I$7),IF(SUMPRODUCT(($G$1:$G6187&lt;&gt;"")*($B$1:$B6187=$B6188))=0,MAX($H$1:$H6187)+1,""),"")</f>
        <v/>
      </c>
    </row>
    <row r="6189" spans="1:8" x14ac:dyDescent="0.25">
      <c r="A6189" s="1">
        <v>8722</v>
      </c>
      <c r="B6189" t="s">
        <v>327</v>
      </c>
      <c r="C6189" s="6">
        <v>42323</v>
      </c>
      <c r="D6189" s="6">
        <v>42324</v>
      </c>
      <c r="E6189" t="s">
        <v>0</v>
      </c>
      <c r="F6189" s="19">
        <v>2</v>
      </c>
      <c r="G6189" s="20" t="str">
        <f>IF(AND($C6189&gt;=بحث!$G$7,$C6189&lt;=بحث!$G$8,$E6189=بحث!$I$7),$F6189,"")</f>
        <v/>
      </c>
      <c r="H6189" s="20" t="str">
        <f>IF(AND($C6189&gt;=بحث!$G$7,$C6189&lt;=بحث!$G$8,$E6189=بحث!$I$7),IF(SUMPRODUCT(($G$1:$G6188&lt;&gt;"")*($B$1:$B6188=$B6189))=0,MAX($H$1:$H6188)+1,""),"")</f>
        <v/>
      </c>
    </row>
    <row r="6190" spans="1:8" x14ac:dyDescent="0.25">
      <c r="A6190" s="1">
        <v>8785</v>
      </c>
      <c r="B6190" t="s">
        <v>301</v>
      </c>
      <c r="C6190" s="6">
        <v>42324</v>
      </c>
      <c r="D6190" s="6">
        <v>42324</v>
      </c>
      <c r="E6190" t="s">
        <v>0</v>
      </c>
      <c r="F6190" s="19">
        <v>0</v>
      </c>
      <c r="G6190" s="20" t="str">
        <f>IF(AND($C6190&gt;=بحث!$G$7,$C6190&lt;=بحث!$G$8,$E6190=بحث!$I$7),$F6190,"")</f>
        <v/>
      </c>
      <c r="H6190" s="20" t="str">
        <f>IF(AND($C6190&gt;=بحث!$G$7,$C6190&lt;=بحث!$G$8,$E6190=بحث!$I$7),IF(SUMPRODUCT(($G$1:$G6189&lt;&gt;"")*($B$1:$B6189=$B6190))=0,MAX($H$1:$H6189)+1,""),"")</f>
        <v/>
      </c>
    </row>
    <row r="6191" spans="1:8" x14ac:dyDescent="0.25">
      <c r="A6191" s="1">
        <v>8361</v>
      </c>
      <c r="B6191" t="s">
        <v>326</v>
      </c>
      <c r="C6191" s="6">
        <v>42325</v>
      </c>
      <c r="D6191" s="6">
        <v>42325</v>
      </c>
      <c r="E6191" t="s">
        <v>3</v>
      </c>
      <c r="F6191" s="19">
        <v>1</v>
      </c>
      <c r="G6191" s="20" t="str">
        <f>IF(AND($C6191&gt;=بحث!$G$7,$C6191&lt;=بحث!$G$8,$E6191=بحث!$I$7),$F6191,"")</f>
        <v/>
      </c>
      <c r="H6191" s="20" t="str">
        <f>IF(AND($C6191&gt;=بحث!$G$7,$C6191&lt;=بحث!$G$8,$E6191=بحث!$I$7),IF(SUMPRODUCT(($G$1:$G6190&lt;&gt;"")*($B$1:$B6190=$B6191))=0,MAX($H$1:$H6190)+1,""),"")</f>
        <v/>
      </c>
    </row>
    <row r="6192" spans="1:8" x14ac:dyDescent="0.25">
      <c r="A6192" s="1">
        <v>8756</v>
      </c>
      <c r="B6192" t="s">
        <v>107</v>
      </c>
      <c r="C6192" s="6">
        <v>42325</v>
      </c>
      <c r="D6192" s="6">
        <v>42325</v>
      </c>
      <c r="E6192" t="s">
        <v>0</v>
      </c>
      <c r="F6192" s="19">
        <v>2</v>
      </c>
      <c r="G6192" s="20" t="str">
        <f>IF(AND($C6192&gt;=بحث!$G$7,$C6192&lt;=بحث!$G$8,$E6192=بحث!$I$7),$F6192,"")</f>
        <v/>
      </c>
      <c r="H6192" s="20" t="str">
        <f>IF(AND($C6192&gt;=بحث!$G$7,$C6192&lt;=بحث!$G$8,$E6192=بحث!$I$7),IF(SUMPRODUCT(($G$1:$G6191&lt;&gt;"")*($B$1:$B6191=$B6192))=0,MAX($H$1:$H6191)+1,""),"")</f>
        <v/>
      </c>
    </row>
    <row r="6193" spans="1:8" x14ac:dyDescent="0.25">
      <c r="A6193" s="1">
        <v>8324</v>
      </c>
      <c r="B6193" t="s">
        <v>73</v>
      </c>
      <c r="C6193" s="6">
        <v>42325</v>
      </c>
      <c r="D6193" s="6">
        <v>42325</v>
      </c>
      <c r="E6193" t="s">
        <v>3</v>
      </c>
      <c r="F6193" s="19">
        <v>1</v>
      </c>
      <c r="G6193" s="20" t="str">
        <f>IF(AND($C6193&gt;=بحث!$G$7,$C6193&lt;=بحث!$G$8,$E6193=بحث!$I$7),$F6193,"")</f>
        <v/>
      </c>
      <c r="H6193" s="20" t="str">
        <f>IF(AND($C6193&gt;=بحث!$G$7,$C6193&lt;=بحث!$G$8,$E6193=بحث!$I$7),IF(SUMPRODUCT(($G$1:$G6192&lt;&gt;"")*($B$1:$B6192=$B6193))=0,MAX($H$1:$H6192)+1,""),"")</f>
        <v/>
      </c>
    </row>
    <row r="6194" spans="1:8" x14ac:dyDescent="0.25">
      <c r="A6194" s="1">
        <v>8303</v>
      </c>
      <c r="B6194" t="s">
        <v>40</v>
      </c>
      <c r="C6194" s="6">
        <v>42326</v>
      </c>
      <c r="D6194" s="6">
        <v>42326</v>
      </c>
      <c r="E6194" t="s">
        <v>3</v>
      </c>
      <c r="F6194" s="19">
        <v>1</v>
      </c>
      <c r="G6194" s="20" t="str">
        <f>IF(AND($C6194&gt;=بحث!$G$7,$C6194&lt;=بحث!$G$8,$E6194=بحث!$I$7),$F6194,"")</f>
        <v/>
      </c>
      <c r="H6194" s="20" t="str">
        <f>IF(AND($C6194&gt;=بحث!$G$7,$C6194&lt;=بحث!$G$8,$E6194=بحث!$I$7),IF(SUMPRODUCT(($G$1:$G6193&lt;&gt;"")*($B$1:$B6193=$B6194))=0,MAX($H$1:$H6193)+1,""),"")</f>
        <v/>
      </c>
    </row>
    <row r="6195" spans="1:8" x14ac:dyDescent="0.25">
      <c r="A6195" s="1">
        <v>4055</v>
      </c>
      <c r="B6195" t="s">
        <v>418</v>
      </c>
      <c r="C6195" s="6">
        <v>42326</v>
      </c>
      <c r="D6195" s="6">
        <v>42326</v>
      </c>
      <c r="E6195" t="s">
        <v>3</v>
      </c>
      <c r="F6195" s="19">
        <v>1</v>
      </c>
      <c r="G6195" s="20" t="str">
        <f>IF(AND($C6195&gt;=بحث!$G$7,$C6195&lt;=بحث!$G$8,$E6195=بحث!$I$7),$F6195,"")</f>
        <v/>
      </c>
      <c r="H6195" s="20" t="str">
        <f>IF(AND($C6195&gt;=بحث!$G$7,$C6195&lt;=بحث!$G$8,$E6195=بحث!$I$7),IF(SUMPRODUCT(($G$1:$G6194&lt;&gt;"")*($B$1:$B6194=$B6195))=0,MAX($H$1:$H6194)+1,""),"")</f>
        <v/>
      </c>
    </row>
    <row r="6196" spans="1:8" x14ac:dyDescent="0.25">
      <c r="A6196" s="1">
        <v>8764</v>
      </c>
      <c r="B6196" t="s">
        <v>253</v>
      </c>
      <c r="C6196" s="6">
        <v>42326</v>
      </c>
      <c r="D6196" s="6">
        <v>42326</v>
      </c>
      <c r="E6196" t="s">
        <v>3</v>
      </c>
      <c r="F6196" s="19">
        <v>1</v>
      </c>
      <c r="G6196" s="20" t="str">
        <f>IF(AND($C6196&gt;=بحث!$G$7,$C6196&lt;=بحث!$G$8,$E6196=بحث!$I$7),$F6196,"")</f>
        <v/>
      </c>
      <c r="H6196" s="20" t="str">
        <f>IF(AND($C6196&gt;=بحث!$G$7,$C6196&lt;=بحث!$G$8,$E6196=بحث!$I$7),IF(SUMPRODUCT(($G$1:$G6195&lt;&gt;"")*($B$1:$B6195=$B6196))=0,MAX($H$1:$H6195)+1,""),"")</f>
        <v/>
      </c>
    </row>
    <row r="6197" spans="1:8" x14ac:dyDescent="0.25">
      <c r="A6197" s="1">
        <v>4164</v>
      </c>
      <c r="B6197" t="s">
        <v>459</v>
      </c>
      <c r="C6197" s="6">
        <v>42326</v>
      </c>
      <c r="D6197" s="6">
        <v>42326</v>
      </c>
      <c r="E6197" t="s">
        <v>0</v>
      </c>
      <c r="F6197" s="19">
        <v>1</v>
      </c>
      <c r="G6197" s="20" t="str">
        <f>IF(AND($C6197&gt;=بحث!$G$7,$C6197&lt;=بحث!$G$8,$E6197=بحث!$I$7),$F6197,"")</f>
        <v/>
      </c>
      <c r="H6197" s="20" t="str">
        <f>IF(AND($C6197&gt;=بحث!$G$7,$C6197&lt;=بحث!$G$8,$E6197=بحث!$I$7),IF(SUMPRODUCT(($G$1:$G6196&lt;&gt;"")*($B$1:$B6196=$B6197))=0,MAX($H$1:$H6196)+1,""),"")</f>
        <v/>
      </c>
    </row>
    <row r="6198" spans="1:8" x14ac:dyDescent="0.25">
      <c r="A6198" s="1">
        <v>8802</v>
      </c>
      <c r="B6198" t="s">
        <v>259</v>
      </c>
      <c r="C6198" s="6">
        <v>42326</v>
      </c>
      <c r="D6198" s="6">
        <v>42326</v>
      </c>
      <c r="E6198" t="s">
        <v>3</v>
      </c>
      <c r="F6198" s="19">
        <v>1</v>
      </c>
      <c r="G6198" s="20" t="str">
        <f>IF(AND($C6198&gt;=بحث!$G$7,$C6198&lt;=بحث!$G$8,$E6198=بحث!$I$7),$F6198,"")</f>
        <v/>
      </c>
      <c r="H6198" s="20" t="str">
        <f>IF(AND($C6198&gt;=بحث!$G$7,$C6198&lt;=بحث!$G$8,$E6198=بحث!$I$7),IF(SUMPRODUCT(($G$1:$G6197&lt;&gt;"")*($B$1:$B6197=$B6198))=0,MAX($H$1:$H6197)+1,""),"")</f>
        <v/>
      </c>
    </row>
    <row r="6199" spans="1:8" x14ac:dyDescent="0.25">
      <c r="A6199" s="1">
        <v>8822</v>
      </c>
      <c r="B6199" t="s">
        <v>175</v>
      </c>
      <c r="C6199" s="6">
        <v>42327</v>
      </c>
      <c r="D6199" s="6">
        <v>42327</v>
      </c>
      <c r="E6199" t="s">
        <v>3</v>
      </c>
      <c r="F6199" s="19">
        <v>1</v>
      </c>
      <c r="G6199" s="20" t="str">
        <f>IF(AND($C6199&gt;=بحث!$G$7,$C6199&lt;=بحث!$G$8,$E6199=بحث!$I$7),$F6199,"")</f>
        <v/>
      </c>
      <c r="H6199" s="20" t="str">
        <f>IF(AND($C6199&gt;=بحث!$G$7,$C6199&lt;=بحث!$G$8,$E6199=بحث!$I$7),IF(SUMPRODUCT(($G$1:$G6198&lt;&gt;"")*($B$1:$B6198=$B6199))=0,MAX($H$1:$H6198)+1,""),"")</f>
        <v/>
      </c>
    </row>
    <row r="6200" spans="1:8" x14ac:dyDescent="0.25">
      <c r="A6200" s="1">
        <v>8807</v>
      </c>
      <c r="B6200" t="s">
        <v>488</v>
      </c>
      <c r="C6200" s="6">
        <v>42327</v>
      </c>
      <c r="D6200" s="6">
        <v>42327</v>
      </c>
      <c r="E6200" t="s">
        <v>3</v>
      </c>
      <c r="F6200" s="19">
        <v>1</v>
      </c>
      <c r="G6200" s="20" t="str">
        <f>IF(AND($C6200&gt;=بحث!$G$7,$C6200&lt;=بحث!$G$8,$E6200=بحث!$I$7),$F6200,"")</f>
        <v/>
      </c>
      <c r="H6200" s="20" t="str">
        <f>IF(AND($C6200&gt;=بحث!$G$7,$C6200&lt;=بحث!$G$8,$E6200=بحث!$I$7),IF(SUMPRODUCT(($G$1:$G6199&lt;&gt;"")*($B$1:$B6199=$B6200))=0,MAX($H$1:$H6199)+1,""),"")</f>
        <v/>
      </c>
    </row>
    <row r="6201" spans="1:8" x14ac:dyDescent="0.25">
      <c r="A6201" s="1">
        <v>4035</v>
      </c>
      <c r="B6201" t="s">
        <v>427</v>
      </c>
      <c r="C6201" s="6">
        <v>42327</v>
      </c>
      <c r="D6201" s="6">
        <v>42327</v>
      </c>
      <c r="E6201" t="s">
        <v>0</v>
      </c>
      <c r="F6201" s="19">
        <v>1</v>
      </c>
      <c r="G6201" s="20" t="str">
        <f>IF(AND($C6201&gt;=بحث!$G$7,$C6201&lt;=بحث!$G$8,$E6201=بحث!$I$7),$F6201,"")</f>
        <v/>
      </c>
      <c r="H6201" s="20" t="str">
        <f>IF(AND($C6201&gt;=بحث!$G$7,$C6201&lt;=بحث!$G$8,$E6201=بحث!$I$7),IF(SUMPRODUCT(($G$1:$G6200&lt;&gt;"")*($B$1:$B6200=$B6201))=0,MAX($H$1:$H6200)+1,""),"")</f>
        <v/>
      </c>
    </row>
    <row r="6202" spans="1:8" x14ac:dyDescent="0.25">
      <c r="A6202" s="1">
        <v>8696</v>
      </c>
      <c r="B6202" t="s">
        <v>110</v>
      </c>
      <c r="C6202" s="6">
        <v>42327</v>
      </c>
      <c r="D6202" s="6">
        <v>42327</v>
      </c>
      <c r="E6202" t="s">
        <v>3</v>
      </c>
      <c r="F6202" s="19">
        <v>1</v>
      </c>
      <c r="G6202" s="20" t="str">
        <f>IF(AND($C6202&gt;=بحث!$G$7,$C6202&lt;=بحث!$G$8,$E6202=بحث!$I$7),$F6202,"")</f>
        <v/>
      </c>
      <c r="H6202" s="20" t="str">
        <f>IF(AND($C6202&gt;=بحث!$G$7,$C6202&lt;=بحث!$G$8,$E6202=بحث!$I$7),IF(SUMPRODUCT(($G$1:$G6201&lt;&gt;"")*($B$1:$B6201=$B6202))=0,MAX($H$1:$H6201)+1,""),"")</f>
        <v/>
      </c>
    </row>
    <row r="6203" spans="1:8" x14ac:dyDescent="0.25">
      <c r="A6203" s="1">
        <v>4121</v>
      </c>
      <c r="B6203" t="s">
        <v>370</v>
      </c>
      <c r="C6203" s="6">
        <v>42327</v>
      </c>
      <c r="D6203" s="6">
        <v>42327</v>
      </c>
      <c r="E6203" t="s">
        <v>0</v>
      </c>
      <c r="F6203" s="19">
        <v>1</v>
      </c>
      <c r="G6203" s="20" t="str">
        <f>IF(AND($C6203&gt;=بحث!$G$7,$C6203&lt;=بحث!$G$8,$E6203=بحث!$I$7),$F6203,"")</f>
        <v/>
      </c>
      <c r="H6203" s="20" t="str">
        <f>IF(AND($C6203&gt;=بحث!$G$7,$C6203&lt;=بحث!$G$8,$E6203=بحث!$I$7),IF(SUMPRODUCT(($G$1:$G6202&lt;&gt;"")*($B$1:$B6202=$B6203))=0,MAX($H$1:$H6202)+1,""),"")</f>
        <v/>
      </c>
    </row>
    <row r="6204" spans="1:8" x14ac:dyDescent="0.25">
      <c r="A6204" s="1">
        <v>8844</v>
      </c>
      <c r="B6204" t="s">
        <v>141</v>
      </c>
      <c r="C6204" s="6">
        <v>42327</v>
      </c>
      <c r="D6204" s="6">
        <v>42327</v>
      </c>
      <c r="E6204" t="s">
        <v>3</v>
      </c>
      <c r="F6204" s="19">
        <v>1</v>
      </c>
      <c r="G6204" s="20" t="str">
        <f>IF(AND($C6204&gt;=بحث!$G$7,$C6204&lt;=بحث!$G$8,$E6204=بحث!$I$7),$F6204,"")</f>
        <v/>
      </c>
      <c r="H6204" s="20" t="str">
        <f>IF(AND($C6204&gt;=بحث!$G$7,$C6204&lt;=بحث!$G$8,$E6204=بحث!$I$7),IF(SUMPRODUCT(($G$1:$G6203&lt;&gt;"")*($B$1:$B6203=$B6204))=0,MAX($H$1:$H6203)+1,""),"")</f>
        <v/>
      </c>
    </row>
    <row r="6205" spans="1:8" x14ac:dyDescent="0.25">
      <c r="A6205" s="1">
        <v>8794</v>
      </c>
      <c r="B6205" t="s">
        <v>82</v>
      </c>
      <c r="C6205" s="6">
        <v>42327</v>
      </c>
      <c r="D6205" s="6">
        <v>42327</v>
      </c>
      <c r="E6205" t="s">
        <v>0</v>
      </c>
      <c r="F6205" s="19">
        <v>0</v>
      </c>
      <c r="G6205" s="20" t="str">
        <f>IF(AND($C6205&gt;=بحث!$G$7,$C6205&lt;=بحث!$G$8,$E6205=بحث!$I$7),$F6205,"")</f>
        <v/>
      </c>
      <c r="H6205" s="20" t="str">
        <f>IF(AND($C6205&gt;=بحث!$G$7,$C6205&lt;=بحث!$G$8,$E6205=بحث!$I$7),IF(SUMPRODUCT(($G$1:$G6204&lt;&gt;"")*($B$1:$B6204=$B6205))=0,MAX($H$1:$H6204)+1,""),"")</f>
        <v/>
      </c>
    </row>
    <row r="6206" spans="1:8" x14ac:dyDescent="0.25">
      <c r="A6206" s="1">
        <v>8837</v>
      </c>
      <c r="B6206" t="s">
        <v>71</v>
      </c>
      <c r="C6206" s="6">
        <v>42327</v>
      </c>
      <c r="D6206" s="6">
        <v>42327</v>
      </c>
      <c r="E6206" t="s">
        <v>0</v>
      </c>
      <c r="F6206" s="19">
        <v>1</v>
      </c>
      <c r="G6206" s="20" t="str">
        <f>IF(AND($C6206&gt;=بحث!$G$7,$C6206&lt;=بحث!$G$8,$E6206=بحث!$I$7),$F6206,"")</f>
        <v/>
      </c>
      <c r="H6206" s="20" t="str">
        <f>IF(AND($C6206&gt;=بحث!$G$7,$C6206&lt;=بحث!$G$8,$E6206=بحث!$I$7),IF(SUMPRODUCT(($G$1:$G6205&lt;&gt;"")*($B$1:$B6205=$B6206))=0,MAX($H$1:$H6205)+1,""),"")</f>
        <v/>
      </c>
    </row>
    <row r="6207" spans="1:8" x14ac:dyDescent="0.25">
      <c r="A6207" s="1">
        <v>8774</v>
      </c>
      <c r="B6207" t="s">
        <v>208</v>
      </c>
      <c r="C6207" s="6">
        <v>42327</v>
      </c>
      <c r="D6207" s="6">
        <v>42327</v>
      </c>
      <c r="E6207" t="s">
        <v>3</v>
      </c>
      <c r="F6207" s="19">
        <v>1</v>
      </c>
      <c r="G6207" s="20" t="str">
        <f>IF(AND($C6207&gt;=بحث!$G$7,$C6207&lt;=بحث!$G$8,$E6207=بحث!$I$7),$F6207,"")</f>
        <v/>
      </c>
      <c r="H6207" s="20" t="str">
        <f>IF(AND($C6207&gt;=بحث!$G$7,$C6207&lt;=بحث!$G$8,$E6207=بحث!$I$7),IF(SUMPRODUCT(($G$1:$G6206&lt;&gt;"")*($B$1:$B6206=$B6207))=0,MAX($H$1:$H6206)+1,""),"")</f>
        <v/>
      </c>
    </row>
    <row r="6208" spans="1:8" x14ac:dyDescent="0.25">
      <c r="A6208" s="1">
        <v>8731</v>
      </c>
      <c r="B6208" t="s">
        <v>200</v>
      </c>
      <c r="C6208" s="6">
        <v>42327</v>
      </c>
      <c r="D6208" s="6">
        <v>42327</v>
      </c>
      <c r="E6208" t="s">
        <v>0</v>
      </c>
      <c r="F6208" s="19">
        <v>1</v>
      </c>
      <c r="G6208" s="20" t="str">
        <f>IF(AND($C6208&gt;=بحث!$G$7,$C6208&lt;=بحث!$G$8,$E6208=بحث!$I$7),$F6208,"")</f>
        <v/>
      </c>
      <c r="H6208" s="20" t="str">
        <f>IF(AND($C6208&gt;=بحث!$G$7,$C6208&lt;=بحث!$G$8,$E6208=بحث!$I$7),IF(SUMPRODUCT(($G$1:$G6207&lt;&gt;"")*($B$1:$B6207=$B6208))=0,MAX($H$1:$H6207)+1,""),"")</f>
        <v/>
      </c>
    </row>
    <row r="6209" spans="1:8" x14ac:dyDescent="0.25">
      <c r="A6209" s="1">
        <v>8812</v>
      </c>
      <c r="B6209" t="s">
        <v>495</v>
      </c>
      <c r="C6209" s="6">
        <v>42334</v>
      </c>
      <c r="D6209" s="6">
        <v>42334</v>
      </c>
      <c r="E6209" t="s">
        <v>3</v>
      </c>
      <c r="F6209" s="19">
        <v>0</v>
      </c>
      <c r="G6209" s="20" t="str">
        <f>IF(AND($C6209&gt;=بحث!$G$7,$C6209&lt;=بحث!$G$8,$E6209=بحث!$I$7),$F6209,"")</f>
        <v/>
      </c>
      <c r="H6209" s="20" t="str">
        <f>IF(AND($C6209&gt;=بحث!$G$7,$C6209&lt;=بحث!$G$8,$E6209=بحث!$I$7),IF(SUMPRODUCT(($G$1:$G6208&lt;&gt;"")*($B$1:$B6208=$B6209))=0,MAX($H$1:$H6208)+1,""),"")</f>
        <v/>
      </c>
    </row>
    <row r="6210" spans="1:8" x14ac:dyDescent="0.25">
      <c r="A6210" s="1">
        <v>8892</v>
      </c>
      <c r="B6210" t="s">
        <v>24</v>
      </c>
      <c r="C6210" s="6">
        <v>42334</v>
      </c>
      <c r="D6210" s="6">
        <v>42334</v>
      </c>
      <c r="E6210" t="s">
        <v>3</v>
      </c>
      <c r="F6210" s="19">
        <v>1</v>
      </c>
      <c r="G6210" s="20" t="str">
        <f>IF(AND($C6210&gt;=بحث!$G$7,$C6210&lt;=بحث!$G$8,$E6210=بحث!$I$7),$F6210,"")</f>
        <v/>
      </c>
      <c r="H6210" s="20" t="str">
        <f>IF(AND($C6210&gt;=بحث!$G$7,$C6210&lt;=بحث!$G$8,$E6210=بحث!$I$7),IF(SUMPRODUCT(($G$1:$G6209&lt;&gt;"")*($B$1:$B6209=$B6210))=0,MAX($H$1:$H6209)+1,""),"")</f>
        <v/>
      </c>
    </row>
    <row r="6211" spans="1:8" x14ac:dyDescent="0.25">
      <c r="A6211" s="1">
        <v>8891</v>
      </c>
      <c r="B6211" t="s">
        <v>61</v>
      </c>
      <c r="C6211" s="6">
        <v>42337</v>
      </c>
      <c r="D6211" s="6">
        <v>42344</v>
      </c>
      <c r="E6211" t="s">
        <v>3</v>
      </c>
      <c r="F6211" s="19">
        <v>6</v>
      </c>
      <c r="G6211" s="20" t="str">
        <f>IF(AND($C6211&gt;=بحث!$G$7,$C6211&lt;=بحث!$G$8,$E6211=بحث!$I$7),$F6211,"")</f>
        <v/>
      </c>
      <c r="H6211" s="20" t="str">
        <f>IF(AND($C6211&gt;=بحث!$G$7,$C6211&lt;=بحث!$G$8,$E6211=بحث!$I$7),IF(SUMPRODUCT(($G$1:$G6210&lt;&gt;"")*($B$1:$B6210=$B6211))=0,MAX($H$1:$H6210)+1,""),"")</f>
        <v/>
      </c>
    </row>
    <row r="6212" spans="1:8" x14ac:dyDescent="0.25">
      <c r="A6212" s="1">
        <v>8231</v>
      </c>
      <c r="B6212" t="s">
        <v>8</v>
      </c>
      <c r="C6212" s="6">
        <v>42334</v>
      </c>
      <c r="D6212" s="6">
        <v>42334</v>
      </c>
      <c r="E6212" t="s">
        <v>0</v>
      </c>
      <c r="F6212" s="19">
        <v>1</v>
      </c>
      <c r="G6212" s="20" t="str">
        <f>IF(AND($C6212&gt;=بحث!$G$7,$C6212&lt;=بحث!$G$8,$E6212=بحث!$I$7),$F6212,"")</f>
        <v/>
      </c>
      <c r="H6212" s="20" t="str">
        <f>IF(AND($C6212&gt;=بحث!$G$7,$C6212&lt;=بحث!$G$8,$E6212=بحث!$I$7),IF(SUMPRODUCT(($G$1:$G6211&lt;&gt;"")*($B$1:$B6211=$B6212))=0,MAX($H$1:$H6211)+1,""),"")</f>
        <v/>
      </c>
    </row>
    <row r="6213" spans="1:8" x14ac:dyDescent="0.25">
      <c r="A6213" s="1">
        <v>8875</v>
      </c>
      <c r="B6213" t="s">
        <v>241</v>
      </c>
      <c r="C6213" s="6">
        <v>42330</v>
      </c>
      <c r="D6213" s="6">
        <v>42330</v>
      </c>
      <c r="E6213" t="s">
        <v>3</v>
      </c>
      <c r="F6213" s="19">
        <v>0</v>
      </c>
      <c r="G6213" s="20" t="str">
        <f>IF(AND($C6213&gt;=بحث!$G$7,$C6213&lt;=بحث!$G$8,$E6213=بحث!$I$7),$F6213,"")</f>
        <v/>
      </c>
      <c r="H6213" s="20" t="str">
        <f>IF(AND($C6213&gt;=بحث!$G$7,$C6213&lt;=بحث!$G$8,$E6213=بحث!$I$7),IF(SUMPRODUCT(($G$1:$G6212&lt;&gt;"")*($B$1:$B6212=$B6213))=0,MAX($H$1:$H6212)+1,""),"")</f>
        <v/>
      </c>
    </row>
    <row r="6214" spans="1:8" x14ac:dyDescent="0.25">
      <c r="A6214" s="1">
        <v>8776</v>
      </c>
      <c r="B6214" t="s">
        <v>142</v>
      </c>
      <c r="C6214" s="6">
        <v>42330</v>
      </c>
      <c r="D6214" s="6">
        <v>42331</v>
      </c>
      <c r="E6214" t="s">
        <v>3</v>
      </c>
      <c r="F6214" s="19">
        <v>2</v>
      </c>
      <c r="G6214" s="20" t="str">
        <f>IF(AND($C6214&gt;=بحث!$G$7,$C6214&lt;=بحث!$G$8,$E6214=بحث!$I$7),$F6214,"")</f>
        <v/>
      </c>
      <c r="H6214" s="20" t="str">
        <f>IF(AND($C6214&gt;=بحث!$G$7,$C6214&lt;=بحث!$G$8,$E6214=بحث!$I$7),IF(SUMPRODUCT(($G$1:$G6213&lt;&gt;"")*($B$1:$B6213=$B6214))=0,MAX($H$1:$H6213)+1,""),"")</f>
        <v/>
      </c>
    </row>
    <row r="6215" spans="1:8" x14ac:dyDescent="0.25">
      <c r="A6215" s="1">
        <v>8675</v>
      </c>
      <c r="B6215" t="s">
        <v>48</v>
      </c>
      <c r="C6215" s="6">
        <v>42332</v>
      </c>
      <c r="D6215" s="6">
        <v>42332</v>
      </c>
      <c r="E6215" t="s">
        <v>3</v>
      </c>
      <c r="F6215" s="19">
        <v>1</v>
      </c>
      <c r="G6215" s="20" t="str">
        <f>IF(AND($C6215&gt;=بحث!$G$7,$C6215&lt;=بحث!$G$8,$E6215=بحث!$I$7),$F6215,"")</f>
        <v/>
      </c>
      <c r="H6215" s="20" t="str">
        <f>IF(AND($C6215&gt;=بحث!$G$7,$C6215&lt;=بحث!$G$8,$E6215=بحث!$I$7),IF(SUMPRODUCT(($G$1:$G6214&lt;&gt;"")*($B$1:$B6214=$B6215))=0,MAX($H$1:$H6214)+1,""),"")</f>
        <v/>
      </c>
    </row>
    <row r="6216" spans="1:8" x14ac:dyDescent="0.25">
      <c r="A6216" s="1">
        <v>8880</v>
      </c>
      <c r="B6216" t="s">
        <v>288</v>
      </c>
      <c r="C6216" s="6">
        <v>42323</v>
      </c>
      <c r="D6216" s="6">
        <v>42323</v>
      </c>
      <c r="E6216" t="s">
        <v>3</v>
      </c>
      <c r="F6216" s="19">
        <v>1</v>
      </c>
      <c r="G6216" s="20" t="str">
        <f>IF(AND($C6216&gt;=بحث!$G$7,$C6216&lt;=بحث!$G$8,$E6216=بحث!$I$7),$F6216,"")</f>
        <v/>
      </c>
      <c r="H6216" s="20" t="str">
        <f>IF(AND($C6216&gt;=بحث!$G$7,$C6216&lt;=بحث!$G$8,$E6216=بحث!$I$7),IF(SUMPRODUCT(($G$1:$G6215&lt;&gt;"")*($B$1:$B6215=$B6216))=0,MAX($H$1:$H6215)+1,""),"")</f>
        <v/>
      </c>
    </row>
    <row r="6217" spans="1:8" x14ac:dyDescent="0.25">
      <c r="A6217" s="1">
        <v>8214</v>
      </c>
      <c r="B6217" t="s">
        <v>290</v>
      </c>
      <c r="C6217" s="6">
        <v>42324</v>
      </c>
      <c r="D6217" s="6">
        <v>42326</v>
      </c>
      <c r="E6217" t="s">
        <v>3</v>
      </c>
      <c r="F6217" s="19">
        <v>3</v>
      </c>
      <c r="G6217" s="20" t="str">
        <f>IF(AND($C6217&gt;=بحث!$G$7,$C6217&lt;=بحث!$G$8,$E6217=بحث!$I$7),$F6217,"")</f>
        <v/>
      </c>
      <c r="H6217" s="20" t="str">
        <f>IF(AND($C6217&gt;=بحث!$G$7,$C6217&lt;=بحث!$G$8,$E6217=بحث!$I$7),IF(SUMPRODUCT(($G$1:$G6216&lt;&gt;"")*($B$1:$B6216=$B6217))=0,MAX($H$1:$H6216)+1,""),"")</f>
        <v/>
      </c>
    </row>
    <row r="6218" spans="1:8" x14ac:dyDescent="0.25">
      <c r="A6218" s="1">
        <v>4133</v>
      </c>
      <c r="B6218" t="s">
        <v>461</v>
      </c>
      <c r="C6218" s="6">
        <v>42333</v>
      </c>
      <c r="D6218" s="6">
        <v>42334</v>
      </c>
      <c r="E6218" t="s">
        <v>0</v>
      </c>
      <c r="F6218" s="19">
        <v>2</v>
      </c>
      <c r="G6218" s="20" t="str">
        <f>IF(AND($C6218&gt;=بحث!$G$7,$C6218&lt;=بحث!$G$8,$E6218=بحث!$I$7),$F6218,"")</f>
        <v/>
      </c>
      <c r="H6218" s="20" t="str">
        <f>IF(AND($C6218&gt;=بحث!$G$7,$C6218&lt;=بحث!$G$8,$E6218=بحث!$I$7),IF(SUMPRODUCT(($G$1:$G6217&lt;&gt;"")*($B$1:$B6217=$B6218))=0,MAX($H$1:$H6217)+1,""),"")</f>
        <v/>
      </c>
    </row>
    <row r="6219" spans="1:8" x14ac:dyDescent="0.25">
      <c r="A6219" s="1">
        <v>8823</v>
      </c>
      <c r="B6219" t="s">
        <v>137</v>
      </c>
      <c r="C6219" s="6">
        <v>42332</v>
      </c>
      <c r="D6219" s="6">
        <v>42332</v>
      </c>
      <c r="E6219" t="s">
        <v>3</v>
      </c>
      <c r="F6219" s="19">
        <v>0</v>
      </c>
      <c r="G6219" s="20" t="str">
        <f>IF(AND($C6219&gt;=بحث!$G$7,$C6219&lt;=بحث!$G$8,$E6219=بحث!$I$7),$F6219,"")</f>
        <v/>
      </c>
      <c r="H6219" s="20" t="str">
        <f>IF(AND($C6219&gt;=بحث!$G$7,$C6219&lt;=بحث!$G$8,$E6219=بحث!$I$7),IF(SUMPRODUCT(($G$1:$G6218&lt;&gt;"")*($B$1:$B6218=$B6219))=0,MAX($H$1:$H6218)+1,""),"")</f>
        <v/>
      </c>
    </row>
    <row r="6220" spans="1:8" x14ac:dyDescent="0.25">
      <c r="A6220" s="1">
        <v>8620</v>
      </c>
      <c r="B6220" t="s">
        <v>154</v>
      </c>
      <c r="C6220" s="6">
        <v>42334</v>
      </c>
      <c r="D6220" s="6">
        <v>42338</v>
      </c>
      <c r="E6220" t="s">
        <v>3</v>
      </c>
      <c r="F6220" s="19">
        <v>3</v>
      </c>
      <c r="G6220" s="20" t="str">
        <f>IF(AND($C6220&gt;=بحث!$G$7,$C6220&lt;=بحث!$G$8,$E6220=بحث!$I$7),$F6220,"")</f>
        <v/>
      </c>
      <c r="H6220" s="20" t="str">
        <f>IF(AND($C6220&gt;=بحث!$G$7,$C6220&lt;=بحث!$G$8,$E6220=بحث!$I$7),IF(SUMPRODUCT(($G$1:$G6219&lt;&gt;"")*($B$1:$B6219=$B6220))=0,MAX($H$1:$H6219)+1,""),"")</f>
        <v/>
      </c>
    </row>
    <row r="6221" spans="1:8" x14ac:dyDescent="0.25">
      <c r="A6221" s="1">
        <v>8627</v>
      </c>
      <c r="B6221" t="s">
        <v>55</v>
      </c>
      <c r="C6221" s="6">
        <v>42337</v>
      </c>
      <c r="D6221" s="6">
        <v>42338</v>
      </c>
      <c r="E6221" t="s">
        <v>3</v>
      </c>
      <c r="F6221" s="19">
        <v>2</v>
      </c>
      <c r="G6221" s="20" t="str">
        <f>IF(AND($C6221&gt;=بحث!$G$7,$C6221&lt;=بحث!$G$8,$E6221=بحث!$I$7),$F6221,"")</f>
        <v/>
      </c>
      <c r="H6221" s="20" t="str">
        <f>IF(AND($C6221&gt;=بحث!$G$7,$C6221&lt;=بحث!$G$8,$E6221=بحث!$I$7),IF(SUMPRODUCT(($G$1:$G6220&lt;&gt;"")*($B$1:$B6220=$B6221))=0,MAX($H$1:$H6220)+1,""),"")</f>
        <v/>
      </c>
    </row>
    <row r="6222" spans="1:8" x14ac:dyDescent="0.25">
      <c r="A6222" s="1">
        <v>8823</v>
      </c>
      <c r="B6222" t="s">
        <v>137</v>
      </c>
      <c r="C6222" s="6">
        <v>42341</v>
      </c>
      <c r="D6222" s="6">
        <v>42341</v>
      </c>
      <c r="E6222" t="s">
        <v>6</v>
      </c>
      <c r="F6222" s="19">
        <v>1</v>
      </c>
      <c r="G6222" s="20" t="str">
        <f>IF(AND($C6222&gt;=بحث!$G$7,$C6222&lt;=بحث!$G$8,$E6222=بحث!$I$7),$F6222,"")</f>
        <v/>
      </c>
      <c r="H6222" s="20" t="str">
        <f>IF(AND($C6222&gt;=بحث!$G$7,$C6222&lt;=بحث!$G$8,$E6222=بحث!$I$7),IF(SUMPRODUCT(($G$1:$G6221&lt;&gt;"")*($B$1:$B6221=$B6222))=0,MAX($H$1:$H6221)+1,""),"")</f>
        <v/>
      </c>
    </row>
    <row r="6223" spans="1:8" x14ac:dyDescent="0.25">
      <c r="A6223" s="1">
        <v>8627</v>
      </c>
      <c r="B6223" t="s">
        <v>55</v>
      </c>
      <c r="C6223" s="6">
        <v>42347</v>
      </c>
      <c r="D6223" s="6">
        <v>42348</v>
      </c>
      <c r="E6223" t="s">
        <v>3</v>
      </c>
      <c r="F6223" s="19">
        <v>2</v>
      </c>
      <c r="G6223" s="20" t="str">
        <f>IF(AND($C6223&gt;=بحث!$G$7,$C6223&lt;=بحث!$G$8,$E6223=بحث!$I$7),$F6223,"")</f>
        <v/>
      </c>
      <c r="H6223" s="20" t="str">
        <f>IF(AND($C6223&gt;=بحث!$G$7,$C6223&lt;=بحث!$G$8,$E6223=بحث!$I$7),IF(SUMPRODUCT(($G$1:$G6222&lt;&gt;"")*($B$1:$B6222=$B6223))=0,MAX($H$1:$H6222)+1,""),"")</f>
        <v/>
      </c>
    </row>
    <row r="6224" spans="1:8" x14ac:dyDescent="0.25">
      <c r="A6224" s="1">
        <v>8829</v>
      </c>
      <c r="B6224" t="s">
        <v>185</v>
      </c>
      <c r="C6224" s="6">
        <v>42338</v>
      </c>
      <c r="D6224" s="6">
        <v>42338</v>
      </c>
      <c r="E6224" t="s">
        <v>3</v>
      </c>
      <c r="F6224" s="19">
        <v>1</v>
      </c>
      <c r="G6224" s="20" t="str">
        <f>IF(AND($C6224&gt;=بحث!$G$7,$C6224&lt;=بحث!$G$8,$E6224=بحث!$I$7),$F6224,"")</f>
        <v/>
      </c>
      <c r="H6224" s="20" t="str">
        <f>IF(AND($C6224&gt;=بحث!$G$7,$C6224&lt;=بحث!$G$8,$E6224=بحث!$I$7),IF(SUMPRODUCT(($G$1:$G6223&lt;&gt;"")*($B$1:$B6223=$B6224))=0,MAX($H$1:$H6223)+1,""),"")</f>
        <v/>
      </c>
    </row>
    <row r="6225" spans="1:8" x14ac:dyDescent="0.25">
      <c r="A6225" s="1">
        <v>8827</v>
      </c>
      <c r="B6225" t="s">
        <v>235</v>
      </c>
      <c r="C6225" s="6">
        <v>42334</v>
      </c>
      <c r="D6225" s="6">
        <v>42334</v>
      </c>
      <c r="E6225" t="s">
        <v>3</v>
      </c>
      <c r="F6225" s="19">
        <v>1</v>
      </c>
      <c r="G6225" s="20" t="str">
        <f>IF(AND($C6225&gt;=بحث!$G$7,$C6225&lt;=بحث!$G$8,$E6225=بحث!$I$7),$F6225,"")</f>
        <v/>
      </c>
      <c r="H6225" s="20" t="str">
        <f>IF(AND($C6225&gt;=بحث!$G$7,$C6225&lt;=بحث!$G$8,$E6225=بحث!$I$7),IF(SUMPRODUCT(($G$1:$G6224&lt;&gt;"")*($B$1:$B6224=$B6225))=0,MAX($H$1:$H6224)+1,""),"")</f>
        <v/>
      </c>
    </row>
    <row r="6226" spans="1:8" x14ac:dyDescent="0.25">
      <c r="A6226" s="1">
        <v>8880</v>
      </c>
      <c r="B6226" t="s">
        <v>288</v>
      </c>
      <c r="C6226" s="6">
        <v>42338</v>
      </c>
      <c r="D6226" s="6">
        <v>42341</v>
      </c>
      <c r="E6226" t="s">
        <v>3</v>
      </c>
      <c r="F6226" s="19">
        <v>4</v>
      </c>
      <c r="G6226" s="20" t="str">
        <f>IF(AND($C6226&gt;=بحث!$G$7,$C6226&lt;=بحث!$G$8,$E6226=بحث!$I$7),$F6226,"")</f>
        <v/>
      </c>
      <c r="H6226" s="20" t="str">
        <f>IF(AND($C6226&gt;=بحث!$G$7,$C6226&lt;=بحث!$G$8,$E6226=بحث!$I$7),IF(SUMPRODUCT(($G$1:$G6225&lt;&gt;"")*($B$1:$B6225=$B6226))=0,MAX($H$1:$H6225)+1,""),"")</f>
        <v/>
      </c>
    </row>
    <row r="6227" spans="1:8" x14ac:dyDescent="0.25">
      <c r="A6227" s="1">
        <v>4004</v>
      </c>
      <c r="B6227" t="s">
        <v>337</v>
      </c>
      <c r="C6227" s="6">
        <v>42340</v>
      </c>
      <c r="D6227" s="6">
        <v>42341</v>
      </c>
      <c r="E6227" t="s">
        <v>3</v>
      </c>
      <c r="F6227" s="19">
        <v>2</v>
      </c>
      <c r="G6227" s="20" t="str">
        <f>IF(AND($C6227&gt;=بحث!$G$7,$C6227&lt;=بحث!$G$8,$E6227=بحث!$I$7),$F6227,"")</f>
        <v/>
      </c>
      <c r="H6227" s="20" t="str">
        <f>IF(AND($C6227&gt;=بحث!$G$7,$C6227&lt;=بحث!$G$8,$E6227=بحث!$I$7),IF(SUMPRODUCT(($G$1:$G6226&lt;&gt;"")*($B$1:$B6226=$B6227))=0,MAX($H$1:$H6226)+1,""),"")</f>
        <v/>
      </c>
    </row>
    <row r="6228" spans="1:8" x14ac:dyDescent="0.25">
      <c r="A6228" s="1">
        <v>8661</v>
      </c>
      <c r="B6228" t="s">
        <v>134</v>
      </c>
      <c r="C6228" s="6">
        <v>42337</v>
      </c>
      <c r="D6228" s="6">
        <v>42341</v>
      </c>
      <c r="E6228" t="s">
        <v>3</v>
      </c>
      <c r="F6228" s="19">
        <v>4</v>
      </c>
      <c r="G6228" s="20" t="str">
        <f>IF(AND($C6228&gt;=بحث!$G$7,$C6228&lt;=بحث!$G$8,$E6228=بحث!$I$7),$F6228,"")</f>
        <v/>
      </c>
      <c r="H6228" s="20" t="str">
        <f>IF(AND($C6228&gt;=بحث!$G$7,$C6228&lt;=بحث!$G$8,$E6228=بحث!$I$7),IF(SUMPRODUCT(($G$1:$G6227&lt;&gt;"")*($B$1:$B6227=$B6228))=0,MAX($H$1:$H6227)+1,""),"")</f>
        <v/>
      </c>
    </row>
    <row r="6229" spans="1:8" x14ac:dyDescent="0.25">
      <c r="A6229" s="1">
        <v>8664</v>
      </c>
      <c r="B6229" t="s">
        <v>212</v>
      </c>
      <c r="C6229" s="6">
        <v>42337</v>
      </c>
      <c r="D6229" s="6">
        <v>42341</v>
      </c>
      <c r="E6229" t="s">
        <v>3</v>
      </c>
      <c r="F6229" s="19">
        <v>4</v>
      </c>
      <c r="G6229" s="20" t="str">
        <f>IF(AND($C6229&gt;=بحث!$G$7,$C6229&lt;=بحث!$G$8,$E6229=بحث!$I$7),$F6229,"")</f>
        <v/>
      </c>
      <c r="H6229" s="20" t="str">
        <f>IF(AND($C6229&gt;=بحث!$G$7,$C6229&lt;=بحث!$G$8,$E6229=بحث!$I$7),IF(SUMPRODUCT(($G$1:$G6228&lt;&gt;"")*($B$1:$B6228=$B6229))=0,MAX($H$1:$H6228)+1,""),"")</f>
        <v/>
      </c>
    </row>
    <row r="6230" spans="1:8" x14ac:dyDescent="0.25">
      <c r="A6230" s="1">
        <v>8263</v>
      </c>
      <c r="B6230" t="s">
        <v>127</v>
      </c>
      <c r="C6230" s="6">
        <v>42346</v>
      </c>
      <c r="D6230" s="6">
        <v>42346</v>
      </c>
      <c r="E6230" t="s">
        <v>0</v>
      </c>
      <c r="F6230" s="19">
        <v>1</v>
      </c>
      <c r="G6230" s="20" t="str">
        <f>IF(AND($C6230&gt;=بحث!$G$7,$C6230&lt;=بحث!$G$8,$E6230=بحث!$I$7),$F6230,"")</f>
        <v/>
      </c>
      <c r="H6230" s="20" t="str">
        <f>IF(AND($C6230&gt;=بحث!$G$7,$C6230&lt;=بحث!$G$8,$E6230=بحث!$I$7),IF(SUMPRODUCT(($G$1:$G6229&lt;&gt;"")*($B$1:$B6229=$B6230))=0,MAX($H$1:$H6229)+1,""),"")</f>
        <v/>
      </c>
    </row>
    <row r="6231" spans="1:8" x14ac:dyDescent="0.25">
      <c r="A6231" s="1">
        <v>8712</v>
      </c>
      <c r="B6231" t="s">
        <v>27</v>
      </c>
      <c r="C6231" s="6">
        <v>42339</v>
      </c>
      <c r="D6231" s="6">
        <v>42339</v>
      </c>
      <c r="E6231" t="s">
        <v>464</v>
      </c>
      <c r="F6231" s="19">
        <v>1</v>
      </c>
      <c r="G6231" s="20" t="str">
        <f>IF(AND($C6231&gt;=بحث!$G$7,$C6231&lt;=بحث!$G$8,$E6231=بحث!$I$7),$F6231,"")</f>
        <v/>
      </c>
      <c r="H6231" s="20" t="str">
        <f>IF(AND($C6231&gt;=بحث!$G$7,$C6231&lt;=بحث!$G$8,$E6231=بحث!$I$7),IF(SUMPRODUCT(($G$1:$G6230&lt;&gt;"")*($B$1:$B6230=$B6231))=0,MAX($H$1:$H6230)+1,""),"")</f>
        <v/>
      </c>
    </row>
    <row r="6232" spans="1:8" x14ac:dyDescent="0.25">
      <c r="A6232" s="1">
        <v>8367</v>
      </c>
      <c r="B6232" t="s">
        <v>517</v>
      </c>
      <c r="C6232" s="6">
        <v>42323</v>
      </c>
      <c r="D6232" s="6">
        <v>42324</v>
      </c>
      <c r="E6232" t="s">
        <v>0</v>
      </c>
      <c r="F6232" s="19">
        <v>2</v>
      </c>
      <c r="G6232" s="20" t="str">
        <f>IF(AND($C6232&gt;=بحث!$G$7,$C6232&lt;=بحث!$G$8,$E6232=بحث!$I$7),$F6232,"")</f>
        <v/>
      </c>
      <c r="H6232" s="20" t="str">
        <f>IF(AND($C6232&gt;=بحث!$G$7,$C6232&lt;=بحث!$G$8,$E6232=بحث!$I$7),IF(SUMPRODUCT(($G$1:$G6231&lt;&gt;"")*($B$1:$B6231=$B6232))=0,MAX($H$1:$H6231)+1,""),"")</f>
        <v/>
      </c>
    </row>
    <row r="6233" spans="1:8" x14ac:dyDescent="0.25">
      <c r="A6233" s="1">
        <v>8623</v>
      </c>
      <c r="B6233" t="s">
        <v>125</v>
      </c>
      <c r="C6233" s="6">
        <v>42327</v>
      </c>
      <c r="D6233" s="6">
        <v>42327</v>
      </c>
      <c r="E6233" t="s">
        <v>0</v>
      </c>
      <c r="F6233" s="19">
        <v>1</v>
      </c>
      <c r="G6233" s="20" t="str">
        <f>IF(AND($C6233&gt;=بحث!$G$7,$C6233&lt;=بحث!$G$8,$E6233=بحث!$I$7),$F6233,"")</f>
        <v/>
      </c>
      <c r="H6233" s="20" t="str">
        <f>IF(AND($C6233&gt;=بحث!$G$7,$C6233&lt;=بحث!$G$8,$E6233=بحث!$I$7),IF(SUMPRODUCT(($G$1:$G6232&lt;&gt;"")*($B$1:$B6232=$B6233))=0,MAX($H$1:$H6232)+1,""),"")</f>
        <v/>
      </c>
    </row>
    <row r="6234" spans="1:8" x14ac:dyDescent="0.25">
      <c r="A6234" s="1">
        <v>8369</v>
      </c>
      <c r="B6234" t="s">
        <v>515</v>
      </c>
      <c r="C6234" s="6">
        <v>42340</v>
      </c>
      <c r="D6234" s="6">
        <v>42340</v>
      </c>
      <c r="E6234" t="s">
        <v>3</v>
      </c>
      <c r="F6234" s="19">
        <v>1</v>
      </c>
      <c r="G6234" s="20" t="str">
        <f>IF(AND($C6234&gt;=بحث!$G$7,$C6234&lt;=بحث!$G$8,$E6234=بحث!$I$7),$F6234,"")</f>
        <v/>
      </c>
      <c r="H6234" s="20" t="str">
        <f>IF(AND($C6234&gt;=بحث!$G$7,$C6234&lt;=بحث!$G$8,$E6234=بحث!$I$7),IF(SUMPRODUCT(($G$1:$G6233&lt;&gt;"")*($B$1:$B6233=$B6234))=0,MAX($H$1:$H6233)+1,""),"")</f>
        <v/>
      </c>
    </row>
    <row r="6235" spans="1:8" x14ac:dyDescent="0.25">
      <c r="A6235" s="1">
        <v>8847</v>
      </c>
      <c r="B6235" t="s">
        <v>21</v>
      </c>
      <c r="C6235" s="6">
        <v>42325</v>
      </c>
      <c r="D6235" s="6">
        <v>42325</v>
      </c>
      <c r="E6235" t="s">
        <v>464</v>
      </c>
      <c r="F6235" s="19">
        <v>1</v>
      </c>
      <c r="G6235" s="20" t="str">
        <f>IF(AND($C6235&gt;=بحث!$G$7,$C6235&lt;=بحث!$G$8,$E6235=بحث!$I$7),$F6235,"")</f>
        <v/>
      </c>
      <c r="H6235" s="20" t="str">
        <f>IF(AND($C6235&gt;=بحث!$G$7,$C6235&lt;=بحث!$G$8,$E6235=بحث!$I$7),IF(SUMPRODUCT(($G$1:$G6234&lt;&gt;"")*($B$1:$B6234=$B6235))=0,MAX($H$1:$H6234)+1,""),"")</f>
        <v/>
      </c>
    </row>
    <row r="6236" spans="1:8" x14ac:dyDescent="0.25">
      <c r="A6236" s="1">
        <v>8371</v>
      </c>
      <c r="B6236" t="s">
        <v>338</v>
      </c>
      <c r="C6236" s="6">
        <v>42341</v>
      </c>
      <c r="D6236" s="6">
        <v>42341</v>
      </c>
      <c r="E6236" t="s">
        <v>3</v>
      </c>
      <c r="F6236" s="19">
        <v>0</v>
      </c>
      <c r="G6236" s="20" t="str">
        <f>IF(AND($C6236&gt;=بحث!$G$7,$C6236&lt;=بحث!$G$8,$E6236=بحث!$I$7),$F6236,"")</f>
        <v/>
      </c>
      <c r="H6236" s="20" t="str">
        <f>IF(AND($C6236&gt;=بحث!$G$7,$C6236&lt;=بحث!$G$8,$E6236=بحث!$I$7),IF(SUMPRODUCT(($G$1:$G6235&lt;&gt;"")*($B$1:$B6235=$B6236))=0,MAX($H$1:$H6235)+1,""),"")</f>
        <v/>
      </c>
    </row>
    <row r="6237" spans="1:8" x14ac:dyDescent="0.25">
      <c r="A6237" s="1">
        <v>8847</v>
      </c>
      <c r="B6237" t="s">
        <v>21</v>
      </c>
      <c r="C6237" s="6">
        <v>42345</v>
      </c>
      <c r="D6237" s="6">
        <v>42345</v>
      </c>
      <c r="E6237" t="s">
        <v>464</v>
      </c>
      <c r="F6237" s="19">
        <v>1</v>
      </c>
      <c r="G6237" s="20" t="str">
        <f>IF(AND($C6237&gt;=بحث!$G$7,$C6237&lt;=بحث!$G$8,$E6237=بحث!$I$7),$F6237,"")</f>
        <v/>
      </c>
      <c r="H6237" s="20" t="str">
        <f>IF(AND($C6237&gt;=بحث!$G$7,$C6237&lt;=بحث!$G$8,$E6237=بحث!$I$7),IF(SUMPRODUCT(($G$1:$G6236&lt;&gt;"")*($B$1:$B6236=$B6237))=0,MAX($H$1:$H6236)+1,""),"")</f>
        <v/>
      </c>
    </row>
    <row r="6238" spans="1:8" x14ac:dyDescent="0.25">
      <c r="A6238" s="1">
        <v>8632</v>
      </c>
      <c r="B6238" t="s">
        <v>42</v>
      </c>
      <c r="C6238" s="6">
        <v>42344</v>
      </c>
      <c r="D6238" s="6">
        <v>42344</v>
      </c>
      <c r="E6238" t="s">
        <v>3</v>
      </c>
      <c r="F6238" s="19">
        <v>1</v>
      </c>
      <c r="G6238" s="20" t="str">
        <f>IF(AND($C6238&gt;=بحث!$G$7,$C6238&lt;=بحث!$G$8,$E6238=بحث!$I$7),$F6238,"")</f>
        <v/>
      </c>
      <c r="H6238" s="20" t="str">
        <f>IF(AND($C6238&gt;=بحث!$G$7,$C6238&lt;=بحث!$G$8,$E6238=بحث!$I$7),IF(SUMPRODUCT(($G$1:$G6237&lt;&gt;"")*($B$1:$B6237=$B6238))=0,MAX($H$1:$H6237)+1,""),"")</f>
        <v/>
      </c>
    </row>
    <row r="6239" spans="1:8" x14ac:dyDescent="0.25">
      <c r="A6239" s="1">
        <v>8893</v>
      </c>
      <c r="B6239" t="s">
        <v>492</v>
      </c>
      <c r="C6239" s="6">
        <v>42346</v>
      </c>
      <c r="D6239" s="6">
        <v>42346</v>
      </c>
      <c r="E6239" t="s">
        <v>3</v>
      </c>
      <c r="F6239" s="19">
        <v>1</v>
      </c>
      <c r="G6239" s="20" t="str">
        <f>IF(AND($C6239&gt;=بحث!$G$7,$C6239&lt;=بحث!$G$8,$E6239=بحث!$I$7),$F6239,"")</f>
        <v/>
      </c>
      <c r="H6239" s="20" t="str">
        <f>IF(AND($C6239&gt;=بحث!$G$7,$C6239&lt;=بحث!$G$8,$E6239=بحث!$I$7),IF(SUMPRODUCT(($G$1:$G6238&lt;&gt;"")*($B$1:$B6238=$B6239))=0,MAX($H$1:$H6238)+1,""),"")</f>
        <v/>
      </c>
    </row>
    <row r="6240" spans="1:8" x14ac:dyDescent="0.25">
      <c r="A6240" s="1">
        <v>8711</v>
      </c>
      <c r="B6240" t="s">
        <v>121</v>
      </c>
      <c r="C6240" s="6">
        <v>42345</v>
      </c>
      <c r="D6240" s="6">
        <v>42345</v>
      </c>
      <c r="E6240" t="s">
        <v>3</v>
      </c>
      <c r="F6240" s="19">
        <v>1</v>
      </c>
      <c r="G6240" s="20" t="str">
        <f>IF(AND($C6240&gt;=بحث!$G$7,$C6240&lt;=بحث!$G$8,$E6240=بحث!$I$7),$F6240,"")</f>
        <v/>
      </c>
      <c r="H6240" s="20" t="str">
        <f>IF(AND($C6240&gt;=بحث!$G$7,$C6240&lt;=بحث!$G$8,$E6240=بحث!$I$7),IF(SUMPRODUCT(($G$1:$G6239&lt;&gt;"")*($B$1:$B6239=$B6240))=0,MAX($H$1:$H6239)+1,""),"")</f>
        <v/>
      </c>
    </row>
    <row r="6241" spans="1:8" x14ac:dyDescent="0.25">
      <c r="A6241" s="1">
        <v>8742</v>
      </c>
      <c r="B6241" t="s">
        <v>54</v>
      </c>
      <c r="C6241" s="6">
        <v>42344</v>
      </c>
      <c r="D6241" s="6">
        <v>42344</v>
      </c>
      <c r="E6241" t="s">
        <v>3</v>
      </c>
      <c r="F6241" s="19">
        <v>1</v>
      </c>
      <c r="G6241" s="20" t="str">
        <f>IF(AND($C6241&gt;=بحث!$G$7,$C6241&lt;=بحث!$G$8,$E6241=بحث!$I$7),$F6241,"")</f>
        <v/>
      </c>
      <c r="H6241" s="20" t="str">
        <f>IF(AND($C6241&gt;=بحث!$G$7,$C6241&lt;=بحث!$G$8,$E6241=بحث!$I$7),IF(SUMPRODUCT(($G$1:$G6240&lt;&gt;"")*($B$1:$B6240=$B6241))=0,MAX($H$1:$H6240)+1,""),"")</f>
        <v/>
      </c>
    </row>
    <row r="6242" spans="1:8" x14ac:dyDescent="0.25">
      <c r="A6242" s="1">
        <v>8365</v>
      </c>
      <c r="B6242" t="s">
        <v>511</v>
      </c>
      <c r="C6242" s="6">
        <v>42340</v>
      </c>
      <c r="D6242" s="6">
        <v>42340</v>
      </c>
      <c r="E6242" t="s">
        <v>3</v>
      </c>
      <c r="F6242" s="19">
        <v>1</v>
      </c>
      <c r="G6242" s="20" t="str">
        <f>IF(AND($C6242&gt;=بحث!$G$7,$C6242&lt;=بحث!$G$8,$E6242=بحث!$I$7),$F6242,"")</f>
        <v/>
      </c>
      <c r="H6242" s="20" t="str">
        <f>IF(AND($C6242&gt;=بحث!$G$7,$C6242&lt;=بحث!$G$8,$E6242=بحث!$I$7),IF(SUMPRODUCT(($G$1:$G6241&lt;&gt;"")*($B$1:$B6241=$B6242))=0,MAX($H$1:$H6241)+1,""),"")</f>
        <v/>
      </c>
    </row>
    <row r="6243" spans="1:8" x14ac:dyDescent="0.25">
      <c r="A6243" s="1">
        <v>4121</v>
      </c>
      <c r="B6243" t="s">
        <v>370</v>
      </c>
      <c r="C6243" s="6">
        <v>42341</v>
      </c>
      <c r="D6243" s="6">
        <v>42341</v>
      </c>
      <c r="E6243" t="s">
        <v>0</v>
      </c>
      <c r="F6243" s="19">
        <v>1</v>
      </c>
      <c r="G6243" s="20" t="str">
        <f>IF(AND($C6243&gt;=بحث!$G$7,$C6243&lt;=بحث!$G$8,$E6243=بحث!$I$7),$F6243,"")</f>
        <v/>
      </c>
      <c r="H6243" s="20" t="str">
        <f>IF(AND($C6243&gt;=بحث!$G$7,$C6243&lt;=بحث!$G$8,$E6243=بحث!$I$7),IF(SUMPRODUCT(($G$1:$G6242&lt;&gt;"")*($B$1:$B6242=$B6243))=0,MAX($H$1:$H6242)+1,""),"")</f>
        <v/>
      </c>
    </row>
    <row r="6244" spans="1:8" x14ac:dyDescent="0.25">
      <c r="A6244" s="1">
        <v>4123</v>
      </c>
      <c r="B6244" t="s">
        <v>374</v>
      </c>
      <c r="C6244" s="6">
        <v>42340</v>
      </c>
      <c r="D6244" s="6">
        <v>42340</v>
      </c>
      <c r="E6244" t="s">
        <v>0</v>
      </c>
      <c r="F6244" s="19">
        <v>1</v>
      </c>
      <c r="G6244" s="20" t="str">
        <f>IF(AND($C6244&gt;=بحث!$G$7,$C6244&lt;=بحث!$G$8,$E6244=بحث!$I$7),$F6244,"")</f>
        <v/>
      </c>
      <c r="H6244" s="20" t="str">
        <f>IF(AND($C6244&gt;=بحث!$G$7,$C6244&lt;=بحث!$G$8,$E6244=بحث!$I$7),IF(SUMPRODUCT(($G$1:$G6243&lt;&gt;"")*($B$1:$B6243=$B6244))=0,MAX($H$1:$H6243)+1,""),"")</f>
        <v/>
      </c>
    </row>
    <row r="6245" spans="1:8" x14ac:dyDescent="0.25">
      <c r="A6245" s="1">
        <v>8267</v>
      </c>
      <c r="B6245" t="s">
        <v>227</v>
      </c>
      <c r="C6245" s="6">
        <v>42340</v>
      </c>
      <c r="D6245" s="6">
        <v>42340</v>
      </c>
      <c r="E6245" t="s">
        <v>0</v>
      </c>
      <c r="F6245" s="19">
        <v>1</v>
      </c>
      <c r="G6245" s="20" t="str">
        <f>IF(AND($C6245&gt;=بحث!$G$7,$C6245&lt;=بحث!$G$8,$E6245=بحث!$I$7),$F6245,"")</f>
        <v/>
      </c>
      <c r="H6245" s="20" t="str">
        <f>IF(AND($C6245&gt;=بحث!$G$7,$C6245&lt;=بحث!$G$8,$E6245=بحث!$I$7),IF(SUMPRODUCT(($G$1:$G6244&lt;&gt;"")*($B$1:$B6244=$B6245))=0,MAX($H$1:$H6244)+1,""),"")</f>
        <v/>
      </c>
    </row>
    <row r="6246" spans="1:8" x14ac:dyDescent="0.25">
      <c r="A6246" s="1">
        <v>8743</v>
      </c>
      <c r="B6246" t="s">
        <v>376</v>
      </c>
      <c r="C6246" s="6">
        <v>42340</v>
      </c>
      <c r="D6246" s="6">
        <v>42341</v>
      </c>
      <c r="E6246" t="s">
        <v>0</v>
      </c>
      <c r="F6246" s="19">
        <v>2</v>
      </c>
      <c r="G6246" s="20" t="str">
        <f>IF(AND($C6246&gt;=بحث!$G$7,$C6246&lt;=بحث!$G$8,$E6246=بحث!$I$7),$F6246,"")</f>
        <v/>
      </c>
      <c r="H6246" s="20" t="str">
        <f>IF(AND($C6246&gt;=بحث!$G$7,$C6246&lt;=بحث!$G$8,$E6246=بحث!$I$7),IF(SUMPRODUCT(($G$1:$G6245&lt;&gt;"")*($B$1:$B6245=$B6246))=0,MAX($H$1:$H6245)+1,""),"")</f>
        <v/>
      </c>
    </row>
    <row r="6247" spans="1:8" x14ac:dyDescent="0.25">
      <c r="A6247" s="1">
        <v>8706</v>
      </c>
      <c r="B6247" t="s">
        <v>28</v>
      </c>
      <c r="C6247" s="6">
        <v>42341</v>
      </c>
      <c r="D6247" s="6">
        <v>42344</v>
      </c>
      <c r="E6247" t="s">
        <v>3</v>
      </c>
      <c r="F6247" s="19">
        <v>2</v>
      </c>
      <c r="G6247" s="20" t="str">
        <f>IF(AND($C6247&gt;=بحث!$G$7,$C6247&lt;=بحث!$G$8,$E6247=بحث!$I$7),$F6247,"")</f>
        <v/>
      </c>
      <c r="H6247" s="20" t="str">
        <f>IF(AND($C6247&gt;=بحث!$G$7,$C6247&lt;=بحث!$G$8,$E6247=بحث!$I$7),IF(SUMPRODUCT(($G$1:$G6246&lt;&gt;"")*($B$1:$B6246=$B6247))=0,MAX($H$1:$H6246)+1,""),"")</f>
        <v/>
      </c>
    </row>
    <row r="6248" spans="1:8" x14ac:dyDescent="0.25">
      <c r="A6248" s="1">
        <v>8363</v>
      </c>
      <c r="B6248" t="s">
        <v>316</v>
      </c>
      <c r="C6248" s="6">
        <v>42340</v>
      </c>
      <c r="D6248" s="6">
        <v>42340</v>
      </c>
      <c r="E6248" t="s">
        <v>0</v>
      </c>
      <c r="F6248" s="19">
        <v>1</v>
      </c>
      <c r="G6248" s="20" t="str">
        <f>IF(AND($C6248&gt;=بحث!$G$7,$C6248&lt;=بحث!$G$8,$E6248=بحث!$I$7),$F6248,"")</f>
        <v/>
      </c>
      <c r="H6248" s="20" t="str">
        <f>IF(AND($C6248&gt;=بحث!$G$7,$C6248&lt;=بحث!$G$8,$E6248=بحث!$I$7),IF(SUMPRODUCT(($G$1:$G6247&lt;&gt;"")*($B$1:$B6247=$B6248))=0,MAX($H$1:$H6247)+1,""),"")</f>
        <v/>
      </c>
    </row>
    <row r="6249" spans="1:8" x14ac:dyDescent="0.25">
      <c r="A6249" s="1">
        <v>4124</v>
      </c>
      <c r="B6249" t="s">
        <v>372</v>
      </c>
      <c r="C6249" s="6">
        <v>42338</v>
      </c>
      <c r="D6249" s="6">
        <v>42338</v>
      </c>
      <c r="E6249" t="s">
        <v>0</v>
      </c>
      <c r="F6249" s="19">
        <v>1</v>
      </c>
      <c r="G6249" s="20" t="str">
        <f>IF(AND($C6249&gt;=بحث!$G$7,$C6249&lt;=بحث!$G$8,$E6249=بحث!$I$7),$F6249,"")</f>
        <v/>
      </c>
      <c r="H6249" s="20" t="str">
        <f>IF(AND($C6249&gt;=بحث!$G$7,$C6249&lt;=بحث!$G$8,$E6249=بحث!$I$7),IF(SUMPRODUCT(($G$1:$G6248&lt;&gt;"")*($B$1:$B6248=$B6249))=0,MAX($H$1:$H6248)+1,""),"")</f>
        <v/>
      </c>
    </row>
    <row r="6250" spans="1:8" x14ac:dyDescent="0.25">
      <c r="A6250" s="1">
        <v>8364</v>
      </c>
      <c r="B6250" t="s">
        <v>317</v>
      </c>
      <c r="C6250" s="6">
        <v>42339</v>
      </c>
      <c r="D6250" s="6">
        <v>42339</v>
      </c>
      <c r="E6250" t="s">
        <v>3</v>
      </c>
      <c r="F6250" s="19">
        <v>1</v>
      </c>
      <c r="G6250" s="20" t="str">
        <f>IF(AND($C6250&gt;=بحث!$G$7,$C6250&lt;=بحث!$G$8,$E6250=بحث!$I$7),$F6250,"")</f>
        <v/>
      </c>
      <c r="H6250" s="20" t="str">
        <f>IF(AND($C6250&gt;=بحث!$G$7,$C6250&lt;=بحث!$G$8,$E6250=بحث!$I$7),IF(SUMPRODUCT(($G$1:$G6249&lt;&gt;"")*($B$1:$B6249=$B6250))=0,MAX($H$1:$H6249)+1,""),"")</f>
        <v/>
      </c>
    </row>
    <row r="6251" spans="1:8" x14ac:dyDescent="0.25">
      <c r="A6251" s="1">
        <v>8641</v>
      </c>
      <c r="B6251" t="s">
        <v>152</v>
      </c>
      <c r="C6251" s="6">
        <v>42351</v>
      </c>
      <c r="D6251" s="6">
        <v>42351</v>
      </c>
      <c r="E6251" t="s">
        <v>0</v>
      </c>
      <c r="F6251" s="19">
        <v>5</v>
      </c>
      <c r="G6251" s="20" t="str">
        <f>IF(AND($C6251&gt;=بحث!$G$7,$C6251&lt;=بحث!$G$8,$E6251=بحث!$I$7),$F6251,"")</f>
        <v/>
      </c>
      <c r="H6251" s="20" t="str">
        <f>IF(AND($C6251&gt;=بحث!$G$7,$C6251&lt;=بحث!$G$8,$E6251=بحث!$I$7),IF(SUMPRODUCT(($G$1:$G6250&lt;&gt;"")*($B$1:$B6250=$B6251))=0,MAX($H$1:$H6250)+1,""),"")</f>
        <v/>
      </c>
    </row>
    <row r="6252" spans="1:8" x14ac:dyDescent="0.25">
      <c r="A6252" s="1">
        <v>8641</v>
      </c>
      <c r="B6252" t="s">
        <v>152</v>
      </c>
      <c r="C6252" s="6">
        <v>42346</v>
      </c>
      <c r="D6252" s="6">
        <v>42348</v>
      </c>
      <c r="E6252" t="s">
        <v>475</v>
      </c>
      <c r="F6252" s="19">
        <v>3</v>
      </c>
      <c r="G6252" s="20" t="str">
        <f>IF(AND($C6252&gt;=بحث!$G$7,$C6252&lt;=بحث!$G$8,$E6252=بحث!$I$7),$F6252,"")</f>
        <v/>
      </c>
      <c r="H6252" s="20" t="str">
        <f>IF(AND($C6252&gt;=بحث!$G$7,$C6252&lt;=بحث!$G$8,$E6252=بحث!$I$7),IF(SUMPRODUCT(($G$1:$G6251&lt;&gt;"")*($B$1:$B6251=$B6252))=0,MAX($H$1:$H6251)+1,""),"")</f>
        <v/>
      </c>
    </row>
    <row r="6253" spans="1:8" x14ac:dyDescent="0.25">
      <c r="A6253" s="1">
        <v>8728</v>
      </c>
      <c r="B6253" t="s">
        <v>103</v>
      </c>
      <c r="C6253" s="6">
        <v>42351</v>
      </c>
      <c r="D6253" s="6">
        <v>42359</v>
      </c>
      <c r="E6253" t="s">
        <v>3</v>
      </c>
      <c r="F6253" s="19">
        <v>7</v>
      </c>
      <c r="G6253" s="20" t="str">
        <f>IF(AND($C6253&gt;=بحث!$G$7,$C6253&lt;=بحث!$G$8,$E6253=بحث!$I$7),$F6253,"")</f>
        <v/>
      </c>
      <c r="H6253" s="20" t="str">
        <f>IF(AND($C6253&gt;=بحث!$G$7,$C6253&lt;=بحث!$G$8,$E6253=بحث!$I$7),IF(SUMPRODUCT(($G$1:$G6252&lt;&gt;"")*($B$1:$B6252=$B6253))=0,MAX($H$1:$H6252)+1,""),"")</f>
        <v/>
      </c>
    </row>
    <row r="6254" spans="1:8" x14ac:dyDescent="0.25">
      <c r="A6254" s="1">
        <v>8730</v>
      </c>
      <c r="B6254" t="s">
        <v>56</v>
      </c>
      <c r="C6254" s="6">
        <v>42344</v>
      </c>
      <c r="D6254" s="6">
        <v>42345</v>
      </c>
      <c r="E6254" t="s">
        <v>3</v>
      </c>
      <c r="F6254" s="19">
        <v>2</v>
      </c>
      <c r="G6254" s="20" t="str">
        <f>IF(AND($C6254&gt;=بحث!$G$7,$C6254&lt;=بحث!$G$8,$E6254=بحث!$I$7),$F6254,"")</f>
        <v/>
      </c>
      <c r="H6254" s="20" t="str">
        <f>IF(AND($C6254&gt;=بحث!$G$7,$C6254&lt;=بحث!$G$8,$E6254=بحث!$I$7),IF(SUMPRODUCT(($G$1:$G6253&lt;&gt;"")*($B$1:$B6253=$B6254))=0,MAX($H$1:$H6253)+1,""),"")</f>
        <v/>
      </c>
    </row>
    <row r="6255" spans="1:8" x14ac:dyDescent="0.25">
      <c r="A6255" s="1">
        <v>8871</v>
      </c>
      <c r="B6255" t="s">
        <v>321</v>
      </c>
      <c r="C6255" s="6">
        <v>42339</v>
      </c>
      <c r="D6255" s="6">
        <v>42339</v>
      </c>
      <c r="E6255" t="s">
        <v>3</v>
      </c>
      <c r="F6255" s="19">
        <v>1</v>
      </c>
      <c r="G6255" s="20" t="str">
        <f>IF(AND($C6255&gt;=بحث!$G$7,$C6255&lt;=بحث!$G$8,$E6255=بحث!$I$7),$F6255,"")</f>
        <v/>
      </c>
      <c r="H6255" s="20" t="str">
        <f>IF(AND($C6255&gt;=بحث!$G$7,$C6255&lt;=بحث!$G$8,$E6255=بحث!$I$7),IF(SUMPRODUCT(($G$1:$G6254&lt;&gt;"")*($B$1:$B6254=$B6255))=0,MAX($H$1:$H6254)+1,""),"")</f>
        <v/>
      </c>
    </row>
    <row r="6256" spans="1:8" x14ac:dyDescent="0.25">
      <c r="A6256" s="1">
        <v>8871</v>
      </c>
      <c r="B6256" t="s">
        <v>321</v>
      </c>
      <c r="C6256" s="6">
        <v>42344</v>
      </c>
      <c r="D6256" s="6">
        <v>42345</v>
      </c>
      <c r="E6256" t="s">
        <v>0</v>
      </c>
      <c r="F6256" s="19">
        <v>2</v>
      </c>
      <c r="G6256" s="20" t="str">
        <f>IF(AND($C6256&gt;=بحث!$G$7,$C6256&lt;=بحث!$G$8,$E6256=بحث!$I$7),$F6256,"")</f>
        <v/>
      </c>
      <c r="H6256" s="20" t="str">
        <f>IF(AND($C6256&gt;=بحث!$G$7,$C6256&lt;=بحث!$G$8,$E6256=بحث!$I$7),IF(SUMPRODUCT(($G$1:$G6255&lt;&gt;"")*($B$1:$B6255=$B6256))=0,MAX($H$1:$H6255)+1,""),"")</f>
        <v/>
      </c>
    </row>
    <row r="6257" spans="1:8" x14ac:dyDescent="0.25">
      <c r="A6257" s="1">
        <v>8745</v>
      </c>
      <c r="B6257" t="s">
        <v>23</v>
      </c>
      <c r="C6257" s="6">
        <v>42345</v>
      </c>
      <c r="D6257" s="6">
        <v>42345</v>
      </c>
      <c r="E6257" t="s">
        <v>0</v>
      </c>
      <c r="F6257" s="19">
        <v>1</v>
      </c>
      <c r="G6257" s="20" t="str">
        <f>IF(AND($C6257&gt;=بحث!$G$7,$C6257&lt;=بحث!$G$8,$E6257=بحث!$I$7),$F6257,"")</f>
        <v/>
      </c>
      <c r="H6257" s="20" t="str">
        <f>IF(AND($C6257&gt;=بحث!$G$7,$C6257&lt;=بحث!$G$8,$E6257=بحث!$I$7),IF(SUMPRODUCT(($G$1:$G6256&lt;&gt;"")*($B$1:$B6256=$B6257))=0,MAX($H$1:$H6256)+1,""),"")</f>
        <v/>
      </c>
    </row>
    <row r="6258" spans="1:8" x14ac:dyDescent="0.25">
      <c r="A6258" s="1">
        <v>8770</v>
      </c>
      <c r="B6258" t="s">
        <v>308</v>
      </c>
      <c r="C6258" s="6">
        <v>42338</v>
      </c>
      <c r="D6258" s="6">
        <v>42338</v>
      </c>
      <c r="E6258" t="s">
        <v>3</v>
      </c>
      <c r="F6258" s="19">
        <v>1</v>
      </c>
      <c r="G6258" s="20" t="str">
        <f>IF(AND($C6258&gt;=بحث!$G$7,$C6258&lt;=بحث!$G$8,$E6258=بحث!$I$7),$F6258,"")</f>
        <v/>
      </c>
      <c r="H6258" s="20" t="str">
        <f>IF(AND($C6258&gt;=بحث!$G$7,$C6258&lt;=بحث!$G$8,$E6258=بحث!$I$7),IF(SUMPRODUCT(($G$1:$G6257&lt;&gt;"")*($B$1:$B6257=$B6258))=0,MAX($H$1:$H6257)+1,""),"")</f>
        <v/>
      </c>
    </row>
    <row r="6259" spans="1:8" x14ac:dyDescent="0.25">
      <c r="A6259" s="1">
        <v>8714</v>
      </c>
      <c r="B6259" t="s">
        <v>98</v>
      </c>
      <c r="C6259" s="6">
        <v>42340</v>
      </c>
      <c r="D6259" s="6">
        <v>42340</v>
      </c>
      <c r="E6259" t="s">
        <v>3</v>
      </c>
      <c r="F6259" s="19">
        <v>1</v>
      </c>
      <c r="G6259" s="20" t="str">
        <f>IF(AND($C6259&gt;=بحث!$G$7,$C6259&lt;=بحث!$G$8,$E6259=بحث!$I$7),$F6259,"")</f>
        <v/>
      </c>
      <c r="H6259" s="20" t="str">
        <f>IF(AND($C6259&gt;=بحث!$G$7,$C6259&lt;=بحث!$G$8,$E6259=بحث!$I$7),IF(SUMPRODUCT(($G$1:$G6258&lt;&gt;"")*($B$1:$B6258=$B6259))=0,MAX($H$1:$H6258)+1,""),"")</f>
        <v/>
      </c>
    </row>
    <row r="6260" spans="1:8" x14ac:dyDescent="0.25">
      <c r="A6260" s="1">
        <v>4065</v>
      </c>
      <c r="B6260" t="s">
        <v>521</v>
      </c>
      <c r="C6260" s="6">
        <v>42339</v>
      </c>
      <c r="D6260" s="6">
        <v>42339</v>
      </c>
      <c r="E6260" t="s">
        <v>3</v>
      </c>
      <c r="F6260" s="19">
        <v>1</v>
      </c>
      <c r="G6260" s="20" t="str">
        <f>IF(AND($C6260&gt;=بحث!$G$7,$C6260&lt;=بحث!$G$8,$E6260=بحث!$I$7),$F6260,"")</f>
        <v/>
      </c>
      <c r="H6260" s="20" t="str">
        <f>IF(AND($C6260&gt;=بحث!$G$7,$C6260&lt;=بحث!$G$8,$E6260=بحث!$I$7),IF(SUMPRODUCT(($G$1:$G6259&lt;&gt;"")*($B$1:$B6259=$B6260))=0,MAX($H$1:$H6259)+1,""),"")</f>
        <v/>
      </c>
    </row>
    <row r="6261" spans="1:8" x14ac:dyDescent="0.25">
      <c r="A6261" s="1">
        <v>8796</v>
      </c>
      <c r="B6261" t="s">
        <v>502</v>
      </c>
      <c r="C6261" s="6">
        <v>42302</v>
      </c>
      <c r="D6261" s="6">
        <v>42302</v>
      </c>
      <c r="E6261" t="s">
        <v>3</v>
      </c>
      <c r="F6261" s="19">
        <v>0</v>
      </c>
      <c r="G6261" s="20" t="str">
        <f>IF(AND($C6261&gt;=بحث!$G$7,$C6261&lt;=بحث!$G$8,$E6261=بحث!$I$7),$F6261,"")</f>
        <v/>
      </c>
      <c r="H6261" s="20" t="str">
        <f>IF(AND($C6261&gt;=بحث!$G$7,$C6261&lt;=بحث!$G$8,$E6261=بحث!$I$7),IF(SUMPRODUCT(($G$1:$G6260&lt;&gt;"")*($B$1:$B6260=$B6261))=0,MAX($H$1:$H6260)+1,""),"")</f>
        <v/>
      </c>
    </row>
    <row r="6262" spans="1:8" x14ac:dyDescent="0.25">
      <c r="A6262" s="1">
        <v>8796</v>
      </c>
      <c r="B6262" t="s">
        <v>502</v>
      </c>
      <c r="C6262" s="6">
        <v>42303</v>
      </c>
      <c r="D6262" s="6">
        <v>42303</v>
      </c>
      <c r="E6262" t="s">
        <v>3</v>
      </c>
      <c r="F6262" s="19">
        <v>0</v>
      </c>
      <c r="G6262" s="20" t="str">
        <f>IF(AND($C6262&gt;=بحث!$G$7,$C6262&lt;=بحث!$G$8,$E6262=بحث!$I$7),$F6262,"")</f>
        <v/>
      </c>
      <c r="H6262" s="20" t="str">
        <f>IF(AND($C6262&gt;=بحث!$G$7,$C6262&lt;=بحث!$G$8,$E6262=بحث!$I$7),IF(SUMPRODUCT(($G$1:$G6261&lt;&gt;"")*($B$1:$B6261=$B6262))=0,MAX($H$1:$H6261)+1,""),"")</f>
        <v/>
      </c>
    </row>
    <row r="6263" spans="1:8" x14ac:dyDescent="0.25">
      <c r="A6263" s="1">
        <v>8796</v>
      </c>
      <c r="B6263" t="s">
        <v>502</v>
      </c>
      <c r="C6263" s="6">
        <v>42304</v>
      </c>
      <c r="D6263" s="6">
        <v>42304</v>
      </c>
      <c r="E6263" t="s">
        <v>3</v>
      </c>
      <c r="F6263" s="19">
        <v>0</v>
      </c>
      <c r="G6263" s="20" t="str">
        <f>IF(AND($C6263&gt;=بحث!$G$7,$C6263&lt;=بحث!$G$8,$E6263=بحث!$I$7),$F6263,"")</f>
        <v/>
      </c>
      <c r="H6263" s="20" t="str">
        <f>IF(AND($C6263&gt;=بحث!$G$7,$C6263&lt;=بحث!$G$8,$E6263=بحث!$I$7),IF(SUMPRODUCT(($G$1:$G6262&lt;&gt;"")*($B$1:$B6262=$B6263))=0,MAX($H$1:$H6262)+1,""),"")</f>
        <v/>
      </c>
    </row>
    <row r="6264" spans="1:8" x14ac:dyDescent="0.25">
      <c r="A6264" s="1">
        <v>8796</v>
      </c>
      <c r="B6264" t="s">
        <v>502</v>
      </c>
      <c r="C6264" s="6">
        <v>42309</v>
      </c>
      <c r="D6264" s="6">
        <v>42309</v>
      </c>
      <c r="E6264" t="s">
        <v>3</v>
      </c>
      <c r="F6264" s="19">
        <v>0</v>
      </c>
      <c r="G6264" s="20" t="str">
        <f>IF(AND($C6264&gt;=بحث!$G$7,$C6264&lt;=بحث!$G$8,$E6264=بحث!$I$7),$F6264,"")</f>
        <v/>
      </c>
      <c r="H6264" s="20" t="str">
        <f>IF(AND($C6264&gt;=بحث!$G$7,$C6264&lt;=بحث!$G$8,$E6264=بحث!$I$7),IF(SUMPRODUCT(($G$1:$G6263&lt;&gt;"")*($B$1:$B6263=$B6264))=0,MAX($H$1:$H6263)+1,""),"")</f>
        <v/>
      </c>
    </row>
    <row r="6265" spans="1:8" x14ac:dyDescent="0.25">
      <c r="A6265" s="1">
        <v>8796</v>
      </c>
      <c r="B6265" t="s">
        <v>502</v>
      </c>
      <c r="C6265" s="6">
        <v>42313</v>
      </c>
      <c r="D6265" s="6">
        <v>42313</v>
      </c>
      <c r="E6265" t="s">
        <v>3</v>
      </c>
      <c r="F6265" s="19">
        <v>1</v>
      </c>
      <c r="G6265" s="20" t="str">
        <f>IF(AND($C6265&gt;=بحث!$G$7,$C6265&lt;=بحث!$G$8,$E6265=بحث!$I$7),$F6265,"")</f>
        <v/>
      </c>
      <c r="H6265" s="20" t="str">
        <f>IF(AND($C6265&gt;=بحث!$G$7,$C6265&lt;=بحث!$G$8,$E6265=بحث!$I$7),IF(SUMPRODUCT(($G$1:$G6264&lt;&gt;"")*($B$1:$B6264=$B6265))=0,MAX($H$1:$H6264)+1,""),"")</f>
        <v/>
      </c>
    </row>
    <row r="6266" spans="1:8" x14ac:dyDescent="0.25">
      <c r="A6266" s="1">
        <v>8796</v>
      </c>
      <c r="B6266" t="s">
        <v>502</v>
      </c>
      <c r="C6266" s="6">
        <v>42316</v>
      </c>
      <c r="D6266" s="6">
        <v>42316</v>
      </c>
      <c r="E6266" t="s">
        <v>3</v>
      </c>
      <c r="F6266" s="19">
        <v>0</v>
      </c>
      <c r="G6266" s="20" t="str">
        <f>IF(AND($C6266&gt;=بحث!$G$7,$C6266&lt;=بحث!$G$8,$E6266=بحث!$I$7),$F6266,"")</f>
        <v/>
      </c>
      <c r="H6266" s="20" t="str">
        <f>IF(AND($C6266&gt;=بحث!$G$7,$C6266&lt;=بحث!$G$8,$E6266=بحث!$I$7),IF(SUMPRODUCT(($G$1:$G6265&lt;&gt;"")*($B$1:$B6265=$B6266))=0,MAX($H$1:$H6265)+1,""),"")</f>
        <v/>
      </c>
    </row>
    <row r="6267" spans="1:8" x14ac:dyDescent="0.25">
      <c r="A6267" s="1">
        <v>8796</v>
      </c>
      <c r="B6267" t="s">
        <v>502</v>
      </c>
      <c r="C6267" s="6">
        <v>42318</v>
      </c>
      <c r="D6267" s="6">
        <v>42318</v>
      </c>
      <c r="E6267" t="s">
        <v>3</v>
      </c>
      <c r="F6267" s="19">
        <v>0</v>
      </c>
      <c r="G6267" s="20" t="str">
        <f>IF(AND($C6267&gt;=بحث!$G$7,$C6267&lt;=بحث!$G$8,$E6267=بحث!$I$7),$F6267,"")</f>
        <v/>
      </c>
      <c r="H6267" s="20" t="str">
        <f>IF(AND($C6267&gt;=بحث!$G$7,$C6267&lt;=بحث!$G$8,$E6267=بحث!$I$7),IF(SUMPRODUCT(($G$1:$G6266&lt;&gt;"")*($B$1:$B6266=$B6267))=0,MAX($H$1:$H6266)+1,""),"")</f>
        <v/>
      </c>
    </row>
    <row r="6268" spans="1:8" x14ac:dyDescent="0.25">
      <c r="A6268" s="1">
        <v>4059</v>
      </c>
      <c r="B6268" t="s">
        <v>365</v>
      </c>
      <c r="C6268" s="6">
        <v>42339</v>
      </c>
      <c r="D6268" s="6">
        <v>42339</v>
      </c>
      <c r="E6268" t="s">
        <v>3</v>
      </c>
      <c r="F6268" s="19">
        <v>1</v>
      </c>
      <c r="G6268" s="20" t="str">
        <f>IF(AND($C6268&gt;=بحث!$G$7,$C6268&lt;=بحث!$G$8,$E6268=بحث!$I$7),$F6268,"")</f>
        <v/>
      </c>
      <c r="H6268" s="20" t="str">
        <f>IF(AND($C6268&gt;=بحث!$G$7,$C6268&lt;=بحث!$G$8,$E6268=بحث!$I$7),IF(SUMPRODUCT(($G$1:$G6267&lt;&gt;"")*($B$1:$B6267=$B6268))=0,MAX($H$1:$H6267)+1,""),"")</f>
        <v/>
      </c>
    </row>
    <row r="6269" spans="1:8" x14ac:dyDescent="0.25">
      <c r="A6269" s="1">
        <v>4066</v>
      </c>
      <c r="B6269" t="s">
        <v>368</v>
      </c>
      <c r="C6269" s="6">
        <v>42338</v>
      </c>
      <c r="D6269" s="6">
        <v>42338</v>
      </c>
      <c r="E6269" t="s">
        <v>3</v>
      </c>
      <c r="F6269" s="19">
        <v>1</v>
      </c>
      <c r="G6269" s="20" t="str">
        <f>IF(AND($C6269&gt;=بحث!$G$7,$C6269&lt;=بحث!$G$8,$E6269=بحث!$I$7),$F6269,"")</f>
        <v/>
      </c>
      <c r="H6269" s="20" t="str">
        <f>IF(AND($C6269&gt;=بحث!$G$7,$C6269&lt;=بحث!$G$8,$E6269=بحث!$I$7),IF(SUMPRODUCT(($G$1:$G6268&lt;&gt;"")*($B$1:$B6268=$B6269))=0,MAX($H$1:$H6268)+1,""),"")</f>
        <v/>
      </c>
    </row>
    <row r="6270" spans="1:8" x14ac:dyDescent="0.25">
      <c r="A6270" s="1">
        <v>8806</v>
      </c>
      <c r="B6270" t="s">
        <v>299</v>
      </c>
      <c r="C6270" s="6">
        <v>42338</v>
      </c>
      <c r="D6270" s="6">
        <v>42338</v>
      </c>
      <c r="E6270" t="s">
        <v>3</v>
      </c>
      <c r="F6270" s="19">
        <v>1</v>
      </c>
      <c r="G6270" s="20" t="str">
        <f>IF(AND($C6270&gt;=بحث!$G$7,$C6270&lt;=بحث!$G$8,$E6270=بحث!$I$7),$F6270,"")</f>
        <v/>
      </c>
      <c r="H6270" s="20" t="str">
        <f>IF(AND($C6270&gt;=بحث!$G$7,$C6270&lt;=بحث!$G$8,$E6270=بحث!$I$7),IF(SUMPRODUCT(($G$1:$G6269&lt;&gt;"")*($B$1:$B6269=$B6270))=0,MAX($H$1:$H6269)+1,""),"")</f>
        <v/>
      </c>
    </row>
    <row r="6271" spans="1:8" x14ac:dyDescent="0.25">
      <c r="A6271" s="1">
        <v>8866</v>
      </c>
      <c r="B6271" t="s">
        <v>239</v>
      </c>
      <c r="C6271" s="6">
        <v>42344</v>
      </c>
      <c r="D6271" s="6">
        <v>42344</v>
      </c>
      <c r="E6271" t="s">
        <v>0</v>
      </c>
      <c r="F6271" s="19">
        <v>1</v>
      </c>
      <c r="G6271" s="20" t="str">
        <f>IF(AND($C6271&gt;=بحث!$G$7,$C6271&lt;=بحث!$G$8,$E6271=بحث!$I$7),$F6271,"")</f>
        <v/>
      </c>
      <c r="H6271" s="20" t="str">
        <f>IF(AND($C6271&gt;=بحث!$G$7,$C6271&lt;=بحث!$G$8,$E6271=بحث!$I$7),IF(SUMPRODUCT(($G$1:$G6270&lt;&gt;"")*($B$1:$B6270=$B6271))=0,MAX($H$1:$H6270)+1,""),"")</f>
        <v/>
      </c>
    </row>
    <row r="6272" spans="1:8" x14ac:dyDescent="0.25">
      <c r="A6272" s="1">
        <v>8866</v>
      </c>
      <c r="B6272" t="s">
        <v>239</v>
      </c>
      <c r="C6272" s="6">
        <v>42340</v>
      </c>
      <c r="D6272" s="6">
        <v>42341</v>
      </c>
      <c r="E6272" t="s">
        <v>3</v>
      </c>
      <c r="F6272" s="19">
        <v>2</v>
      </c>
      <c r="G6272" s="20" t="str">
        <f>IF(AND($C6272&gt;=بحث!$G$7,$C6272&lt;=بحث!$G$8,$E6272=بحث!$I$7),$F6272,"")</f>
        <v/>
      </c>
      <c r="H6272" s="20" t="str">
        <f>IF(AND($C6272&gt;=بحث!$G$7,$C6272&lt;=بحث!$G$8,$E6272=بحث!$I$7),IF(SUMPRODUCT(($G$1:$G6271&lt;&gt;"")*($B$1:$B6271=$B6272))=0,MAX($H$1:$H6271)+1,""),"")</f>
        <v/>
      </c>
    </row>
    <row r="6273" spans="1:8" x14ac:dyDescent="0.25">
      <c r="A6273" s="1">
        <v>8299</v>
      </c>
      <c r="B6273" t="s">
        <v>62</v>
      </c>
      <c r="C6273" s="6">
        <v>42340</v>
      </c>
      <c r="D6273" s="6">
        <v>42347</v>
      </c>
      <c r="E6273" t="s">
        <v>3</v>
      </c>
      <c r="F6273" s="19">
        <v>6</v>
      </c>
      <c r="G6273" s="20" t="str">
        <f>IF(AND($C6273&gt;=بحث!$G$7,$C6273&lt;=بحث!$G$8,$E6273=بحث!$I$7),$F6273,"")</f>
        <v/>
      </c>
      <c r="H6273" s="20" t="str">
        <f>IF(AND($C6273&gt;=بحث!$G$7,$C6273&lt;=بحث!$G$8,$E6273=بحث!$I$7),IF(SUMPRODUCT(($G$1:$G6272&lt;&gt;"")*($B$1:$B6272=$B6273))=0,MAX($H$1:$H6272)+1,""),"")</f>
        <v/>
      </c>
    </row>
    <row r="6274" spans="1:8" x14ac:dyDescent="0.25">
      <c r="A6274" s="1">
        <v>8365</v>
      </c>
      <c r="B6274" t="s">
        <v>511</v>
      </c>
      <c r="C6274" s="6">
        <v>42339</v>
      </c>
      <c r="D6274" s="6">
        <v>42339</v>
      </c>
      <c r="E6274" t="s">
        <v>3</v>
      </c>
      <c r="F6274" s="19">
        <v>1</v>
      </c>
      <c r="G6274" s="20" t="str">
        <f>IF(AND($C6274&gt;=بحث!$G$7,$C6274&lt;=بحث!$G$8,$E6274=بحث!$I$7),$F6274,"")</f>
        <v/>
      </c>
      <c r="H6274" s="20" t="str">
        <f>IF(AND($C6274&gt;=بحث!$G$7,$C6274&lt;=بحث!$G$8,$E6274=بحث!$I$7),IF(SUMPRODUCT(($G$1:$G6273&lt;&gt;"")*($B$1:$B6273=$B6274))=0,MAX($H$1:$H6273)+1,""),"")</f>
        <v/>
      </c>
    </row>
    <row r="6275" spans="1:8" x14ac:dyDescent="0.25">
      <c r="A6275" s="1">
        <v>8263</v>
      </c>
      <c r="B6275" t="s">
        <v>127</v>
      </c>
      <c r="C6275" s="6">
        <v>42339</v>
      </c>
      <c r="D6275" s="6">
        <v>42339</v>
      </c>
      <c r="E6275" t="s">
        <v>0</v>
      </c>
      <c r="F6275" s="19">
        <v>1</v>
      </c>
      <c r="G6275" s="20" t="str">
        <f>IF(AND($C6275&gt;=بحث!$G$7,$C6275&lt;=بحث!$G$8,$E6275=بحث!$I$7),$F6275,"")</f>
        <v/>
      </c>
      <c r="H6275" s="20" t="str">
        <f>IF(AND($C6275&gt;=بحث!$G$7,$C6275&lt;=بحث!$G$8,$E6275=بحث!$I$7),IF(SUMPRODUCT(($G$1:$G6274&lt;&gt;"")*($B$1:$B6274=$B6275))=0,MAX($H$1:$H6274)+1,""),"")</f>
        <v/>
      </c>
    </row>
    <row r="6276" spans="1:8" x14ac:dyDescent="0.25">
      <c r="A6276" s="1">
        <v>8748</v>
      </c>
      <c r="B6276" t="s">
        <v>279</v>
      </c>
      <c r="C6276" s="6">
        <v>42334</v>
      </c>
      <c r="D6276" s="6">
        <v>42334</v>
      </c>
      <c r="E6276" t="s">
        <v>0</v>
      </c>
      <c r="F6276" s="19">
        <v>1</v>
      </c>
      <c r="G6276" s="20" t="str">
        <f>IF(AND($C6276&gt;=بحث!$G$7,$C6276&lt;=بحث!$G$8,$E6276=بحث!$I$7),$F6276,"")</f>
        <v/>
      </c>
      <c r="H6276" s="20" t="str">
        <f>IF(AND($C6276&gt;=بحث!$G$7,$C6276&lt;=بحث!$G$8,$E6276=بحث!$I$7),IF(SUMPRODUCT(($G$1:$G6275&lt;&gt;"")*($B$1:$B6275=$B6276))=0,MAX($H$1:$H6275)+1,""),"")</f>
        <v/>
      </c>
    </row>
    <row r="6277" spans="1:8" x14ac:dyDescent="0.25">
      <c r="A6277" s="1">
        <v>8669</v>
      </c>
      <c r="B6277" t="s">
        <v>198</v>
      </c>
      <c r="C6277" s="6">
        <v>42344</v>
      </c>
      <c r="D6277" s="6">
        <v>42344</v>
      </c>
      <c r="E6277" t="s">
        <v>3</v>
      </c>
      <c r="F6277" s="19">
        <v>1</v>
      </c>
      <c r="G6277" s="20" t="str">
        <f>IF(AND($C6277&gt;=بحث!$G$7,$C6277&lt;=بحث!$G$8,$E6277=بحث!$I$7),$F6277,"")</f>
        <v/>
      </c>
      <c r="H6277" s="20" t="str">
        <f>IF(AND($C6277&gt;=بحث!$G$7,$C6277&lt;=بحث!$G$8,$E6277=بحث!$I$7),IF(SUMPRODUCT(($G$1:$G6276&lt;&gt;"")*($B$1:$B6276=$B6277))=0,MAX($H$1:$H6276)+1,""),"")</f>
        <v/>
      </c>
    </row>
    <row r="6278" spans="1:8" x14ac:dyDescent="0.25">
      <c r="A6278" s="1">
        <v>8669</v>
      </c>
      <c r="B6278" t="s">
        <v>198</v>
      </c>
      <c r="C6278" s="6">
        <v>42345</v>
      </c>
      <c r="D6278" s="6">
        <v>42346</v>
      </c>
      <c r="E6278" t="s">
        <v>0</v>
      </c>
      <c r="F6278" s="19">
        <v>2</v>
      </c>
      <c r="G6278" s="20" t="str">
        <f>IF(AND($C6278&gt;=بحث!$G$7,$C6278&lt;=بحث!$G$8,$E6278=بحث!$I$7),$F6278,"")</f>
        <v/>
      </c>
      <c r="H6278" s="20" t="str">
        <f>IF(AND($C6278&gt;=بحث!$G$7,$C6278&lt;=بحث!$G$8,$E6278=بحث!$I$7),IF(SUMPRODUCT(($G$1:$G6277&lt;&gt;"")*($B$1:$B6277=$B6278))=0,MAX($H$1:$H6277)+1,""),"")</f>
        <v/>
      </c>
    </row>
    <row r="6279" spans="1:8" x14ac:dyDescent="0.25">
      <c r="A6279" s="1">
        <v>8746</v>
      </c>
      <c r="B6279" t="s">
        <v>486</v>
      </c>
      <c r="C6279" s="6">
        <v>42344</v>
      </c>
      <c r="D6279" s="6">
        <v>42344</v>
      </c>
      <c r="E6279" t="s">
        <v>3</v>
      </c>
      <c r="F6279" s="19">
        <v>1</v>
      </c>
      <c r="G6279" s="20" t="str">
        <f>IF(AND($C6279&gt;=بحث!$G$7,$C6279&lt;=بحث!$G$8,$E6279=بحث!$I$7),$F6279,"")</f>
        <v/>
      </c>
      <c r="H6279" s="20" t="str">
        <f>IF(AND($C6279&gt;=بحث!$G$7,$C6279&lt;=بحث!$G$8,$E6279=بحث!$I$7),IF(SUMPRODUCT(($G$1:$G6278&lt;&gt;"")*($B$1:$B6278=$B6279))=0,MAX($H$1:$H6278)+1,""),"")</f>
        <v/>
      </c>
    </row>
    <row r="6280" spans="1:8" x14ac:dyDescent="0.25">
      <c r="A6280" s="1">
        <v>4123</v>
      </c>
      <c r="B6280" t="s">
        <v>374</v>
      </c>
      <c r="C6280" s="6">
        <v>42334</v>
      </c>
      <c r="D6280" s="6">
        <v>42334</v>
      </c>
      <c r="E6280" t="s">
        <v>0</v>
      </c>
      <c r="F6280" s="19">
        <v>1</v>
      </c>
      <c r="G6280" s="20" t="str">
        <f>IF(AND($C6280&gt;=بحث!$G$7,$C6280&lt;=بحث!$G$8,$E6280=بحث!$I$7),$F6280,"")</f>
        <v/>
      </c>
      <c r="H6280" s="20" t="str">
        <f>IF(AND($C6280&gt;=بحث!$G$7,$C6280&lt;=بحث!$G$8,$E6280=بحث!$I$7),IF(SUMPRODUCT(($G$1:$G6279&lt;&gt;"")*($B$1:$B6279=$B6280))=0,MAX($H$1:$H6279)+1,""),"")</f>
        <v/>
      </c>
    </row>
    <row r="6281" spans="1:8" x14ac:dyDescent="0.25">
      <c r="A6281" s="1">
        <v>4122</v>
      </c>
      <c r="B6281" t="s">
        <v>401</v>
      </c>
      <c r="C6281" s="6">
        <v>42334</v>
      </c>
      <c r="D6281" s="6">
        <v>42334</v>
      </c>
      <c r="E6281" t="s">
        <v>0</v>
      </c>
      <c r="F6281" s="19">
        <v>1</v>
      </c>
      <c r="G6281" s="20" t="str">
        <f>IF(AND($C6281&gt;=بحث!$G$7,$C6281&lt;=بحث!$G$8,$E6281=بحث!$I$7),$F6281,"")</f>
        <v/>
      </c>
      <c r="H6281" s="20" t="str">
        <f>IF(AND($C6281&gt;=بحث!$G$7,$C6281&lt;=بحث!$G$8,$E6281=بحث!$I$7),IF(SUMPRODUCT(($G$1:$G6280&lt;&gt;"")*($B$1:$B6280=$B6281))=0,MAX($H$1:$H6280)+1,""),"")</f>
        <v/>
      </c>
    </row>
    <row r="6282" spans="1:8" x14ac:dyDescent="0.25">
      <c r="A6282" s="1">
        <v>8888</v>
      </c>
      <c r="B6282" t="s">
        <v>228</v>
      </c>
      <c r="C6282" s="6">
        <v>42325</v>
      </c>
      <c r="D6282" s="6">
        <v>42325</v>
      </c>
      <c r="E6282" t="s">
        <v>0</v>
      </c>
      <c r="F6282" s="19">
        <v>1</v>
      </c>
      <c r="G6282" s="20" t="str">
        <f>IF(AND($C6282&gt;=بحث!$G$7,$C6282&lt;=بحث!$G$8,$E6282=بحث!$I$7),$F6282,"")</f>
        <v/>
      </c>
      <c r="H6282" s="20" t="str">
        <f>IF(AND($C6282&gt;=بحث!$G$7,$C6282&lt;=بحث!$G$8,$E6282=بحث!$I$7),IF(SUMPRODUCT(($G$1:$G6281&lt;&gt;"")*($B$1:$B6281=$B6282))=0,MAX($H$1:$H6281)+1,""),"")</f>
        <v/>
      </c>
    </row>
    <row r="6283" spans="1:8" x14ac:dyDescent="0.25">
      <c r="A6283" s="1">
        <v>8191</v>
      </c>
      <c r="B6283" t="s">
        <v>132</v>
      </c>
      <c r="C6283" s="6">
        <v>42344</v>
      </c>
      <c r="D6283" s="6">
        <v>42348</v>
      </c>
      <c r="E6283" t="s">
        <v>475</v>
      </c>
      <c r="F6283" s="19">
        <v>5</v>
      </c>
      <c r="G6283" s="20" t="str">
        <f>IF(AND($C6283&gt;=بحث!$G$7,$C6283&lt;=بحث!$G$8,$E6283=بحث!$I$7),$F6283,"")</f>
        <v/>
      </c>
      <c r="H6283" s="20" t="str">
        <f>IF(AND($C6283&gt;=بحث!$G$7,$C6283&lt;=بحث!$G$8,$E6283=بحث!$I$7),IF(SUMPRODUCT(($G$1:$G6282&lt;&gt;"")*($B$1:$B6282=$B6283))=0,MAX($H$1:$H6282)+1,""),"")</f>
        <v/>
      </c>
    </row>
    <row r="6284" spans="1:8" x14ac:dyDescent="0.25">
      <c r="A6284" s="1">
        <v>8817</v>
      </c>
      <c r="B6284" t="s">
        <v>484</v>
      </c>
      <c r="C6284" s="6">
        <v>42338</v>
      </c>
      <c r="D6284" s="6">
        <v>42338</v>
      </c>
      <c r="E6284" t="s">
        <v>0</v>
      </c>
      <c r="F6284" s="19">
        <v>1</v>
      </c>
      <c r="G6284" s="20" t="str">
        <f>IF(AND($C6284&gt;=بحث!$G$7,$C6284&lt;=بحث!$G$8,$E6284=بحث!$I$7),$F6284,"")</f>
        <v/>
      </c>
      <c r="H6284" s="20" t="str">
        <f>IF(AND($C6284&gt;=بحث!$G$7,$C6284&lt;=بحث!$G$8,$E6284=بحث!$I$7),IF(SUMPRODUCT(($G$1:$G6283&lt;&gt;"")*($B$1:$B6283=$B6284))=0,MAX($H$1:$H6283)+1,""),"")</f>
        <v/>
      </c>
    </row>
    <row r="6285" spans="1:8" x14ac:dyDescent="0.25">
      <c r="A6285" s="1">
        <v>8703</v>
      </c>
      <c r="B6285" t="s">
        <v>44</v>
      </c>
      <c r="C6285" s="6">
        <v>42339</v>
      </c>
      <c r="D6285" s="6">
        <v>42339</v>
      </c>
      <c r="E6285" t="s">
        <v>0</v>
      </c>
      <c r="F6285" s="19">
        <v>1</v>
      </c>
      <c r="G6285" s="20" t="str">
        <f>IF(AND($C6285&gt;=بحث!$G$7,$C6285&lt;=بحث!$G$8,$E6285=بحث!$I$7),$F6285,"")</f>
        <v/>
      </c>
      <c r="H6285" s="20" t="str">
        <f>IF(AND($C6285&gt;=بحث!$G$7,$C6285&lt;=بحث!$G$8,$E6285=بحث!$I$7),IF(SUMPRODUCT(($G$1:$G6284&lt;&gt;"")*($B$1:$B6284=$B6285))=0,MAX($H$1:$H6284)+1,""),"")</f>
        <v/>
      </c>
    </row>
    <row r="6286" spans="1:8" x14ac:dyDescent="0.25">
      <c r="A6286" s="1">
        <v>8817</v>
      </c>
      <c r="B6286" t="s">
        <v>484</v>
      </c>
      <c r="C6286" s="6">
        <v>42341</v>
      </c>
      <c r="D6286" s="6">
        <v>42341</v>
      </c>
      <c r="E6286" t="s">
        <v>0</v>
      </c>
      <c r="F6286" s="19">
        <v>1</v>
      </c>
      <c r="G6286" s="20" t="str">
        <f>IF(AND($C6286&gt;=بحث!$G$7,$C6286&lt;=بحث!$G$8,$E6286=بحث!$I$7),$F6286,"")</f>
        <v/>
      </c>
      <c r="H6286" s="20" t="str">
        <f>IF(AND($C6286&gt;=بحث!$G$7,$C6286&lt;=بحث!$G$8,$E6286=بحث!$I$7),IF(SUMPRODUCT(($G$1:$G6285&lt;&gt;"")*($B$1:$B6285=$B6286))=0,MAX($H$1:$H6285)+1,""),"")</f>
        <v/>
      </c>
    </row>
    <row r="6287" spans="1:8" x14ac:dyDescent="0.25">
      <c r="A6287" s="1">
        <v>8373</v>
      </c>
      <c r="B6287" t="s">
        <v>380</v>
      </c>
      <c r="C6287" s="6">
        <v>42339</v>
      </c>
      <c r="D6287" s="6">
        <v>42339</v>
      </c>
      <c r="E6287" t="s">
        <v>3</v>
      </c>
      <c r="F6287" s="19">
        <v>1</v>
      </c>
      <c r="G6287" s="20" t="str">
        <f>IF(AND($C6287&gt;=بحث!$G$7,$C6287&lt;=بحث!$G$8,$E6287=بحث!$I$7),$F6287,"")</f>
        <v/>
      </c>
      <c r="H6287" s="20" t="str">
        <f>IF(AND($C6287&gt;=بحث!$G$7,$C6287&lt;=بحث!$G$8,$E6287=بحث!$I$7),IF(SUMPRODUCT(($G$1:$G6286&lt;&gt;"")*($B$1:$B6286=$B6287))=0,MAX($H$1:$H6286)+1,""),"")</f>
        <v/>
      </c>
    </row>
    <row r="6288" spans="1:8" x14ac:dyDescent="0.25">
      <c r="A6288" s="1">
        <v>4066</v>
      </c>
      <c r="B6288" t="s">
        <v>368</v>
      </c>
      <c r="C6288" s="6">
        <v>42340</v>
      </c>
      <c r="D6288" s="6">
        <v>42340</v>
      </c>
      <c r="E6288" t="s">
        <v>3</v>
      </c>
      <c r="F6288" s="19">
        <v>1</v>
      </c>
      <c r="G6288" s="20" t="str">
        <f>IF(AND($C6288&gt;=بحث!$G$7,$C6288&lt;=بحث!$G$8,$E6288=بحث!$I$7),$F6288,"")</f>
        <v/>
      </c>
      <c r="H6288" s="20" t="str">
        <f>IF(AND($C6288&gt;=بحث!$G$7,$C6288&lt;=بحث!$G$8,$E6288=بحث!$I$7),IF(SUMPRODUCT(($G$1:$G6287&lt;&gt;"")*($B$1:$B6287=$B6288))=0,MAX($H$1:$H6287)+1,""),"")</f>
        <v/>
      </c>
    </row>
    <row r="6289" spans="1:8" x14ac:dyDescent="0.25">
      <c r="A6289" s="1">
        <v>8811</v>
      </c>
      <c r="B6289" t="s">
        <v>476</v>
      </c>
      <c r="C6289" s="6">
        <v>42346</v>
      </c>
      <c r="D6289" s="6">
        <v>42346</v>
      </c>
      <c r="E6289" t="s">
        <v>0</v>
      </c>
      <c r="F6289" s="19">
        <v>1</v>
      </c>
      <c r="G6289" s="20" t="str">
        <f>IF(AND($C6289&gt;=بحث!$G$7,$C6289&lt;=بحث!$G$8,$E6289=بحث!$I$7),$F6289,"")</f>
        <v/>
      </c>
      <c r="H6289" s="20" t="str">
        <f>IF(AND($C6289&gt;=بحث!$G$7,$C6289&lt;=بحث!$G$8,$E6289=بحث!$I$7),IF(SUMPRODUCT(($G$1:$G6288&lt;&gt;"")*($B$1:$B6288=$B6289))=0,MAX($H$1:$H6288)+1,""),"")</f>
        <v/>
      </c>
    </row>
    <row r="6290" spans="1:8" x14ac:dyDescent="0.25">
      <c r="A6290" s="1">
        <v>8649</v>
      </c>
      <c r="B6290" t="s">
        <v>177</v>
      </c>
      <c r="C6290" s="6">
        <v>42341</v>
      </c>
      <c r="D6290" s="6">
        <v>42341</v>
      </c>
      <c r="E6290" t="s">
        <v>3</v>
      </c>
      <c r="F6290" s="19">
        <v>1</v>
      </c>
      <c r="G6290" s="20" t="str">
        <f>IF(AND($C6290&gt;=بحث!$G$7,$C6290&lt;=بحث!$G$8,$E6290=بحث!$I$7),$F6290,"")</f>
        <v/>
      </c>
      <c r="H6290" s="20" t="str">
        <f>IF(AND($C6290&gt;=بحث!$G$7,$C6290&lt;=بحث!$G$8,$E6290=بحث!$I$7),IF(SUMPRODUCT(($G$1:$G6289&lt;&gt;"")*($B$1:$B6289=$B6290))=0,MAX($H$1:$H6289)+1,""),"")</f>
        <v/>
      </c>
    </row>
    <row r="6291" spans="1:8" x14ac:dyDescent="0.25">
      <c r="A6291" s="1">
        <v>4127</v>
      </c>
      <c r="B6291" t="s">
        <v>420</v>
      </c>
      <c r="C6291" s="6">
        <v>42341</v>
      </c>
      <c r="D6291" s="6">
        <v>42341</v>
      </c>
      <c r="E6291" t="s">
        <v>0</v>
      </c>
      <c r="F6291" s="19">
        <v>1</v>
      </c>
      <c r="G6291" s="20" t="str">
        <f>IF(AND($C6291&gt;=بحث!$G$7,$C6291&lt;=بحث!$G$8,$E6291=بحث!$I$7),$F6291,"")</f>
        <v/>
      </c>
      <c r="H6291" s="20" t="str">
        <f>IF(AND($C6291&gt;=بحث!$G$7,$C6291&lt;=بحث!$G$8,$E6291=بحث!$I$7),IF(SUMPRODUCT(($G$1:$G6290&lt;&gt;"")*($B$1:$B6290=$B6291))=0,MAX($H$1:$H6290)+1,""),"")</f>
        <v/>
      </c>
    </row>
    <row r="6292" spans="1:8" x14ac:dyDescent="0.25">
      <c r="A6292" s="1">
        <v>8807</v>
      </c>
      <c r="B6292" t="s">
        <v>488</v>
      </c>
      <c r="C6292" s="6">
        <v>42341</v>
      </c>
      <c r="D6292" s="6">
        <v>42341</v>
      </c>
      <c r="E6292" t="s">
        <v>3</v>
      </c>
      <c r="F6292" s="19">
        <v>1</v>
      </c>
      <c r="G6292" s="20" t="str">
        <f>IF(AND($C6292&gt;=بحث!$G$7,$C6292&lt;=بحث!$G$8,$E6292=بحث!$I$7),$F6292,"")</f>
        <v/>
      </c>
      <c r="H6292" s="20" t="str">
        <f>IF(AND($C6292&gt;=بحث!$G$7,$C6292&lt;=بحث!$G$8,$E6292=بحث!$I$7),IF(SUMPRODUCT(($G$1:$G6291&lt;&gt;"")*($B$1:$B6291=$B6292))=0,MAX($H$1:$H6291)+1,""),"")</f>
        <v/>
      </c>
    </row>
    <row r="6293" spans="1:8" x14ac:dyDescent="0.25">
      <c r="A6293" s="1">
        <v>8807</v>
      </c>
      <c r="B6293" t="s">
        <v>488</v>
      </c>
      <c r="C6293" s="6">
        <v>42344</v>
      </c>
      <c r="D6293" s="6">
        <v>42344</v>
      </c>
      <c r="E6293" t="s">
        <v>3</v>
      </c>
      <c r="F6293" s="19">
        <v>1</v>
      </c>
      <c r="G6293" s="20" t="str">
        <f>IF(AND($C6293&gt;=بحث!$G$7,$C6293&lt;=بحث!$G$8,$E6293=بحث!$I$7),$F6293,"")</f>
        <v/>
      </c>
      <c r="H6293" s="20" t="str">
        <f>IF(AND($C6293&gt;=بحث!$G$7,$C6293&lt;=بحث!$G$8,$E6293=بحث!$I$7),IF(SUMPRODUCT(($G$1:$G6292&lt;&gt;"")*($B$1:$B6292=$B6293))=0,MAX($H$1:$H6292)+1,""),"")</f>
        <v/>
      </c>
    </row>
    <row r="6294" spans="1:8" x14ac:dyDescent="0.25">
      <c r="A6294" s="1">
        <v>8868</v>
      </c>
      <c r="B6294" t="s">
        <v>179</v>
      </c>
      <c r="C6294" s="6">
        <v>42340</v>
      </c>
      <c r="D6294" s="6">
        <v>42340</v>
      </c>
      <c r="E6294" t="s">
        <v>3</v>
      </c>
      <c r="F6294" s="19">
        <v>0</v>
      </c>
      <c r="G6294" s="20" t="str">
        <f>IF(AND($C6294&gt;=بحث!$G$7,$C6294&lt;=بحث!$G$8,$E6294=بحث!$I$7),$F6294,"")</f>
        <v/>
      </c>
      <c r="H6294" s="20" t="str">
        <f>IF(AND($C6294&gt;=بحث!$G$7,$C6294&lt;=بحث!$G$8,$E6294=بحث!$I$7),IF(SUMPRODUCT(($G$1:$G6293&lt;&gt;"")*($B$1:$B6293=$B6294))=0,MAX($H$1:$H6293)+1,""),"")</f>
        <v/>
      </c>
    </row>
    <row r="6295" spans="1:8" x14ac:dyDescent="0.25">
      <c r="A6295" s="1">
        <v>8326</v>
      </c>
      <c r="B6295" t="s">
        <v>146</v>
      </c>
      <c r="C6295" s="6">
        <v>42347</v>
      </c>
      <c r="D6295" s="6">
        <v>42347</v>
      </c>
      <c r="E6295" t="s">
        <v>3</v>
      </c>
      <c r="F6295" s="19">
        <v>1</v>
      </c>
      <c r="G6295" s="20" t="str">
        <f>IF(AND($C6295&gt;=بحث!$G$7,$C6295&lt;=بحث!$G$8,$E6295=بحث!$I$7),$F6295,"")</f>
        <v/>
      </c>
      <c r="H6295" s="20" t="str">
        <f>IF(AND($C6295&gt;=بحث!$G$7,$C6295&lt;=بحث!$G$8,$E6295=بحث!$I$7),IF(SUMPRODUCT(($G$1:$G6294&lt;&gt;"")*($B$1:$B6294=$B6295))=0,MAX($H$1:$H6294)+1,""),"")</f>
        <v/>
      </c>
    </row>
    <row r="6296" spans="1:8" x14ac:dyDescent="0.25">
      <c r="A6296" s="1">
        <v>8326</v>
      </c>
      <c r="B6296" t="s">
        <v>146</v>
      </c>
      <c r="C6296" s="6">
        <v>42345</v>
      </c>
      <c r="D6296" s="6">
        <v>42345</v>
      </c>
      <c r="E6296" t="s">
        <v>3</v>
      </c>
      <c r="F6296" s="19">
        <v>1</v>
      </c>
      <c r="G6296" s="20" t="str">
        <f>IF(AND($C6296&gt;=بحث!$G$7,$C6296&lt;=بحث!$G$8,$E6296=بحث!$I$7),$F6296,"")</f>
        <v/>
      </c>
      <c r="H6296" s="20" t="str">
        <f>IF(AND($C6296&gt;=بحث!$G$7,$C6296&lt;=بحث!$G$8,$E6296=بحث!$I$7),IF(SUMPRODUCT(($G$1:$G6295&lt;&gt;"")*($B$1:$B6295=$B6296))=0,MAX($H$1:$H6295)+1,""),"")</f>
        <v/>
      </c>
    </row>
    <row r="6297" spans="1:8" x14ac:dyDescent="0.25">
      <c r="A6297" s="1">
        <v>4060</v>
      </c>
      <c r="B6297" t="s">
        <v>391</v>
      </c>
      <c r="C6297" s="6">
        <v>42333</v>
      </c>
      <c r="D6297" s="6">
        <v>42333</v>
      </c>
      <c r="E6297" t="s">
        <v>3</v>
      </c>
      <c r="F6297" s="19">
        <v>1</v>
      </c>
      <c r="G6297" s="20" t="str">
        <f>IF(AND($C6297&gt;=بحث!$G$7,$C6297&lt;=بحث!$G$8,$E6297=بحث!$I$7),$F6297,"")</f>
        <v/>
      </c>
      <c r="H6297" s="20" t="str">
        <f>IF(AND($C6297&gt;=بحث!$G$7,$C6297&lt;=بحث!$G$8,$E6297=بحث!$I$7),IF(SUMPRODUCT(($G$1:$G6296&lt;&gt;"")*($B$1:$B6296=$B6297))=0,MAX($H$1:$H6296)+1,""),"")</f>
        <v/>
      </c>
    </row>
    <row r="6298" spans="1:8" x14ac:dyDescent="0.25">
      <c r="A6298" s="1">
        <v>8792</v>
      </c>
      <c r="B6298" t="s">
        <v>506</v>
      </c>
      <c r="C6298" s="6">
        <v>42333</v>
      </c>
      <c r="D6298" s="6">
        <v>42333</v>
      </c>
      <c r="E6298" t="s">
        <v>0</v>
      </c>
      <c r="F6298" s="19">
        <v>1</v>
      </c>
      <c r="G6298" s="20" t="str">
        <f>IF(AND($C6298&gt;=بحث!$G$7,$C6298&lt;=بحث!$G$8,$E6298=بحث!$I$7),$F6298,"")</f>
        <v/>
      </c>
      <c r="H6298" s="20" t="str">
        <f>IF(AND($C6298&gt;=بحث!$G$7,$C6298&lt;=بحث!$G$8,$E6298=بحث!$I$7),IF(SUMPRODUCT(($G$1:$G6297&lt;&gt;"")*($B$1:$B6297=$B6298))=0,MAX($H$1:$H6297)+1,""),"")</f>
        <v/>
      </c>
    </row>
    <row r="6299" spans="1:8" x14ac:dyDescent="0.25">
      <c r="A6299" s="1">
        <v>4059</v>
      </c>
      <c r="B6299" t="s">
        <v>365</v>
      </c>
      <c r="C6299" s="6">
        <v>42334</v>
      </c>
      <c r="D6299" s="6">
        <v>42334</v>
      </c>
      <c r="E6299" t="s">
        <v>3</v>
      </c>
      <c r="F6299" s="19">
        <v>1</v>
      </c>
      <c r="G6299" s="20" t="str">
        <f>IF(AND($C6299&gt;=بحث!$G$7,$C6299&lt;=بحث!$G$8,$E6299=بحث!$I$7),$F6299,"")</f>
        <v/>
      </c>
      <c r="H6299" s="20" t="str">
        <f>IF(AND($C6299&gt;=بحث!$G$7,$C6299&lt;=بحث!$G$8,$E6299=بحث!$I$7),IF(SUMPRODUCT(($G$1:$G6298&lt;&gt;"")*($B$1:$B6298=$B6299))=0,MAX($H$1:$H6298)+1,""),"")</f>
        <v/>
      </c>
    </row>
    <row r="6300" spans="1:8" x14ac:dyDescent="0.25">
      <c r="A6300" s="1">
        <v>4066</v>
      </c>
      <c r="B6300" t="s">
        <v>368</v>
      </c>
      <c r="C6300" s="6">
        <v>42334</v>
      </c>
      <c r="D6300" s="6">
        <v>42334</v>
      </c>
      <c r="E6300" t="s">
        <v>3</v>
      </c>
      <c r="F6300" s="19">
        <v>1</v>
      </c>
      <c r="G6300" s="20" t="str">
        <f>IF(AND($C6300&gt;=بحث!$G$7,$C6300&lt;=بحث!$G$8,$E6300=بحث!$I$7),$F6300,"")</f>
        <v/>
      </c>
      <c r="H6300" s="20" t="str">
        <f>IF(AND($C6300&gt;=بحث!$G$7,$C6300&lt;=بحث!$G$8,$E6300=بحث!$I$7),IF(SUMPRODUCT(($G$1:$G6299&lt;&gt;"")*($B$1:$B6299=$B6300))=0,MAX($H$1:$H6299)+1,""),"")</f>
        <v/>
      </c>
    </row>
    <row r="6301" spans="1:8" x14ac:dyDescent="0.25">
      <c r="A6301" s="1">
        <v>4026</v>
      </c>
      <c r="B6301" t="s">
        <v>387</v>
      </c>
      <c r="C6301" s="6">
        <v>42341</v>
      </c>
      <c r="D6301" s="6">
        <v>42341</v>
      </c>
      <c r="E6301" t="s">
        <v>3</v>
      </c>
      <c r="F6301" s="19">
        <v>1</v>
      </c>
      <c r="G6301" s="20" t="str">
        <f>IF(AND($C6301&gt;=بحث!$G$7,$C6301&lt;=بحث!$G$8,$E6301=بحث!$I$7),$F6301,"")</f>
        <v/>
      </c>
      <c r="H6301" s="20" t="str">
        <f>IF(AND($C6301&gt;=بحث!$G$7,$C6301&lt;=بحث!$G$8,$E6301=بحث!$I$7),IF(SUMPRODUCT(($G$1:$G6300&lt;&gt;"")*($B$1:$B6300=$B6301))=0,MAX($H$1:$H6300)+1,""),"")</f>
        <v/>
      </c>
    </row>
    <row r="6302" spans="1:8" x14ac:dyDescent="0.25">
      <c r="A6302" s="1">
        <v>4080</v>
      </c>
      <c r="B6302" t="s">
        <v>431</v>
      </c>
      <c r="C6302" s="6">
        <v>42340</v>
      </c>
      <c r="D6302" s="6">
        <v>42340</v>
      </c>
      <c r="E6302" t="s">
        <v>3</v>
      </c>
      <c r="F6302" s="19">
        <v>1</v>
      </c>
      <c r="G6302" s="20" t="str">
        <f>IF(AND($C6302&gt;=بحث!$G$7,$C6302&lt;=بحث!$G$8,$E6302=بحث!$I$7),$F6302,"")</f>
        <v/>
      </c>
      <c r="H6302" s="20" t="str">
        <f>IF(AND($C6302&gt;=بحث!$G$7,$C6302&lt;=بحث!$G$8,$E6302=بحث!$I$7),IF(SUMPRODUCT(($G$1:$G6301&lt;&gt;"")*($B$1:$B6301=$B6302))=0,MAX($H$1:$H6301)+1,""),"")</f>
        <v/>
      </c>
    </row>
    <row r="6303" spans="1:8" x14ac:dyDescent="0.25">
      <c r="A6303" s="1">
        <v>4080</v>
      </c>
      <c r="B6303" t="s">
        <v>431</v>
      </c>
      <c r="C6303" s="6">
        <v>42332</v>
      </c>
      <c r="D6303" s="6">
        <v>42332</v>
      </c>
      <c r="E6303" t="s">
        <v>3</v>
      </c>
      <c r="F6303" s="19">
        <v>1</v>
      </c>
      <c r="G6303" s="20" t="str">
        <f>IF(AND($C6303&gt;=بحث!$G$7,$C6303&lt;=بحث!$G$8,$E6303=بحث!$I$7),$F6303,"")</f>
        <v/>
      </c>
      <c r="H6303" s="20" t="str">
        <f>IF(AND($C6303&gt;=بحث!$G$7,$C6303&lt;=بحث!$G$8,$E6303=بحث!$I$7),IF(SUMPRODUCT(($G$1:$G6302&lt;&gt;"")*($B$1:$B6302=$B6303))=0,MAX($H$1:$H6302)+1,""),"")</f>
        <v/>
      </c>
    </row>
    <row r="6304" spans="1:8" x14ac:dyDescent="0.25">
      <c r="A6304" s="1">
        <v>4026</v>
      </c>
      <c r="B6304" t="s">
        <v>387</v>
      </c>
      <c r="C6304" s="6">
        <v>42334</v>
      </c>
      <c r="D6304" s="6">
        <v>42334</v>
      </c>
      <c r="E6304" t="s">
        <v>3</v>
      </c>
      <c r="F6304" s="19">
        <v>1</v>
      </c>
      <c r="G6304" s="20" t="str">
        <f>IF(AND($C6304&gt;=بحث!$G$7,$C6304&lt;=بحث!$G$8,$E6304=بحث!$I$7),$F6304,"")</f>
        <v/>
      </c>
      <c r="H6304" s="20" t="str">
        <f>IF(AND($C6304&gt;=بحث!$G$7,$C6304&lt;=بحث!$G$8,$E6304=بحث!$I$7),IF(SUMPRODUCT(($G$1:$G6303&lt;&gt;"")*($B$1:$B6303=$B6304))=0,MAX($H$1:$H6303)+1,""),"")</f>
        <v/>
      </c>
    </row>
    <row r="6305" spans="1:8" x14ac:dyDescent="0.25">
      <c r="A6305" s="1">
        <v>8767</v>
      </c>
      <c r="B6305" t="s">
        <v>210</v>
      </c>
      <c r="C6305" s="6">
        <v>42341</v>
      </c>
      <c r="D6305" s="6">
        <v>42341</v>
      </c>
      <c r="E6305" t="s">
        <v>0</v>
      </c>
      <c r="F6305" s="19">
        <v>1</v>
      </c>
      <c r="G6305" s="20" t="str">
        <f>IF(AND($C6305&gt;=بحث!$G$7,$C6305&lt;=بحث!$G$8,$E6305=بحث!$I$7),$F6305,"")</f>
        <v/>
      </c>
      <c r="H6305" s="20" t="str">
        <f>IF(AND($C6305&gt;=بحث!$G$7,$C6305&lt;=بحث!$G$8,$E6305=بحث!$I$7),IF(SUMPRODUCT(($G$1:$G6304&lt;&gt;"")*($B$1:$B6304=$B6305))=0,MAX($H$1:$H6304)+1,""),"")</f>
        <v/>
      </c>
    </row>
    <row r="6306" spans="1:8" x14ac:dyDescent="0.25">
      <c r="A6306" s="1">
        <v>8685</v>
      </c>
      <c r="B6306" t="s">
        <v>101</v>
      </c>
      <c r="C6306" s="6">
        <v>42333</v>
      </c>
      <c r="D6306" s="6">
        <v>42333</v>
      </c>
      <c r="E6306" t="s">
        <v>3</v>
      </c>
      <c r="F6306" s="19">
        <v>0</v>
      </c>
      <c r="G6306" s="20" t="str">
        <f>IF(AND($C6306&gt;=بحث!$G$7,$C6306&lt;=بحث!$G$8,$E6306=بحث!$I$7),$F6306,"")</f>
        <v/>
      </c>
      <c r="H6306" s="20" t="str">
        <f>IF(AND($C6306&gt;=بحث!$G$7,$C6306&lt;=بحث!$G$8,$E6306=بحث!$I$7),IF(SUMPRODUCT(($G$1:$G6305&lt;&gt;"")*($B$1:$B6305=$B6306))=0,MAX($H$1:$H6305)+1,""),"")</f>
        <v/>
      </c>
    </row>
    <row r="6307" spans="1:8" x14ac:dyDescent="0.25">
      <c r="A6307" s="1">
        <v>4064</v>
      </c>
      <c r="B6307" t="s">
        <v>405</v>
      </c>
      <c r="C6307" s="6">
        <v>42351</v>
      </c>
      <c r="D6307" s="6">
        <v>42352</v>
      </c>
      <c r="E6307" t="s">
        <v>3</v>
      </c>
      <c r="F6307" s="19">
        <v>2</v>
      </c>
      <c r="G6307" s="20" t="str">
        <f>IF(AND($C6307&gt;=بحث!$G$7,$C6307&lt;=بحث!$G$8,$E6307=بحث!$I$7),$F6307,"")</f>
        <v/>
      </c>
      <c r="H6307" s="20" t="str">
        <f>IF(AND($C6307&gt;=بحث!$G$7,$C6307&lt;=بحث!$G$8,$E6307=بحث!$I$7),IF(SUMPRODUCT(($G$1:$G6306&lt;&gt;"")*($B$1:$B6306=$B6307))=0,MAX($H$1:$H6306)+1,""),"")</f>
        <v/>
      </c>
    </row>
    <row r="6308" spans="1:8" x14ac:dyDescent="0.25">
      <c r="A6308" s="1">
        <v>4059</v>
      </c>
      <c r="B6308" t="s">
        <v>365</v>
      </c>
      <c r="C6308" s="6">
        <v>42348</v>
      </c>
      <c r="D6308" s="6">
        <v>42348</v>
      </c>
      <c r="E6308" t="s">
        <v>3</v>
      </c>
      <c r="F6308" s="19">
        <v>1</v>
      </c>
      <c r="G6308" s="20" t="str">
        <f>IF(AND($C6308&gt;=بحث!$G$7,$C6308&lt;=بحث!$G$8,$E6308=بحث!$I$7),$F6308,"")</f>
        <v/>
      </c>
      <c r="H6308" s="20" t="str">
        <f>IF(AND($C6308&gt;=بحث!$G$7,$C6308&lt;=بحث!$G$8,$E6308=بحث!$I$7),IF(SUMPRODUCT(($G$1:$G6307&lt;&gt;"")*($B$1:$B6307=$B6308))=0,MAX($H$1:$H6307)+1,""),"")</f>
        <v/>
      </c>
    </row>
    <row r="6309" spans="1:8" x14ac:dyDescent="0.25">
      <c r="A6309" s="1">
        <v>4060</v>
      </c>
      <c r="B6309" t="s">
        <v>391</v>
      </c>
      <c r="C6309" s="6">
        <v>42346</v>
      </c>
      <c r="D6309" s="6">
        <v>42346</v>
      </c>
      <c r="E6309" t="s">
        <v>3</v>
      </c>
      <c r="F6309" s="19">
        <v>1</v>
      </c>
      <c r="G6309" s="20" t="str">
        <f>IF(AND($C6309&gt;=بحث!$G$7,$C6309&lt;=بحث!$G$8,$E6309=بحث!$I$7),$F6309,"")</f>
        <v/>
      </c>
      <c r="H6309" s="20" t="str">
        <f>IF(AND($C6309&gt;=بحث!$G$7,$C6309&lt;=بحث!$G$8,$E6309=بحث!$I$7),IF(SUMPRODUCT(($G$1:$G6308&lt;&gt;"")*($B$1:$B6308=$B6309))=0,MAX($H$1:$H6308)+1,""),"")</f>
        <v/>
      </c>
    </row>
    <row r="6310" spans="1:8" x14ac:dyDescent="0.25">
      <c r="A6310" s="1">
        <v>4062</v>
      </c>
      <c r="B6310" t="s">
        <v>366</v>
      </c>
      <c r="C6310" s="6">
        <v>42345</v>
      </c>
      <c r="D6310" s="6">
        <v>42345</v>
      </c>
      <c r="E6310" t="s">
        <v>3</v>
      </c>
      <c r="F6310" s="19">
        <v>1</v>
      </c>
      <c r="G6310" s="20" t="str">
        <f>IF(AND($C6310&gt;=بحث!$G$7,$C6310&lt;=بحث!$G$8,$E6310=بحث!$I$7),$F6310,"")</f>
        <v/>
      </c>
      <c r="H6310" s="20" t="str">
        <f>IF(AND($C6310&gt;=بحث!$G$7,$C6310&lt;=بحث!$G$8,$E6310=بحث!$I$7),IF(SUMPRODUCT(($G$1:$G6309&lt;&gt;"")*($B$1:$B6309=$B6310))=0,MAX($H$1:$H6309)+1,""),"")</f>
        <v/>
      </c>
    </row>
    <row r="6311" spans="1:8" x14ac:dyDescent="0.25">
      <c r="A6311" s="1">
        <v>4066</v>
      </c>
      <c r="B6311" t="s">
        <v>368</v>
      </c>
      <c r="C6311" s="6">
        <v>42344</v>
      </c>
      <c r="D6311" s="6">
        <v>42344</v>
      </c>
      <c r="E6311" t="s">
        <v>3</v>
      </c>
      <c r="F6311" s="19">
        <v>1</v>
      </c>
      <c r="G6311" s="20" t="str">
        <f>IF(AND($C6311&gt;=بحث!$G$7,$C6311&lt;=بحث!$G$8,$E6311=بحث!$I$7),$F6311,"")</f>
        <v/>
      </c>
      <c r="H6311" s="20" t="str">
        <f>IF(AND($C6311&gt;=بحث!$G$7,$C6311&lt;=بحث!$G$8,$E6311=بحث!$I$7),IF(SUMPRODUCT(($G$1:$G6310&lt;&gt;"")*($B$1:$B6310=$B6311))=0,MAX($H$1:$H6310)+1,""),"")</f>
        <v/>
      </c>
    </row>
    <row r="6312" spans="1:8" x14ac:dyDescent="0.25">
      <c r="A6312" s="1">
        <v>4060</v>
      </c>
      <c r="B6312" t="s">
        <v>391</v>
      </c>
      <c r="C6312" s="6">
        <v>42348</v>
      </c>
      <c r="D6312" s="6">
        <v>42348</v>
      </c>
      <c r="E6312" t="s">
        <v>3</v>
      </c>
      <c r="F6312" s="19">
        <v>1</v>
      </c>
      <c r="G6312" s="20" t="str">
        <f>IF(AND($C6312&gt;=بحث!$G$7,$C6312&lt;=بحث!$G$8,$E6312=بحث!$I$7),$F6312,"")</f>
        <v/>
      </c>
      <c r="H6312" s="20" t="str">
        <f>IF(AND($C6312&gt;=بحث!$G$7,$C6312&lt;=بحث!$G$8,$E6312=بحث!$I$7),IF(SUMPRODUCT(($G$1:$G6311&lt;&gt;"")*($B$1:$B6311=$B6312))=0,MAX($H$1:$H6311)+1,""),"")</f>
        <v/>
      </c>
    </row>
    <row r="6313" spans="1:8" x14ac:dyDescent="0.25">
      <c r="A6313" s="1">
        <v>8649</v>
      </c>
      <c r="B6313" t="s">
        <v>177</v>
      </c>
      <c r="C6313" s="6">
        <v>42348</v>
      </c>
      <c r="D6313" s="6">
        <v>42348</v>
      </c>
      <c r="E6313" t="s">
        <v>3</v>
      </c>
      <c r="F6313" s="19">
        <v>1</v>
      </c>
      <c r="G6313" s="20" t="str">
        <f>IF(AND($C6313&gt;=بحث!$G$7,$C6313&lt;=بحث!$G$8,$E6313=بحث!$I$7),$F6313,"")</f>
        <v/>
      </c>
      <c r="H6313" s="20" t="str">
        <f>IF(AND($C6313&gt;=بحث!$G$7,$C6313&lt;=بحث!$G$8,$E6313=بحث!$I$7),IF(SUMPRODUCT(($G$1:$G6312&lt;&gt;"")*($B$1:$B6312=$B6313))=0,MAX($H$1:$H6312)+1,""),"")</f>
        <v/>
      </c>
    </row>
    <row r="6314" spans="1:8" x14ac:dyDescent="0.25">
      <c r="A6314" s="1">
        <v>4059</v>
      </c>
      <c r="B6314" t="s">
        <v>365</v>
      </c>
      <c r="C6314" s="6">
        <v>42347</v>
      </c>
      <c r="D6314" s="6">
        <v>42347</v>
      </c>
      <c r="E6314" t="s">
        <v>3</v>
      </c>
      <c r="F6314" s="19">
        <v>1</v>
      </c>
      <c r="G6314" s="20" t="str">
        <f>IF(AND($C6314&gt;=بحث!$G$7,$C6314&lt;=بحث!$G$8,$E6314=بحث!$I$7),$F6314,"")</f>
        <v/>
      </c>
      <c r="H6314" s="20" t="str">
        <f>IF(AND($C6314&gt;=بحث!$G$7,$C6314&lt;=بحث!$G$8,$E6314=بحث!$I$7),IF(SUMPRODUCT(($G$1:$G6313&lt;&gt;"")*($B$1:$B6313=$B6314))=0,MAX($H$1:$H6313)+1,""),"")</f>
        <v/>
      </c>
    </row>
    <row r="6315" spans="1:8" x14ac:dyDescent="0.25">
      <c r="A6315" s="1">
        <v>4070</v>
      </c>
      <c r="B6315" t="s">
        <v>333</v>
      </c>
      <c r="C6315" s="6">
        <v>42348</v>
      </c>
      <c r="D6315" s="6">
        <v>42348</v>
      </c>
      <c r="E6315" t="s">
        <v>3</v>
      </c>
      <c r="F6315" s="19">
        <v>1</v>
      </c>
      <c r="G6315" s="20" t="str">
        <f>IF(AND($C6315&gt;=بحث!$G$7,$C6315&lt;=بحث!$G$8,$E6315=بحث!$I$7),$F6315,"")</f>
        <v/>
      </c>
      <c r="H6315" s="20" t="str">
        <f>IF(AND($C6315&gt;=بحث!$G$7,$C6315&lt;=بحث!$G$8,$E6315=بحث!$I$7),IF(SUMPRODUCT(($G$1:$G6314&lt;&gt;"")*($B$1:$B6314=$B6315))=0,MAX($H$1:$H6314)+1,""),"")</f>
        <v/>
      </c>
    </row>
    <row r="6316" spans="1:8" x14ac:dyDescent="0.25">
      <c r="A6316" s="1">
        <v>4062</v>
      </c>
      <c r="B6316" t="s">
        <v>366</v>
      </c>
      <c r="C6316" s="6">
        <v>42347</v>
      </c>
      <c r="D6316" s="6">
        <v>42347</v>
      </c>
      <c r="E6316" t="s">
        <v>3</v>
      </c>
      <c r="F6316" s="19">
        <v>1</v>
      </c>
      <c r="G6316" s="20" t="str">
        <f>IF(AND($C6316&gt;=بحث!$G$7,$C6316&lt;=بحث!$G$8,$E6316=بحث!$I$7),$F6316,"")</f>
        <v/>
      </c>
      <c r="H6316" s="20" t="str">
        <f>IF(AND($C6316&gt;=بحث!$G$7,$C6316&lt;=بحث!$G$8,$E6316=بحث!$I$7),IF(SUMPRODUCT(($G$1:$G6315&lt;&gt;"")*($B$1:$B6315=$B6316))=0,MAX($H$1:$H6315)+1,""),"")</f>
        <v/>
      </c>
    </row>
    <row r="6317" spans="1:8" x14ac:dyDescent="0.25">
      <c r="A6317" s="1">
        <v>8824</v>
      </c>
      <c r="B6317" t="s">
        <v>93</v>
      </c>
      <c r="C6317" s="6">
        <v>42345</v>
      </c>
      <c r="D6317" s="6">
        <v>42346</v>
      </c>
      <c r="E6317" t="s">
        <v>6</v>
      </c>
      <c r="F6317" s="19">
        <v>2</v>
      </c>
      <c r="G6317" s="20" t="str">
        <f>IF(AND($C6317&gt;=بحث!$G$7,$C6317&lt;=بحث!$G$8,$E6317=بحث!$I$7),$F6317,"")</f>
        <v/>
      </c>
      <c r="H6317" s="20" t="str">
        <f>IF(AND($C6317&gt;=بحث!$G$7,$C6317&lt;=بحث!$G$8,$E6317=بحث!$I$7),IF(SUMPRODUCT(($G$1:$G6316&lt;&gt;"")*($B$1:$B6316=$B6317))=0,MAX($H$1:$H6316)+1,""),"")</f>
        <v/>
      </c>
    </row>
    <row r="6318" spans="1:8" x14ac:dyDescent="0.25">
      <c r="A6318" s="1">
        <v>8772</v>
      </c>
      <c r="B6318" t="s">
        <v>260</v>
      </c>
      <c r="C6318" s="6">
        <v>42348</v>
      </c>
      <c r="D6318" s="6">
        <v>42348</v>
      </c>
      <c r="E6318" t="s">
        <v>0</v>
      </c>
      <c r="F6318" s="19">
        <v>1</v>
      </c>
      <c r="G6318" s="20" t="str">
        <f>IF(AND($C6318&gt;=بحث!$G$7,$C6318&lt;=بحث!$G$8,$E6318=بحث!$I$7),$F6318,"")</f>
        <v/>
      </c>
      <c r="H6318" s="20" t="str">
        <f>IF(AND($C6318&gt;=بحث!$G$7,$C6318&lt;=بحث!$G$8,$E6318=بحث!$I$7),IF(SUMPRODUCT(($G$1:$G6317&lt;&gt;"")*($B$1:$B6317=$B6318))=0,MAX($H$1:$H6317)+1,""),"")</f>
        <v/>
      </c>
    </row>
    <row r="6319" spans="1:8" x14ac:dyDescent="0.25">
      <c r="A6319" s="1">
        <v>8834</v>
      </c>
      <c r="B6319" t="s">
        <v>91</v>
      </c>
      <c r="C6319" s="6">
        <v>42348</v>
      </c>
      <c r="D6319" s="6">
        <v>42360</v>
      </c>
      <c r="E6319" t="s">
        <v>3</v>
      </c>
      <c r="F6319" s="19">
        <v>9</v>
      </c>
      <c r="G6319" s="20" t="str">
        <f>IF(AND($C6319&gt;=بحث!$G$7,$C6319&lt;=بحث!$G$8,$E6319=بحث!$I$7),$F6319,"")</f>
        <v/>
      </c>
      <c r="H6319" s="20" t="str">
        <f>IF(AND($C6319&gt;=بحث!$G$7,$C6319&lt;=بحث!$G$8,$E6319=بحث!$I$7),IF(SUMPRODUCT(($G$1:$G6318&lt;&gt;"")*($B$1:$B6318=$B6319))=0,MAX($H$1:$H6318)+1,""),"")</f>
        <v/>
      </c>
    </row>
    <row r="6320" spans="1:8" x14ac:dyDescent="0.25">
      <c r="A6320" s="1">
        <v>8834</v>
      </c>
      <c r="B6320" t="s">
        <v>91</v>
      </c>
      <c r="C6320" s="6">
        <v>42361</v>
      </c>
      <c r="D6320" s="6">
        <v>42369</v>
      </c>
      <c r="E6320" t="s">
        <v>0</v>
      </c>
      <c r="F6320" s="19">
        <v>6</v>
      </c>
      <c r="G6320" s="20" t="str">
        <f>IF(AND($C6320&gt;=بحث!$G$7,$C6320&lt;=بحث!$G$8,$E6320=بحث!$I$7),$F6320,"")</f>
        <v/>
      </c>
      <c r="H6320" s="20" t="str">
        <f>IF(AND($C6320&gt;=بحث!$G$7,$C6320&lt;=بحث!$G$8,$E6320=بحث!$I$7),IF(SUMPRODUCT(($G$1:$G6319&lt;&gt;"")*($B$1:$B6319=$B6320))=0,MAX($H$1:$H6319)+1,""),"")</f>
        <v/>
      </c>
    </row>
    <row r="6321" spans="1:8" x14ac:dyDescent="0.25">
      <c r="A6321" s="1">
        <v>8685</v>
      </c>
      <c r="B6321" t="s">
        <v>101</v>
      </c>
      <c r="C6321" s="6">
        <v>42341</v>
      </c>
      <c r="D6321" s="6">
        <v>42341</v>
      </c>
      <c r="E6321" t="s">
        <v>0</v>
      </c>
      <c r="F6321" s="19">
        <v>1</v>
      </c>
      <c r="G6321" s="20" t="str">
        <f>IF(AND($C6321&gt;=بحث!$G$7,$C6321&lt;=بحث!$G$8,$E6321=بحث!$I$7),$F6321,"")</f>
        <v/>
      </c>
      <c r="H6321" s="20" t="str">
        <f>IF(AND($C6321&gt;=بحث!$G$7,$C6321&lt;=بحث!$G$8,$E6321=بحث!$I$7),IF(SUMPRODUCT(($G$1:$G6320&lt;&gt;"")*($B$1:$B6320=$B6321))=0,MAX($H$1:$H6320)+1,""),"")</f>
        <v/>
      </c>
    </row>
    <row r="6322" spans="1:8" x14ac:dyDescent="0.25">
      <c r="A6322" s="1">
        <v>8375</v>
      </c>
      <c r="B6322" t="s">
        <v>383</v>
      </c>
      <c r="C6322" s="6">
        <v>42348</v>
      </c>
      <c r="D6322" s="6">
        <v>42348</v>
      </c>
      <c r="E6322" t="s">
        <v>0</v>
      </c>
      <c r="F6322" s="19">
        <v>1</v>
      </c>
      <c r="G6322" s="20" t="str">
        <f>IF(AND($C6322&gt;=بحث!$G$7,$C6322&lt;=بحث!$G$8,$E6322=بحث!$I$7),$F6322,"")</f>
        <v/>
      </c>
      <c r="H6322" s="20" t="str">
        <f>IF(AND($C6322&gt;=بحث!$G$7,$C6322&lt;=بحث!$G$8,$E6322=بحث!$I$7),IF(SUMPRODUCT(($G$1:$G6321&lt;&gt;"")*($B$1:$B6321=$B6322))=0,MAX($H$1:$H6321)+1,""),"")</f>
        <v/>
      </c>
    </row>
    <row r="6323" spans="1:8" x14ac:dyDescent="0.25">
      <c r="A6323" s="1">
        <v>8868</v>
      </c>
      <c r="B6323" t="s">
        <v>179</v>
      </c>
      <c r="C6323" s="6">
        <v>42348</v>
      </c>
      <c r="D6323" s="6">
        <v>42351</v>
      </c>
      <c r="E6323" t="s">
        <v>0</v>
      </c>
      <c r="F6323" s="19">
        <v>2</v>
      </c>
      <c r="G6323" s="20" t="str">
        <f>IF(AND($C6323&gt;=بحث!$G$7,$C6323&lt;=بحث!$G$8,$E6323=بحث!$I$7),$F6323,"")</f>
        <v/>
      </c>
      <c r="H6323" s="20" t="str">
        <f>IF(AND($C6323&gt;=بحث!$G$7,$C6323&lt;=بحث!$G$8,$E6323=بحث!$I$7),IF(SUMPRODUCT(($G$1:$G6322&lt;&gt;"")*($B$1:$B6322=$B6323))=0,MAX($H$1:$H6322)+1,""),"")</f>
        <v/>
      </c>
    </row>
    <row r="6324" spans="1:8" x14ac:dyDescent="0.25">
      <c r="A6324" s="1">
        <v>8874</v>
      </c>
      <c r="B6324" t="s">
        <v>305</v>
      </c>
      <c r="C6324" s="6">
        <v>42320</v>
      </c>
      <c r="D6324" s="6">
        <v>42320</v>
      </c>
      <c r="E6324" t="s">
        <v>6</v>
      </c>
      <c r="F6324" s="19">
        <v>1</v>
      </c>
      <c r="G6324" s="20" t="str">
        <f>IF(AND($C6324&gt;=بحث!$G$7,$C6324&lt;=بحث!$G$8,$E6324=بحث!$I$7),$F6324,"")</f>
        <v/>
      </c>
      <c r="H6324" s="20" t="str">
        <f>IF(AND($C6324&gt;=بحث!$G$7,$C6324&lt;=بحث!$G$8,$E6324=بحث!$I$7),IF(SUMPRODUCT(($G$1:$G6323&lt;&gt;"")*($B$1:$B6323=$B6324))=0,MAX($H$1:$H6323)+1,""),"")</f>
        <v/>
      </c>
    </row>
    <row r="6325" spans="1:8" x14ac:dyDescent="0.25">
      <c r="A6325" s="1">
        <v>8874</v>
      </c>
      <c r="B6325" t="s">
        <v>305</v>
      </c>
      <c r="C6325" s="6">
        <v>42324</v>
      </c>
      <c r="D6325" s="6">
        <v>42324</v>
      </c>
      <c r="E6325" t="s">
        <v>6</v>
      </c>
      <c r="F6325" s="19">
        <v>1</v>
      </c>
      <c r="G6325" s="20" t="str">
        <f>IF(AND($C6325&gt;=بحث!$G$7,$C6325&lt;=بحث!$G$8,$E6325=بحث!$I$7),$F6325,"")</f>
        <v/>
      </c>
      <c r="H6325" s="20" t="str">
        <f>IF(AND($C6325&gt;=بحث!$G$7,$C6325&lt;=بحث!$G$8,$E6325=بحث!$I$7),IF(SUMPRODUCT(($G$1:$G6324&lt;&gt;"")*($B$1:$B6324=$B6325))=0,MAX($H$1:$H6324)+1,""),"")</f>
        <v/>
      </c>
    </row>
    <row r="6326" spans="1:8" x14ac:dyDescent="0.25">
      <c r="A6326" s="1">
        <v>8602</v>
      </c>
      <c r="B6326" t="s">
        <v>41</v>
      </c>
      <c r="C6326" s="6">
        <v>42346</v>
      </c>
      <c r="D6326" s="6">
        <v>42346</v>
      </c>
      <c r="E6326" t="s">
        <v>3</v>
      </c>
      <c r="F6326" s="19">
        <v>1</v>
      </c>
      <c r="G6326" s="20" t="str">
        <f>IF(AND($C6326&gt;=بحث!$G$7,$C6326&lt;=بحث!$G$8,$E6326=بحث!$I$7),$F6326,"")</f>
        <v/>
      </c>
      <c r="H6326" s="20" t="str">
        <f>IF(AND($C6326&gt;=بحث!$G$7,$C6326&lt;=بحث!$G$8,$E6326=بحث!$I$7),IF(SUMPRODUCT(($G$1:$G6325&lt;&gt;"")*($B$1:$B6325=$B6326))=0,MAX($H$1:$H6325)+1,""),"")</f>
        <v/>
      </c>
    </row>
    <row r="6327" spans="1:8" x14ac:dyDescent="0.25">
      <c r="A6327" s="1">
        <v>8379</v>
      </c>
      <c r="B6327" t="s">
        <v>462</v>
      </c>
      <c r="C6327" s="6">
        <v>42339</v>
      </c>
      <c r="D6327" s="6">
        <v>42344</v>
      </c>
      <c r="E6327" t="s">
        <v>3</v>
      </c>
      <c r="F6327" s="19">
        <v>1</v>
      </c>
      <c r="G6327" s="20" t="str">
        <f>IF(AND($C6327&gt;=بحث!$G$7,$C6327&lt;=بحث!$G$8,$E6327=بحث!$I$7),$F6327,"")</f>
        <v/>
      </c>
      <c r="H6327" s="20" t="str">
        <f>IF(AND($C6327&gt;=بحث!$G$7,$C6327&lt;=بحث!$G$8,$E6327=بحث!$I$7),IF(SUMPRODUCT(($G$1:$G6326&lt;&gt;"")*($B$1:$B6326=$B6327))=0,MAX($H$1:$H6326)+1,""),"")</f>
        <v/>
      </c>
    </row>
    <row r="6328" spans="1:8" x14ac:dyDescent="0.25">
      <c r="A6328" s="1">
        <v>8694</v>
      </c>
      <c r="B6328" t="s">
        <v>104</v>
      </c>
      <c r="C6328" s="6">
        <v>42344</v>
      </c>
      <c r="D6328" s="6">
        <v>42344</v>
      </c>
      <c r="E6328" t="s">
        <v>0</v>
      </c>
      <c r="F6328" s="19">
        <v>1</v>
      </c>
      <c r="G6328" s="20" t="str">
        <f>IF(AND($C6328&gt;=بحث!$G$7,$C6328&lt;=بحث!$G$8,$E6328=بحث!$I$7),$F6328,"")</f>
        <v/>
      </c>
      <c r="H6328" s="20" t="str">
        <f>IF(AND($C6328&gt;=بحث!$G$7,$C6328&lt;=بحث!$G$8,$E6328=بحث!$I$7),IF(SUMPRODUCT(($G$1:$G6327&lt;&gt;"")*($B$1:$B6327=$B6328))=0,MAX($H$1:$H6327)+1,""),"")</f>
        <v/>
      </c>
    </row>
    <row r="6329" spans="1:8" x14ac:dyDescent="0.25">
      <c r="A6329" s="1">
        <v>4005</v>
      </c>
      <c r="B6329" t="s">
        <v>355</v>
      </c>
      <c r="C6329" s="6">
        <v>42346</v>
      </c>
      <c r="D6329" s="6">
        <v>42348</v>
      </c>
      <c r="E6329" t="s">
        <v>3</v>
      </c>
      <c r="F6329" s="19">
        <v>3</v>
      </c>
      <c r="G6329" s="20" t="str">
        <f>IF(AND($C6329&gt;=بحث!$G$7,$C6329&lt;=بحث!$G$8,$E6329=بحث!$I$7),$F6329,"")</f>
        <v/>
      </c>
      <c r="H6329" s="20" t="str">
        <f>IF(AND($C6329&gt;=بحث!$G$7,$C6329&lt;=بحث!$G$8,$E6329=بحث!$I$7),IF(SUMPRODUCT(($G$1:$G6328&lt;&gt;"")*($B$1:$B6328=$B6329))=0,MAX($H$1:$H6328)+1,""),"")</f>
        <v/>
      </c>
    </row>
    <row r="6330" spans="1:8" x14ac:dyDescent="0.25">
      <c r="A6330" s="1">
        <v>8370</v>
      </c>
      <c r="B6330" t="s">
        <v>323</v>
      </c>
      <c r="C6330" s="6">
        <v>42351</v>
      </c>
      <c r="D6330" s="6">
        <v>42355</v>
      </c>
      <c r="E6330" t="s">
        <v>3</v>
      </c>
      <c r="F6330" s="19">
        <v>5</v>
      </c>
      <c r="G6330" s="20" t="str">
        <f>IF(AND($C6330&gt;=بحث!$G$7,$C6330&lt;=بحث!$G$8,$E6330=بحث!$I$7),$F6330,"")</f>
        <v/>
      </c>
      <c r="H6330" s="20" t="str">
        <f>IF(AND($C6330&gt;=بحث!$G$7,$C6330&lt;=بحث!$G$8,$E6330=بحث!$I$7),IF(SUMPRODUCT(($G$1:$G6329&lt;&gt;"")*($B$1:$B6329=$B6330))=0,MAX($H$1:$H6329)+1,""),"")</f>
        <v/>
      </c>
    </row>
    <row r="6331" spans="1:8" x14ac:dyDescent="0.25">
      <c r="A6331" s="1">
        <v>8370</v>
      </c>
      <c r="B6331" t="s">
        <v>323</v>
      </c>
      <c r="C6331" s="6">
        <v>42358</v>
      </c>
      <c r="D6331" s="6">
        <v>42365</v>
      </c>
      <c r="E6331" t="s">
        <v>0</v>
      </c>
      <c r="F6331" s="19">
        <v>5</v>
      </c>
      <c r="G6331" s="20" t="str">
        <f>IF(AND($C6331&gt;=بحث!$G$7,$C6331&lt;=بحث!$G$8,$E6331=بحث!$I$7),$F6331,"")</f>
        <v/>
      </c>
      <c r="H6331" s="20" t="str">
        <f>IF(AND($C6331&gt;=بحث!$G$7,$C6331&lt;=بحث!$G$8,$E6331=بحث!$I$7),IF(SUMPRODUCT(($G$1:$G6330&lt;&gt;"")*($B$1:$B6330=$B6331))=0,MAX($H$1:$H6330)+1,""),"")</f>
        <v/>
      </c>
    </row>
    <row r="6332" spans="1:8" x14ac:dyDescent="0.25">
      <c r="A6332" s="1">
        <v>8799</v>
      </c>
      <c r="B6332" t="s">
        <v>329</v>
      </c>
      <c r="C6332" s="6">
        <v>42347</v>
      </c>
      <c r="D6332" s="6">
        <v>42348</v>
      </c>
      <c r="E6332" t="s">
        <v>3</v>
      </c>
      <c r="F6332" s="19">
        <v>2</v>
      </c>
      <c r="G6332" s="20" t="str">
        <f>IF(AND($C6332&gt;=بحث!$G$7,$C6332&lt;=بحث!$G$8,$E6332=بحث!$I$7),$F6332,"")</f>
        <v/>
      </c>
      <c r="H6332" s="20" t="str">
        <f>IF(AND($C6332&gt;=بحث!$G$7,$C6332&lt;=بحث!$G$8,$E6332=بحث!$I$7),IF(SUMPRODUCT(($G$1:$G6331&lt;&gt;"")*($B$1:$B6331=$B6332))=0,MAX($H$1:$H6331)+1,""),"")</f>
        <v/>
      </c>
    </row>
    <row r="6333" spans="1:8" x14ac:dyDescent="0.25">
      <c r="A6333" s="1">
        <v>4043</v>
      </c>
      <c r="B6333" t="s">
        <v>407</v>
      </c>
      <c r="C6333" s="6">
        <v>42344</v>
      </c>
      <c r="D6333" s="6">
        <v>42344</v>
      </c>
      <c r="E6333" t="s">
        <v>0</v>
      </c>
      <c r="F6333" s="19">
        <v>1</v>
      </c>
      <c r="G6333" s="20" t="str">
        <f>IF(AND($C6333&gt;=بحث!$G$7,$C6333&lt;=بحث!$G$8,$E6333=بحث!$I$7),$F6333,"")</f>
        <v/>
      </c>
      <c r="H6333" s="20" t="str">
        <f>IF(AND($C6333&gt;=بحث!$G$7,$C6333&lt;=بحث!$G$8,$E6333=بحث!$I$7),IF(SUMPRODUCT(($G$1:$G6332&lt;&gt;"")*($B$1:$B6332=$B6333))=0,MAX($H$1:$H6332)+1,""),"")</f>
        <v/>
      </c>
    </row>
    <row r="6334" spans="1:8" x14ac:dyDescent="0.25">
      <c r="A6334" s="1">
        <v>8304</v>
      </c>
      <c r="B6334" t="s">
        <v>14</v>
      </c>
      <c r="C6334" s="6">
        <v>42339</v>
      </c>
      <c r="D6334" s="6">
        <v>42339</v>
      </c>
      <c r="E6334" t="s">
        <v>3</v>
      </c>
      <c r="F6334" s="19">
        <v>1</v>
      </c>
      <c r="G6334" s="20" t="str">
        <f>IF(AND($C6334&gt;=بحث!$G$7,$C6334&lt;=بحث!$G$8,$E6334=بحث!$I$7),$F6334,"")</f>
        <v/>
      </c>
      <c r="H6334" s="20" t="str">
        <f>IF(AND($C6334&gt;=بحث!$G$7,$C6334&lt;=بحث!$G$8,$E6334=بحث!$I$7),IF(SUMPRODUCT(($G$1:$G6333&lt;&gt;"")*($B$1:$B6333=$B6334))=0,MAX($H$1:$H6333)+1,""),"")</f>
        <v/>
      </c>
    </row>
    <row r="6335" spans="1:8" x14ac:dyDescent="0.25">
      <c r="A6335" s="1">
        <v>8304</v>
      </c>
      <c r="B6335" t="s">
        <v>14</v>
      </c>
      <c r="C6335" s="6">
        <v>42344</v>
      </c>
      <c r="D6335" s="6">
        <v>42344</v>
      </c>
      <c r="E6335" t="s">
        <v>3</v>
      </c>
      <c r="F6335" s="19">
        <v>0</v>
      </c>
      <c r="G6335" s="20" t="str">
        <f>IF(AND($C6335&gt;=بحث!$G$7,$C6335&lt;=بحث!$G$8,$E6335=بحث!$I$7),$F6335,"")</f>
        <v/>
      </c>
      <c r="H6335" s="20" t="str">
        <f>IF(AND($C6335&gt;=بحث!$G$7,$C6335&lt;=بحث!$G$8,$E6335=بحث!$I$7),IF(SUMPRODUCT(($G$1:$G6334&lt;&gt;"")*($B$1:$B6334=$B6335))=0,MAX($H$1:$H6334)+1,""),"")</f>
        <v/>
      </c>
    </row>
    <row r="6336" spans="1:8" x14ac:dyDescent="0.25">
      <c r="A6336" s="1">
        <v>8304</v>
      </c>
      <c r="B6336" t="s">
        <v>14</v>
      </c>
      <c r="C6336" s="6">
        <v>42341</v>
      </c>
      <c r="D6336" s="6">
        <v>42341</v>
      </c>
      <c r="E6336" t="s">
        <v>3</v>
      </c>
      <c r="F6336" s="19">
        <v>0</v>
      </c>
      <c r="G6336" s="20" t="str">
        <f>IF(AND($C6336&gt;=بحث!$G$7,$C6336&lt;=بحث!$G$8,$E6336=بحث!$I$7),$F6336,"")</f>
        <v/>
      </c>
      <c r="H6336" s="20" t="str">
        <f>IF(AND($C6336&gt;=بحث!$G$7,$C6336&lt;=بحث!$G$8,$E6336=بحث!$I$7),IF(SUMPRODUCT(($G$1:$G6335&lt;&gt;"")*($B$1:$B6335=$B6336))=0,MAX($H$1:$H6335)+1,""),"")</f>
        <v/>
      </c>
    </row>
    <row r="6337" spans="1:8" x14ac:dyDescent="0.25">
      <c r="A6337" s="1">
        <v>8304</v>
      </c>
      <c r="B6337" t="s">
        <v>14</v>
      </c>
      <c r="C6337" s="6">
        <v>42325</v>
      </c>
      <c r="D6337" s="6">
        <v>42325</v>
      </c>
      <c r="E6337" t="s">
        <v>0</v>
      </c>
      <c r="F6337" s="19">
        <v>1</v>
      </c>
      <c r="G6337" s="20" t="str">
        <f>IF(AND($C6337&gt;=بحث!$G$7,$C6337&lt;=بحث!$G$8,$E6337=بحث!$I$7),$F6337,"")</f>
        <v/>
      </c>
      <c r="H6337" s="20" t="str">
        <f>IF(AND($C6337&gt;=بحث!$G$7,$C6337&lt;=بحث!$G$8,$E6337=بحث!$I$7),IF(SUMPRODUCT(($G$1:$G6336&lt;&gt;"")*($B$1:$B6336=$B6337))=0,MAX($H$1:$H6336)+1,""),"")</f>
        <v/>
      </c>
    </row>
    <row r="6338" spans="1:8" x14ac:dyDescent="0.25">
      <c r="A6338" s="1">
        <v>8836</v>
      </c>
      <c r="B6338" t="s">
        <v>189</v>
      </c>
      <c r="C6338" s="6">
        <v>42332</v>
      </c>
      <c r="D6338" s="6">
        <v>42332</v>
      </c>
      <c r="E6338" t="s">
        <v>475</v>
      </c>
      <c r="F6338" s="19">
        <v>1</v>
      </c>
      <c r="G6338" s="20" t="str">
        <f>IF(AND($C6338&gt;=بحث!$G$7,$C6338&lt;=بحث!$G$8,$E6338=بحث!$I$7),$F6338,"")</f>
        <v/>
      </c>
      <c r="H6338" s="20" t="str">
        <f>IF(AND($C6338&gt;=بحث!$G$7,$C6338&lt;=بحث!$G$8,$E6338=بحث!$I$7),IF(SUMPRODUCT(($G$1:$G6337&lt;&gt;"")*($B$1:$B6337=$B6338))=0,MAX($H$1:$H6337)+1,""),"")</f>
        <v/>
      </c>
    </row>
    <row r="6339" spans="1:8" x14ac:dyDescent="0.25">
      <c r="A6339" s="1">
        <v>4046</v>
      </c>
      <c r="B6339" t="s">
        <v>385</v>
      </c>
      <c r="C6339" s="6">
        <v>42341</v>
      </c>
      <c r="D6339" s="6">
        <v>42341</v>
      </c>
      <c r="E6339" t="s">
        <v>0</v>
      </c>
      <c r="F6339" s="19">
        <v>1</v>
      </c>
      <c r="G6339" s="20" t="str">
        <f>IF(AND($C6339&gt;=بحث!$G$7,$C6339&lt;=بحث!$G$8,$E6339=بحث!$I$7),$F6339,"")</f>
        <v/>
      </c>
      <c r="H6339" s="20" t="str">
        <f>IF(AND($C6339&gt;=بحث!$G$7,$C6339&lt;=بحث!$G$8,$E6339=بحث!$I$7),IF(SUMPRODUCT(($G$1:$G6338&lt;&gt;"")*($B$1:$B6338=$B6339))=0,MAX($H$1:$H6338)+1,""),"")</f>
        <v/>
      </c>
    </row>
    <row r="6340" spans="1:8" x14ac:dyDescent="0.25">
      <c r="A6340" s="1">
        <v>8885</v>
      </c>
      <c r="B6340" t="s">
        <v>246</v>
      </c>
      <c r="C6340" s="6">
        <v>42347</v>
      </c>
      <c r="D6340" s="6">
        <v>42348</v>
      </c>
      <c r="E6340" t="s">
        <v>3</v>
      </c>
      <c r="F6340" s="19">
        <v>2</v>
      </c>
      <c r="G6340" s="20" t="str">
        <f>IF(AND($C6340&gt;=بحث!$G$7,$C6340&lt;=بحث!$G$8,$E6340=بحث!$I$7),$F6340,"")</f>
        <v/>
      </c>
      <c r="H6340" s="20" t="str">
        <f>IF(AND($C6340&gt;=بحث!$G$7,$C6340&lt;=بحث!$G$8,$E6340=بحث!$I$7),IF(SUMPRODUCT(($G$1:$G6339&lt;&gt;"")*($B$1:$B6339=$B6340))=0,MAX($H$1:$H6339)+1,""),"")</f>
        <v/>
      </c>
    </row>
    <row r="6341" spans="1:8" x14ac:dyDescent="0.25">
      <c r="A6341" s="1">
        <v>8848</v>
      </c>
      <c r="B6341" t="s">
        <v>26</v>
      </c>
      <c r="C6341" s="6">
        <v>42344</v>
      </c>
      <c r="D6341" s="6">
        <v>42345</v>
      </c>
      <c r="E6341" t="s">
        <v>3</v>
      </c>
      <c r="F6341" s="19">
        <v>2</v>
      </c>
      <c r="G6341" s="20" t="str">
        <f>IF(AND($C6341&gt;=بحث!$G$7,$C6341&lt;=بحث!$G$8,$E6341=بحث!$I$7),$F6341,"")</f>
        <v/>
      </c>
      <c r="H6341" s="20" t="str">
        <f>IF(AND($C6341&gt;=بحث!$G$7,$C6341&lt;=بحث!$G$8,$E6341=بحث!$I$7),IF(SUMPRODUCT(($G$1:$G6340&lt;&gt;"")*($B$1:$B6340=$B6341))=0,MAX($H$1:$H6340)+1,""),"")</f>
        <v/>
      </c>
    </row>
    <row r="6342" spans="1:8" x14ac:dyDescent="0.25">
      <c r="A6342" s="1">
        <v>8848</v>
      </c>
      <c r="B6342" t="s">
        <v>26</v>
      </c>
      <c r="C6342" s="6">
        <v>42339</v>
      </c>
      <c r="D6342" s="6">
        <v>42339</v>
      </c>
      <c r="E6342" t="s">
        <v>3</v>
      </c>
      <c r="F6342" s="19">
        <v>1</v>
      </c>
      <c r="G6342" s="20" t="str">
        <f>IF(AND($C6342&gt;=بحث!$G$7,$C6342&lt;=بحث!$G$8,$E6342=بحث!$I$7),$F6342,"")</f>
        <v/>
      </c>
      <c r="H6342" s="20" t="str">
        <f>IF(AND($C6342&gt;=بحث!$G$7,$C6342&lt;=بحث!$G$8,$E6342=بحث!$I$7),IF(SUMPRODUCT(($G$1:$G6341&lt;&gt;"")*($B$1:$B6341=$B6342))=0,MAX($H$1:$H6341)+1,""),"")</f>
        <v/>
      </c>
    </row>
    <row r="6343" spans="1:8" x14ac:dyDescent="0.25">
      <c r="A6343" s="1">
        <v>8788</v>
      </c>
      <c r="B6343" t="s">
        <v>480</v>
      </c>
      <c r="C6343" s="6">
        <v>42346</v>
      </c>
      <c r="D6343" s="6">
        <v>42346</v>
      </c>
      <c r="E6343" t="s">
        <v>0</v>
      </c>
      <c r="F6343" s="19">
        <v>0</v>
      </c>
      <c r="G6343" s="20" t="str">
        <f>IF(AND($C6343&gt;=بحث!$G$7,$C6343&lt;=بحث!$G$8,$E6343=بحث!$I$7),$F6343,"")</f>
        <v/>
      </c>
      <c r="H6343" s="20" t="str">
        <f>IF(AND($C6343&gt;=بحث!$G$7,$C6343&lt;=بحث!$G$8,$E6343=بحث!$I$7),IF(SUMPRODUCT(($G$1:$G6342&lt;&gt;"")*($B$1:$B6342=$B6343))=0,MAX($H$1:$H6342)+1,""),"")</f>
        <v/>
      </c>
    </row>
    <row r="6344" spans="1:8" x14ac:dyDescent="0.25">
      <c r="A6344" s="1">
        <v>8731</v>
      </c>
      <c r="B6344" t="s">
        <v>200</v>
      </c>
      <c r="C6344" s="6">
        <v>42346</v>
      </c>
      <c r="D6344" s="6">
        <v>42346</v>
      </c>
      <c r="E6344" t="s">
        <v>3</v>
      </c>
      <c r="F6344" s="19">
        <v>1</v>
      </c>
      <c r="G6344" s="20" t="str">
        <f>IF(AND($C6344&gt;=بحث!$G$7,$C6344&lt;=بحث!$G$8,$E6344=بحث!$I$7),$F6344,"")</f>
        <v/>
      </c>
      <c r="H6344" s="20" t="str">
        <f>IF(AND($C6344&gt;=بحث!$G$7,$C6344&lt;=بحث!$G$8,$E6344=بحث!$I$7),IF(SUMPRODUCT(($G$1:$G6343&lt;&gt;"")*($B$1:$B6343=$B6344))=0,MAX($H$1:$H6343)+1,""),"")</f>
        <v/>
      </c>
    </row>
    <row r="6345" spans="1:8" x14ac:dyDescent="0.25">
      <c r="A6345" s="1">
        <v>8859</v>
      </c>
      <c r="B6345" t="s">
        <v>113</v>
      </c>
      <c r="C6345" s="6">
        <v>42338</v>
      </c>
      <c r="D6345" s="6">
        <v>42338</v>
      </c>
      <c r="E6345" t="s">
        <v>3</v>
      </c>
      <c r="F6345" s="19">
        <v>1</v>
      </c>
      <c r="G6345" s="20" t="str">
        <f>IF(AND($C6345&gt;=بحث!$G$7,$C6345&lt;=بحث!$G$8,$E6345=بحث!$I$7),$F6345,"")</f>
        <v/>
      </c>
      <c r="H6345" s="20" t="str">
        <f>IF(AND($C6345&gt;=بحث!$G$7,$C6345&lt;=بحث!$G$8,$E6345=بحث!$I$7),IF(SUMPRODUCT(($G$1:$G6344&lt;&gt;"")*($B$1:$B6344=$B6345))=0,MAX($H$1:$H6344)+1,""),"")</f>
        <v/>
      </c>
    </row>
    <row r="6346" spans="1:8" x14ac:dyDescent="0.25">
      <c r="A6346" s="1">
        <v>8282</v>
      </c>
      <c r="B6346" t="s">
        <v>188</v>
      </c>
      <c r="C6346" s="6">
        <v>42344</v>
      </c>
      <c r="D6346" s="6">
        <v>42345</v>
      </c>
      <c r="E6346" t="s">
        <v>3</v>
      </c>
      <c r="F6346" s="19">
        <v>2</v>
      </c>
      <c r="G6346" s="20" t="str">
        <f>IF(AND($C6346&gt;=بحث!$G$7,$C6346&lt;=بحث!$G$8,$E6346=بحث!$I$7),$F6346,"")</f>
        <v/>
      </c>
      <c r="H6346" s="20" t="str">
        <f>IF(AND($C6346&gt;=بحث!$G$7,$C6346&lt;=بحث!$G$8,$E6346=بحث!$I$7),IF(SUMPRODUCT(($G$1:$G6345&lt;&gt;"")*($B$1:$B6345=$B6346))=0,MAX($H$1:$H6345)+1,""),"")</f>
        <v/>
      </c>
    </row>
    <row r="6347" spans="1:8" x14ac:dyDescent="0.25">
      <c r="A6347" s="1">
        <v>8696</v>
      </c>
      <c r="B6347" t="s">
        <v>110</v>
      </c>
      <c r="C6347" s="6">
        <v>42341</v>
      </c>
      <c r="D6347" s="6">
        <v>42341</v>
      </c>
      <c r="E6347" t="s">
        <v>3</v>
      </c>
      <c r="F6347" s="19">
        <v>1</v>
      </c>
      <c r="G6347" s="20" t="str">
        <f>IF(AND($C6347&gt;=بحث!$G$7,$C6347&lt;=بحث!$G$8,$E6347=بحث!$I$7),$F6347,"")</f>
        <v/>
      </c>
      <c r="H6347" s="20" t="str">
        <f>IF(AND($C6347&gt;=بحث!$G$7,$C6347&lt;=بحث!$G$8,$E6347=بحث!$I$7),IF(SUMPRODUCT(($G$1:$G6346&lt;&gt;"")*($B$1:$B6346=$B6347))=0,MAX($H$1:$H6346)+1,""),"")</f>
        <v/>
      </c>
    </row>
    <row r="6348" spans="1:8" x14ac:dyDescent="0.25">
      <c r="A6348" s="1">
        <v>8617</v>
      </c>
      <c r="B6348" t="s">
        <v>487</v>
      </c>
      <c r="C6348" s="6">
        <v>42323</v>
      </c>
      <c r="D6348" s="6">
        <v>42324</v>
      </c>
      <c r="E6348" t="s">
        <v>3</v>
      </c>
      <c r="F6348" s="19">
        <v>2</v>
      </c>
      <c r="G6348" s="20" t="str">
        <f>IF(AND($C6348&gt;=بحث!$G$7,$C6348&lt;=بحث!$G$8,$E6348=بحث!$I$7),$F6348,"")</f>
        <v/>
      </c>
      <c r="H6348" s="20" t="str">
        <f>IF(AND($C6348&gt;=بحث!$G$7,$C6348&lt;=بحث!$G$8,$E6348=بحث!$I$7),IF(SUMPRODUCT(($G$1:$G6347&lt;&gt;"")*($B$1:$B6347=$B6348))=0,MAX($H$1:$H6347)+1,""),"")</f>
        <v/>
      </c>
    </row>
    <row r="6349" spans="1:8" x14ac:dyDescent="0.25">
      <c r="A6349" s="1">
        <v>4117</v>
      </c>
      <c r="B6349" t="s">
        <v>422</v>
      </c>
      <c r="C6349" s="6">
        <v>42341</v>
      </c>
      <c r="D6349" s="6">
        <v>42341</v>
      </c>
      <c r="E6349" t="s">
        <v>0</v>
      </c>
      <c r="F6349" s="19">
        <v>0</v>
      </c>
      <c r="G6349" s="20" t="str">
        <f>IF(AND($C6349&gt;=بحث!$G$7,$C6349&lt;=بحث!$G$8,$E6349=بحث!$I$7),$F6349,"")</f>
        <v/>
      </c>
      <c r="H6349" s="20" t="str">
        <f>IF(AND($C6349&gt;=بحث!$G$7,$C6349&lt;=بحث!$G$8,$E6349=بحث!$I$7),IF(SUMPRODUCT(($G$1:$G6348&lt;&gt;"")*($B$1:$B6348=$B6349))=0,MAX($H$1:$H6348)+1,""),"")</f>
        <v/>
      </c>
    </row>
    <row r="6350" spans="1:8" x14ac:dyDescent="0.25">
      <c r="A6350" s="1">
        <v>8306</v>
      </c>
      <c r="B6350" t="s">
        <v>87</v>
      </c>
      <c r="C6350" s="6">
        <v>42340</v>
      </c>
      <c r="D6350" s="6">
        <v>42341</v>
      </c>
      <c r="E6350" t="s">
        <v>0</v>
      </c>
      <c r="F6350" s="19">
        <v>2</v>
      </c>
      <c r="G6350" s="20" t="str">
        <f>IF(AND($C6350&gt;=بحث!$G$7,$C6350&lt;=بحث!$G$8,$E6350=بحث!$I$7),$F6350,"")</f>
        <v/>
      </c>
      <c r="H6350" s="20" t="str">
        <f>IF(AND($C6350&gt;=بحث!$G$7,$C6350&lt;=بحث!$G$8,$E6350=بحث!$I$7),IF(SUMPRODUCT(($G$1:$G6349&lt;&gt;"")*($B$1:$B6349=$B6350))=0,MAX($H$1:$H6349)+1,""),"")</f>
        <v/>
      </c>
    </row>
    <row r="6351" spans="1:8" x14ac:dyDescent="0.25">
      <c r="A6351" s="1">
        <v>8714</v>
      </c>
      <c r="B6351" t="s">
        <v>98</v>
      </c>
      <c r="C6351" s="6">
        <v>42334</v>
      </c>
      <c r="D6351" s="6">
        <v>42334</v>
      </c>
      <c r="E6351" t="s">
        <v>3</v>
      </c>
      <c r="F6351" s="19">
        <v>1</v>
      </c>
      <c r="G6351" s="20" t="str">
        <f>IF(AND($C6351&gt;=بحث!$G$7,$C6351&lt;=بحث!$G$8,$E6351=بحث!$I$7),$F6351,"")</f>
        <v/>
      </c>
      <c r="H6351" s="20" t="str">
        <f>IF(AND($C6351&gt;=بحث!$G$7,$C6351&lt;=بحث!$G$8,$E6351=بحث!$I$7),IF(SUMPRODUCT(($G$1:$G6350&lt;&gt;"")*($B$1:$B6350=$B6351))=0,MAX($H$1:$H6350)+1,""),"")</f>
        <v/>
      </c>
    </row>
    <row r="6352" spans="1:8" x14ac:dyDescent="0.25">
      <c r="A6352" s="1">
        <v>8806</v>
      </c>
      <c r="B6352" t="s">
        <v>299</v>
      </c>
      <c r="C6352" s="6">
        <v>42334</v>
      </c>
      <c r="D6352" s="6">
        <v>42334</v>
      </c>
      <c r="E6352" t="s">
        <v>3</v>
      </c>
      <c r="F6352" s="19">
        <v>1</v>
      </c>
      <c r="G6352" s="20" t="str">
        <f>IF(AND($C6352&gt;=بحث!$G$7,$C6352&lt;=بحث!$G$8,$E6352=بحث!$I$7),$F6352,"")</f>
        <v/>
      </c>
      <c r="H6352" s="20" t="str">
        <f>IF(AND($C6352&gt;=بحث!$G$7,$C6352&lt;=بحث!$G$8,$E6352=بحث!$I$7),IF(SUMPRODUCT(($G$1:$G6351&lt;&gt;"")*($B$1:$B6351=$B6352))=0,MAX($H$1:$H6351)+1,""),"")</f>
        <v/>
      </c>
    </row>
    <row r="6353" spans="1:8" x14ac:dyDescent="0.25">
      <c r="A6353" s="1">
        <v>4038</v>
      </c>
      <c r="B6353" t="s">
        <v>415</v>
      </c>
      <c r="C6353" s="6">
        <v>42334</v>
      </c>
      <c r="D6353" s="6">
        <v>42334</v>
      </c>
      <c r="E6353" t="s">
        <v>0</v>
      </c>
      <c r="F6353" s="19">
        <v>1</v>
      </c>
      <c r="G6353" s="20" t="str">
        <f>IF(AND($C6353&gt;=بحث!$G$7,$C6353&lt;=بحث!$G$8,$E6353=بحث!$I$7),$F6353,"")</f>
        <v/>
      </c>
      <c r="H6353" s="20" t="str">
        <f>IF(AND($C6353&gt;=بحث!$G$7,$C6353&lt;=بحث!$G$8,$E6353=بحث!$I$7),IF(SUMPRODUCT(($G$1:$G6352&lt;&gt;"")*($B$1:$B6352=$B6353))=0,MAX($H$1:$H6352)+1,""),"")</f>
        <v/>
      </c>
    </row>
    <row r="6354" spans="1:8" x14ac:dyDescent="0.25">
      <c r="A6354" s="1">
        <v>4033</v>
      </c>
      <c r="B6354" t="s">
        <v>429</v>
      </c>
      <c r="C6354" s="6">
        <v>42335</v>
      </c>
      <c r="D6354" s="6">
        <v>42335</v>
      </c>
      <c r="E6354" t="s">
        <v>3</v>
      </c>
      <c r="F6354" s="19">
        <v>1</v>
      </c>
      <c r="G6354" s="20" t="str">
        <f>IF(AND($C6354&gt;=بحث!$G$7,$C6354&lt;=بحث!$G$8,$E6354=بحث!$I$7),$F6354,"")</f>
        <v/>
      </c>
      <c r="H6354" s="20" t="str">
        <f>IF(AND($C6354&gt;=بحث!$G$7,$C6354&lt;=بحث!$G$8,$E6354=بحث!$I$7),IF(SUMPRODUCT(($G$1:$G6353&lt;&gt;"")*($B$1:$B6353=$B6354))=0,MAX($H$1:$H6353)+1,""),"")</f>
        <v/>
      </c>
    </row>
    <row r="6355" spans="1:8" x14ac:dyDescent="0.25">
      <c r="A6355" s="1">
        <v>8858</v>
      </c>
      <c r="B6355" t="s">
        <v>72</v>
      </c>
      <c r="C6355" s="6">
        <v>42335</v>
      </c>
      <c r="D6355" s="6">
        <v>42335</v>
      </c>
      <c r="E6355" t="s">
        <v>0</v>
      </c>
      <c r="F6355" s="19">
        <v>1</v>
      </c>
      <c r="G6355" s="20" t="str">
        <f>IF(AND($C6355&gt;=بحث!$G$7,$C6355&lt;=بحث!$G$8,$E6355=بحث!$I$7),$F6355,"")</f>
        <v/>
      </c>
      <c r="H6355" s="20" t="str">
        <f>IF(AND($C6355&gt;=بحث!$G$7,$C6355&lt;=بحث!$G$8,$E6355=بحث!$I$7),IF(SUMPRODUCT(($G$1:$G6354&lt;&gt;"")*($B$1:$B6354=$B6355))=0,MAX($H$1:$H6354)+1,""),"")</f>
        <v/>
      </c>
    </row>
    <row r="6356" spans="1:8" x14ac:dyDescent="0.25">
      <c r="A6356" s="1">
        <v>8838</v>
      </c>
      <c r="B6356" t="s">
        <v>35</v>
      </c>
      <c r="C6356" s="6">
        <v>42336</v>
      </c>
      <c r="D6356" s="6">
        <v>42336</v>
      </c>
      <c r="E6356" t="s">
        <v>3</v>
      </c>
      <c r="F6356" s="19">
        <v>1</v>
      </c>
      <c r="G6356" s="20" t="str">
        <f>IF(AND($C6356&gt;=بحث!$G$7,$C6356&lt;=بحث!$G$8,$E6356=بحث!$I$7),$F6356,"")</f>
        <v/>
      </c>
      <c r="H6356" s="20" t="str">
        <f>IF(AND($C6356&gt;=بحث!$G$7,$C6356&lt;=بحث!$G$8,$E6356=بحث!$I$7),IF(SUMPRODUCT(($G$1:$G6355&lt;&gt;"")*($B$1:$B6355=$B6356))=0,MAX($H$1:$H6355)+1,""),"")</f>
        <v/>
      </c>
    </row>
    <row r="6357" spans="1:8" x14ac:dyDescent="0.25">
      <c r="A6357" s="1">
        <v>8813</v>
      </c>
      <c r="B6357" t="s">
        <v>499</v>
      </c>
      <c r="C6357" s="6">
        <v>42337</v>
      </c>
      <c r="D6357" s="6">
        <v>42337</v>
      </c>
      <c r="E6357" t="s">
        <v>0</v>
      </c>
      <c r="F6357" s="19">
        <v>1</v>
      </c>
      <c r="G6357" s="20" t="str">
        <f>IF(AND($C6357&gt;=بحث!$G$7,$C6357&lt;=بحث!$G$8,$E6357=بحث!$I$7),$F6357,"")</f>
        <v/>
      </c>
      <c r="H6357" s="20" t="str">
        <f>IF(AND($C6357&gt;=بحث!$G$7,$C6357&lt;=بحث!$G$8,$E6357=بحث!$I$7),IF(SUMPRODUCT(($G$1:$G6356&lt;&gt;"")*($B$1:$B6356=$B6357))=0,MAX($H$1:$H6356)+1,""),"")</f>
        <v/>
      </c>
    </row>
    <row r="6358" spans="1:8" x14ac:dyDescent="0.25">
      <c r="A6358" s="1">
        <v>8888</v>
      </c>
      <c r="B6358" t="s">
        <v>228</v>
      </c>
      <c r="C6358" s="6">
        <v>42337</v>
      </c>
      <c r="D6358" s="6">
        <v>42341</v>
      </c>
      <c r="E6358" t="s">
        <v>0</v>
      </c>
      <c r="F6358" s="19">
        <v>5</v>
      </c>
      <c r="G6358" s="20" t="str">
        <f>IF(AND($C6358&gt;=بحث!$G$7,$C6358&lt;=بحث!$G$8,$E6358=بحث!$I$7),$F6358,"")</f>
        <v/>
      </c>
      <c r="H6358" s="20" t="str">
        <f>IF(AND($C6358&gt;=بحث!$G$7,$C6358&lt;=بحث!$G$8,$E6358=بحث!$I$7),IF(SUMPRODUCT(($G$1:$G6357&lt;&gt;"")*($B$1:$B6357=$B6358))=0,MAX($H$1:$H6357)+1,""),"")</f>
        <v/>
      </c>
    </row>
    <row r="6359" spans="1:8" x14ac:dyDescent="0.25">
      <c r="A6359" s="1">
        <v>8769</v>
      </c>
      <c r="B6359" t="s">
        <v>320</v>
      </c>
      <c r="C6359" s="6">
        <v>42337</v>
      </c>
      <c r="D6359" s="6">
        <v>42337</v>
      </c>
      <c r="E6359" t="s">
        <v>0</v>
      </c>
      <c r="F6359" s="19">
        <v>1</v>
      </c>
      <c r="G6359" s="20" t="str">
        <f>IF(AND($C6359&gt;=بحث!$G$7,$C6359&lt;=بحث!$G$8,$E6359=بحث!$I$7),$F6359,"")</f>
        <v/>
      </c>
      <c r="H6359" s="20" t="str">
        <f>IF(AND($C6359&gt;=بحث!$G$7,$C6359&lt;=بحث!$G$8,$E6359=بحث!$I$7),IF(SUMPRODUCT(($G$1:$G6358&lt;&gt;"")*($B$1:$B6358=$B6359))=0,MAX($H$1:$H6358)+1,""),"")</f>
        <v/>
      </c>
    </row>
    <row r="6360" spans="1:8" x14ac:dyDescent="0.25">
      <c r="A6360" s="1">
        <v>4035</v>
      </c>
      <c r="B6360" t="s">
        <v>427</v>
      </c>
      <c r="C6360" s="6">
        <v>42337</v>
      </c>
      <c r="D6360" s="6">
        <v>42337</v>
      </c>
      <c r="E6360" t="s">
        <v>0</v>
      </c>
      <c r="F6360" s="19">
        <v>1</v>
      </c>
      <c r="G6360" s="20" t="str">
        <f>IF(AND($C6360&gt;=بحث!$G$7,$C6360&lt;=بحث!$G$8,$E6360=بحث!$I$7),$F6360,"")</f>
        <v/>
      </c>
      <c r="H6360" s="20" t="str">
        <f>IF(AND($C6360&gt;=بحث!$G$7,$C6360&lt;=بحث!$G$8,$E6360=بحث!$I$7),IF(SUMPRODUCT(($G$1:$G6359&lt;&gt;"")*($B$1:$B6359=$B6360))=0,MAX($H$1:$H6359)+1,""),"")</f>
        <v/>
      </c>
    </row>
    <row r="6361" spans="1:8" x14ac:dyDescent="0.25">
      <c r="A6361" s="1">
        <v>8324</v>
      </c>
      <c r="B6361" t="s">
        <v>73</v>
      </c>
      <c r="C6361" s="6">
        <v>42338</v>
      </c>
      <c r="D6361" s="6">
        <v>42339</v>
      </c>
      <c r="E6361" t="s">
        <v>3</v>
      </c>
      <c r="F6361" s="19">
        <v>2</v>
      </c>
      <c r="G6361" s="20" t="str">
        <f>IF(AND($C6361&gt;=بحث!$G$7,$C6361&lt;=بحث!$G$8,$E6361=بحث!$I$7),$F6361,"")</f>
        <v/>
      </c>
      <c r="H6361" s="20" t="str">
        <f>IF(AND($C6361&gt;=بحث!$G$7,$C6361&lt;=بحث!$G$8,$E6361=بحث!$I$7),IF(SUMPRODUCT(($G$1:$G6360&lt;&gt;"")*($B$1:$B6360=$B6361))=0,MAX($H$1:$H6360)+1,""),"")</f>
        <v/>
      </c>
    </row>
    <row r="6362" spans="1:8" x14ac:dyDescent="0.25">
      <c r="A6362" s="1">
        <v>8602</v>
      </c>
      <c r="B6362" t="s">
        <v>41</v>
      </c>
      <c r="C6362" s="6">
        <v>42341</v>
      </c>
      <c r="D6362" s="6">
        <v>42341</v>
      </c>
      <c r="E6362" t="s">
        <v>3</v>
      </c>
      <c r="F6362" s="19">
        <v>1</v>
      </c>
      <c r="G6362" s="20" t="str">
        <f>IF(AND($C6362&gt;=بحث!$G$7,$C6362&lt;=بحث!$G$8,$E6362=بحث!$I$7),$F6362,"")</f>
        <v/>
      </c>
      <c r="H6362" s="20" t="str">
        <f>IF(AND($C6362&gt;=بحث!$G$7,$C6362&lt;=بحث!$G$8,$E6362=بحث!$I$7),IF(SUMPRODUCT(($G$1:$G6361&lt;&gt;"")*($B$1:$B6361=$B6362))=0,MAX($H$1:$H6361)+1,""),"")</f>
        <v/>
      </c>
    </row>
    <row r="6363" spans="1:8" x14ac:dyDescent="0.25">
      <c r="A6363" s="1">
        <v>4014</v>
      </c>
      <c r="B6363" t="s">
        <v>437</v>
      </c>
      <c r="C6363" s="6">
        <v>42338</v>
      </c>
      <c r="D6363" s="6">
        <v>42338</v>
      </c>
      <c r="E6363" t="s">
        <v>0</v>
      </c>
      <c r="F6363" s="19">
        <v>1</v>
      </c>
      <c r="G6363" s="20" t="str">
        <f>IF(AND($C6363&gt;=بحث!$G$7,$C6363&lt;=بحث!$G$8,$E6363=بحث!$I$7),$F6363,"")</f>
        <v/>
      </c>
      <c r="H6363" s="20" t="str">
        <f>IF(AND($C6363&gt;=بحث!$G$7,$C6363&lt;=بحث!$G$8,$E6363=بحث!$I$7),IF(SUMPRODUCT(($G$1:$G6362&lt;&gt;"")*($B$1:$B6362=$B6363))=0,MAX($H$1:$H6362)+1,""),"")</f>
        <v/>
      </c>
    </row>
    <row r="6364" spans="1:8" x14ac:dyDescent="0.25">
      <c r="A6364" s="1">
        <v>4091</v>
      </c>
      <c r="B6364" t="s">
        <v>395</v>
      </c>
      <c r="C6364" s="6">
        <v>42338</v>
      </c>
      <c r="D6364" s="6">
        <v>42339</v>
      </c>
      <c r="E6364" t="s">
        <v>3</v>
      </c>
      <c r="F6364" s="19">
        <v>2</v>
      </c>
      <c r="G6364" s="20" t="str">
        <f>IF(AND($C6364&gt;=بحث!$G$7,$C6364&lt;=بحث!$G$8,$E6364=بحث!$I$7),$F6364,"")</f>
        <v/>
      </c>
      <c r="H6364" s="20" t="str">
        <f>IF(AND($C6364&gt;=بحث!$G$7,$C6364&lt;=بحث!$G$8,$E6364=بحث!$I$7),IF(SUMPRODUCT(($G$1:$G6363&lt;&gt;"")*($B$1:$B6363=$B6364))=0,MAX($H$1:$H6363)+1,""),"")</f>
        <v/>
      </c>
    </row>
    <row r="6365" spans="1:8" x14ac:dyDescent="0.25">
      <c r="A6365" s="1">
        <v>8303</v>
      </c>
      <c r="B6365" t="s">
        <v>40</v>
      </c>
      <c r="C6365" s="6">
        <v>42339</v>
      </c>
      <c r="D6365" s="6">
        <v>42342</v>
      </c>
      <c r="E6365" t="s">
        <v>3</v>
      </c>
      <c r="F6365" s="19">
        <v>4</v>
      </c>
      <c r="G6365" s="20" t="str">
        <f>IF(AND($C6365&gt;=بحث!$G$7,$C6365&lt;=بحث!$G$8,$E6365=بحث!$I$7),$F6365,"")</f>
        <v/>
      </c>
      <c r="H6365" s="20" t="str">
        <f>IF(AND($C6365&gt;=بحث!$G$7,$C6365&lt;=بحث!$G$8,$E6365=بحث!$I$7),IF(SUMPRODUCT(($G$1:$G6364&lt;&gt;"")*($B$1:$B6364=$B6365))=0,MAX($H$1:$H6364)+1,""),"")</f>
        <v/>
      </c>
    </row>
    <row r="6366" spans="1:8" x14ac:dyDescent="0.25">
      <c r="A6366" s="1">
        <v>8645</v>
      </c>
      <c r="B6366" t="s">
        <v>38</v>
      </c>
      <c r="C6366" s="6">
        <v>42341</v>
      </c>
      <c r="D6366" s="6">
        <v>42341</v>
      </c>
      <c r="E6366" t="s">
        <v>3</v>
      </c>
      <c r="F6366" s="19">
        <v>1</v>
      </c>
      <c r="G6366" s="20" t="str">
        <f>IF(AND($C6366&gt;=بحث!$G$7,$C6366&lt;=بحث!$G$8,$E6366=بحث!$I$7),$F6366,"")</f>
        <v/>
      </c>
      <c r="H6366" s="20" t="str">
        <f>IF(AND($C6366&gt;=بحث!$G$7,$C6366&lt;=بحث!$G$8,$E6366=بحث!$I$7),IF(SUMPRODUCT(($G$1:$G6365&lt;&gt;"")*($B$1:$B6365=$B6366))=0,MAX($H$1:$H6365)+1,""),"")</f>
        <v/>
      </c>
    </row>
    <row r="6367" spans="1:8" x14ac:dyDescent="0.25">
      <c r="A6367" s="1">
        <v>8860</v>
      </c>
      <c r="B6367" t="s">
        <v>178</v>
      </c>
      <c r="C6367" s="6">
        <v>42343</v>
      </c>
      <c r="D6367" s="6">
        <v>42344</v>
      </c>
      <c r="E6367" t="s">
        <v>3</v>
      </c>
      <c r="F6367" s="19">
        <v>2</v>
      </c>
      <c r="G6367" s="20" t="str">
        <f>IF(AND($C6367&gt;=بحث!$G$7,$C6367&lt;=بحث!$G$8,$E6367=بحث!$I$7),$F6367,"")</f>
        <v/>
      </c>
      <c r="H6367" s="20" t="str">
        <f>IF(AND($C6367&gt;=بحث!$G$7,$C6367&lt;=بحث!$G$8,$E6367=بحث!$I$7),IF(SUMPRODUCT(($G$1:$G6366&lt;&gt;"")*($B$1:$B6366=$B6367))=0,MAX($H$1:$H6366)+1,""),"")</f>
        <v/>
      </c>
    </row>
    <row r="6368" spans="1:8" x14ac:dyDescent="0.25">
      <c r="A6368" s="1">
        <v>8888</v>
      </c>
      <c r="B6368" t="s">
        <v>228</v>
      </c>
      <c r="C6368" s="6">
        <v>42344</v>
      </c>
      <c r="D6368" s="6">
        <v>42345</v>
      </c>
      <c r="E6368" t="s">
        <v>3</v>
      </c>
      <c r="F6368" s="19">
        <v>2</v>
      </c>
      <c r="G6368" s="20" t="str">
        <f>IF(AND($C6368&gt;=بحث!$G$7,$C6368&lt;=بحث!$G$8,$E6368=بحث!$I$7),$F6368,"")</f>
        <v/>
      </c>
      <c r="H6368" s="20" t="str">
        <f>IF(AND($C6368&gt;=بحث!$G$7,$C6368&lt;=بحث!$G$8,$E6368=بحث!$I$7),IF(SUMPRODUCT(($G$1:$G6367&lt;&gt;"")*($B$1:$B6367=$B6368))=0,MAX($H$1:$H6367)+1,""),"")</f>
        <v/>
      </c>
    </row>
    <row r="6369" spans="1:8" x14ac:dyDescent="0.25">
      <c r="A6369" s="1">
        <v>8754</v>
      </c>
      <c r="B6369" t="s">
        <v>252</v>
      </c>
      <c r="C6369" s="6">
        <v>42345</v>
      </c>
      <c r="D6369" s="6">
        <v>42348</v>
      </c>
      <c r="E6369" t="s">
        <v>0</v>
      </c>
      <c r="F6369" s="19">
        <v>4</v>
      </c>
      <c r="G6369" s="20" t="str">
        <f>IF(AND($C6369&gt;=بحث!$G$7,$C6369&lt;=بحث!$G$8,$E6369=بحث!$I$7),$F6369,"")</f>
        <v/>
      </c>
      <c r="H6369" s="20" t="str">
        <f>IF(AND($C6369&gt;=بحث!$G$7,$C6369&lt;=بحث!$G$8,$E6369=بحث!$I$7),IF(SUMPRODUCT(($G$1:$G6368&lt;&gt;"")*($B$1:$B6368=$B6369))=0,MAX($H$1:$H6368)+1,""),"")</f>
        <v/>
      </c>
    </row>
    <row r="6370" spans="1:8" x14ac:dyDescent="0.25">
      <c r="A6370" s="1">
        <v>8613</v>
      </c>
      <c r="B6370" t="s">
        <v>58</v>
      </c>
      <c r="C6370" s="6">
        <v>42338</v>
      </c>
      <c r="D6370" s="6">
        <v>42338</v>
      </c>
      <c r="E6370" t="s">
        <v>3</v>
      </c>
      <c r="F6370" s="19">
        <v>1</v>
      </c>
      <c r="G6370" s="20" t="str">
        <f>IF(AND($C6370&gt;=بحث!$G$7,$C6370&lt;=بحث!$G$8,$E6370=بحث!$I$7),$F6370,"")</f>
        <v/>
      </c>
      <c r="H6370" s="20" t="str">
        <f>IF(AND($C6370&gt;=بحث!$G$7,$C6370&lt;=بحث!$G$8,$E6370=بحث!$I$7),IF(SUMPRODUCT(($G$1:$G6369&lt;&gt;"")*($B$1:$B6369=$B6370))=0,MAX($H$1:$H6369)+1,""),"")</f>
        <v/>
      </c>
    </row>
    <row r="6371" spans="1:8" x14ac:dyDescent="0.25">
      <c r="A6371" s="1">
        <v>8613</v>
      </c>
      <c r="B6371" t="s">
        <v>58</v>
      </c>
      <c r="C6371" s="6">
        <v>42334</v>
      </c>
      <c r="D6371" s="6">
        <v>42337</v>
      </c>
      <c r="E6371" t="s">
        <v>0</v>
      </c>
      <c r="F6371" s="19">
        <v>2</v>
      </c>
      <c r="G6371" s="20" t="str">
        <f>IF(AND($C6371&gt;=بحث!$G$7,$C6371&lt;=بحث!$G$8,$E6371=بحث!$I$7),$F6371,"")</f>
        <v/>
      </c>
      <c r="H6371" s="20" t="str">
        <f>IF(AND($C6371&gt;=بحث!$G$7,$C6371&lt;=بحث!$G$8,$E6371=بحث!$I$7),IF(SUMPRODUCT(($G$1:$G6370&lt;&gt;"")*($B$1:$B6370=$B6371))=0,MAX($H$1:$H6370)+1,""),"")</f>
        <v/>
      </c>
    </row>
    <row r="6372" spans="1:8" x14ac:dyDescent="0.25">
      <c r="A6372" s="1">
        <v>8680</v>
      </c>
      <c r="B6372" t="s">
        <v>206</v>
      </c>
      <c r="C6372" s="6">
        <v>42341</v>
      </c>
      <c r="D6372" s="6">
        <v>42341</v>
      </c>
      <c r="E6372" t="s">
        <v>3</v>
      </c>
      <c r="F6372" s="19">
        <v>1</v>
      </c>
      <c r="G6372" s="20" t="str">
        <f>IF(AND($C6372&gt;=بحث!$G$7,$C6372&lt;=بحث!$G$8,$E6372=بحث!$I$7),$F6372,"")</f>
        <v/>
      </c>
      <c r="H6372" s="20" t="str">
        <f>IF(AND($C6372&gt;=بحث!$G$7,$C6372&lt;=بحث!$G$8,$E6372=بحث!$I$7),IF(SUMPRODUCT(($G$1:$G6371&lt;&gt;"")*($B$1:$B6371=$B6372))=0,MAX($H$1:$H6371)+1,""),"")</f>
        <v/>
      </c>
    </row>
    <row r="6373" spans="1:8" x14ac:dyDescent="0.25">
      <c r="A6373" s="1">
        <v>8801</v>
      </c>
      <c r="B6373" t="s">
        <v>182</v>
      </c>
      <c r="C6373" s="6">
        <v>42341</v>
      </c>
      <c r="D6373" s="6">
        <v>42341</v>
      </c>
      <c r="E6373" t="s">
        <v>0</v>
      </c>
      <c r="F6373" s="19">
        <v>1</v>
      </c>
      <c r="G6373" s="20" t="str">
        <f>IF(AND($C6373&gt;=بحث!$G$7,$C6373&lt;=بحث!$G$8,$E6373=بحث!$I$7),$F6373,"")</f>
        <v/>
      </c>
      <c r="H6373" s="20" t="str">
        <f>IF(AND($C6373&gt;=بحث!$G$7,$C6373&lt;=بحث!$G$8,$E6373=بحث!$I$7),IF(SUMPRODUCT(($G$1:$G6372&lt;&gt;"")*($B$1:$B6372=$B6373))=0,MAX($H$1:$H6372)+1,""),"")</f>
        <v/>
      </c>
    </row>
    <row r="6374" spans="1:8" x14ac:dyDescent="0.25">
      <c r="A6374" s="1">
        <v>8606</v>
      </c>
      <c r="B6374" t="s">
        <v>311</v>
      </c>
      <c r="C6374" s="6">
        <v>42341</v>
      </c>
      <c r="D6374" s="6">
        <v>42341</v>
      </c>
      <c r="E6374" t="s">
        <v>475</v>
      </c>
      <c r="F6374" s="19">
        <v>1</v>
      </c>
      <c r="G6374" s="20" t="str">
        <f>IF(AND($C6374&gt;=بحث!$G$7,$C6374&lt;=بحث!$G$8,$E6374=بحث!$I$7),$F6374,"")</f>
        <v/>
      </c>
      <c r="H6374" s="20" t="str">
        <f>IF(AND($C6374&gt;=بحث!$G$7,$C6374&lt;=بحث!$G$8,$E6374=بحث!$I$7),IF(SUMPRODUCT(($G$1:$G6373&lt;&gt;"")*($B$1:$B6373=$B6374))=0,MAX($H$1:$H6373)+1,""),"")</f>
        <v/>
      </c>
    </row>
    <row r="6375" spans="1:8" x14ac:dyDescent="0.25">
      <c r="A6375" s="1">
        <v>8851</v>
      </c>
      <c r="B6375" t="s">
        <v>52</v>
      </c>
      <c r="C6375" s="6">
        <v>42338</v>
      </c>
      <c r="D6375" s="6">
        <v>42338</v>
      </c>
      <c r="E6375" t="s">
        <v>3</v>
      </c>
      <c r="F6375" s="19">
        <v>1</v>
      </c>
      <c r="G6375" s="20" t="str">
        <f>IF(AND($C6375&gt;=بحث!$G$7,$C6375&lt;=بحث!$G$8,$E6375=بحث!$I$7),$F6375,"")</f>
        <v/>
      </c>
      <c r="H6375" s="20" t="str">
        <f>IF(AND($C6375&gt;=بحث!$G$7,$C6375&lt;=بحث!$G$8,$E6375=بحث!$I$7),IF(SUMPRODUCT(($G$1:$G6374&lt;&gt;"")*($B$1:$B6374=$B6375))=0,MAX($H$1:$H6374)+1,""),"")</f>
        <v/>
      </c>
    </row>
    <row r="6376" spans="1:8" x14ac:dyDescent="0.25">
      <c r="A6376" s="1">
        <v>8821</v>
      </c>
      <c r="B6376" t="s">
        <v>59</v>
      </c>
      <c r="C6376" s="6">
        <v>42334</v>
      </c>
      <c r="D6376" s="6">
        <v>42334</v>
      </c>
      <c r="E6376" t="s">
        <v>0</v>
      </c>
      <c r="F6376" s="19">
        <v>1</v>
      </c>
      <c r="G6376" s="20" t="str">
        <f>IF(AND($C6376&gt;=بحث!$G$7,$C6376&lt;=بحث!$G$8,$E6376=بحث!$I$7),$F6376,"")</f>
        <v/>
      </c>
      <c r="H6376" s="20" t="str">
        <f>IF(AND($C6376&gt;=بحث!$G$7,$C6376&lt;=بحث!$G$8,$E6376=بحث!$I$7),IF(SUMPRODUCT(($G$1:$G6375&lt;&gt;"")*($B$1:$B6375=$B6376))=0,MAX($H$1:$H6375)+1,""),"")</f>
        <v/>
      </c>
    </row>
    <row r="6377" spans="1:8" x14ac:dyDescent="0.25">
      <c r="A6377" s="1">
        <v>8629</v>
      </c>
      <c r="B6377" t="s">
        <v>2</v>
      </c>
      <c r="C6377" s="6">
        <v>42327</v>
      </c>
      <c r="D6377" s="6">
        <v>42327</v>
      </c>
      <c r="E6377" t="s">
        <v>0</v>
      </c>
      <c r="F6377" s="19">
        <v>1</v>
      </c>
      <c r="G6377" s="20" t="str">
        <f>IF(AND($C6377&gt;=بحث!$G$7,$C6377&lt;=بحث!$G$8,$E6377=بحث!$I$7),$F6377,"")</f>
        <v/>
      </c>
      <c r="H6377" s="20" t="str">
        <f>IF(AND($C6377&gt;=بحث!$G$7,$C6377&lt;=بحث!$G$8,$E6377=بحث!$I$7),IF(SUMPRODUCT(($G$1:$G6376&lt;&gt;"")*($B$1:$B6376=$B6377))=0,MAX($H$1:$H6376)+1,""),"")</f>
        <v/>
      </c>
    </row>
    <row r="6378" spans="1:8" x14ac:dyDescent="0.25">
      <c r="A6378" s="1">
        <v>8868</v>
      </c>
      <c r="B6378" t="s">
        <v>179</v>
      </c>
      <c r="C6378" s="6">
        <v>42334</v>
      </c>
      <c r="D6378" s="6">
        <v>42334</v>
      </c>
      <c r="E6378" t="s">
        <v>3</v>
      </c>
      <c r="F6378" s="19">
        <v>1</v>
      </c>
      <c r="G6378" s="20" t="str">
        <f>IF(AND($C6378&gt;=بحث!$G$7,$C6378&lt;=بحث!$G$8,$E6378=بحث!$I$7),$F6378,"")</f>
        <v/>
      </c>
      <c r="H6378" s="20" t="str">
        <f>IF(AND($C6378&gt;=بحث!$G$7,$C6378&lt;=بحث!$G$8,$E6378=بحث!$I$7),IF(SUMPRODUCT(($G$1:$G6377&lt;&gt;"")*($B$1:$B6377=$B6378))=0,MAX($H$1:$H6377)+1,""),"")</f>
        <v/>
      </c>
    </row>
    <row r="6379" spans="1:8" x14ac:dyDescent="0.25">
      <c r="A6379" s="1">
        <v>8804</v>
      </c>
      <c r="B6379" t="s">
        <v>504</v>
      </c>
      <c r="C6379" s="6">
        <v>42344</v>
      </c>
      <c r="D6379" s="6">
        <v>42344</v>
      </c>
      <c r="E6379" t="s">
        <v>0</v>
      </c>
      <c r="F6379" s="19">
        <v>1</v>
      </c>
      <c r="G6379" s="20" t="str">
        <f>IF(AND($C6379&gt;=بحث!$G$7,$C6379&lt;=بحث!$G$8,$E6379=بحث!$I$7),$F6379,"")</f>
        <v/>
      </c>
      <c r="H6379" s="20" t="str">
        <f>IF(AND($C6379&gt;=بحث!$G$7,$C6379&lt;=بحث!$G$8,$E6379=بحث!$I$7),IF(SUMPRODUCT(($G$1:$G6378&lt;&gt;"")*($B$1:$B6378=$B6379))=0,MAX($H$1:$H6378)+1,""),"")</f>
        <v/>
      </c>
    </row>
    <row r="6380" spans="1:8" x14ac:dyDescent="0.25">
      <c r="A6380" s="1">
        <v>8330</v>
      </c>
      <c r="B6380" t="s">
        <v>120</v>
      </c>
      <c r="C6380" s="6">
        <v>42334</v>
      </c>
      <c r="D6380" s="6">
        <v>42334</v>
      </c>
      <c r="E6380" t="s">
        <v>0</v>
      </c>
      <c r="F6380" s="19">
        <v>0</v>
      </c>
      <c r="G6380" s="20" t="str">
        <f>IF(AND($C6380&gt;=بحث!$G$7,$C6380&lt;=بحث!$G$8,$E6380=بحث!$I$7),$F6380,"")</f>
        <v/>
      </c>
      <c r="H6380" s="20" t="str">
        <f>IF(AND($C6380&gt;=بحث!$G$7,$C6380&lt;=بحث!$G$8,$E6380=بحث!$I$7),IF(SUMPRODUCT(($G$1:$G6379&lt;&gt;"")*($B$1:$B6379=$B6380))=0,MAX($H$1:$H6379)+1,""),"")</f>
        <v/>
      </c>
    </row>
    <row r="6381" spans="1:8" x14ac:dyDescent="0.25">
      <c r="A6381" s="1">
        <v>8603</v>
      </c>
      <c r="B6381" t="s">
        <v>509</v>
      </c>
      <c r="C6381" s="6">
        <v>42337</v>
      </c>
      <c r="D6381" s="6">
        <v>42338</v>
      </c>
      <c r="E6381" t="s">
        <v>3</v>
      </c>
      <c r="F6381" s="19">
        <v>2</v>
      </c>
      <c r="G6381" s="20" t="str">
        <f>IF(AND($C6381&gt;=بحث!$G$7,$C6381&lt;=بحث!$G$8,$E6381=بحث!$I$7),$F6381,"")</f>
        <v/>
      </c>
      <c r="H6381" s="20" t="str">
        <f>IF(AND($C6381&gt;=بحث!$G$7,$C6381&lt;=بحث!$G$8,$E6381=بحث!$I$7),IF(SUMPRODUCT(($G$1:$G6380&lt;&gt;"")*($B$1:$B6380=$B6381))=0,MAX($H$1:$H6380)+1,""),"")</f>
        <v/>
      </c>
    </row>
    <row r="6382" spans="1:8" x14ac:dyDescent="0.25">
      <c r="A6382" s="1">
        <v>8894</v>
      </c>
      <c r="B6382" t="s">
        <v>76</v>
      </c>
      <c r="C6382" s="6">
        <v>42340</v>
      </c>
      <c r="D6382" s="6">
        <v>42340</v>
      </c>
      <c r="E6382" t="s">
        <v>3</v>
      </c>
      <c r="F6382" s="19">
        <v>1</v>
      </c>
      <c r="G6382" s="20" t="str">
        <f>IF(AND($C6382&gt;=بحث!$G$7,$C6382&lt;=بحث!$G$8,$E6382=بحث!$I$7),$F6382,"")</f>
        <v/>
      </c>
      <c r="H6382" s="20" t="str">
        <f>IF(AND($C6382&gt;=بحث!$G$7,$C6382&lt;=بحث!$G$8,$E6382=بحث!$I$7),IF(SUMPRODUCT(($G$1:$G6381&lt;&gt;"")*($B$1:$B6381=$B6382))=0,MAX($H$1:$H6381)+1,""),"")</f>
        <v/>
      </c>
    </row>
    <row r="6383" spans="1:8" x14ac:dyDescent="0.25">
      <c r="A6383" s="1">
        <v>8860</v>
      </c>
      <c r="B6383" t="s">
        <v>178</v>
      </c>
      <c r="C6383" s="6">
        <v>42213</v>
      </c>
      <c r="D6383" s="6">
        <v>42213</v>
      </c>
      <c r="E6383" t="s">
        <v>0</v>
      </c>
      <c r="F6383" s="19">
        <v>1</v>
      </c>
      <c r="G6383" s="20" t="str">
        <f>IF(AND($C6383&gt;=بحث!$G$7,$C6383&lt;=بحث!$G$8,$E6383=بحث!$I$7),$F6383,"")</f>
        <v/>
      </c>
      <c r="H6383" s="20" t="str">
        <f>IF(AND($C6383&gt;=بحث!$G$7,$C6383&lt;=بحث!$G$8,$E6383=بحث!$I$7),IF(SUMPRODUCT(($G$1:$G6382&lt;&gt;"")*($B$1:$B6382=$B6383))=0,MAX($H$1:$H6382)+1,""),"")</f>
        <v/>
      </c>
    </row>
    <row r="6384" spans="1:8" x14ac:dyDescent="0.25">
      <c r="A6384" s="1">
        <v>8803</v>
      </c>
      <c r="B6384" t="s">
        <v>494</v>
      </c>
      <c r="C6384" s="6">
        <v>42344</v>
      </c>
      <c r="D6384" s="6">
        <v>42344</v>
      </c>
      <c r="E6384" t="s">
        <v>464</v>
      </c>
      <c r="F6384" s="19">
        <v>1</v>
      </c>
      <c r="G6384" s="20" t="str">
        <f>IF(AND($C6384&gt;=بحث!$G$7,$C6384&lt;=بحث!$G$8,$E6384=بحث!$I$7),$F6384,"")</f>
        <v/>
      </c>
      <c r="H6384" s="20" t="str">
        <f>IF(AND($C6384&gt;=بحث!$G$7,$C6384&lt;=بحث!$G$8,$E6384=بحث!$I$7),IF(SUMPRODUCT(($G$1:$G6383&lt;&gt;"")*($B$1:$B6383=$B6384))=0,MAX($H$1:$H6383)+1,""),"")</f>
        <v/>
      </c>
    </row>
    <row r="6385" spans="1:8" x14ac:dyDescent="0.25">
      <c r="A6385" s="1">
        <v>8803</v>
      </c>
      <c r="B6385" t="s">
        <v>494</v>
      </c>
      <c r="C6385" s="6">
        <v>42337</v>
      </c>
      <c r="D6385" s="6">
        <v>42337</v>
      </c>
      <c r="E6385" t="s">
        <v>0</v>
      </c>
      <c r="F6385" s="19">
        <v>1</v>
      </c>
      <c r="G6385" s="20" t="str">
        <f>IF(AND($C6385&gt;=بحث!$G$7,$C6385&lt;=بحث!$G$8,$E6385=بحث!$I$7),$F6385,"")</f>
        <v/>
      </c>
      <c r="H6385" s="20" t="str">
        <f>IF(AND($C6385&gt;=بحث!$G$7,$C6385&lt;=بحث!$G$8,$E6385=بحث!$I$7),IF(SUMPRODUCT(($G$1:$G6384&lt;&gt;"")*($B$1:$B6384=$B6385))=0,MAX($H$1:$H6384)+1,""),"")</f>
        <v/>
      </c>
    </row>
    <row r="6386" spans="1:8" x14ac:dyDescent="0.25">
      <c r="A6386" s="1">
        <v>8803</v>
      </c>
      <c r="B6386" t="s">
        <v>494</v>
      </c>
      <c r="C6386" s="6">
        <v>42338</v>
      </c>
      <c r="D6386" s="6">
        <v>42338</v>
      </c>
      <c r="E6386" t="s">
        <v>475</v>
      </c>
      <c r="F6386" s="19">
        <v>1</v>
      </c>
      <c r="G6386" s="20" t="str">
        <f>IF(AND($C6386&gt;=بحث!$G$7,$C6386&lt;=بحث!$G$8,$E6386=بحث!$I$7),$F6386,"")</f>
        <v/>
      </c>
      <c r="H6386" s="20" t="str">
        <f>IF(AND($C6386&gt;=بحث!$G$7,$C6386&lt;=بحث!$G$8,$E6386=بحث!$I$7),IF(SUMPRODUCT(($G$1:$G6385&lt;&gt;"")*($B$1:$B6385=$B6386))=0,MAX($H$1:$H6385)+1,""),"")</f>
        <v/>
      </c>
    </row>
    <row r="6387" spans="1:8" x14ac:dyDescent="0.25">
      <c r="A6387" s="1">
        <v>8720</v>
      </c>
      <c r="B6387" t="s">
        <v>4</v>
      </c>
      <c r="C6387" s="6">
        <v>42341</v>
      </c>
      <c r="D6387" s="6">
        <v>42341</v>
      </c>
      <c r="E6387" t="s">
        <v>0</v>
      </c>
      <c r="F6387" s="19">
        <v>1</v>
      </c>
      <c r="G6387" s="20" t="str">
        <f>IF(AND($C6387&gt;=بحث!$G$7,$C6387&lt;=بحث!$G$8,$E6387=بحث!$I$7),$F6387,"")</f>
        <v/>
      </c>
      <c r="H6387" s="20" t="str">
        <f>IF(AND($C6387&gt;=بحث!$G$7,$C6387&lt;=بحث!$G$8,$E6387=بحث!$I$7),IF(SUMPRODUCT(($G$1:$G6386&lt;&gt;"")*($B$1:$B6386=$B6387))=0,MAX($H$1:$H6386)+1,""),"")</f>
        <v/>
      </c>
    </row>
    <row r="6388" spans="1:8" x14ac:dyDescent="0.25">
      <c r="A6388" s="1">
        <v>8677</v>
      </c>
      <c r="B6388" t="s">
        <v>57</v>
      </c>
      <c r="C6388" s="6">
        <v>42347</v>
      </c>
      <c r="D6388" s="6">
        <v>42355</v>
      </c>
      <c r="E6388" t="s">
        <v>3</v>
      </c>
      <c r="F6388" s="19">
        <v>7</v>
      </c>
      <c r="G6388" s="20" t="str">
        <f>IF(AND($C6388&gt;=بحث!$G$7,$C6388&lt;=بحث!$G$8,$E6388=بحث!$I$7),$F6388,"")</f>
        <v/>
      </c>
      <c r="H6388" s="20" t="str">
        <f>IF(AND($C6388&gt;=بحث!$G$7,$C6388&lt;=بحث!$G$8,$E6388=بحث!$I$7),IF(SUMPRODUCT(($G$1:$G6387&lt;&gt;"")*($B$1:$B6387=$B6388))=0,MAX($H$1:$H6387)+1,""),"")</f>
        <v/>
      </c>
    </row>
    <row r="6389" spans="1:8" x14ac:dyDescent="0.25">
      <c r="A6389" s="1">
        <v>8678</v>
      </c>
      <c r="B6389" t="s">
        <v>162</v>
      </c>
      <c r="C6389" s="6">
        <v>42351</v>
      </c>
      <c r="D6389" s="6">
        <v>42365</v>
      </c>
      <c r="E6389" t="s">
        <v>3</v>
      </c>
      <c r="F6389" s="19">
        <v>11</v>
      </c>
      <c r="G6389" s="20" t="str">
        <f>IF(AND($C6389&gt;=بحث!$G$7,$C6389&lt;=بحث!$G$8,$E6389=بحث!$I$7),$F6389,"")</f>
        <v/>
      </c>
      <c r="H6389" s="20" t="str">
        <f>IF(AND($C6389&gt;=بحث!$G$7,$C6389&lt;=بحث!$G$8,$E6389=بحث!$I$7),IF(SUMPRODUCT(($G$1:$G6388&lt;&gt;"")*($B$1:$B6388=$B6389))=0,MAX($H$1:$H6388)+1,""),"")</f>
        <v/>
      </c>
    </row>
    <row r="6390" spans="1:8" x14ac:dyDescent="0.25">
      <c r="A6390" s="1">
        <v>8678</v>
      </c>
      <c r="B6390" t="s">
        <v>162</v>
      </c>
      <c r="C6390" s="6">
        <v>42366</v>
      </c>
      <c r="D6390" s="6">
        <v>42369</v>
      </c>
      <c r="E6390" t="s">
        <v>0</v>
      </c>
      <c r="F6390" s="19">
        <v>3</v>
      </c>
      <c r="G6390" s="20" t="str">
        <f>IF(AND($C6390&gt;=بحث!$G$7,$C6390&lt;=بحث!$G$8,$E6390=بحث!$I$7),$F6390,"")</f>
        <v/>
      </c>
      <c r="H6390" s="20" t="str">
        <f>IF(AND($C6390&gt;=بحث!$G$7,$C6390&lt;=بحث!$G$8,$E6390=بحث!$I$7),IF(SUMPRODUCT(($G$1:$G6389&lt;&gt;"")*($B$1:$B6389=$B6390))=0,MAX($H$1:$H6389)+1,""),"")</f>
        <v/>
      </c>
    </row>
    <row r="6391" spans="1:8" x14ac:dyDescent="0.25">
      <c r="A6391" s="1">
        <v>8674</v>
      </c>
      <c r="B6391" t="s">
        <v>22</v>
      </c>
      <c r="C6391" s="6">
        <v>42340</v>
      </c>
      <c r="D6391" s="6">
        <v>42341</v>
      </c>
      <c r="E6391" t="s">
        <v>3</v>
      </c>
      <c r="F6391" s="19">
        <v>2</v>
      </c>
      <c r="G6391" s="20" t="str">
        <f>IF(AND($C6391&gt;=بحث!$G$7,$C6391&lt;=بحث!$G$8,$E6391=بحث!$I$7),$F6391,"")</f>
        <v/>
      </c>
      <c r="H6391" s="20" t="str">
        <f>IF(AND($C6391&gt;=بحث!$G$7,$C6391&lt;=بحث!$G$8,$E6391=بحث!$I$7),IF(SUMPRODUCT(($G$1:$G6390&lt;&gt;"")*($B$1:$B6390=$B6391))=0,MAX($H$1:$H6390)+1,""),"")</f>
        <v/>
      </c>
    </row>
    <row r="6392" spans="1:8" x14ac:dyDescent="0.25">
      <c r="A6392" s="1">
        <v>4011</v>
      </c>
      <c r="B6392" t="s">
        <v>332</v>
      </c>
      <c r="C6392" s="6">
        <v>42332</v>
      </c>
      <c r="D6392" s="6">
        <v>42334</v>
      </c>
      <c r="E6392" t="s">
        <v>3</v>
      </c>
      <c r="F6392" s="19">
        <v>3</v>
      </c>
      <c r="G6392" s="20" t="str">
        <f>IF(AND($C6392&gt;=بحث!$G$7,$C6392&lt;=بحث!$G$8,$E6392=بحث!$I$7),$F6392,"")</f>
        <v/>
      </c>
      <c r="H6392" s="20" t="str">
        <f>IF(AND($C6392&gt;=بحث!$G$7,$C6392&lt;=بحث!$G$8,$E6392=بحث!$I$7),IF(SUMPRODUCT(($G$1:$G6391&lt;&gt;"")*($B$1:$B6391=$B6392))=0,MAX($H$1:$H6391)+1,""),"")</f>
        <v/>
      </c>
    </row>
    <row r="6393" spans="1:8" x14ac:dyDescent="0.25">
      <c r="A6393" s="1">
        <v>8853</v>
      </c>
      <c r="B6393" t="s">
        <v>131</v>
      </c>
      <c r="C6393" s="6">
        <v>42334</v>
      </c>
      <c r="D6393" s="6">
        <v>42334</v>
      </c>
      <c r="E6393" t="s">
        <v>3</v>
      </c>
      <c r="F6393" s="19">
        <v>1</v>
      </c>
      <c r="G6393" s="20" t="str">
        <f>IF(AND($C6393&gt;=بحث!$G$7,$C6393&lt;=بحث!$G$8,$E6393=بحث!$I$7),$F6393,"")</f>
        <v/>
      </c>
      <c r="H6393" s="20" t="str">
        <f>IF(AND($C6393&gt;=بحث!$G$7,$C6393&lt;=بحث!$G$8,$E6393=بحث!$I$7),IF(SUMPRODUCT(($G$1:$G6392&lt;&gt;"")*($B$1:$B6392=$B6393))=0,MAX($H$1:$H6392)+1,""),"")</f>
        <v/>
      </c>
    </row>
    <row r="6394" spans="1:8" x14ac:dyDescent="0.25">
      <c r="A6394" s="1">
        <v>8746</v>
      </c>
      <c r="B6394" t="s">
        <v>486</v>
      </c>
      <c r="C6394" s="6">
        <v>42341</v>
      </c>
      <c r="D6394" s="6">
        <v>42341</v>
      </c>
      <c r="E6394" t="s">
        <v>3</v>
      </c>
      <c r="F6394" s="19">
        <v>1</v>
      </c>
      <c r="G6394" s="20" t="str">
        <f>IF(AND($C6394&gt;=بحث!$G$7,$C6394&lt;=بحث!$G$8,$E6394=بحث!$I$7),$F6394,"")</f>
        <v/>
      </c>
      <c r="H6394" s="20" t="str">
        <f>IF(AND($C6394&gt;=بحث!$G$7,$C6394&lt;=بحث!$G$8,$E6394=بحث!$I$7),IF(SUMPRODUCT(($G$1:$G6393&lt;&gt;"")*($B$1:$B6393=$B6394))=0,MAX($H$1:$H6393)+1,""),"")</f>
        <v/>
      </c>
    </row>
    <row r="6395" spans="1:8" x14ac:dyDescent="0.25">
      <c r="A6395" s="1">
        <v>8709</v>
      </c>
      <c r="B6395" t="s">
        <v>213</v>
      </c>
      <c r="C6395" s="6">
        <v>42341</v>
      </c>
      <c r="D6395" s="6">
        <v>42341</v>
      </c>
      <c r="E6395" t="s">
        <v>3</v>
      </c>
      <c r="F6395" s="19">
        <v>1</v>
      </c>
      <c r="G6395" s="20" t="str">
        <f>IF(AND($C6395&gt;=بحث!$G$7,$C6395&lt;=بحث!$G$8,$E6395=بحث!$I$7),$F6395,"")</f>
        <v/>
      </c>
      <c r="H6395" s="20" t="str">
        <f>IF(AND($C6395&gt;=بحث!$G$7,$C6395&lt;=بحث!$G$8,$E6395=بحث!$I$7),IF(SUMPRODUCT(($G$1:$G6394&lt;&gt;"")*($B$1:$B6394=$B6395))=0,MAX($H$1:$H6394)+1,""),"")</f>
        <v/>
      </c>
    </row>
    <row r="6396" spans="1:8" x14ac:dyDescent="0.25">
      <c r="A6396" s="1">
        <v>8826</v>
      </c>
      <c r="B6396" t="s">
        <v>481</v>
      </c>
      <c r="C6396" s="6">
        <v>42337</v>
      </c>
      <c r="D6396" s="6">
        <v>42337</v>
      </c>
      <c r="E6396" t="s">
        <v>464</v>
      </c>
      <c r="F6396" s="19">
        <v>1</v>
      </c>
      <c r="G6396" s="20" t="str">
        <f>IF(AND($C6396&gt;=بحث!$G$7,$C6396&lt;=بحث!$G$8,$E6396=بحث!$I$7),$F6396,"")</f>
        <v/>
      </c>
      <c r="H6396" s="20" t="str">
        <f>IF(AND($C6396&gt;=بحث!$G$7,$C6396&lt;=بحث!$G$8,$E6396=بحث!$I$7),IF(SUMPRODUCT(($G$1:$G6395&lt;&gt;"")*($B$1:$B6395=$B6396))=0,MAX($H$1:$H6395)+1,""),"")</f>
        <v/>
      </c>
    </row>
    <row r="6397" spans="1:8" x14ac:dyDescent="0.25">
      <c r="A6397" s="1">
        <v>8875</v>
      </c>
      <c r="B6397" t="s">
        <v>241</v>
      </c>
      <c r="C6397" s="6">
        <v>42338</v>
      </c>
      <c r="D6397" s="6">
        <v>42338</v>
      </c>
      <c r="E6397" t="s">
        <v>3</v>
      </c>
      <c r="F6397" s="19">
        <v>0</v>
      </c>
      <c r="G6397" s="20" t="str">
        <f>IF(AND($C6397&gt;=بحث!$G$7,$C6397&lt;=بحث!$G$8,$E6397=بحث!$I$7),$F6397,"")</f>
        <v/>
      </c>
      <c r="H6397" s="20" t="str">
        <f>IF(AND($C6397&gt;=بحث!$G$7,$C6397&lt;=بحث!$G$8,$E6397=بحث!$I$7),IF(SUMPRODUCT(($G$1:$G6396&lt;&gt;"")*($B$1:$B6396=$B6397))=0,MAX($H$1:$H6396)+1,""),"")</f>
        <v/>
      </c>
    </row>
    <row r="6398" spans="1:8" x14ac:dyDescent="0.25">
      <c r="A6398" s="1">
        <v>4010</v>
      </c>
      <c r="B6398" t="s">
        <v>350</v>
      </c>
      <c r="C6398" s="6">
        <v>42341</v>
      </c>
      <c r="D6398" s="6">
        <v>42341</v>
      </c>
      <c r="E6398" t="s">
        <v>3</v>
      </c>
      <c r="F6398" s="19">
        <v>1</v>
      </c>
      <c r="G6398" s="20" t="str">
        <f>IF(AND($C6398&gt;=بحث!$G$7,$C6398&lt;=بحث!$G$8,$E6398=بحث!$I$7),$F6398,"")</f>
        <v/>
      </c>
      <c r="H6398" s="20" t="str">
        <f>IF(AND($C6398&gt;=بحث!$G$7,$C6398&lt;=بحث!$G$8,$E6398=بحث!$I$7),IF(SUMPRODUCT(($G$1:$G6397&lt;&gt;"")*($B$1:$B6397=$B6398))=0,MAX($H$1:$H6397)+1,""),"")</f>
        <v/>
      </c>
    </row>
    <row r="6399" spans="1:8" x14ac:dyDescent="0.25">
      <c r="A6399" s="1">
        <v>8633</v>
      </c>
      <c r="B6399" t="s">
        <v>493</v>
      </c>
      <c r="C6399" s="6">
        <v>42319</v>
      </c>
      <c r="D6399" s="6">
        <v>42319</v>
      </c>
      <c r="E6399" t="s">
        <v>3</v>
      </c>
      <c r="F6399" s="19">
        <v>1</v>
      </c>
      <c r="G6399" s="20" t="str">
        <f>IF(AND($C6399&gt;=بحث!$G$7,$C6399&lt;=بحث!$G$8,$E6399=بحث!$I$7),$F6399,"")</f>
        <v/>
      </c>
      <c r="H6399" s="20" t="str">
        <f>IF(AND($C6399&gt;=بحث!$G$7,$C6399&lt;=بحث!$G$8,$E6399=بحث!$I$7),IF(SUMPRODUCT(($G$1:$G6398&lt;&gt;"")*($B$1:$B6398=$B6399))=0,MAX($H$1:$H6398)+1,""),"")</f>
        <v/>
      </c>
    </row>
    <row r="6400" spans="1:8" x14ac:dyDescent="0.25">
      <c r="A6400" s="1">
        <v>8326</v>
      </c>
      <c r="B6400" t="s">
        <v>146</v>
      </c>
      <c r="C6400" s="6">
        <v>42338</v>
      </c>
      <c r="D6400" s="6">
        <v>42338</v>
      </c>
      <c r="E6400" t="s">
        <v>3</v>
      </c>
      <c r="F6400" s="19">
        <v>1</v>
      </c>
      <c r="G6400" s="20" t="str">
        <f>IF(AND($C6400&gt;=بحث!$G$7,$C6400&lt;=بحث!$G$8,$E6400=بحث!$I$7),$F6400,"")</f>
        <v/>
      </c>
      <c r="H6400" s="20" t="str">
        <f>IF(AND($C6400&gt;=بحث!$G$7,$C6400&lt;=بحث!$G$8,$E6400=بحث!$I$7),IF(SUMPRODUCT(($G$1:$G6399&lt;&gt;"")*($B$1:$B6399=$B6400))=0,MAX($H$1:$H6399)+1,""),"")</f>
        <v/>
      </c>
    </row>
    <row r="6401" spans="1:8" x14ac:dyDescent="0.25">
      <c r="A6401" s="1">
        <v>8633</v>
      </c>
      <c r="B6401" t="s">
        <v>493</v>
      </c>
      <c r="C6401" s="6">
        <v>42332</v>
      </c>
      <c r="D6401" s="6">
        <v>42332</v>
      </c>
      <c r="E6401" t="s">
        <v>0</v>
      </c>
      <c r="F6401" s="19">
        <v>1</v>
      </c>
      <c r="G6401" s="20" t="str">
        <f>IF(AND($C6401&gt;=بحث!$G$7,$C6401&lt;=بحث!$G$8,$E6401=بحث!$I$7),$F6401,"")</f>
        <v/>
      </c>
      <c r="H6401" s="20" t="str">
        <f>IF(AND($C6401&gt;=بحث!$G$7,$C6401&lt;=بحث!$G$8,$E6401=بحث!$I$7),IF(SUMPRODUCT(($G$1:$G6400&lt;&gt;"")*($B$1:$B6400=$B6401))=0,MAX($H$1:$H6400)+1,""),"")</f>
        <v/>
      </c>
    </row>
    <row r="6402" spans="1:8" x14ac:dyDescent="0.25">
      <c r="A6402" s="1">
        <v>8633</v>
      </c>
      <c r="B6402" t="s">
        <v>493</v>
      </c>
      <c r="C6402" s="6">
        <v>42339</v>
      </c>
      <c r="D6402" s="6">
        <v>42339</v>
      </c>
      <c r="E6402" t="s">
        <v>0</v>
      </c>
      <c r="F6402" s="19">
        <v>1</v>
      </c>
      <c r="G6402" s="20" t="str">
        <f>IF(AND($C6402&gt;=بحث!$G$7,$C6402&lt;=بحث!$G$8,$E6402=بحث!$I$7),$F6402,"")</f>
        <v/>
      </c>
      <c r="H6402" s="20" t="str">
        <f>IF(AND($C6402&gt;=بحث!$G$7,$C6402&lt;=بحث!$G$8,$E6402=بحث!$I$7),IF(SUMPRODUCT(($G$1:$G6401&lt;&gt;"")*($B$1:$B6401=$B6402))=0,MAX($H$1:$H6401)+1,""),"")</f>
        <v/>
      </c>
    </row>
    <row r="6403" spans="1:8" x14ac:dyDescent="0.25">
      <c r="A6403" s="1">
        <v>8840</v>
      </c>
      <c r="B6403" t="s">
        <v>155</v>
      </c>
      <c r="C6403" s="6">
        <v>42339</v>
      </c>
      <c r="D6403" s="6">
        <v>42339</v>
      </c>
      <c r="E6403" t="s">
        <v>6</v>
      </c>
      <c r="F6403" s="19">
        <v>1</v>
      </c>
      <c r="G6403" s="20" t="str">
        <f>IF(AND($C6403&gt;=بحث!$G$7,$C6403&lt;=بحث!$G$8,$E6403=بحث!$I$7),$F6403,"")</f>
        <v/>
      </c>
      <c r="H6403" s="20" t="str">
        <f>IF(AND($C6403&gt;=بحث!$G$7,$C6403&lt;=بحث!$G$8,$E6403=بحث!$I$7),IF(SUMPRODUCT(($G$1:$G6402&lt;&gt;"")*($B$1:$B6402=$B6403))=0,MAX($H$1:$H6402)+1,""),"")</f>
        <v/>
      </c>
    </row>
    <row r="6404" spans="1:8" x14ac:dyDescent="0.25">
      <c r="A6404" s="1">
        <v>8883</v>
      </c>
      <c r="B6404" t="s">
        <v>255</v>
      </c>
      <c r="C6404" s="6">
        <v>42348</v>
      </c>
      <c r="D6404" s="6">
        <v>42348</v>
      </c>
      <c r="E6404" t="s">
        <v>3</v>
      </c>
      <c r="F6404" s="19">
        <v>1</v>
      </c>
      <c r="G6404" s="20" t="str">
        <f>IF(AND($C6404&gt;=بحث!$G$7,$C6404&lt;=بحث!$G$8,$E6404=بحث!$I$7),$F6404,"")</f>
        <v/>
      </c>
      <c r="H6404" s="20" t="str">
        <f>IF(AND($C6404&gt;=بحث!$G$7,$C6404&lt;=بحث!$G$8,$E6404=بحث!$I$7),IF(SUMPRODUCT(($G$1:$G6403&lt;&gt;"")*($B$1:$B6403=$B6404))=0,MAX($H$1:$H6403)+1,""),"")</f>
        <v/>
      </c>
    </row>
    <row r="6405" spans="1:8" x14ac:dyDescent="0.25">
      <c r="A6405" s="1">
        <v>8375</v>
      </c>
      <c r="B6405" t="s">
        <v>383</v>
      </c>
      <c r="C6405" s="6">
        <v>42341</v>
      </c>
      <c r="D6405" s="6">
        <v>42341</v>
      </c>
      <c r="E6405" t="s">
        <v>0</v>
      </c>
      <c r="F6405" s="19">
        <v>1</v>
      </c>
      <c r="G6405" s="20" t="str">
        <f>IF(AND($C6405&gt;=بحث!$G$7,$C6405&lt;=بحث!$G$8,$E6405=بحث!$I$7),$F6405,"")</f>
        <v/>
      </c>
      <c r="H6405" s="20" t="str">
        <f>IF(AND($C6405&gt;=بحث!$G$7,$C6405&lt;=بحث!$G$8,$E6405=بحث!$I$7),IF(SUMPRODUCT(($G$1:$G6404&lt;&gt;"")*($B$1:$B6404=$B6405))=0,MAX($H$1:$H6404)+1,""),"")</f>
        <v/>
      </c>
    </row>
    <row r="6406" spans="1:8" x14ac:dyDescent="0.25">
      <c r="A6406" s="1">
        <v>8675</v>
      </c>
      <c r="B6406" t="s">
        <v>48</v>
      </c>
      <c r="C6406" s="6">
        <v>42341</v>
      </c>
      <c r="D6406" s="6">
        <v>42341</v>
      </c>
      <c r="E6406" t="s">
        <v>3</v>
      </c>
      <c r="F6406" s="19">
        <v>1</v>
      </c>
      <c r="G6406" s="20" t="str">
        <f>IF(AND($C6406&gt;=بحث!$G$7,$C6406&lt;=بحث!$G$8,$E6406=بحث!$I$7),$F6406,"")</f>
        <v/>
      </c>
      <c r="H6406" s="20" t="str">
        <f>IF(AND($C6406&gt;=بحث!$G$7,$C6406&lt;=بحث!$G$8,$E6406=بحث!$I$7),IF(SUMPRODUCT(($G$1:$G6405&lt;&gt;"")*($B$1:$B6405=$B6406))=0,MAX($H$1:$H6405)+1,""),"")</f>
        <v/>
      </c>
    </row>
    <row r="6407" spans="1:8" x14ac:dyDescent="0.25">
      <c r="A6407" s="1">
        <v>8831</v>
      </c>
      <c r="B6407" t="s">
        <v>25</v>
      </c>
      <c r="C6407" s="6">
        <v>42337</v>
      </c>
      <c r="D6407" s="6">
        <v>42337</v>
      </c>
      <c r="E6407" t="s">
        <v>3</v>
      </c>
      <c r="F6407" s="19">
        <v>1</v>
      </c>
      <c r="G6407" s="20" t="str">
        <f>IF(AND($C6407&gt;=بحث!$G$7,$C6407&lt;=بحث!$G$8,$E6407=بحث!$I$7),$F6407,"")</f>
        <v/>
      </c>
      <c r="H6407" s="20" t="str">
        <f>IF(AND($C6407&gt;=بحث!$G$7,$C6407&lt;=بحث!$G$8,$E6407=بحث!$I$7),IF(SUMPRODUCT(($G$1:$G6406&lt;&gt;"")*($B$1:$B6406=$B6407))=0,MAX($H$1:$H6406)+1,""),"")</f>
        <v/>
      </c>
    </row>
    <row r="6408" spans="1:8" x14ac:dyDescent="0.25">
      <c r="A6408" s="1">
        <v>8841</v>
      </c>
      <c r="B6408" t="s">
        <v>174</v>
      </c>
      <c r="C6408" s="6">
        <v>42338</v>
      </c>
      <c r="D6408" s="6">
        <v>42338</v>
      </c>
      <c r="E6408" t="s">
        <v>0</v>
      </c>
      <c r="F6408" s="19">
        <v>1</v>
      </c>
      <c r="G6408" s="20" t="str">
        <f>IF(AND($C6408&gt;=بحث!$G$7,$C6408&lt;=بحث!$G$8,$E6408=بحث!$I$7),$F6408,"")</f>
        <v/>
      </c>
      <c r="H6408" s="20" t="str">
        <f>IF(AND($C6408&gt;=بحث!$G$7,$C6408&lt;=بحث!$G$8,$E6408=بحث!$I$7),IF(SUMPRODUCT(($G$1:$G6407&lt;&gt;"")*($B$1:$B6407=$B6408))=0,MAX($H$1:$H6407)+1,""),"")</f>
        <v/>
      </c>
    </row>
    <row r="6409" spans="1:8" x14ac:dyDescent="0.25">
      <c r="A6409" s="1">
        <v>8811</v>
      </c>
      <c r="B6409" t="s">
        <v>476</v>
      </c>
      <c r="C6409" s="6">
        <v>42323</v>
      </c>
      <c r="D6409" s="6">
        <v>42323</v>
      </c>
      <c r="E6409" t="s">
        <v>0</v>
      </c>
      <c r="F6409" s="19">
        <v>1</v>
      </c>
      <c r="G6409" s="20" t="str">
        <f>IF(AND($C6409&gt;=بحث!$G$7,$C6409&lt;=بحث!$G$8,$E6409=بحث!$I$7),$F6409,"")</f>
        <v/>
      </c>
      <c r="H6409" s="20" t="str">
        <f>IF(AND($C6409&gt;=بحث!$G$7,$C6409&lt;=بحث!$G$8,$E6409=بحث!$I$7),IF(SUMPRODUCT(($G$1:$G6408&lt;&gt;"")*($B$1:$B6408=$B6409))=0,MAX($H$1:$H6408)+1,""),"")</f>
        <v/>
      </c>
    </row>
    <row r="6410" spans="1:8" x14ac:dyDescent="0.25">
      <c r="A6410" s="1">
        <v>8621</v>
      </c>
      <c r="B6410" t="s">
        <v>122</v>
      </c>
      <c r="C6410" s="6">
        <v>42337</v>
      </c>
      <c r="D6410" s="6">
        <v>42338</v>
      </c>
      <c r="E6410" t="s">
        <v>3</v>
      </c>
      <c r="F6410" s="19">
        <v>2</v>
      </c>
      <c r="G6410" s="20" t="str">
        <f>IF(AND($C6410&gt;=بحث!$G$7,$C6410&lt;=بحث!$G$8,$E6410=بحث!$I$7),$F6410,"")</f>
        <v/>
      </c>
      <c r="H6410" s="20" t="str">
        <f>IF(AND($C6410&gt;=بحث!$G$7,$C6410&lt;=بحث!$G$8,$E6410=بحث!$I$7),IF(SUMPRODUCT(($G$1:$G6409&lt;&gt;"")*($B$1:$B6409=$B6410))=0,MAX($H$1:$H6409)+1,""),"")</f>
        <v/>
      </c>
    </row>
    <row r="6411" spans="1:8" x14ac:dyDescent="0.25">
      <c r="A6411" s="1">
        <v>8322</v>
      </c>
      <c r="B6411" t="s">
        <v>275</v>
      </c>
      <c r="C6411" s="6">
        <v>42339</v>
      </c>
      <c r="D6411" s="6">
        <v>42341</v>
      </c>
      <c r="E6411" t="s">
        <v>3</v>
      </c>
      <c r="F6411" s="19">
        <v>3</v>
      </c>
      <c r="G6411" s="20" t="str">
        <f>IF(AND($C6411&gt;=بحث!$G$7,$C6411&lt;=بحث!$G$8,$E6411=بحث!$I$7),$F6411,"")</f>
        <v/>
      </c>
      <c r="H6411" s="20" t="str">
        <f>IF(AND($C6411&gt;=بحث!$G$7,$C6411&lt;=بحث!$G$8,$E6411=بحث!$I$7),IF(SUMPRODUCT(($G$1:$G6410&lt;&gt;"")*($B$1:$B6410=$B6411))=0,MAX($H$1:$H6410)+1,""),"")</f>
        <v/>
      </c>
    </row>
    <row r="6412" spans="1:8" x14ac:dyDescent="0.25">
      <c r="A6412" s="1">
        <v>8744</v>
      </c>
      <c r="B6412" t="s">
        <v>7</v>
      </c>
      <c r="C6412" s="6">
        <v>42337</v>
      </c>
      <c r="D6412" s="6">
        <v>42337</v>
      </c>
      <c r="E6412" t="s">
        <v>3</v>
      </c>
      <c r="F6412" s="19">
        <v>1</v>
      </c>
      <c r="G6412" s="20" t="str">
        <f>IF(AND($C6412&gt;=بحث!$G$7,$C6412&lt;=بحث!$G$8,$E6412=بحث!$I$7),$F6412,"")</f>
        <v/>
      </c>
      <c r="H6412" s="20" t="str">
        <f>IF(AND($C6412&gt;=بحث!$G$7,$C6412&lt;=بحث!$G$8,$E6412=بحث!$I$7),IF(SUMPRODUCT(($G$1:$G6411&lt;&gt;"")*($B$1:$B6411=$B6412))=0,MAX($H$1:$H6411)+1,""),"")</f>
        <v/>
      </c>
    </row>
    <row r="6413" spans="1:8" x14ac:dyDescent="0.25">
      <c r="A6413" s="1">
        <v>8821</v>
      </c>
      <c r="B6413" t="s">
        <v>59</v>
      </c>
      <c r="C6413" s="6">
        <v>42339</v>
      </c>
      <c r="D6413" s="6">
        <v>42339</v>
      </c>
      <c r="E6413" t="s">
        <v>0</v>
      </c>
      <c r="F6413" s="19">
        <v>1</v>
      </c>
      <c r="G6413" s="20" t="str">
        <f>IF(AND($C6413&gt;=بحث!$G$7,$C6413&lt;=بحث!$G$8,$E6413=بحث!$I$7),$F6413,"")</f>
        <v/>
      </c>
      <c r="H6413" s="20" t="str">
        <f>IF(AND($C6413&gt;=بحث!$G$7,$C6413&lt;=بحث!$G$8,$E6413=بحث!$I$7),IF(SUMPRODUCT(($G$1:$G6412&lt;&gt;"")*($B$1:$B6412=$B6413))=0,MAX($H$1:$H6412)+1,""),"")</f>
        <v/>
      </c>
    </row>
    <row r="6414" spans="1:8" x14ac:dyDescent="0.25">
      <c r="A6414" s="1">
        <v>8817</v>
      </c>
      <c r="B6414" t="s">
        <v>484</v>
      </c>
      <c r="C6414" s="6">
        <v>42324</v>
      </c>
      <c r="D6414" s="6">
        <v>42324</v>
      </c>
      <c r="E6414" t="s">
        <v>475</v>
      </c>
      <c r="F6414" s="19">
        <v>1</v>
      </c>
      <c r="G6414" s="20" t="str">
        <f>IF(AND($C6414&gt;=بحث!$G$7,$C6414&lt;=بحث!$G$8,$E6414=بحث!$I$7),$F6414,"")</f>
        <v/>
      </c>
      <c r="H6414" s="20" t="str">
        <f>IF(AND($C6414&gt;=بحث!$G$7,$C6414&lt;=بحث!$G$8,$E6414=بحث!$I$7),IF(SUMPRODUCT(($G$1:$G6413&lt;&gt;"")*($B$1:$B6413=$B6414))=0,MAX($H$1:$H6413)+1,""),"")</f>
        <v/>
      </c>
    </row>
    <row r="6415" spans="1:8" x14ac:dyDescent="0.25">
      <c r="A6415" s="1">
        <v>8264</v>
      </c>
      <c r="B6415" t="s">
        <v>99</v>
      </c>
      <c r="C6415" s="6">
        <v>42327</v>
      </c>
      <c r="D6415" s="6">
        <v>42327</v>
      </c>
      <c r="E6415" t="s">
        <v>3</v>
      </c>
      <c r="F6415" s="19">
        <v>1</v>
      </c>
      <c r="G6415" s="20" t="str">
        <f>IF(AND($C6415&gt;=بحث!$G$7,$C6415&lt;=بحث!$G$8,$E6415=بحث!$I$7),$F6415,"")</f>
        <v/>
      </c>
      <c r="H6415" s="20" t="str">
        <f>IF(AND($C6415&gt;=بحث!$G$7,$C6415&lt;=بحث!$G$8,$E6415=بحث!$I$7),IF(SUMPRODUCT(($G$1:$G6414&lt;&gt;"")*($B$1:$B6414=$B6415))=0,MAX($H$1:$H6414)+1,""),"")</f>
        <v/>
      </c>
    </row>
    <row r="6416" spans="1:8" x14ac:dyDescent="0.25">
      <c r="A6416" s="1">
        <v>8817</v>
      </c>
      <c r="B6416" t="s">
        <v>484</v>
      </c>
      <c r="C6416" s="6">
        <v>42327</v>
      </c>
      <c r="D6416" s="6">
        <v>42327</v>
      </c>
      <c r="E6416" t="s">
        <v>0</v>
      </c>
      <c r="F6416" s="19">
        <v>1</v>
      </c>
      <c r="G6416" s="20" t="str">
        <f>IF(AND($C6416&gt;=بحث!$G$7,$C6416&lt;=بحث!$G$8,$E6416=بحث!$I$7),$F6416,"")</f>
        <v/>
      </c>
      <c r="H6416" s="20" t="str">
        <f>IF(AND($C6416&gt;=بحث!$G$7,$C6416&lt;=بحث!$G$8,$E6416=بحث!$I$7),IF(SUMPRODUCT(($G$1:$G6415&lt;&gt;"")*($B$1:$B6415=$B6416))=0,MAX($H$1:$H6415)+1,""),"")</f>
        <v/>
      </c>
    </row>
    <row r="6417" spans="1:8" x14ac:dyDescent="0.25">
      <c r="A6417" s="1">
        <v>8362</v>
      </c>
      <c r="B6417" t="s">
        <v>315</v>
      </c>
      <c r="C6417" s="6">
        <v>42327</v>
      </c>
      <c r="D6417" s="6">
        <v>42327</v>
      </c>
      <c r="E6417" t="s">
        <v>3</v>
      </c>
      <c r="F6417" s="19">
        <v>1</v>
      </c>
      <c r="G6417" s="20" t="str">
        <f>IF(AND($C6417&gt;=بحث!$G$7,$C6417&lt;=بحث!$G$8,$E6417=بحث!$I$7),$F6417,"")</f>
        <v/>
      </c>
      <c r="H6417" s="20" t="str">
        <f>IF(AND($C6417&gt;=بحث!$G$7,$C6417&lt;=بحث!$G$8,$E6417=بحث!$I$7),IF(SUMPRODUCT(($G$1:$G6416&lt;&gt;"")*($B$1:$B6416=$B6417))=0,MAX($H$1:$H6416)+1,""),"")</f>
        <v/>
      </c>
    </row>
    <row r="6418" spans="1:8" x14ac:dyDescent="0.25">
      <c r="A6418" s="1">
        <v>8693</v>
      </c>
      <c r="B6418" t="s">
        <v>129</v>
      </c>
      <c r="C6418" s="6">
        <v>42327</v>
      </c>
      <c r="D6418" s="6">
        <v>42327</v>
      </c>
      <c r="E6418" t="s">
        <v>0</v>
      </c>
      <c r="F6418" s="19">
        <v>1</v>
      </c>
      <c r="G6418" s="20" t="str">
        <f>IF(AND($C6418&gt;=بحث!$G$7,$C6418&lt;=بحث!$G$8,$E6418=بحث!$I$7),$F6418,"")</f>
        <v/>
      </c>
      <c r="H6418" s="20" t="str">
        <f>IF(AND($C6418&gt;=بحث!$G$7,$C6418&lt;=بحث!$G$8,$E6418=بحث!$I$7),IF(SUMPRODUCT(($G$1:$G6417&lt;&gt;"")*($B$1:$B6417=$B6418))=0,MAX($H$1:$H6417)+1,""),"")</f>
        <v/>
      </c>
    </row>
    <row r="6419" spans="1:8" x14ac:dyDescent="0.25">
      <c r="A6419" s="1">
        <v>4012</v>
      </c>
      <c r="B6419" t="s">
        <v>373</v>
      </c>
      <c r="C6419" s="6">
        <v>42327</v>
      </c>
      <c r="D6419" s="6">
        <v>42327</v>
      </c>
      <c r="E6419" t="s">
        <v>0</v>
      </c>
      <c r="F6419" s="19">
        <v>1</v>
      </c>
      <c r="G6419" s="20" t="str">
        <f>IF(AND($C6419&gt;=بحث!$G$7,$C6419&lt;=بحث!$G$8,$E6419=بحث!$I$7),$F6419,"")</f>
        <v/>
      </c>
      <c r="H6419" s="20" t="str">
        <f>IF(AND($C6419&gt;=بحث!$G$7,$C6419&lt;=بحث!$G$8,$E6419=بحث!$I$7),IF(SUMPRODUCT(($G$1:$G6418&lt;&gt;"")*($B$1:$B6418=$B6419))=0,MAX($H$1:$H6418)+1,""),"")</f>
        <v/>
      </c>
    </row>
    <row r="6420" spans="1:8" x14ac:dyDescent="0.25">
      <c r="A6420" s="1">
        <v>4138</v>
      </c>
      <c r="B6420" t="s">
        <v>460</v>
      </c>
      <c r="C6420" s="6">
        <v>42327</v>
      </c>
      <c r="D6420" s="6">
        <v>42327</v>
      </c>
      <c r="E6420" t="s">
        <v>0</v>
      </c>
      <c r="F6420" s="19">
        <v>1</v>
      </c>
      <c r="G6420" s="20" t="str">
        <f>IF(AND($C6420&gt;=بحث!$G$7,$C6420&lt;=بحث!$G$8,$E6420=بحث!$I$7),$F6420,"")</f>
        <v/>
      </c>
      <c r="H6420" s="20" t="str">
        <f>IF(AND($C6420&gt;=بحث!$G$7,$C6420&lt;=بحث!$G$8,$E6420=بحث!$I$7),IF(SUMPRODUCT(($G$1:$G6419&lt;&gt;"")*($B$1:$B6419=$B6420))=0,MAX($H$1:$H6419)+1,""),"")</f>
        <v/>
      </c>
    </row>
    <row r="6421" spans="1:8" x14ac:dyDescent="0.25">
      <c r="A6421" s="1">
        <v>8647</v>
      </c>
      <c r="B6421" t="s">
        <v>37</v>
      </c>
      <c r="C6421" s="6">
        <v>42327</v>
      </c>
      <c r="D6421" s="6">
        <v>42330</v>
      </c>
      <c r="E6421" t="s">
        <v>3</v>
      </c>
      <c r="F6421" s="19">
        <v>4</v>
      </c>
      <c r="G6421" s="20" t="str">
        <f>IF(AND($C6421&gt;=بحث!$G$7,$C6421&lt;=بحث!$G$8,$E6421=بحث!$I$7),$F6421,"")</f>
        <v/>
      </c>
      <c r="H6421" s="20" t="str">
        <f>IF(AND($C6421&gt;=بحث!$G$7,$C6421&lt;=بحث!$G$8,$E6421=بحث!$I$7),IF(SUMPRODUCT(($G$1:$G6420&lt;&gt;"")*($B$1:$B6420=$B6421))=0,MAX($H$1:$H6420)+1,""),"")</f>
        <v/>
      </c>
    </row>
    <row r="6422" spans="1:8" x14ac:dyDescent="0.25">
      <c r="A6422" s="1">
        <v>8858</v>
      </c>
      <c r="B6422" t="s">
        <v>72</v>
      </c>
      <c r="C6422" s="6">
        <v>42328</v>
      </c>
      <c r="D6422" s="6">
        <v>42328</v>
      </c>
      <c r="E6422" t="s">
        <v>3</v>
      </c>
      <c r="F6422" s="19">
        <v>1</v>
      </c>
      <c r="G6422" s="20" t="str">
        <f>IF(AND($C6422&gt;=بحث!$G$7,$C6422&lt;=بحث!$G$8,$E6422=بحث!$I$7),$F6422,"")</f>
        <v/>
      </c>
      <c r="H6422" s="20" t="str">
        <f>IF(AND($C6422&gt;=بحث!$G$7,$C6422&lt;=بحث!$G$8,$E6422=بحث!$I$7),IF(SUMPRODUCT(($G$1:$G6421&lt;&gt;"")*($B$1:$B6421=$B6422))=0,MAX($H$1:$H6421)+1,""),"")</f>
        <v/>
      </c>
    </row>
    <row r="6423" spans="1:8" x14ac:dyDescent="0.25">
      <c r="A6423" s="1">
        <v>8655</v>
      </c>
      <c r="B6423" t="s">
        <v>112</v>
      </c>
      <c r="C6423" s="6">
        <v>42328</v>
      </c>
      <c r="D6423" s="6">
        <v>42328</v>
      </c>
      <c r="E6423" t="s">
        <v>3</v>
      </c>
      <c r="F6423" s="19">
        <v>1</v>
      </c>
      <c r="G6423" s="20" t="str">
        <f>IF(AND($C6423&gt;=بحث!$G$7,$C6423&lt;=بحث!$G$8,$E6423=بحث!$I$7),$F6423,"")</f>
        <v/>
      </c>
      <c r="H6423" s="20" t="str">
        <f>IF(AND($C6423&gt;=بحث!$G$7,$C6423&lt;=بحث!$G$8,$E6423=بحث!$I$7),IF(SUMPRODUCT(($G$1:$G6422&lt;&gt;"")*($B$1:$B6422=$B6423))=0,MAX($H$1:$H6422)+1,""),"")</f>
        <v/>
      </c>
    </row>
    <row r="6424" spans="1:8" x14ac:dyDescent="0.25">
      <c r="A6424" s="1">
        <v>8654</v>
      </c>
      <c r="B6424" t="s">
        <v>115</v>
      </c>
      <c r="C6424" s="6">
        <v>42329</v>
      </c>
      <c r="D6424" s="6">
        <v>42329</v>
      </c>
      <c r="E6424" t="s">
        <v>0</v>
      </c>
      <c r="F6424" s="19">
        <v>1</v>
      </c>
      <c r="G6424" s="20" t="str">
        <f>IF(AND($C6424&gt;=بحث!$G$7,$C6424&lt;=بحث!$G$8,$E6424=بحث!$I$7),$F6424,"")</f>
        <v/>
      </c>
      <c r="H6424" s="20" t="str">
        <f>IF(AND($C6424&gt;=بحث!$G$7,$C6424&lt;=بحث!$G$8,$E6424=بحث!$I$7),IF(SUMPRODUCT(($G$1:$G6423&lt;&gt;"")*($B$1:$B6423=$B6424))=0,MAX($H$1:$H6423)+1,""),"")</f>
        <v/>
      </c>
    </row>
    <row r="6425" spans="1:8" x14ac:dyDescent="0.25">
      <c r="A6425" s="1">
        <v>4019</v>
      </c>
      <c r="B6425" t="s">
        <v>364</v>
      </c>
      <c r="C6425" s="6">
        <v>42330</v>
      </c>
      <c r="D6425" s="6">
        <v>42330</v>
      </c>
      <c r="E6425" t="s">
        <v>0</v>
      </c>
      <c r="F6425" s="19">
        <v>1</v>
      </c>
      <c r="G6425" s="20" t="str">
        <f>IF(AND($C6425&gt;=بحث!$G$7,$C6425&lt;=بحث!$G$8,$E6425=بحث!$I$7),$F6425,"")</f>
        <v/>
      </c>
      <c r="H6425" s="20" t="str">
        <f>IF(AND($C6425&gt;=بحث!$G$7,$C6425&lt;=بحث!$G$8,$E6425=بحث!$I$7),IF(SUMPRODUCT(($G$1:$G6424&lt;&gt;"")*($B$1:$B6424=$B6425))=0,MAX($H$1:$H6424)+1,""),"")</f>
        <v/>
      </c>
    </row>
    <row r="6426" spans="1:8" x14ac:dyDescent="0.25">
      <c r="A6426" s="1">
        <v>8364</v>
      </c>
      <c r="B6426" t="s">
        <v>317</v>
      </c>
      <c r="C6426" s="6">
        <v>42330</v>
      </c>
      <c r="D6426" s="6">
        <v>42330</v>
      </c>
      <c r="E6426" t="s">
        <v>3</v>
      </c>
      <c r="F6426" s="19">
        <v>1</v>
      </c>
      <c r="G6426" s="20" t="str">
        <f>IF(AND($C6426&gt;=بحث!$G$7,$C6426&lt;=بحث!$G$8,$E6426=بحث!$I$7),$F6426,"")</f>
        <v/>
      </c>
      <c r="H6426" s="20" t="str">
        <f>IF(AND($C6426&gt;=بحث!$G$7,$C6426&lt;=بحث!$G$8,$E6426=بحث!$I$7),IF(SUMPRODUCT(($G$1:$G6425&lt;&gt;"")*($B$1:$B6425=$B6426))=0,MAX($H$1:$H6425)+1,""),"")</f>
        <v/>
      </c>
    </row>
    <row r="6427" spans="1:8" x14ac:dyDescent="0.25">
      <c r="A6427" s="1">
        <v>8837</v>
      </c>
      <c r="B6427" t="s">
        <v>71</v>
      </c>
      <c r="C6427" s="6">
        <v>42330</v>
      </c>
      <c r="D6427" s="6">
        <v>42330</v>
      </c>
      <c r="E6427" t="s">
        <v>0</v>
      </c>
      <c r="F6427" s="19">
        <v>1</v>
      </c>
      <c r="G6427" s="20" t="str">
        <f>IF(AND($C6427&gt;=بحث!$G$7,$C6427&lt;=بحث!$G$8,$E6427=بحث!$I$7),$F6427,"")</f>
        <v/>
      </c>
      <c r="H6427" s="20" t="str">
        <f>IF(AND($C6427&gt;=بحث!$G$7,$C6427&lt;=بحث!$G$8,$E6427=بحث!$I$7),IF(SUMPRODUCT(($G$1:$G6426&lt;&gt;"")*($B$1:$B6426=$B6427))=0,MAX($H$1:$H6426)+1,""),"")</f>
        <v/>
      </c>
    </row>
    <row r="6428" spans="1:8" x14ac:dyDescent="0.25">
      <c r="A6428" s="1">
        <v>8641</v>
      </c>
      <c r="B6428" t="s">
        <v>152</v>
      </c>
      <c r="C6428" s="6">
        <v>42330</v>
      </c>
      <c r="D6428" s="6">
        <v>42330</v>
      </c>
      <c r="E6428" t="s">
        <v>3</v>
      </c>
      <c r="F6428" s="19">
        <v>1</v>
      </c>
      <c r="G6428" s="20" t="str">
        <f>IF(AND($C6428&gt;=بحث!$G$7,$C6428&lt;=بحث!$G$8,$E6428=بحث!$I$7),$F6428,"")</f>
        <v/>
      </c>
      <c r="H6428" s="20" t="str">
        <f>IF(AND($C6428&gt;=بحث!$G$7,$C6428&lt;=بحث!$G$8,$E6428=بحث!$I$7),IF(SUMPRODUCT(($G$1:$G6427&lt;&gt;"")*($B$1:$B6427=$B6428))=0,MAX($H$1:$H6427)+1,""),"")</f>
        <v/>
      </c>
    </row>
    <row r="6429" spans="1:8" x14ac:dyDescent="0.25">
      <c r="A6429" s="1">
        <v>8669</v>
      </c>
      <c r="B6429" t="s">
        <v>198</v>
      </c>
      <c r="C6429" s="6">
        <v>42330</v>
      </c>
      <c r="D6429" s="6">
        <v>42330</v>
      </c>
      <c r="E6429" t="s">
        <v>0</v>
      </c>
      <c r="F6429" s="19">
        <v>1</v>
      </c>
      <c r="G6429" s="20" t="str">
        <f>IF(AND($C6429&gt;=بحث!$G$7,$C6429&lt;=بحث!$G$8,$E6429=بحث!$I$7),$F6429,"")</f>
        <v/>
      </c>
      <c r="H6429" s="20" t="str">
        <f>IF(AND($C6429&gt;=بحث!$G$7,$C6429&lt;=بحث!$G$8,$E6429=بحث!$I$7),IF(SUMPRODUCT(($G$1:$G6428&lt;&gt;"")*($B$1:$B6428=$B6429))=0,MAX($H$1:$H6428)+1,""),"")</f>
        <v/>
      </c>
    </row>
    <row r="6430" spans="1:8" x14ac:dyDescent="0.25">
      <c r="A6430" s="1">
        <v>8886</v>
      </c>
      <c r="B6430" t="s">
        <v>100</v>
      </c>
      <c r="C6430" s="6">
        <v>42330</v>
      </c>
      <c r="D6430" s="6">
        <v>42331</v>
      </c>
      <c r="E6430" t="s">
        <v>0</v>
      </c>
      <c r="F6430" s="19">
        <v>2</v>
      </c>
      <c r="G6430" s="20" t="str">
        <f>IF(AND($C6430&gt;=بحث!$G$7,$C6430&lt;=بحث!$G$8,$E6430=بحث!$I$7),$F6430,"")</f>
        <v/>
      </c>
      <c r="H6430" s="20" t="str">
        <f>IF(AND($C6430&gt;=بحث!$G$7,$C6430&lt;=بحث!$G$8,$E6430=بحث!$I$7),IF(SUMPRODUCT(($G$1:$G6429&lt;&gt;"")*($B$1:$B6429=$B6430))=0,MAX($H$1:$H6429)+1,""),"")</f>
        <v/>
      </c>
    </row>
    <row r="6431" spans="1:8" x14ac:dyDescent="0.25">
      <c r="A6431" s="1">
        <v>8896</v>
      </c>
      <c r="B6431" t="s">
        <v>410</v>
      </c>
      <c r="C6431" s="6">
        <v>42330</v>
      </c>
      <c r="D6431" s="6">
        <v>42330</v>
      </c>
      <c r="E6431" t="s">
        <v>0</v>
      </c>
      <c r="F6431" s="19">
        <v>1</v>
      </c>
      <c r="G6431" s="20" t="str">
        <f>IF(AND($C6431&gt;=بحث!$G$7,$C6431&lt;=بحث!$G$8,$E6431=بحث!$I$7),$F6431,"")</f>
        <v/>
      </c>
      <c r="H6431" s="20" t="str">
        <f>IF(AND($C6431&gt;=بحث!$G$7,$C6431&lt;=بحث!$G$8,$E6431=بحث!$I$7),IF(SUMPRODUCT(($G$1:$G6430&lt;&gt;"")*($B$1:$B6430=$B6431))=0,MAX($H$1:$H6430)+1,""),"")</f>
        <v/>
      </c>
    </row>
    <row r="6432" spans="1:8" x14ac:dyDescent="0.25">
      <c r="A6432" s="1">
        <v>8764</v>
      </c>
      <c r="B6432" t="s">
        <v>253</v>
      </c>
      <c r="C6432" s="6">
        <v>42330</v>
      </c>
      <c r="D6432" s="6">
        <v>42330</v>
      </c>
      <c r="E6432" t="s">
        <v>3</v>
      </c>
      <c r="F6432" s="19">
        <v>1</v>
      </c>
      <c r="G6432" s="20" t="str">
        <f>IF(AND($C6432&gt;=بحث!$G$7,$C6432&lt;=بحث!$G$8,$E6432=بحث!$I$7),$F6432,"")</f>
        <v/>
      </c>
      <c r="H6432" s="20" t="str">
        <f>IF(AND($C6432&gt;=بحث!$G$7,$C6432&lt;=بحث!$G$8,$E6432=بحث!$I$7),IF(SUMPRODUCT(($G$1:$G6431&lt;&gt;"")*($B$1:$B6431=$B6432))=0,MAX($H$1:$H6431)+1,""),"")</f>
        <v/>
      </c>
    </row>
    <row r="6433" spans="1:8" x14ac:dyDescent="0.25">
      <c r="A6433" s="1">
        <v>4065</v>
      </c>
      <c r="B6433" t="s">
        <v>521</v>
      </c>
      <c r="C6433" s="6">
        <v>42330</v>
      </c>
      <c r="D6433" s="6">
        <v>42330</v>
      </c>
      <c r="E6433" t="s">
        <v>3</v>
      </c>
      <c r="F6433" s="19">
        <v>1</v>
      </c>
      <c r="G6433" s="20" t="str">
        <f>IF(AND($C6433&gt;=بحث!$G$7,$C6433&lt;=بحث!$G$8,$E6433=بحث!$I$7),$F6433,"")</f>
        <v/>
      </c>
      <c r="H6433" s="20" t="str">
        <f>IF(AND($C6433&gt;=بحث!$G$7,$C6433&lt;=بحث!$G$8,$E6433=بحث!$I$7),IF(SUMPRODUCT(($G$1:$G6432&lt;&gt;"")*($B$1:$B6432=$B6433))=0,MAX($H$1:$H6432)+1,""),"")</f>
        <v/>
      </c>
    </row>
    <row r="6434" spans="1:8" x14ac:dyDescent="0.25">
      <c r="A6434" s="1">
        <v>8373</v>
      </c>
      <c r="B6434" t="s">
        <v>380</v>
      </c>
      <c r="C6434" s="6">
        <v>42330</v>
      </c>
      <c r="D6434" s="6">
        <v>42330</v>
      </c>
      <c r="E6434" t="s">
        <v>3</v>
      </c>
      <c r="F6434" s="19">
        <v>1</v>
      </c>
      <c r="G6434" s="20" t="str">
        <f>IF(AND($C6434&gt;=بحث!$G$7,$C6434&lt;=بحث!$G$8,$E6434=بحث!$I$7),$F6434,"")</f>
        <v/>
      </c>
      <c r="H6434" s="20" t="str">
        <f>IF(AND($C6434&gt;=بحث!$G$7,$C6434&lt;=بحث!$G$8,$E6434=بحث!$I$7),IF(SUMPRODUCT(($G$1:$G6433&lt;&gt;"")*($B$1:$B6433=$B6434))=0,MAX($H$1:$H6433)+1,""),"")</f>
        <v/>
      </c>
    </row>
    <row r="6435" spans="1:8" x14ac:dyDescent="0.25">
      <c r="A6435" s="1">
        <v>8211</v>
      </c>
      <c r="B6435" t="s">
        <v>170</v>
      </c>
      <c r="C6435" s="6">
        <v>42330</v>
      </c>
      <c r="D6435" s="6">
        <v>42330</v>
      </c>
      <c r="E6435" t="s">
        <v>0</v>
      </c>
      <c r="F6435" s="19">
        <v>1</v>
      </c>
      <c r="G6435" s="20" t="str">
        <f>IF(AND($C6435&gt;=بحث!$G$7,$C6435&lt;=بحث!$G$8,$E6435=بحث!$I$7),$F6435,"")</f>
        <v/>
      </c>
      <c r="H6435" s="20" t="str">
        <f>IF(AND($C6435&gt;=بحث!$G$7,$C6435&lt;=بحث!$G$8,$E6435=بحث!$I$7),IF(SUMPRODUCT(($G$1:$G6434&lt;&gt;"")*($B$1:$B6434=$B6435))=0,MAX($H$1:$H6434)+1,""),"")</f>
        <v/>
      </c>
    </row>
    <row r="6436" spans="1:8" x14ac:dyDescent="0.25">
      <c r="A6436" s="1">
        <v>8623</v>
      </c>
      <c r="B6436" t="s">
        <v>125</v>
      </c>
      <c r="C6436" s="6">
        <v>42330</v>
      </c>
      <c r="D6436" s="6">
        <v>42334</v>
      </c>
      <c r="E6436" t="s">
        <v>3</v>
      </c>
      <c r="F6436" s="19">
        <v>5</v>
      </c>
      <c r="G6436" s="20" t="str">
        <f>IF(AND($C6436&gt;=بحث!$G$7,$C6436&lt;=بحث!$G$8,$E6436=بحث!$I$7),$F6436,"")</f>
        <v/>
      </c>
      <c r="H6436" s="20" t="str">
        <f>IF(AND($C6436&gt;=بحث!$G$7,$C6436&lt;=بحث!$G$8,$E6436=بحث!$I$7),IF(SUMPRODUCT(($G$1:$G6435&lt;&gt;"")*($B$1:$B6435=$B6436))=0,MAX($H$1:$H6435)+1,""),"")</f>
        <v/>
      </c>
    </row>
    <row r="6437" spans="1:8" x14ac:dyDescent="0.25">
      <c r="A6437" s="1">
        <v>4070</v>
      </c>
      <c r="B6437" t="s">
        <v>333</v>
      </c>
      <c r="C6437" s="6">
        <v>42330</v>
      </c>
      <c r="D6437" s="6">
        <v>42330</v>
      </c>
      <c r="E6437" t="s">
        <v>3</v>
      </c>
      <c r="F6437" s="19">
        <v>1</v>
      </c>
      <c r="G6437" s="20" t="str">
        <f>IF(AND($C6437&gt;=بحث!$G$7,$C6437&lt;=بحث!$G$8,$E6437=بحث!$I$7),$F6437,"")</f>
        <v/>
      </c>
      <c r="H6437" s="20" t="str">
        <f>IF(AND($C6437&gt;=بحث!$G$7,$C6437&lt;=بحث!$G$8,$E6437=بحث!$I$7),IF(SUMPRODUCT(($G$1:$G6436&lt;&gt;"")*($B$1:$B6436=$B6437))=0,MAX($H$1:$H6436)+1,""),"")</f>
        <v/>
      </c>
    </row>
    <row r="6438" spans="1:8" x14ac:dyDescent="0.25">
      <c r="A6438" s="1">
        <v>4059</v>
      </c>
      <c r="B6438" t="s">
        <v>365</v>
      </c>
      <c r="C6438" s="6">
        <v>42330</v>
      </c>
      <c r="D6438" s="6">
        <v>42330</v>
      </c>
      <c r="E6438" t="s">
        <v>3</v>
      </c>
      <c r="F6438" s="19">
        <v>1</v>
      </c>
      <c r="G6438" s="20" t="str">
        <f>IF(AND($C6438&gt;=بحث!$G$7,$C6438&lt;=بحث!$G$8,$E6438=بحث!$I$7),$F6438,"")</f>
        <v/>
      </c>
      <c r="H6438" s="20" t="str">
        <f>IF(AND($C6438&gt;=بحث!$G$7,$C6438&lt;=بحث!$G$8,$E6438=بحث!$I$7),IF(SUMPRODUCT(($G$1:$G6437&lt;&gt;"")*($B$1:$B6437=$B6438))=0,MAX($H$1:$H6437)+1,""),"")</f>
        <v/>
      </c>
    </row>
    <row r="6439" spans="1:8" x14ac:dyDescent="0.25">
      <c r="A6439" s="1">
        <v>4066</v>
      </c>
      <c r="B6439" t="s">
        <v>368</v>
      </c>
      <c r="C6439" s="6">
        <v>42331</v>
      </c>
      <c r="D6439" s="6">
        <v>42331</v>
      </c>
      <c r="E6439" t="s">
        <v>3</v>
      </c>
      <c r="F6439" s="19">
        <v>1</v>
      </c>
      <c r="G6439" s="20" t="str">
        <f>IF(AND($C6439&gt;=بحث!$G$7,$C6439&lt;=بحث!$G$8,$E6439=بحث!$I$7),$F6439,"")</f>
        <v/>
      </c>
      <c r="H6439" s="20" t="str">
        <f>IF(AND($C6439&gt;=بحث!$G$7,$C6439&lt;=بحث!$G$8,$E6439=بحث!$I$7),IF(SUMPRODUCT(($G$1:$G6438&lt;&gt;"")*($B$1:$B6438=$B6439))=0,MAX($H$1:$H6438)+1,""),"")</f>
        <v/>
      </c>
    </row>
    <row r="6440" spans="1:8" x14ac:dyDescent="0.25">
      <c r="A6440" s="1">
        <v>4132</v>
      </c>
      <c r="B6440" t="s">
        <v>425</v>
      </c>
      <c r="C6440" s="6">
        <v>42331</v>
      </c>
      <c r="D6440" s="6">
        <v>42331</v>
      </c>
      <c r="E6440" t="s">
        <v>0</v>
      </c>
      <c r="F6440" s="19">
        <v>1</v>
      </c>
      <c r="G6440" s="20" t="str">
        <f>IF(AND($C6440&gt;=بحث!$G$7,$C6440&lt;=بحث!$G$8,$E6440=بحث!$I$7),$F6440,"")</f>
        <v/>
      </c>
      <c r="H6440" s="20" t="str">
        <f>IF(AND($C6440&gt;=بحث!$G$7,$C6440&lt;=بحث!$G$8,$E6440=بحث!$I$7),IF(SUMPRODUCT(($G$1:$G6439&lt;&gt;"")*($B$1:$B6439=$B6440))=0,MAX($H$1:$H6439)+1,""),"")</f>
        <v/>
      </c>
    </row>
    <row r="6441" spans="1:8" x14ac:dyDescent="0.25">
      <c r="A6441" s="1">
        <v>4091</v>
      </c>
      <c r="B6441" t="s">
        <v>395</v>
      </c>
      <c r="C6441" s="6">
        <v>42331</v>
      </c>
      <c r="D6441" s="6">
        <v>42331</v>
      </c>
      <c r="E6441" t="s">
        <v>3</v>
      </c>
      <c r="F6441" s="19">
        <v>1</v>
      </c>
      <c r="G6441" s="20" t="str">
        <f>IF(AND($C6441&gt;=بحث!$G$7,$C6441&lt;=بحث!$G$8,$E6441=بحث!$I$7),$F6441,"")</f>
        <v/>
      </c>
      <c r="H6441" s="20" t="str">
        <f>IF(AND($C6441&gt;=بحث!$G$7,$C6441&lt;=بحث!$G$8,$E6441=بحث!$I$7),IF(SUMPRODUCT(($G$1:$G6440&lt;&gt;"")*($B$1:$B6440=$B6441))=0,MAX($H$1:$H6440)+1,""),"")</f>
        <v/>
      </c>
    </row>
    <row r="6442" spans="1:8" x14ac:dyDescent="0.25">
      <c r="A6442" s="1">
        <v>8363</v>
      </c>
      <c r="B6442" t="s">
        <v>316</v>
      </c>
      <c r="C6442" s="6">
        <v>42331</v>
      </c>
      <c r="D6442" s="6">
        <v>42331</v>
      </c>
      <c r="E6442" t="s">
        <v>0</v>
      </c>
      <c r="F6442" s="19">
        <v>1</v>
      </c>
      <c r="G6442" s="20" t="str">
        <f>IF(AND($C6442&gt;=بحث!$G$7,$C6442&lt;=بحث!$G$8,$E6442=بحث!$I$7),$F6442,"")</f>
        <v/>
      </c>
      <c r="H6442" s="20" t="str">
        <f>IF(AND($C6442&gt;=بحث!$G$7,$C6442&lt;=بحث!$G$8,$E6442=بحث!$I$7),IF(SUMPRODUCT(($G$1:$G6441&lt;&gt;"")*($B$1:$B6441=$B6442))=0,MAX($H$1:$H6441)+1,""),"")</f>
        <v/>
      </c>
    </row>
    <row r="6443" spans="1:8" x14ac:dyDescent="0.25">
      <c r="A6443" s="1">
        <v>8683</v>
      </c>
      <c r="B6443" t="s">
        <v>39</v>
      </c>
      <c r="C6443" s="6">
        <v>42331</v>
      </c>
      <c r="D6443" s="6">
        <v>42334</v>
      </c>
      <c r="E6443" t="s">
        <v>3</v>
      </c>
      <c r="F6443" s="19">
        <v>4</v>
      </c>
      <c r="G6443" s="20" t="str">
        <f>IF(AND($C6443&gt;=بحث!$G$7,$C6443&lt;=بحث!$G$8,$E6443=بحث!$I$7),$F6443,"")</f>
        <v/>
      </c>
      <c r="H6443" s="20" t="str">
        <f>IF(AND($C6443&gt;=بحث!$G$7,$C6443&lt;=بحث!$G$8,$E6443=بحث!$I$7),IF(SUMPRODUCT(($G$1:$G6442&lt;&gt;"")*($B$1:$B6442=$B6443))=0,MAX($H$1:$H6442)+1,""),"")</f>
        <v/>
      </c>
    </row>
    <row r="6444" spans="1:8" x14ac:dyDescent="0.25">
      <c r="A6444" s="1">
        <v>8373</v>
      </c>
      <c r="B6444" t="s">
        <v>380</v>
      </c>
      <c r="C6444" s="6">
        <v>42331</v>
      </c>
      <c r="D6444" s="6">
        <v>42331</v>
      </c>
      <c r="E6444" t="s">
        <v>0</v>
      </c>
      <c r="F6444" s="19">
        <v>1</v>
      </c>
      <c r="G6444" s="20" t="str">
        <f>IF(AND($C6444&gt;=بحث!$G$7,$C6444&lt;=بحث!$G$8,$E6444=بحث!$I$7),$F6444,"")</f>
        <v/>
      </c>
      <c r="H6444" s="20" t="str">
        <f>IF(AND($C6444&gt;=بحث!$G$7,$C6444&lt;=بحث!$G$8,$E6444=بحث!$I$7),IF(SUMPRODUCT(($G$1:$G6443&lt;&gt;"")*($B$1:$B6443=$B6444))=0,MAX($H$1:$H6443)+1,""),"")</f>
        <v/>
      </c>
    </row>
    <row r="6445" spans="1:8" x14ac:dyDescent="0.25">
      <c r="A6445" s="1">
        <v>8768</v>
      </c>
      <c r="B6445" t="s">
        <v>353</v>
      </c>
      <c r="C6445" s="6">
        <v>42332</v>
      </c>
      <c r="D6445" s="6">
        <v>42332</v>
      </c>
      <c r="E6445" t="s">
        <v>0</v>
      </c>
      <c r="F6445" s="19">
        <v>0</v>
      </c>
      <c r="G6445" s="20" t="str">
        <f>IF(AND($C6445&gt;=بحث!$G$7,$C6445&lt;=بحث!$G$8,$E6445=بحث!$I$7),$F6445,"")</f>
        <v/>
      </c>
      <c r="H6445" s="20" t="str">
        <f>IF(AND($C6445&gt;=بحث!$G$7,$C6445&lt;=بحث!$G$8,$E6445=بحث!$I$7),IF(SUMPRODUCT(($G$1:$G6444&lt;&gt;"")*($B$1:$B6444=$B6445))=0,MAX($H$1:$H6444)+1,""),"")</f>
        <v/>
      </c>
    </row>
    <row r="6446" spans="1:8" x14ac:dyDescent="0.25">
      <c r="A6446" s="1">
        <v>8211</v>
      </c>
      <c r="B6446" t="s">
        <v>170</v>
      </c>
      <c r="C6446" s="6">
        <v>42332</v>
      </c>
      <c r="D6446" s="6">
        <v>42332</v>
      </c>
      <c r="E6446" t="s">
        <v>3</v>
      </c>
      <c r="F6446" s="19">
        <v>1</v>
      </c>
      <c r="G6446" s="20" t="str">
        <f>IF(AND($C6446&gt;=بحث!$G$7,$C6446&lt;=بحث!$G$8,$E6446=بحث!$I$7),$F6446,"")</f>
        <v/>
      </c>
      <c r="H6446" s="20" t="str">
        <f>IF(AND($C6446&gt;=بحث!$G$7,$C6446&lt;=بحث!$G$8,$E6446=بحث!$I$7),IF(SUMPRODUCT(($G$1:$G6445&lt;&gt;"")*($B$1:$B6445=$B6446))=0,MAX($H$1:$H6445)+1,""),"")</f>
        <v/>
      </c>
    </row>
    <row r="6447" spans="1:8" x14ac:dyDescent="0.25">
      <c r="A6447" s="1">
        <v>8888</v>
      </c>
      <c r="B6447" t="s">
        <v>228</v>
      </c>
      <c r="C6447" s="6">
        <v>42332</v>
      </c>
      <c r="D6447" s="6">
        <v>42334</v>
      </c>
      <c r="E6447" t="s">
        <v>3</v>
      </c>
      <c r="F6447" s="19">
        <v>3</v>
      </c>
      <c r="G6447" s="20" t="str">
        <f>IF(AND($C6447&gt;=بحث!$G$7,$C6447&lt;=بحث!$G$8,$E6447=بحث!$I$7),$F6447,"")</f>
        <v/>
      </c>
      <c r="H6447" s="20" t="str">
        <f>IF(AND($C6447&gt;=بحث!$G$7,$C6447&lt;=بحث!$G$8,$E6447=بحث!$I$7),IF(SUMPRODUCT(($G$1:$G6446&lt;&gt;"")*($B$1:$B6446=$B6447))=0,MAX($H$1:$H6446)+1,""),"")</f>
        <v/>
      </c>
    </row>
    <row r="6448" spans="1:8" x14ac:dyDescent="0.25">
      <c r="A6448" s="1">
        <v>8656</v>
      </c>
      <c r="B6448" t="s">
        <v>33</v>
      </c>
      <c r="C6448" s="6">
        <v>42332</v>
      </c>
      <c r="D6448" s="6">
        <v>42332</v>
      </c>
      <c r="E6448" t="s">
        <v>3</v>
      </c>
      <c r="F6448" s="19">
        <v>1</v>
      </c>
      <c r="G6448" s="20" t="str">
        <f>IF(AND($C6448&gt;=بحث!$G$7,$C6448&lt;=بحث!$G$8,$E6448=بحث!$I$7),$F6448,"")</f>
        <v/>
      </c>
      <c r="H6448" s="20" t="str">
        <f>IF(AND($C6448&gt;=بحث!$G$7,$C6448&lt;=بحث!$G$8,$E6448=بحث!$I$7),IF(SUMPRODUCT(($G$1:$G6447&lt;&gt;"")*($B$1:$B6447=$B6448))=0,MAX($H$1:$H6447)+1,""),"")</f>
        <v/>
      </c>
    </row>
    <row r="6449" spans="1:8" x14ac:dyDescent="0.25">
      <c r="A6449" s="1">
        <v>8817</v>
      </c>
      <c r="B6449" t="s">
        <v>484</v>
      </c>
      <c r="C6449" s="6">
        <v>42332</v>
      </c>
      <c r="D6449" s="6">
        <v>42332</v>
      </c>
      <c r="E6449" t="s">
        <v>0</v>
      </c>
      <c r="F6449" s="19">
        <v>1</v>
      </c>
      <c r="G6449" s="20" t="str">
        <f>IF(AND($C6449&gt;=بحث!$G$7,$C6449&lt;=بحث!$G$8,$E6449=بحث!$I$7),$F6449,"")</f>
        <v/>
      </c>
      <c r="H6449" s="20" t="str">
        <f>IF(AND($C6449&gt;=بحث!$G$7,$C6449&lt;=بحث!$G$8,$E6449=بحث!$I$7),IF(SUMPRODUCT(($G$1:$G6448&lt;&gt;"")*($B$1:$B6448=$B6449))=0,MAX($H$1:$H6448)+1,""),"")</f>
        <v/>
      </c>
    </row>
    <row r="6450" spans="1:8" x14ac:dyDescent="0.25">
      <c r="A6450" s="1">
        <v>8758</v>
      </c>
      <c r="B6450" t="s">
        <v>257</v>
      </c>
      <c r="C6450" s="6">
        <v>42332</v>
      </c>
      <c r="D6450" s="6">
        <v>42332</v>
      </c>
      <c r="E6450" t="s">
        <v>0</v>
      </c>
      <c r="F6450" s="19">
        <v>1</v>
      </c>
      <c r="G6450" s="20" t="str">
        <f>IF(AND($C6450&gt;=بحث!$G$7,$C6450&lt;=بحث!$G$8,$E6450=بحث!$I$7),$F6450,"")</f>
        <v/>
      </c>
      <c r="H6450" s="20" t="str">
        <f>IF(AND($C6450&gt;=بحث!$G$7,$C6450&lt;=بحث!$G$8,$E6450=بحث!$I$7),IF(SUMPRODUCT(($G$1:$G6449&lt;&gt;"")*($B$1:$B6449=$B6450))=0,MAX($H$1:$H6449)+1,""),"")</f>
        <v/>
      </c>
    </row>
    <row r="6451" spans="1:8" x14ac:dyDescent="0.25">
      <c r="A6451" s="1">
        <v>8689</v>
      </c>
      <c r="B6451" t="s">
        <v>295</v>
      </c>
      <c r="C6451" s="6">
        <v>42332</v>
      </c>
      <c r="D6451" s="6">
        <v>42332</v>
      </c>
      <c r="E6451" t="s">
        <v>3</v>
      </c>
      <c r="F6451" s="19">
        <v>1</v>
      </c>
      <c r="G6451" s="20" t="str">
        <f>IF(AND($C6451&gt;=بحث!$G$7,$C6451&lt;=بحث!$G$8,$E6451=بحث!$I$7),$F6451,"")</f>
        <v/>
      </c>
      <c r="H6451" s="20" t="str">
        <f>IF(AND($C6451&gt;=بحث!$G$7,$C6451&lt;=بحث!$G$8,$E6451=بحث!$I$7),IF(SUMPRODUCT(($G$1:$G6450&lt;&gt;"")*($B$1:$B6450=$B6451))=0,MAX($H$1:$H6450)+1,""),"")</f>
        <v/>
      </c>
    </row>
    <row r="6452" spans="1:8" x14ac:dyDescent="0.25">
      <c r="A6452" s="1">
        <v>8369</v>
      </c>
      <c r="B6452" t="s">
        <v>515</v>
      </c>
      <c r="C6452" s="6">
        <v>42333</v>
      </c>
      <c r="D6452" s="6">
        <v>42334</v>
      </c>
      <c r="E6452" t="s">
        <v>3</v>
      </c>
      <c r="F6452" s="19">
        <v>2</v>
      </c>
      <c r="G6452" s="20" t="str">
        <f>IF(AND($C6452&gt;=بحث!$G$7,$C6452&lt;=بحث!$G$8,$E6452=بحث!$I$7),$F6452,"")</f>
        <v/>
      </c>
      <c r="H6452" s="20" t="str">
        <f>IF(AND($C6452&gt;=بحث!$G$7,$C6452&lt;=بحث!$G$8,$E6452=بحث!$I$7),IF(SUMPRODUCT(($G$1:$G6451&lt;&gt;"")*($B$1:$B6451=$B6452))=0,MAX($H$1:$H6451)+1,""),"")</f>
        <v/>
      </c>
    </row>
    <row r="6453" spans="1:8" x14ac:dyDescent="0.25">
      <c r="A6453" s="1">
        <v>8697</v>
      </c>
      <c r="B6453" t="s">
        <v>176</v>
      </c>
      <c r="C6453" s="6">
        <v>42333</v>
      </c>
      <c r="D6453" s="6">
        <v>42333</v>
      </c>
      <c r="E6453" t="s">
        <v>3</v>
      </c>
      <c r="F6453" s="19">
        <v>1</v>
      </c>
      <c r="G6453" s="20" t="str">
        <f>IF(AND($C6453&gt;=بحث!$G$7,$C6453&lt;=بحث!$G$8,$E6453=بحث!$I$7),$F6453,"")</f>
        <v/>
      </c>
      <c r="H6453" s="20" t="str">
        <f>IF(AND($C6453&gt;=بحث!$G$7,$C6453&lt;=بحث!$G$8,$E6453=بحث!$I$7),IF(SUMPRODUCT(($G$1:$G6452&lt;&gt;"")*($B$1:$B6452=$B6453))=0,MAX($H$1:$H6452)+1,""),"")</f>
        <v/>
      </c>
    </row>
    <row r="6454" spans="1:8" x14ac:dyDescent="0.25">
      <c r="A6454" s="1">
        <v>8744</v>
      </c>
      <c r="B6454" t="s">
        <v>7</v>
      </c>
      <c r="C6454" s="6">
        <v>42351</v>
      </c>
      <c r="D6454" s="6">
        <v>42352</v>
      </c>
      <c r="E6454" t="s">
        <v>3</v>
      </c>
      <c r="F6454" s="19">
        <v>2</v>
      </c>
      <c r="G6454" s="20" t="str">
        <f>IF(AND($C6454&gt;=بحث!$G$7,$C6454&lt;=بحث!$G$8,$E6454=بحث!$I$7),$F6454,"")</f>
        <v/>
      </c>
      <c r="H6454" s="20" t="str">
        <f>IF(AND($C6454&gt;=بحث!$G$7,$C6454&lt;=بحث!$G$8,$E6454=بحث!$I$7),IF(SUMPRODUCT(($G$1:$G6453&lt;&gt;"")*($B$1:$B6453=$B6454))=0,MAX($H$1:$H6453)+1,""),"")</f>
        <v/>
      </c>
    </row>
    <row r="6455" spans="1:8" x14ac:dyDescent="0.25">
      <c r="A6455" s="1">
        <v>8744</v>
      </c>
      <c r="B6455" t="s">
        <v>7</v>
      </c>
      <c r="C6455" s="6">
        <v>42353</v>
      </c>
      <c r="D6455" s="6">
        <v>42358</v>
      </c>
      <c r="E6455" t="s">
        <v>0</v>
      </c>
      <c r="F6455" s="19">
        <v>3</v>
      </c>
      <c r="G6455" s="20" t="str">
        <f>IF(AND($C6455&gt;=بحث!$G$7,$C6455&lt;=بحث!$G$8,$E6455=بحث!$I$7),$F6455,"")</f>
        <v/>
      </c>
      <c r="H6455" s="20" t="str">
        <f>IF(AND($C6455&gt;=بحث!$G$7,$C6455&lt;=بحث!$G$8,$E6455=بحث!$I$7),IF(SUMPRODUCT(($G$1:$G6454&lt;&gt;"")*($B$1:$B6454=$B6455))=0,MAX($H$1:$H6454)+1,""),"")</f>
        <v/>
      </c>
    </row>
    <row r="6456" spans="1:8" x14ac:dyDescent="0.25">
      <c r="A6456" s="1">
        <v>8744</v>
      </c>
      <c r="B6456" t="s">
        <v>7</v>
      </c>
      <c r="C6456" s="6">
        <v>42359</v>
      </c>
      <c r="D6456" s="6">
        <v>42361</v>
      </c>
      <c r="E6456" t="s">
        <v>464</v>
      </c>
      <c r="F6456" s="19">
        <v>2</v>
      </c>
      <c r="G6456" s="20" t="str">
        <f>IF(AND($C6456&gt;=بحث!$G$7,$C6456&lt;=بحث!$G$8,$E6456=بحث!$I$7),$F6456,"")</f>
        <v/>
      </c>
      <c r="H6456" s="20" t="str">
        <f>IF(AND($C6456&gt;=بحث!$G$7,$C6456&lt;=بحث!$G$8,$E6456=بحث!$I$7),IF(SUMPRODUCT(($G$1:$G6455&lt;&gt;"")*($B$1:$B6455=$B6456))=0,MAX($H$1:$H6455)+1,""),"")</f>
        <v/>
      </c>
    </row>
    <row r="6457" spans="1:8" x14ac:dyDescent="0.25">
      <c r="A6457" s="1">
        <v>8846</v>
      </c>
      <c r="B6457" t="s">
        <v>518</v>
      </c>
      <c r="C6457" s="6">
        <v>42346</v>
      </c>
      <c r="D6457" s="6">
        <v>42346</v>
      </c>
      <c r="E6457" t="s">
        <v>3</v>
      </c>
      <c r="F6457" s="19">
        <v>1</v>
      </c>
      <c r="G6457" s="20" t="str">
        <f>IF(AND($C6457&gt;=بحث!$G$7,$C6457&lt;=بحث!$G$8,$E6457=بحث!$I$7),$F6457,"")</f>
        <v/>
      </c>
      <c r="H6457" s="20" t="str">
        <f>IF(AND($C6457&gt;=بحث!$G$7,$C6457&lt;=بحث!$G$8,$E6457=بحث!$I$7),IF(SUMPRODUCT(($G$1:$G6456&lt;&gt;"")*($B$1:$B6456=$B6457))=0,MAX($H$1:$H6456)+1,""),"")</f>
        <v/>
      </c>
    </row>
    <row r="6458" spans="1:8" x14ac:dyDescent="0.25">
      <c r="A6458" s="1">
        <v>8893</v>
      </c>
      <c r="B6458" t="s">
        <v>492</v>
      </c>
      <c r="C6458" s="6">
        <v>42341</v>
      </c>
      <c r="D6458" s="6">
        <v>42341</v>
      </c>
      <c r="E6458" t="s">
        <v>3</v>
      </c>
      <c r="F6458" s="19">
        <v>1</v>
      </c>
      <c r="G6458" s="20" t="str">
        <f>IF(AND($C6458&gt;=بحث!$G$7,$C6458&lt;=بحث!$G$8,$E6458=بحث!$I$7),$F6458,"")</f>
        <v/>
      </c>
      <c r="H6458" s="20" t="str">
        <f>IF(AND($C6458&gt;=بحث!$G$7,$C6458&lt;=بحث!$G$8,$E6458=بحث!$I$7),IF(SUMPRODUCT(($G$1:$G6457&lt;&gt;"")*($B$1:$B6457=$B6458))=0,MAX($H$1:$H6457)+1,""),"")</f>
        <v/>
      </c>
    </row>
    <row r="6459" spans="1:8" x14ac:dyDescent="0.25">
      <c r="A6459" s="1">
        <v>8776</v>
      </c>
      <c r="B6459" t="s">
        <v>142</v>
      </c>
      <c r="C6459" s="6">
        <v>42341</v>
      </c>
      <c r="D6459" s="6">
        <v>42341</v>
      </c>
      <c r="E6459" t="s">
        <v>3</v>
      </c>
      <c r="F6459" s="19">
        <v>1</v>
      </c>
      <c r="G6459" s="20" t="str">
        <f>IF(AND($C6459&gt;=بحث!$G$7,$C6459&lt;=بحث!$G$8,$E6459=بحث!$I$7),$F6459,"")</f>
        <v/>
      </c>
      <c r="H6459" s="20" t="str">
        <f>IF(AND($C6459&gt;=بحث!$G$7,$C6459&lt;=بحث!$G$8,$E6459=بحث!$I$7),IF(SUMPRODUCT(($G$1:$G6458&lt;&gt;"")*($B$1:$B6458=$B6459))=0,MAX($H$1:$H6458)+1,""),"")</f>
        <v/>
      </c>
    </row>
    <row r="6460" spans="1:8" x14ac:dyDescent="0.25">
      <c r="A6460" s="1">
        <v>8773</v>
      </c>
      <c r="B6460" t="s">
        <v>139</v>
      </c>
      <c r="C6460" s="6">
        <v>42356</v>
      </c>
      <c r="D6460" s="6">
        <v>42369</v>
      </c>
      <c r="E6460" t="s">
        <v>3</v>
      </c>
      <c r="F6460" s="19">
        <v>10</v>
      </c>
      <c r="G6460" s="20" t="str">
        <f>IF(AND($C6460&gt;=بحث!$G$7,$C6460&lt;=بحث!$G$8,$E6460=بحث!$I$7),$F6460,"")</f>
        <v/>
      </c>
      <c r="H6460" s="20" t="str">
        <f>IF(AND($C6460&gt;=بحث!$G$7,$C6460&lt;=بحث!$G$8,$E6460=بحث!$I$7),IF(SUMPRODUCT(($G$1:$G6459&lt;&gt;"")*($B$1:$B6459=$B6460))=0,MAX($H$1:$H6459)+1,""),"")</f>
        <v/>
      </c>
    </row>
    <row r="6461" spans="1:8" x14ac:dyDescent="0.25">
      <c r="A6461" s="1">
        <v>8626</v>
      </c>
      <c r="B6461" t="s">
        <v>243</v>
      </c>
      <c r="C6461" s="6">
        <v>42347</v>
      </c>
      <c r="D6461" s="6">
        <v>42362</v>
      </c>
      <c r="E6461" t="s">
        <v>3</v>
      </c>
      <c r="F6461" s="19">
        <v>9</v>
      </c>
      <c r="G6461" s="20" t="str">
        <f>IF(AND($C6461&gt;=بحث!$G$7,$C6461&lt;=بحث!$G$8,$E6461=بحث!$I$7),$F6461,"")</f>
        <v/>
      </c>
      <c r="H6461" s="20" t="str">
        <f>IF(AND($C6461&gt;=بحث!$G$7,$C6461&lt;=بحث!$G$8,$E6461=بحث!$I$7),IF(SUMPRODUCT(($G$1:$G6460&lt;&gt;"")*($B$1:$B6460=$B6461))=0,MAX($H$1:$H6460)+1,""),"")</f>
        <v/>
      </c>
    </row>
    <row r="6462" spans="1:8" x14ac:dyDescent="0.25">
      <c r="A6462" s="1">
        <v>8624</v>
      </c>
      <c r="B6462" t="s">
        <v>106</v>
      </c>
      <c r="C6462" s="6">
        <v>42337</v>
      </c>
      <c r="D6462" s="6">
        <v>42337</v>
      </c>
      <c r="E6462" t="s">
        <v>3</v>
      </c>
      <c r="F6462" s="19">
        <v>1</v>
      </c>
      <c r="G6462" s="20" t="str">
        <f>IF(AND($C6462&gt;=بحث!$G$7,$C6462&lt;=بحث!$G$8,$E6462=بحث!$I$7),$F6462,"")</f>
        <v/>
      </c>
      <c r="H6462" s="20" t="str">
        <f>IF(AND($C6462&gt;=بحث!$G$7,$C6462&lt;=بحث!$G$8,$E6462=بحث!$I$7),IF(SUMPRODUCT(($G$1:$G6461&lt;&gt;"")*($B$1:$B6461=$B6462))=0,MAX($H$1:$H6461)+1,""),"")</f>
        <v/>
      </c>
    </row>
    <row r="6463" spans="1:8" x14ac:dyDescent="0.25">
      <c r="A6463" s="1">
        <v>8620</v>
      </c>
      <c r="B6463" t="s">
        <v>154</v>
      </c>
      <c r="C6463" s="6">
        <v>42313</v>
      </c>
      <c r="D6463" s="6">
        <v>42316</v>
      </c>
      <c r="E6463" t="s">
        <v>464</v>
      </c>
      <c r="F6463" s="19">
        <v>2</v>
      </c>
      <c r="G6463" s="20" t="str">
        <f>IF(AND($C6463&gt;=بحث!$G$7,$C6463&lt;=بحث!$G$8,$E6463=بحث!$I$7),$F6463,"")</f>
        <v/>
      </c>
      <c r="H6463" s="20" t="str">
        <f>IF(AND($C6463&gt;=بحث!$G$7,$C6463&lt;=بحث!$G$8,$E6463=بحث!$I$7),IF(SUMPRODUCT(($G$1:$G6462&lt;&gt;"")*($B$1:$B6462=$B6463))=0,MAX($H$1:$H6462)+1,""),"")</f>
        <v/>
      </c>
    </row>
    <row r="6464" spans="1:8" x14ac:dyDescent="0.25">
      <c r="A6464" s="1">
        <v>8664</v>
      </c>
      <c r="B6464" t="s">
        <v>212</v>
      </c>
      <c r="C6464" s="6">
        <v>42313</v>
      </c>
      <c r="D6464" s="6">
        <v>42313</v>
      </c>
      <c r="E6464" t="s">
        <v>3</v>
      </c>
      <c r="F6464" s="19">
        <v>1</v>
      </c>
      <c r="G6464" s="20" t="str">
        <f>IF(AND($C6464&gt;=بحث!$G$7,$C6464&lt;=بحث!$G$8,$E6464=بحث!$I$7),$F6464,"")</f>
        <v/>
      </c>
      <c r="H6464" s="20" t="str">
        <f>IF(AND($C6464&gt;=بحث!$G$7,$C6464&lt;=بحث!$G$8,$E6464=بحث!$I$7),IF(SUMPRODUCT(($G$1:$G6463&lt;&gt;"")*($B$1:$B6463=$B6464))=0,MAX($H$1:$H6463)+1,""),"")</f>
        <v/>
      </c>
    </row>
    <row r="6465" spans="1:8" x14ac:dyDescent="0.25">
      <c r="A6465" s="1">
        <v>8664</v>
      </c>
      <c r="B6465" t="s">
        <v>212</v>
      </c>
      <c r="C6465" s="6">
        <v>42317</v>
      </c>
      <c r="D6465" s="6">
        <v>42317</v>
      </c>
      <c r="E6465" t="s">
        <v>3</v>
      </c>
      <c r="F6465" s="19">
        <v>1</v>
      </c>
      <c r="G6465" s="20" t="str">
        <f>IF(AND($C6465&gt;=بحث!$G$7,$C6465&lt;=بحث!$G$8,$E6465=بحث!$I$7),$F6465,"")</f>
        <v/>
      </c>
      <c r="H6465" s="20" t="str">
        <f>IF(AND($C6465&gt;=بحث!$G$7,$C6465&lt;=بحث!$G$8,$E6465=بحث!$I$7),IF(SUMPRODUCT(($G$1:$G6464&lt;&gt;"")*($B$1:$B6464=$B6465))=0,MAX($H$1:$H6464)+1,""),"")</f>
        <v/>
      </c>
    </row>
    <row r="6466" spans="1:8" x14ac:dyDescent="0.25">
      <c r="A6466" s="1">
        <v>8847</v>
      </c>
      <c r="B6466" t="s">
        <v>21</v>
      </c>
      <c r="C6466" s="6">
        <v>42355</v>
      </c>
      <c r="D6466" s="6">
        <v>42358</v>
      </c>
      <c r="E6466" t="s">
        <v>3</v>
      </c>
      <c r="F6466" s="19">
        <v>2</v>
      </c>
      <c r="G6466" s="20" t="str">
        <f>IF(AND($C6466&gt;=بحث!$G$7,$C6466&lt;=بحث!$G$8,$E6466=بحث!$I$7),$F6466,"")</f>
        <v/>
      </c>
      <c r="H6466" s="20" t="str">
        <f>IF(AND($C6466&gt;=بحث!$G$7,$C6466&lt;=بحث!$G$8,$E6466=بحث!$I$7),IF(SUMPRODUCT(($G$1:$G6465&lt;&gt;"")*($B$1:$B6465=$B6466))=0,MAX($H$1:$H6465)+1,""),"")</f>
        <v/>
      </c>
    </row>
    <row r="6467" spans="1:8" x14ac:dyDescent="0.25">
      <c r="A6467" s="1">
        <v>8847</v>
      </c>
      <c r="B6467" t="s">
        <v>21</v>
      </c>
      <c r="C6467" s="6">
        <v>42348</v>
      </c>
      <c r="D6467" s="6">
        <v>42348</v>
      </c>
      <c r="E6467" t="s">
        <v>3</v>
      </c>
      <c r="F6467" s="19">
        <v>1</v>
      </c>
      <c r="G6467" s="20" t="str">
        <f>IF(AND($C6467&gt;=بحث!$G$7,$C6467&lt;=بحث!$G$8,$E6467=بحث!$I$7),$F6467,"")</f>
        <v/>
      </c>
      <c r="H6467" s="20" t="str">
        <f>IF(AND($C6467&gt;=بحث!$G$7,$C6467&lt;=بحث!$G$8,$E6467=بحث!$I$7),IF(SUMPRODUCT(($G$1:$G6466&lt;&gt;"")*($B$1:$B6466=$B6467))=0,MAX($H$1:$H6466)+1,""),"")</f>
        <v/>
      </c>
    </row>
    <row r="6468" spans="1:8" x14ac:dyDescent="0.25">
      <c r="A6468" s="1">
        <v>8329</v>
      </c>
      <c r="B6468" t="s">
        <v>304</v>
      </c>
      <c r="C6468" s="6">
        <v>42351</v>
      </c>
      <c r="D6468" s="6">
        <v>42351</v>
      </c>
      <c r="E6468" t="s">
        <v>3</v>
      </c>
      <c r="F6468" s="19">
        <v>1</v>
      </c>
      <c r="G6468" s="20" t="str">
        <f>IF(AND($C6468&gt;=بحث!$G$7,$C6468&lt;=بحث!$G$8,$E6468=بحث!$I$7),$F6468,"")</f>
        <v/>
      </c>
      <c r="H6468" s="20" t="str">
        <f>IF(AND($C6468&gt;=بحث!$G$7,$C6468&lt;=بحث!$G$8,$E6468=بحث!$I$7),IF(SUMPRODUCT(($G$1:$G6467&lt;&gt;"")*($B$1:$B6467=$B6468))=0,MAX($H$1:$H6467)+1,""),"")</f>
        <v/>
      </c>
    </row>
    <row r="6469" spans="1:8" x14ac:dyDescent="0.25">
      <c r="A6469" s="1">
        <v>8839</v>
      </c>
      <c r="B6469" t="s">
        <v>289</v>
      </c>
      <c r="C6469" s="6">
        <v>42351</v>
      </c>
      <c r="D6469" s="6">
        <v>42351</v>
      </c>
      <c r="E6469" t="s">
        <v>3</v>
      </c>
      <c r="F6469" s="19">
        <v>1</v>
      </c>
      <c r="G6469" s="20" t="str">
        <f>IF(AND($C6469&gt;=بحث!$G$7,$C6469&lt;=بحث!$G$8,$E6469=بحث!$I$7),$F6469,"")</f>
        <v/>
      </c>
      <c r="H6469" s="20" t="str">
        <f>IF(AND($C6469&gt;=بحث!$G$7,$C6469&lt;=بحث!$G$8,$E6469=بحث!$I$7),IF(SUMPRODUCT(($G$1:$G6468&lt;&gt;"")*($B$1:$B6468=$B6469))=0,MAX($H$1:$H6468)+1,""),"")</f>
        <v/>
      </c>
    </row>
    <row r="6470" spans="1:8" x14ac:dyDescent="0.25">
      <c r="A6470" s="1">
        <v>8839</v>
      </c>
      <c r="B6470" t="s">
        <v>289</v>
      </c>
      <c r="C6470" s="6">
        <v>42358</v>
      </c>
      <c r="D6470" s="6">
        <v>42360</v>
      </c>
      <c r="E6470" t="s">
        <v>3</v>
      </c>
      <c r="F6470" s="19">
        <v>3</v>
      </c>
      <c r="G6470" s="20" t="str">
        <f>IF(AND($C6470&gt;=بحث!$G$7,$C6470&lt;=بحث!$G$8,$E6470=بحث!$I$7),$F6470,"")</f>
        <v/>
      </c>
      <c r="H6470" s="20" t="str">
        <f>IF(AND($C6470&gt;=بحث!$G$7,$C6470&lt;=بحث!$G$8,$E6470=بحث!$I$7),IF(SUMPRODUCT(($G$1:$G6469&lt;&gt;"")*($B$1:$B6469=$B6470))=0,MAX($H$1:$H6469)+1,""),"")</f>
        <v/>
      </c>
    </row>
    <row r="6471" spans="1:8" x14ac:dyDescent="0.25">
      <c r="A6471" s="1">
        <v>8839</v>
      </c>
      <c r="B6471" t="s">
        <v>289</v>
      </c>
      <c r="C6471" s="6">
        <v>42362</v>
      </c>
      <c r="D6471" s="6">
        <v>42369</v>
      </c>
      <c r="E6471" t="s">
        <v>3</v>
      </c>
      <c r="F6471" s="19">
        <v>6</v>
      </c>
      <c r="G6471" s="20" t="str">
        <f>IF(AND($C6471&gt;=بحث!$G$7,$C6471&lt;=بحث!$G$8,$E6471=بحث!$I$7),$F6471,"")</f>
        <v/>
      </c>
      <c r="H6471" s="20" t="str">
        <f>IF(AND($C6471&gt;=بحث!$G$7,$C6471&lt;=بحث!$G$8,$E6471=بحث!$I$7),IF(SUMPRODUCT(($G$1:$G6470&lt;&gt;"")*($B$1:$B6470=$B6471))=0,MAX($H$1:$H6470)+1,""),"")</f>
        <v/>
      </c>
    </row>
    <row r="6472" spans="1:8" x14ac:dyDescent="0.25">
      <c r="A6472" s="1">
        <v>8329</v>
      </c>
      <c r="B6472" t="s">
        <v>304</v>
      </c>
      <c r="C6472" s="6">
        <v>42324</v>
      </c>
      <c r="D6472" s="6">
        <v>42325</v>
      </c>
      <c r="E6472" t="s">
        <v>3</v>
      </c>
      <c r="F6472" s="19">
        <v>2</v>
      </c>
      <c r="G6472" s="20" t="str">
        <f>IF(AND($C6472&gt;=بحث!$G$7,$C6472&lt;=بحث!$G$8,$E6472=بحث!$I$7),$F6472,"")</f>
        <v/>
      </c>
      <c r="H6472" s="20" t="str">
        <f>IF(AND($C6472&gt;=بحث!$G$7,$C6472&lt;=بحث!$G$8,$E6472=بحث!$I$7),IF(SUMPRODUCT(($G$1:$G6471&lt;&gt;"")*($B$1:$B6471=$B6472))=0,MAX($H$1:$H6471)+1,""),"")</f>
        <v/>
      </c>
    </row>
    <row r="6473" spans="1:8" x14ac:dyDescent="0.25">
      <c r="A6473" s="1">
        <v>8839</v>
      </c>
      <c r="B6473" t="s">
        <v>289</v>
      </c>
      <c r="C6473" s="6">
        <v>42332</v>
      </c>
      <c r="D6473" s="6">
        <v>42332</v>
      </c>
      <c r="E6473" t="s">
        <v>3</v>
      </c>
      <c r="F6473" s="19">
        <v>1</v>
      </c>
      <c r="G6473" s="20" t="str">
        <f>IF(AND($C6473&gt;=بحث!$G$7,$C6473&lt;=بحث!$G$8,$E6473=بحث!$I$7),$F6473,"")</f>
        <v/>
      </c>
      <c r="H6473" s="20" t="str">
        <f>IF(AND($C6473&gt;=بحث!$G$7,$C6473&lt;=بحث!$G$8,$E6473=بحث!$I$7),IF(SUMPRODUCT(($G$1:$G6472&lt;&gt;"")*($B$1:$B6472=$B6473))=0,MAX($H$1:$H6472)+1,""),"")</f>
        <v/>
      </c>
    </row>
    <row r="6474" spans="1:8" x14ac:dyDescent="0.25">
      <c r="A6474" s="1">
        <v>8831</v>
      </c>
      <c r="B6474" t="s">
        <v>25</v>
      </c>
      <c r="C6474" s="6">
        <v>42339</v>
      </c>
      <c r="D6474" s="6">
        <v>42339</v>
      </c>
      <c r="E6474" t="s">
        <v>3</v>
      </c>
      <c r="F6474" s="19">
        <v>1</v>
      </c>
      <c r="G6474" s="20" t="str">
        <f>IF(AND($C6474&gt;=بحث!$G$7,$C6474&lt;=بحث!$G$8,$E6474=بحث!$I$7),$F6474,"")</f>
        <v/>
      </c>
      <c r="H6474" s="20" t="str">
        <f>IF(AND($C6474&gt;=بحث!$G$7,$C6474&lt;=بحث!$G$8,$E6474=بحث!$I$7),IF(SUMPRODUCT(($G$1:$G6473&lt;&gt;"")*($B$1:$B6473=$B6474))=0,MAX($H$1:$H6473)+1,""),"")</f>
        <v/>
      </c>
    </row>
    <row r="6475" spans="1:8" x14ac:dyDescent="0.25">
      <c r="A6475" s="1">
        <v>8831</v>
      </c>
      <c r="B6475" t="s">
        <v>25</v>
      </c>
      <c r="C6475" s="6">
        <v>42346</v>
      </c>
      <c r="D6475" s="6">
        <v>42346</v>
      </c>
      <c r="E6475" t="s">
        <v>3</v>
      </c>
      <c r="F6475" s="19">
        <v>1</v>
      </c>
      <c r="G6475" s="20" t="str">
        <f>IF(AND($C6475&gt;=بحث!$G$7,$C6475&lt;=بحث!$G$8,$E6475=بحث!$I$7),$F6475,"")</f>
        <v/>
      </c>
      <c r="H6475" s="20" t="str">
        <f>IF(AND($C6475&gt;=بحث!$G$7,$C6475&lt;=بحث!$G$8,$E6475=بحث!$I$7),IF(SUMPRODUCT(($G$1:$G6474&lt;&gt;"")*($B$1:$B6474=$B6475))=0,MAX($H$1:$H6474)+1,""),"")</f>
        <v/>
      </c>
    </row>
    <row r="6476" spans="1:8" x14ac:dyDescent="0.25">
      <c r="A6476" s="1">
        <v>4001</v>
      </c>
      <c r="B6476" t="s">
        <v>244</v>
      </c>
      <c r="C6476" s="6">
        <v>42351</v>
      </c>
      <c r="D6476" s="6">
        <v>42351</v>
      </c>
      <c r="E6476" t="s">
        <v>3</v>
      </c>
      <c r="F6476" s="19">
        <v>1</v>
      </c>
      <c r="G6476" s="20" t="str">
        <f>IF(AND($C6476&gt;=بحث!$G$7,$C6476&lt;=بحث!$G$8,$E6476=بحث!$I$7),$F6476,"")</f>
        <v/>
      </c>
      <c r="H6476" s="20" t="str">
        <f>IF(AND($C6476&gt;=بحث!$G$7,$C6476&lt;=بحث!$G$8,$E6476=بحث!$I$7),IF(SUMPRODUCT(($G$1:$G6475&lt;&gt;"")*($B$1:$B6475=$B6476))=0,MAX($H$1:$H6475)+1,""),"")</f>
        <v/>
      </c>
    </row>
    <row r="6477" spans="1:8" x14ac:dyDescent="0.25">
      <c r="A6477" s="1">
        <v>8792</v>
      </c>
      <c r="B6477" t="s">
        <v>506</v>
      </c>
      <c r="C6477" s="6">
        <v>42348</v>
      </c>
      <c r="D6477" s="6">
        <v>42348</v>
      </c>
      <c r="E6477" t="s">
        <v>0</v>
      </c>
      <c r="F6477" s="19">
        <v>1</v>
      </c>
      <c r="G6477" s="20" t="str">
        <f>IF(AND($C6477&gt;=بحث!$G$7,$C6477&lt;=بحث!$G$8,$E6477=بحث!$I$7),$F6477,"")</f>
        <v/>
      </c>
      <c r="H6477" s="20" t="str">
        <f>IF(AND($C6477&gt;=بحث!$G$7,$C6477&lt;=بحث!$G$8,$E6477=بحث!$I$7),IF(SUMPRODUCT(($G$1:$G6476&lt;&gt;"")*($B$1:$B6476=$B6477))=0,MAX($H$1:$H6476)+1,""),"")</f>
        <v/>
      </c>
    </row>
    <row r="6478" spans="1:8" x14ac:dyDescent="0.25">
      <c r="A6478" s="1">
        <v>8370</v>
      </c>
      <c r="B6478" t="s">
        <v>323</v>
      </c>
      <c r="C6478" s="6">
        <v>42347</v>
      </c>
      <c r="D6478" s="6">
        <v>42348</v>
      </c>
      <c r="E6478" t="s">
        <v>464</v>
      </c>
      <c r="F6478" s="19">
        <v>2</v>
      </c>
      <c r="G6478" s="20" t="str">
        <f>IF(AND($C6478&gt;=بحث!$G$7,$C6478&lt;=بحث!$G$8,$E6478=بحث!$I$7),$F6478,"")</f>
        <v/>
      </c>
      <c r="H6478" s="20" t="str">
        <f>IF(AND($C6478&gt;=بحث!$G$7,$C6478&lt;=بحث!$G$8,$E6478=بحث!$I$7),IF(SUMPRODUCT(($G$1:$G6477&lt;&gt;"")*($B$1:$B6477=$B6478))=0,MAX($H$1:$H6477)+1,""),"")</f>
        <v/>
      </c>
    </row>
    <row r="6479" spans="1:8" x14ac:dyDescent="0.25">
      <c r="A6479" s="1">
        <v>4065</v>
      </c>
      <c r="B6479" t="s">
        <v>521</v>
      </c>
      <c r="C6479" s="6">
        <v>42347</v>
      </c>
      <c r="D6479" s="6">
        <v>42348</v>
      </c>
      <c r="E6479" t="s">
        <v>3</v>
      </c>
      <c r="F6479" s="19">
        <v>2</v>
      </c>
      <c r="G6479" s="20" t="str">
        <f>IF(AND($C6479&gt;=بحث!$G$7,$C6479&lt;=بحث!$G$8,$E6479=بحث!$I$7),$F6479,"")</f>
        <v/>
      </c>
      <c r="H6479" s="20" t="str">
        <f>IF(AND($C6479&gt;=بحث!$G$7,$C6479&lt;=بحث!$G$8,$E6479=بحث!$I$7),IF(SUMPRODUCT(($G$1:$G6478&lt;&gt;"")*($B$1:$B6478=$B6479))=0,MAX($H$1:$H6478)+1,""),"")</f>
        <v/>
      </c>
    </row>
    <row r="6480" spans="1:8" x14ac:dyDescent="0.25">
      <c r="A6480" s="1">
        <v>4117</v>
      </c>
      <c r="B6480" t="s">
        <v>422</v>
      </c>
      <c r="C6480" s="6">
        <v>42351</v>
      </c>
      <c r="D6480" s="6">
        <v>42355</v>
      </c>
      <c r="E6480" t="s">
        <v>3</v>
      </c>
      <c r="F6480" s="19">
        <v>5</v>
      </c>
      <c r="G6480" s="20" t="str">
        <f>IF(AND($C6480&gt;=بحث!$G$7,$C6480&lt;=بحث!$G$8,$E6480=بحث!$I$7),$F6480,"")</f>
        <v/>
      </c>
      <c r="H6480" s="20" t="str">
        <f>IF(AND($C6480&gt;=بحث!$G$7,$C6480&lt;=بحث!$G$8,$E6480=بحث!$I$7),IF(SUMPRODUCT(($G$1:$G6479&lt;&gt;"")*($B$1:$B6479=$B6480))=0,MAX($H$1:$H6479)+1,""),"")</f>
        <v/>
      </c>
    </row>
    <row r="6481" spans="1:8" x14ac:dyDescent="0.25">
      <c r="A6481" s="1">
        <v>4117</v>
      </c>
      <c r="B6481" t="s">
        <v>422</v>
      </c>
      <c r="C6481" s="6">
        <v>42358</v>
      </c>
      <c r="D6481" s="6">
        <v>42362</v>
      </c>
      <c r="E6481" t="s">
        <v>3</v>
      </c>
      <c r="F6481" s="19">
        <v>5</v>
      </c>
      <c r="G6481" s="20" t="str">
        <f>IF(AND($C6481&gt;=بحث!$G$7,$C6481&lt;=بحث!$G$8,$E6481=بحث!$I$7),$F6481,"")</f>
        <v/>
      </c>
      <c r="H6481" s="20" t="str">
        <f>IF(AND($C6481&gt;=بحث!$G$7,$C6481&lt;=بحث!$G$8,$E6481=بحث!$I$7),IF(SUMPRODUCT(($G$1:$G6480&lt;&gt;"")*($B$1:$B6480=$B6481))=0,MAX($H$1:$H6480)+1,""),"")</f>
        <v/>
      </c>
    </row>
    <row r="6482" spans="1:8" x14ac:dyDescent="0.25">
      <c r="A6482" s="1">
        <v>8129</v>
      </c>
      <c r="B6482" t="s">
        <v>516</v>
      </c>
      <c r="C6482" s="6">
        <v>42341</v>
      </c>
      <c r="D6482" s="6">
        <v>42341</v>
      </c>
      <c r="E6482" t="s">
        <v>0</v>
      </c>
      <c r="F6482" s="19">
        <v>1</v>
      </c>
      <c r="G6482" s="20" t="str">
        <f>IF(AND($C6482&gt;=بحث!$G$7,$C6482&lt;=بحث!$G$8,$E6482=بحث!$I$7),$F6482,"")</f>
        <v/>
      </c>
      <c r="H6482" s="20" t="str">
        <f>IF(AND($C6482&gt;=بحث!$G$7,$C6482&lt;=بحث!$G$8,$E6482=بحث!$I$7),IF(SUMPRODUCT(($G$1:$G6481&lt;&gt;"")*($B$1:$B6481=$B6482))=0,MAX($H$1:$H6481)+1,""),"")</f>
        <v/>
      </c>
    </row>
    <row r="6483" spans="1:8" x14ac:dyDescent="0.25">
      <c r="A6483" s="1">
        <v>8820</v>
      </c>
      <c r="B6483" t="s">
        <v>250</v>
      </c>
      <c r="C6483" s="6">
        <v>42330</v>
      </c>
      <c r="D6483" s="6">
        <v>42330</v>
      </c>
      <c r="E6483" t="s">
        <v>3</v>
      </c>
      <c r="F6483" s="19">
        <v>1</v>
      </c>
      <c r="G6483" s="20" t="str">
        <f>IF(AND($C6483&gt;=بحث!$G$7,$C6483&lt;=بحث!$G$8,$E6483=بحث!$I$7),$F6483,"")</f>
        <v/>
      </c>
      <c r="H6483" s="20" t="str">
        <f>IF(AND($C6483&gt;=بحث!$G$7,$C6483&lt;=بحث!$G$8,$E6483=بحث!$I$7),IF(SUMPRODUCT(($G$1:$G6482&lt;&gt;"")*($B$1:$B6482=$B6483))=0,MAX($H$1:$H6482)+1,""),"")</f>
        <v/>
      </c>
    </row>
    <row r="6484" spans="1:8" x14ac:dyDescent="0.25">
      <c r="A6484" s="1">
        <v>8820</v>
      </c>
      <c r="B6484" t="s">
        <v>250</v>
      </c>
      <c r="C6484" s="6">
        <v>42344</v>
      </c>
      <c r="D6484" s="6">
        <v>42344</v>
      </c>
      <c r="E6484" t="s">
        <v>3</v>
      </c>
      <c r="F6484" s="19">
        <v>1</v>
      </c>
      <c r="G6484" s="20" t="str">
        <f>IF(AND($C6484&gt;=بحث!$G$7,$C6484&lt;=بحث!$G$8,$E6484=بحث!$I$7),$F6484,"")</f>
        <v/>
      </c>
      <c r="H6484" s="20" t="str">
        <f>IF(AND($C6484&gt;=بحث!$G$7,$C6484&lt;=بحث!$G$8,$E6484=بحث!$I$7),IF(SUMPRODUCT(($G$1:$G6483&lt;&gt;"")*($B$1:$B6483=$B6484))=0,MAX($H$1:$H6483)+1,""),"")</f>
        <v/>
      </c>
    </row>
    <row r="6485" spans="1:8" x14ac:dyDescent="0.25">
      <c r="A6485" s="1">
        <v>8197</v>
      </c>
      <c r="B6485" t="s">
        <v>169</v>
      </c>
      <c r="C6485" s="6">
        <v>42348</v>
      </c>
      <c r="D6485" s="6">
        <v>42348</v>
      </c>
      <c r="E6485" t="s">
        <v>0</v>
      </c>
      <c r="F6485" s="19">
        <v>1</v>
      </c>
      <c r="G6485" s="20" t="str">
        <f>IF(AND($C6485&gt;=بحث!$G$7,$C6485&lt;=بحث!$G$8,$E6485=بحث!$I$7),$F6485,"")</f>
        <v/>
      </c>
      <c r="H6485" s="20" t="str">
        <f>IF(AND($C6485&gt;=بحث!$G$7,$C6485&lt;=بحث!$G$8,$E6485=بحث!$I$7),IF(SUMPRODUCT(($G$1:$G6484&lt;&gt;"")*($B$1:$B6484=$B6485))=0,MAX($H$1:$H6484)+1,""),"")</f>
        <v/>
      </c>
    </row>
    <row r="6486" spans="1:8" x14ac:dyDescent="0.25">
      <c r="A6486" s="1">
        <v>8688</v>
      </c>
      <c r="B6486" t="s">
        <v>266</v>
      </c>
      <c r="C6486" s="6">
        <v>42337</v>
      </c>
      <c r="D6486" s="6">
        <v>42337</v>
      </c>
      <c r="E6486" t="s">
        <v>3</v>
      </c>
      <c r="F6486" s="19">
        <v>1</v>
      </c>
      <c r="G6486" s="20" t="str">
        <f>IF(AND($C6486&gt;=بحث!$G$7,$C6486&lt;=بحث!$G$8,$E6486=بحث!$I$7),$F6486,"")</f>
        <v/>
      </c>
      <c r="H6486" s="20" t="str">
        <f>IF(AND($C6486&gt;=بحث!$G$7,$C6486&lt;=بحث!$G$8,$E6486=بحث!$I$7),IF(SUMPRODUCT(($G$1:$G6485&lt;&gt;"")*($B$1:$B6485=$B6486))=0,MAX($H$1:$H6485)+1,""),"")</f>
        <v/>
      </c>
    </row>
    <row r="6487" spans="1:8" x14ac:dyDescent="0.25">
      <c r="A6487" s="1">
        <v>8688</v>
      </c>
      <c r="B6487" t="s">
        <v>266</v>
      </c>
      <c r="C6487" s="6">
        <v>42338</v>
      </c>
      <c r="D6487" s="6">
        <v>42338</v>
      </c>
      <c r="E6487" t="s">
        <v>0</v>
      </c>
      <c r="F6487" s="19">
        <v>1</v>
      </c>
      <c r="G6487" s="20" t="str">
        <f>IF(AND($C6487&gt;=بحث!$G$7,$C6487&lt;=بحث!$G$8,$E6487=بحث!$I$7),$F6487,"")</f>
        <v/>
      </c>
      <c r="H6487" s="20" t="str">
        <f>IF(AND($C6487&gt;=بحث!$G$7,$C6487&lt;=بحث!$G$8,$E6487=بحث!$I$7),IF(SUMPRODUCT(($G$1:$G6486&lt;&gt;"")*($B$1:$B6486=$B6487))=0,MAX($H$1:$H6486)+1,""),"")</f>
        <v/>
      </c>
    </row>
    <row r="6488" spans="1:8" x14ac:dyDescent="0.25">
      <c r="A6488" s="1">
        <v>8688</v>
      </c>
      <c r="B6488" t="s">
        <v>266</v>
      </c>
      <c r="C6488" s="6">
        <v>42351</v>
      </c>
      <c r="D6488" s="6">
        <v>42351</v>
      </c>
      <c r="E6488" t="s">
        <v>0</v>
      </c>
      <c r="F6488" s="19">
        <v>1</v>
      </c>
      <c r="G6488" s="20" t="str">
        <f>IF(AND($C6488&gt;=بحث!$G$7,$C6488&lt;=بحث!$G$8,$E6488=بحث!$I$7),$F6488,"")</f>
        <v/>
      </c>
      <c r="H6488" s="20" t="str">
        <f>IF(AND($C6488&gt;=بحث!$G$7,$C6488&lt;=بحث!$G$8,$E6488=بحث!$I$7),IF(SUMPRODUCT(($G$1:$G6487&lt;&gt;"")*($B$1:$B6487=$B6488))=0,MAX($H$1:$H6487)+1,""),"")</f>
        <v/>
      </c>
    </row>
    <row r="6489" spans="1:8" x14ac:dyDescent="0.25">
      <c r="A6489" s="1">
        <v>8635</v>
      </c>
      <c r="B6489" t="s">
        <v>249</v>
      </c>
      <c r="C6489" s="6">
        <v>42339</v>
      </c>
      <c r="D6489" s="6">
        <v>42339</v>
      </c>
      <c r="E6489" t="s">
        <v>475</v>
      </c>
      <c r="F6489" s="19">
        <v>1</v>
      </c>
      <c r="G6489" s="20" t="str">
        <f>IF(AND($C6489&gt;=بحث!$G$7,$C6489&lt;=بحث!$G$8,$E6489=بحث!$I$7),$F6489,"")</f>
        <v/>
      </c>
      <c r="H6489" s="20" t="str">
        <f>IF(AND($C6489&gt;=بحث!$G$7,$C6489&lt;=بحث!$G$8,$E6489=بحث!$I$7),IF(SUMPRODUCT(($G$1:$G6488&lt;&gt;"")*($B$1:$B6488=$B6489))=0,MAX($H$1:$H6488)+1,""),"")</f>
        <v/>
      </c>
    </row>
    <row r="6490" spans="1:8" x14ac:dyDescent="0.25">
      <c r="A6490" s="1">
        <v>4057</v>
      </c>
      <c r="B6490" t="s">
        <v>386</v>
      </c>
      <c r="C6490" s="6">
        <v>42351</v>
      </c>
      <c r="D6490" s="6">
        <v>42351</v>
      </c>
      <c r="E6490" t="s">
        <v>3</v>
      </c>
      <c r="F6490" s="19">
        <v>1</v>
      </c>
      <c r="G6490" s="20" t="str">
        <f>IF(AND($C6490&gt;=بحث!$G$7,$C6490&lt;=بحث!$G$8,$E6490=بحث!$I$7),$F6490,"")</f>
        <v/>
      </c>
      <c r="H6490" s="20" t="str">
        <f>IF(AND($C6490&gt;=بحث!$G$7,$C6490&lt;=بحث!$G$8,$E6490=بحث!$I$7),IF(SUMPRODUCT(($G$1:$G6489&lt;&gt;"")*($B$1:$B6489=$B6490))=0,MAX($H$1:$H6489)+1,""),"")</f>
        <v/>
      </c>
    </row>
    <row r="6491" spans="1:8" x14ac:dyDescent="0.25">
      <c r="A6491" s="1">
        <v>8302</v>
      </c>
      <c r="B6491" t="s">
        <v>66</v>
      </c>
      <c r="C6491" s="6">
        <v>42347</v>
      </c>
      <c r="D6491" s="6">
        <v>42347</v>
      </c>
      <c r="E6491" t="s">
        <v>3</v>
      </c>
      <c r="F6491" s="19">
        <v>1</v>
      </c>
      <c r="G6491" s="20" t="str">
        <f>IF(AND($C6491&gt;=بحث!$G$7,$C6491&lt;=بحث!$G$8,$E6491=بحث!$I$7),$F6491,"")</f>
        <v/>
      </c>
      <c r="H6491" s="20" t="str">
        <f>IF(AND($C6491&gt;=بحث!$G$7,$C6491&lt;=بحث!$G$8,$E6491=بحث!$I$7),IF(SUMPRODUCT(($G$1:$G6490&lt;&gt;"")*($B$1:$B6490=$B6491))=0,MAX($H$1:$H6490)+1,""),"")</f>
        <v/>
      </c>
    </row>
    <row r="6492" spans="1:8" x14ac:dyDescent="0.25">
      <c r="A6492" s="1">
        <v>4071</v>
      </c>
      <c r="B6492" t="s">
        <v>362</v>
      </c>
      <c r="C6492" s="6">
        <v>42351</v>
      </c>
      <c r="D6492" s="6">
        <v>42352</v>
      </c>
      <c r="E6492" t="s">
        <v>3</v>
      </c>
      <c r="F6492" s="19">
        <v>2</v>
      </c>
      <c r="G6492" s="20" t="str">
        <f>IF(AND($C6492&gt;=بحث!$G$7,$C6492&lt;=بحث!$G$8,$E6492=بحث!$I$7),$F6492,"")</f>
        <v/>
      </c>
      <c r="H6492" s="20" t="str">
        <f>IF(AND($C6492&gt;=بحث!$G$7,$C6492&lt;=بحث!$G$8,$E6492=بحث!$I$7),IF(SUMPRODUCT(($G$1:$G6491&lt;&gt;"")*($B$1:$B6491=$B6492))=0,MAX($H$1:$H6491)+1,""),"")</f>
        <v/>
      </c>
    </row>
    <row r="6493" spans="1:8" x14ac:dyDescent="0.25">
      <c r="A6493" s="1">
        <v>4076</v>
      </c>
      <c r="B6493" t="s">
        <v>455</v>
      </c>
      <c r="C6493" s="6">
        <v>42340</v>
      </c>
      <c r="D6493" s="6">
        <v>42340</v>
      </c>
      <c r="E6493" t="s">
        <v>3</v>
      </c>
      <c r="F6493" s="19">
        <v>1</v>
      </c>
      <c r="G6493" s="20" t="str">
        <f>IF(AND($C6493&gt;=بحث!$G$7,$C6493&lt;=بحث!$G$8,$E6493=بحث!$I$7),$F6493,"")</f>
        <v/>
      </c>
      <c r="H6493" s="20" t="str">
        <f>IF(AND($C6493&gt;=بحث!$G$7,$C6493&lt;=بحث!$G$8,$E6493=بحث!$I$7),IF(SUMPRODUCT(($G$1:$G6492&lt;&gt;"")*($B$1:$B6492=$B6493))=0,MAX($H$1:$H6492)+1,""),"")</f>
        <v/>
      </c>
    </row>
    <row r="6494" spans="1:8" x14ac:dyDescent="0.25">
      <c r="A6494" s="1">
        <v>8658</v>
      </c>
      <c r="B6494" t="s">
        <v>97</v>
      </c>
      <c r="C6494" s="6">
        <v>42341</v>
      </c>
      <c r="D6494" s="6">
        <v>42341</v>
      </c>
      <c r="E6494" t="s">
        <v>0</v>
      </c>
      <c r="F6494" s="19">
        <v>1</v>
      </c>
      <c r="G6494" s="20" t="str">
        <f>IF(AND($C6494&gt;=بحث!$G$7,$C6494&lt;=بحث!$G$8,$E6494=بحث!$I$7),$F6494,"")</f>
        <v/>
      </c>
      <c r="H6494" s="20" t="str">
        <f>IF(AND($C6494&gt;=بحث!$G$7,$C6494&lt;=بحث!$G$8,$E6494=بحث!$I$7),IF(SUMPRODUCT(($G$1:$G6493&lt;&gt;"")*($B$1:$B6493=$B6494))=0,MAX($H$1:$H6493)+1,""),"")</f>
        <v/>
      </c>
    </row>
    <row r="6495" spans="1:8" x14ac:dyDescent="0.25">
      <c r="A6495" s="1">
        <v>8838</v>
      </c>
      <c r="B6495" t="s">
        <v>35</v>
      </c>
      <c r="C6495" s="6">
        <v>42346</v>
      </c>
      <c r="D6495" s="6">
        <v>42346</v>
      </c>
      <c r="E6495" t="s">
        <v>3</v>
      </c>
      <c r="F6495" s="19">
        <v>1</v>
      </c>
      <c r="G6495" s="20" t="str">
        <f>IF(AND($C6495&gt;=بحث!$G$7,$C6495&lt;=بحث!$G$8,$E6495=بحث!$I$7),$F6495,"")</f>
        <v/>
      </c>
      <c r="H6495" s="20" t="str">
        <f>IF(AND($C6495&gt;=بحث!$G$7,$C6495&lt;=بحث!$G$8,$E6495=بحث!$I$7),IF(SUMPRODUCT(($G$1:$G6494&lt;&gt;"")*($B$1:$B6494=$B6495))=0,MAX($H$1:$H6494)+1,""),"")</f>
        <v/>
      </c>
    </row>
    <row r="6496" spans="1:8" x14ac:dyDescent="0.25">
      <c r="A6496" s="1">
        <v>4098</v>
      </c>
      <c r="B6496" t="s">
        <v>360</v>
      </c>
      <c r="C6496" s="6">
        <v>42346</v>
      </c>
      <c r="D6496" s="6">
        <v>42346</v>
      </c>
      <c r="E6496" t="s">
        <v>3</v>
      </c>
      <c r="F6496" s="19">
        <v>0</v>
      </c>
      <c r="G6496" s="20" t="str">
        <f>IF(AND($C6496&gt;=بحث!$G$7,$C6496&lt;=بحث!$G$8,$E6496=بحث!$I$7),$F6496,"")</f>
        <v/>
      </c>
      <c r="H6496" s="20" t="str">
        <f>IF(AND($C6496&gt;=بحث!$G$7,$C6496&lt;=بحث!$G$8,$E6496=بحث!$I$7),IF(SUMPRODUCT(($G$1:$G6495&lt;&gt;"")*($B$1:$B6495=$B6496))=0,MAX($H$1:$H6495)+1,""),"")</f>
        <v/>
      </c>
    </row>
    <row r="6497" spans="1:8" x14ac:dyDescent="0.25">
      <c r="A6497" s="1">
        <v>8654</v>
      </c>
      <c r="B6497" t="s">
        <v>115</v>
      </c>
      <c r="C6497" s="6">
        <v>42344</v>
      </c>
      <c r="D6497" s="6">
        <v>42344</v>
      </c>
      <c r="E6497" t="s">
        <v>3</v>
      </c>
      <c r="F6497" s="19">
        <v>1</v>
      </c>
      <c r="G6497" s="20" t="str">
        <f>IF(AND($C6497&gt;=بحث!$G$7,$C6497&lt;=بحث!$G$8,$E6497=بحث!$I$7),$F6497,"")</f>
        <v/>
      </c>
      <c r="H6497" s="20" t="str">
        <f>IF(AND($C6497&gt;=بحث!$G$7,$C6497&lt;=بحث!$G$8,$E6497=بحث!$I$7),IF(SUMPRODUCT(($G$1:$G6496&lt;&gt;"")*($B$1:$B6496=$B6497))=0,MAX($H$1:$H6496)+1,""),"")</f>
        <v/>
      </c>
    </row>
    <row r="6498" spans="1:8" x14ac:dyDescent="0.25">
      <c r="A6498" s="1">
        <v>8302</v>
      </c>
      <c r="B6498" t="s">
        <v>66</v>
      </c>
      <c r="C6498" s="6">
        <v>42339</v>
      </c>
      <c r="D6498" s="6">
        <v>42339</v>
      </c>
      <c r="E6498" t="s">
        <v>3</v>
      </c>
      <c r="F6498" s="19">
        <v>1</v>
      </c>
      <c r="G6498" s="20" t="str">
        <f>IF(AND($C6498&gt;=بحث!$G$7,$C6498&lt;=بحث!$G$8,$E6498=بحث!$I$7),$F6498,"")</f>
        <v/>
      </c>
      <c r="H6498" s="20" t="str">
        <f>IF(AND($C6498&gt;=بحث!$G$7,$C6498&lt;=بحث!$G$8,$E6498=بحث!$I$7),IF(SUMPRODUCT(($G$1:$G6497&lt;&gt;"")*($B$1:$B6497=$B6498))=0,MAX($H$1:$H6497)+1,""),"")</f>
        <v/>
      </c>
    </row>
    <row r="6499" spans="1:8" x14ac:dyDescent="0.25">
      <c r="A6499" s="1">
        <v>8652</v>
      </c>
      <c r="B6499" t="s">
        <v>149</v>
      </c>
      <c r="C6499" s="6">
        <v>42341</v>
      </c>
      <c r="D6499" s="6">
        <v>42341</v>
      </c>
      <c r="E6499" t="s">
        <v>0</v>
      </c>
      <c r="F6499" s="19">
        <v>1</v>
      </c>
      <c r="G6499" s="20" t="str">
        <f>IF(AND($C6499&gt;=بحث!$G$7,$C6499&lt;=بحث!$G$8,$E6499=بحث!$I$7),$F6499,"")</f>
        <v/>
      </c>
      <c r="H6499" s="20" t="str">
        <f>IF(AND($C6499&gt;=بحث!$G$7,$C6499&lt;=بحث!$G$8,$E6499=بحث!$I$7),IF(SUMPRODUCT(($G$1:$G6498&lt;&gt;"")*($B$1:$B6498=$B6499))=0,MAX($H$1:$H6498)+1,""),"")</f>
        <v/>
      </c>
    </row>
    <row r="6500" spans="1:8" x14ac:dyDescent="0.25">
      <c r="A6500" s="1">
        <v>4082</v>
      </c>
      <c r="B6500" t="s">
        <v>346</v>
      </c>
      <c r="C6500" s="6">
        <v>42348</v>
      </c>
      <c r="D6500" s="6">
        <v>42348</v>
      </c>
      <c r="E6500" t="s">
        <v>0</v>
      </c>
      <c r="F6500" s="19">
        <v>1</v>
      </c>
      <c r="G6500" s="20" t="str">
        <f>IF(AND($C6500&gt;=بحث!$G$7,$C6500&lt;=بحث!$G$8,$E6500=بحث!$I$7),$F6500,"")</f>
        <v/>
      </c>
      <c r="H6500" s="20" t="str">
        <f>IF(AND($C6500&gt;=بحث!$G$7,$C6500&lt;=بحث!$G$8,$E6500=بحث!$I$7),IF(SUMPRODUCT(($G$1:$G6499&lt;&gt;"")*($B$1:$B6499=$B6500))=0,MAX($H$1:$H6499)+1,""),"")</f>
        <v/>
      </c>
    </row>
    <row r="6501" spans="1:8" x14ac:dyDescent="0.25">
      <c r="A6501" s="1">
        <v>8061</v>
      </c>
      <c r="B6501" t="s">
        <v>88</v>
      </c>
      <c r="C6501" s="6">
        <v>42347</v>
      </c>
      <c r="D6501" s="6">
        <v>42347</v>
      </c>
      <c r="E6501" t="s">
        <v>3</v>
      </c>
      <c r="F6501" s="19">
        <v>1</v>
      </c>
      <c r="G6501" s="20" t="str">
        <f>IF(AND($C6501&gt;=بحث!$G$7,$C6501&lt;=بحث!$G$8,$E6501=بحث!$I$7),$F6501,"")</f>
        <v/>
      </c>
      <c r="H6501" s="20" t="str">
        <f>IF(AND($C6501&gt;=بحث!$G$7,$C6501&lt;=بحث!$G$8,$E6501=بحث!$I$7),IF(SUMPRODUCT(($G$1:$G6500&lt;&gt;"")*($B$1:$B6500=$B6501))=0,MAX($H$1:$H6500)+1,""),"")</f>
        <v/>
      </c>
    </row>
    <row r="6502" spans="1:8" x14ac:dyDescent="0.25">
      <c r="A6502" s="1">
        <v>8233</v>
      </c>
      <c r="B6502" t="s">
        <v>216</v>
      </c>
      <c r="C6502" s="6">
        <v>42330</v>
      </c>
      <c r="D6502" s="6">
        <v>42334</v>
      </c>
      <c r="E6502" t="s">
        <v>3</v>
      </c>
      <c r="F6502" s="19">
        <v>5</v>
      </c>
      <c r="G6502" s="20" t="str">
        <f>IF(AND($C6502&gt;=بحث!$G$7,$C6502&lt;=بحث!$G$8,$E6502=بحث!$I$7),$F6502,"")</f>
        <v/>
      </c>
      <c r="H6502" s="20" t="str">
        <f>IF(AND($C6502&gt;=بحث!$G$7,$C6502&lt;=بحث!$G$8,$E6502=بحث!$I$7),IF(SUMPRODUCT(($G$1:$G6501&lt;&gt;"")*($B$1:$B6501=$B6502))=0,MAX($H$1:$H6501)+1,""),"")</f>
        <v/>
      </c>
    </row>
    <row r="6503" spans="1:8" x14ac:dyDescent="0.25">
      <c r="A6503" s="1">
        <v>8233</v>
      </c>
      <c r="B6503" t="s">
        <v>216</v>
      </c>
      <c r="C6503" s="6">
        <v>42323</v>
      </c>
      <c r="D6503" s="6">
        <v>42327</v>
      </c>
      <c r="E6503" t="s">
        <v>3</v>
      </c>
      <c r="F6503" s="19">
        <v>5</v>
      </c>
      <c r="G6503" s="20" t="str">
        <f>IF(AND($C6503&gt;=بحث!$G$7,$C6503&lt;=بحث!$G$8,$E6503=بحث!$I$7),$F6503,"")</f>
        <v/>
      </c>
      <c r="H6503" s="20" t="str">
        <f>IF(AND($C6503&gt;=بحث!$G$7,$C6503&lt;=بحث!$G$8,$E6503=بحث!$I$7),IF(SUMPRODUCT(($G$1:$G6502&lt;&gt;"")*($B$1:$B6502=$B6503))=0,MAX($H$1:$H6502)+1,""),"")</f>
        <v/>
      </c>
    </row>
    <row r="6504" spans="1:8" x14ac:dyDescent="0.25">
      <c r="A6504" s="1">
        <v>8221</v>
      </c>
      <c r="B6504" t="s">
        <v>229</v>
      </c>
      <c r="C6504" s="6">
        <v>42345</v>
      </c>
      <c r="D6504" s="6">
        <v>42345</v>
      </c>
      <c r="E6504" t="s">
        <v>3</v>
      </c>
      <c r="F6504" s="19">
        <v>1</v>
      </c>
      <c r="G6504" s="20" t="str">
        <f>IF(AND($C6504&gt;=بحث!$G$7,$C6504&lt;=بحث!$G$8,$E6504=بحث!$I$7),$F6504,"")</f>
        <v/>
      </c>
      <c r="H6504" s="20" t="str">
        <f>IF(AND($C6504&gt;=بحث!$G$7,$C6504&lt;=بحث!$G$8,$E6504=بحث!$I$7),IF(SUMPRODUCT(($G$1:$G6503&lt;&gt;"")*($B$1:$B6503=$B6504))=0,MAX($H$1:$H6503)+1,""),"")</f>
        <v/>
      </c>
    </row>
    <row r="6505" spans="1:8" x14ac:dyDescent="0.25">
      <c r="A6505" s="1">
        <v>8171</v>
      </c>
      <c r="B6505" t="s">
        <v>236</v>
      </c>
      <c r="C6505" s="6">
        <v>42341</v>
      </c>
      <c r="D6505" s="6">
        <v>42341</v>
      </c>
      <c r="E6505" t="s">
        <v>0</v>
      </c>
      <c r="F6505" s="19">
        <v>1</v>
      </c>
      <c r="G6505" s="20" t="str">
        <f>IF(AND($C6505&gt;=بحث!$G$7,$C6505&lt;=بحث!$G$8,$E6505=بحث!$I$7),$F6505,"")</f>
        <v/>
      </c>
      <c r="H6505" s="20" t="str">
        <f>IF(AND($C6505&gt;=بحث!$G$7,$C6505&lt;=بحث!$G$8,$E6505=بحث!$I$7),IF(SUMPRODUCT(($G$1:$G6504&lt;&gt;"")*($B$1:$B6504=$B6505))=0,MAX($H$1:$H6504)+1,""),"")</f>
        <v/>
      </c>
    </row>
    <row r="6506" spans="1:8" x14ac:dyDescent="0.25">
      <c r="A6506" s="1">
        <v>8175</v>
      </c>
      <c r="B6506" t="s">
        <v>240</v>
      </c>
      <c r="C6506" s="6">
        <v>42323</v>
      </c>
      <c r="D6506" s="6">
        <v>42325</v>
      </c>
      <c r="E6506" t="s">
        <v>3</v>
      </c>
      <c r="F6506" s="19">
        <v>3</v>
      </c>
      <c r="G6506" s="20" t="str">
        <f>IF(AND($C6506&gt;=بحث!$G$7,$C6506&lt;=بحث!$G$8,$E6506=بحث!$I$7),$F6506,"")</f>
        <v/>
      </c>
      <c r="H6506" s="20" t="str">
        <f>IF(AND($C6506&gt;=بحث!$G$7,$C6506&lt;=بحث!$G$8,$E6506=بحث!$I$7),IF(SUMPRODUCT(($G$1:$G6505&lt;&gt;"")*($B$1:$B6505=$B6506))=0,MAX($H$1:$H6505)+1,""),"")</f>
        <v/>
      </c>
    </row>
    <row r="6507" spans="1:8" x14ac:dyDescent="0.25">
      <c r="A6507" s="1">
        <v>8175</v>
      </c>
      <c r="B6507" t="s">
        <v>240</v>
      </c>
      <c r="C6507" s="6">
        <v>42348</v>
      </c>
      <c r="D6507" s="6">
        <v>42348</v>
      </c>
      <c r="E6507" t="s">
        <v>3</v>
      </c>
      <c r="F6507" s="19">
        <v>1</v>
      </c>
      <c r="G6507" s="20" t="str">
        <f>IF(AND($C6507&gt;=بحث!$G$7,$C6507&lt;=بحث!$G$8,$E6507=بحث!$I$7),$F6507,"")</f>
        <v/>
      </c>
      <c r="H6507" s="20" t="str">
        <f>IF(AND($C6507&gt;=بحث!$G$7,$C6507&lt;=بحث!$G$8,$E6507=بحث!$I$7),IF(SUMPRODUCT(($G$1:$G6506&lt;&gt;"")*($B$1:$B6506=$B6507))=0,MAX($H$1:$H6506)+1,""),"")</f>
        <v/>
      </c>
    </row>
    <row r="6508" spans="1:8" x14ac:dyDescent="0.25">
      <c r="A6508" s="1">
        <v>8866</v>
      </c>
      <c r="B6508" t="s">
        <v>239</v>
      </c>
      <c r="C6508" s="6">
        <v>42345</v>
      </c>
      <c r="D6508" s="6">
        <v>42345</v>
      </c>
      <c r="E6508" t="s">
        <v>3</v>
      </c>
      <c r="F6508" s="19">
        <v>1</v>
      </c>
      <c r="G6508" s="20" t="str">
        <f>IF(AND($C6508&gt;=بحث!$G$7,$C6508&lt;=بحث!$G$8,$E6508=بحث!$I$7),$F6508,"")</f>
        <v/>
      </c>
      <c r="H6508" s="20" t="str">
        <f>IF(AND($C6508&gt;=بحث!$G$7,$C6508&lt;=بحث!$G$8,$E6508=بحث!$I$7),IF(SUMPRODUCT(($G$1:$G6507&lt;&gt;"")*($B$1:$B6507=$B6508))=0,MAX($H$1:$H6507)+1,""),"")</f>
        <v/>
      </c>
    </row>
    <row r="6509" spans="1:8" x14ac:dyDescent="0.25">
      <c r="A6509" s="1">
        <v>8866</v>
      </c>
      <c r="B6509" t="s">
        <v>239</v>
      </c>
      <c r="C6509" s="6">
        <v>42344</v>
      </c>
      <c r="D6509" s="6">
        <v>42344</v>
      </c>
      <c r="E6509" t="s">
        <v>0</v>
      </c>
      <c r="F6509" s="19">
        <v>1</v>
      </c>
      <c r="G6509" s="20" t="str">
        <f>IF(AND($C6509&gt;=بحث!$G$7,$C6509&lt;=بحث!$G$8,$E6509=بحث!$I$7),$F6509,"")</f>
        <v/>
      </c>
      <c r="H6509" s="20" t="str">
        <f>IF(AND($C6509&gt;=بحث!$G$7,$C6509&lt;=بحث!$G$8,$E6509=بحث!$I$7),IF(SUMPRODUCT(($G$1:$G6508&lt;&gt;"")*($B$1:$B6508=$B6509))=0,MAX($H$1:$H6508)+1,""),"")</f>
        <v/>
      </c>
    </row>
    <row r="6510" spans="1:8" x14ac:dyDescent="0.25">
      <c r="A6510" s="1">
        <v>8866</v>
      </c>
      <c r="B6510" t="s">
        <v>239</v>
      </c>
      <c r="C6510" s="6">
        <v>42340</v>
      </c>
      <c r="D6510" s="6">
        <v>42341</v>
      </c>
      <c r="E6510" t="s">
        <v>3</v>
      </c>
      <c r="F6510" s="19">
        <v>2</v>
      </c>
      <c r="G6510" s="20" t="str">
        <f>IF(AND($C6510&gt;=بحث!$G$7,$C6510&lt;=بحث!$G$8,$E6510=بحث!$I$7),$F6510,"")</f>
        <v/>
      </c>
      <c r="H6510" s="20" t="str">
        <f>IF(AND($C6510&gt;=بحث!$G$7,$C6510&lt;=بحث!$G$8,$E6510=بحث!$I$7),IF(SUMPRODUCT(($G$1:$G6509&lt;&gt;"")*($B$1:$B6509=$B6510))=0,MAX($H$1:$H6509)+1,""),"")</f>
        <v/>
      </c>
    </row>
    <row r="6511" spans="1:8" x14ac:dyDescent="0.25">
      <c r="A6511" s="1">
        <v>8798</v>
      </c>
      <c r="B6511" t="s">
        <v>221</v>
      </c>
      <c r="C6511" s="6">
        <v>42347</v>
      </c>
      <c r="D6511" s="6">
        <v>42347</v>
      </c>
      <c r="E6511" t="s">
        <v>0</v>
      </c>
      <c r="F6511" s="19">
        <v>1</v>
      </c>
      <c r="G6511" s="20" t="str">
        <f>IF(AND($C6511&gt;=بحث!$G$7,$C6511&lt;=بحث!$G$8,$E6511=بحث!$I$7),$F6511,"")</f>
        <v/>
      </c>
      <c r="H6511" s="20" t="str">
        <f>IF(AND($C6511&gt;=بحث!$G$7,$C6511&lt;=بحث!$G$8,$E6511=بحث!$I$7),IF(SUMPRODUCT(($G$1:$G6510&lt;&gt;"")*($B$1:$B6510=$B6511))=0,MAX($H$1:$H6510)+1,""),"")</f>
        <v/>
      </c>
    </row>
    <row r="6512" spans="1:8" x14ac:dyDescent="0.25">
      <c r="A6512" s="1">
        <v>8741</v>
      </c>
      <c r="B6512" t="s">
        <v>136</v>
      </c>
      <c r="C6512" s="6">
        <v>42348</v>
      </c>
      <c r="D6512" s="6">
        <v>42348</v>
      </c>
      <c r="E6512" t="s">
        <v>3</v>
      </c>
      <c r="F6512" s="19">
        <v>1</v>
      </c>
      <c r="G6512" s="20" t="str">
        <f>IF(AND($C6512&gt;=بحث!$G$7,$C6512&lt;=بحث!$G$8,$E6512=بحث!$I$7),$F6512,"")</f>
        <v/>
      </c>
      <c r="H6512" s="20" t="str">
        <f>IF(AND($C6512&gt;=بحث!$G$7,$C6512&lt;=بحث!$G$8,$E6512=بحث!$I$7),IF(SUMPRODUCT(($G$1:$G6511&lt;&gt;"")*($B$1:$B6511=$B6512))=0,MAX($H$1:$H6511)+1,""),"")</f>
        <v/>
      </c>
    </row>
    <row r="6513" spans="1:8" x14ac:dyDescent="0.25">
      <c r="A6513" s="1">
        <v>8741</v>
      </c>
      <c r="B6513" t="s">
        <v>136</v>
      </c>
      <c r="C6513" s="6">
        <v>42327</v>
      </c>
      <c r="D6513" s="6">
        <v>42327</v>
      </c>
      <c r="E6513" t="s">
        <v>3</v>
      </c>
      <c r="F6513" s="19">
        <v>1</v>
      </c>
      <c r="G6513" s="20" t="str">
        <f>IF(AND($C6513&gt;=بحث!$G$7,$C6513&lt;=بحث!$G$8,$E6513=بحث!$I$7),$F6513,"")</f>
        <v/>
      </c>
      <c r="H6513" s="20" t="str">
        <f>IF(AND($C6513&gt;=بحث!$G$7,$C6513&lt;=بحث!$G$8,$E6513=بحث!$I$7),IF(SUMPRODUCT(($G$1:$G6512&lt;&gt;"")*($B$1:$B6512=$B6513))=0,MAX($H$1:$H6512)+1,""),"")</f>
        <v/>
      </c>
    </row>
    <row r="6514" spans="1:8" x14ac:dyDescent="0.25">
      <c r="A6514" s="1">
        <v>8840</v>
      </c>
      <c r="B6514" t="s">
        <v>155</v>
      </c>
      <c r="C6514" s="6">
        <v>42358</v>
      </c>
      <c r="D6514" s="6">
        <v>42362</v>
      </c>
      <c r="E6514" t="s">
        <v>3</v>
      </c>
      <c r="F6514" s="19">
        <v>4</v>
      </c>
      <c r="G6514" s="20" t="str">
        <f>IF(AND($C6514&gt;=بحث!$G$7,$C6514&lt;=بحث!$G$8,$E6514=بحث!$I$7),$F6514,"")</f>
        <v/>
      </c>
      <c r="H6514" s="20" t="str">
        <f>IF(AND($C6514&gt;=بحث!$G$7,$C6514&lt;=بحث!$G$8,$E6514=بحث!$I$7),IF(SUMPRODUCT(($G$1:$G6513&lt;&gt;"")*($B$1:$B6513=$B6514))=0,MAX($H$1:$H6513)+1,""),"")</f>
        <v/>
      </c>
    </row>
    <row r="6515" spans="1:8" x14ac:dyDescent="0.25">
      <c r="A6515" s="1">
        <v>8840</v>
      </c>
      <c r="B6515" t="s">
        <v>155</v>
      </c>
      <c r="C6515" s="6">
        <v>42365</v>
      </c>
      <c r="D6515" s="6">
        <v>42367</v>
      </c>
      <c r="E6515" t="s">
        <v>3</v>
      </c>
      <c r="F6515" s="19">
        <v>3</v>
      </c>
      <c r="G6515" s="20" t="str">
        <f>IF(AND($C6515&gt;=بحث!$G$7,$C6515&lt;=بحث!$G$8,$E6515=بحث!$I$7),$F6515,"")</f>
        <v/>
      </c>
      <c r="H6515" s="20" t="str">
        <f>IF(AND($C6515&gt;=بحث!$G$7,$C6515&lt;=بحث!$G$8,$E6515=بحث!$I$7),IF(SUMPRODUCT(($G$1:$G6514&lt;&gt;"")*($B$1:$B6514=$B6515))=0,MAX($H$1:$H6514)+1,""),"")</f>
        <v/>
      </c>
    </row>
    <row r="6516" spans="1:8" x14ac:dyDescent="0.25">
      <c r="A6516" s="1">
        <v>8840</v>
      </c>
      <c r="B6516" t="s">
        <v>155</v>
      </c>
      <c r="C6516" s="6">
        <v>42368</v>
      </c>
      <c r="D6516" s="6">
        <v>42369</v>
      </c>
      <c r="E6516" t="s">
        <v>0</v>
      </c>
      <c r="F6516" s="19">
        <v>2</v>
      </c>
      <c r="G6516" s="20" t="str">
        <f>IF(AND($C6516&gt;=بحث!$G$7,$C6516&lt;=بحث!$G$8,$E6516=بحث!$I$7),$F6516,"")</f>
        <v/>
      </c>
      <c r="H6516" s="20" t="str">
        <f>IF(AND($C6516&gt;=بحث!$G$7,$C6516&lt;=بحث!$G$8,$E6516=بحث!$I$7),IF(SUMPRODUCT(($G$1:$G6515&lt;&gt;"")*($B$1:$B6515=$B6516))=0,MAX($H$1:$H6515)+1,""),"")</f>
        <v/>
      </c>
    </row>
    <row r="6517" spans="1:8" x14ac:dyDescent="0.25">
      <c r="A6517" s="1">
        <v>8875</v>
      </c>
      <c r="B6517" t="s">
        <v>241</v>
      </c>
      <c r="C6517" s="6">
        <v>42345</v>
      </c>
      <c r="D6517" s="6">
        <v>42347</v>
      </c>
      <c r="E6517" t="s">
        <v>6</v>
      </c>
      <c r="F6517" s="19">
        <v>3</v>
      </c>
      <c r="G6517" s="20" t="str">
        <f>IF(AND($C6517&gt;=بحث!$G$7,$C6517&lt;=بحث!$G$8,$E6517=بحث!$I$7),$F6517,"")</f>
        <v/>
      </c>
      <c r="H6517" s="20" t="str">
        <f>IF(AND($C6517&gt;=بحث!$G$7,$C6517&lt;=بحث!$G$8,$E6517=بحث!$I$7),IF(SUMPRODUCT(($G$1:$G6516&lt;&gt;"")*($B$1:$B6516=$B6517))=0,MAX($H$1:$H6516)+1,""),"")</f>
        <v/>
      </c>
    </row>
    <row r="6518" spans="1:8" x14ac:dyDescent="0.25">
      <c r="A6518" s="1">
        <v>8777</v>
      </c>
      <c r="B6518" t="s">
        <v>217</v>
      </c>
      <c r="C6518" s="6">
        <v>42348</v>
      </c>
      <c r="D6518" s="6">
        <v>42349</v>
      </c>
      <c r="E6518" t="s">
        <v>3</v>
      </c>
      <c r="F6518" s="19">
        <v>2</v>
      </c>
      <c r="G6518" s="20" t="str">
        <f>IF(AND($C6518&gt;=بحث!$G$7,$C6518&lt;=بحث!$G$8,$E6518=بحث!$I$7),$F6518,"")</f>
        <v/>
      </c>
      <c r="H6518" s="20" t="str">
        <f>IF(AND($C6518&gt;=بحث!$G$7,$C6518&lt;=بحث!$G$8,$E6518=بحث!$I$7),IF(SUMPRODUCT(($G$1:$G6517&lt;&gt;"")*($B$1:$B6517=$B6518))=0,MAX($H$1:$H6517)+1,""),"")</f>
        <v/>
      </c>
    </row>
    <row r="6519" spans="1:8" x14ac:dyDescent="0.25">
      <c r="A6519" s="1">
        <v>4100</v>
      </c>
      <c r="B6519" t="s">
        <v>351</v>
      </c>
      <c r="C6519" s="6">
        <v>42351</v>
      </c>
      <c r="D6519" s="6">
        <v>42351</v>
      </c>
      <c r="E6519" t="s">
        <v>3</v>
      </c>
      <c r="F6519" s="19">
        <v>0</v>
      </c>
      <c r="G6519" s="20" t="str">
        <f>IF(AND($C6519&gt;=بحث!$G$7,$C6519&lt;=بحث!$G$8,$E6519=بحث!$I$7),$F6519,"")</f>
        <v/>
      </c>
      <c r="H6519" s="20" t="str">
        <f>IF(AND($C6519&gt;=بحث!$G$7,$C6519&lt;=بحث!$G$8,$E6519=بحث!$I$7),IF(SUMPRODUCT(($G$1:$G6518&lt;&gt;"")*($B$1:$B6518=$B6519))=0,MAX($H$1:$H6518)+1,""),"")</f>
        <v/>
      </c>
    </row>
    <row r="6520" spans="1:8" x14ac:dyDescent="0.25">
      <c r="A6520" s="1">
        <v>4100</v>
      </c>
      <c r="B6520" t="s">
        <v>351</v>
      </c>
      <c r="C6520" s="6">
        <v>42352</v>
      </c>
      <c r="D6520" s="6">
        <v>42352</v>
      </c>
      <c r="E6520" t="s">
        <v>3</v>
      </c>
      <c r="F6520" s="19">
        <v>1</v>
      </c>
      <c r="G6520" s="20" t="str">
        <f>IF(AND($C6520&gt;=بحث!$G$7,$C6520&lt;=بحث!$G$8,$E6520=بحث!$I$7),$F6520,"")</f>
        <v/>
      </c>
      <c r="H6520" s="20" t="str">
        <f>IF(AND($C6520&gt;=بحث!$G$7,$C6520&lt;=بحث!$G$8,$E6520=بحث!$I$7),IF(SUMPRODUCT(($G$1:$G6519&lt;&gt;"")*($B$1:$B6519=$B6520))=0,MAX($H$1:$H6519)+1,""),"")</f>
        <v/>
      </c>
    </row>
    <row r="6521" spans="1:8" x14ac:dyDescent="0.25">
      <c r="A6521" s="1">
        <v>8826</v>
      </c>
      <c r="B6521" t="s">
        <v>481</v>
      </c>
      <c r="C6521" s="6">
        <v>42320</v>
      </c>
      <c r="D6521" s="6">
        <v>42320</v>
      </c>
      <c r="E6521" t="s">
        <v>464</v>
      </c>
      <c r="F6521" s="19">
        <v>1</v>
      </c>
      <c r="G6521" s="20" t="str">
        <f>IF(AND($C6521&gt;=بحث!$G$7,$C6521&lt;=بحث!$G$8,$E6521=بحث!$I$7),$F6521,"")</f>
        <v/>
      </c>
      <c r="H6521" s="20" t="str">
        <f>IF(AND($C6521&gt;=بحث!$G$7,$C6521&lt;=بحث!$G$8,$E6521=بحث!$I$7),IF(SUMPRODUCT(($G$1:$G6520&lt;&gt;"")*($B$1:$B6520=$B6521))=0,MAX($H$1:$H6520)+1,""),"")</f>
        <v/>
      </c>
    </row>
    <row r="6522" spans="1:8" x14ac:dyDescent="0.25">
      <c r="A6522" s="1">
        <v>8607</v>
      </c>
      <c r="B6522" t="s">
        <v>53</v>
      </c>
      <c r="C6522" s="6">
        <v>42358</v>
      </c>
      <c r="D6522" s="6">
        <v>42366</v>
      </c>
      <c r="E6522" t="s">
        <v>3</v>
      </c>
      <c r="F6522" s="19">
        <v>6</v>
      </c>
      <c r="G6522" s="20" t="str">
        <f>IF(AND($C6522&gt;=بحث!$G$7,$C6522&lt;=بحث!$G$8,$E6522=بحث!$I$7),$F6522,"")</f>
        <v/>
      </c>
      <c r="H6522" s="20" t="str">
        <f>IF(AND($C6522&gt;=بحث!$G$7,$C6522&lt;=بحث!$G$8,$E6522=بحث!$I$7),IF(SUMPRODUCT(($G$1:$G6521&lt;&gt;"")*($B$1:$B6521=$B6522))=0,MAX($H$1:$H6521)+1,""),"")</f>
        <v/>
      </c>
    </row>
    <row r="6523" spans="1:8" x14ac:dyDescent="0.25">
      <c r="A6523" s="1">
        <v>8661</v>
      </c>
      <c r="B6523" t="s">
        <v>134</v>
      </c>
      <c r="C6523" s="6">
        <v>42366</v>
      </c>
      <c r="D6523" s="6">
        <v>42368</v>
      </c>
      <c r="E6523" t="s">
        <v>3</v>
      </c>
      <c r="F6523" s="19">
        <v>2</v>
      </c>
      <c r="G6523" s="20" t="str">
        <f>IF(AND($C6523&gt;=بحث!$G$7,$C6523&lt;=بحث!$G$8,$E6523=بحث!$I$7),$F6523,"")</f>
        <v/>
      </c>
      <c r="H6523" s="20" t="str">
        <f>IF(AND($C6523&gt;=بحث!$G$7,$C6523&lt;=بحث!$G$8,$E6523=بحث!$I$7),IF(SUMPRODUCT(($G$1:$G6522&lt;&gt;"")*($B$1:$B6522=$B6523))=0,MAX($H$1:$H6522)+1,""),"")</f>
        <v/>
      </c>
    </row>
    <row r="6524" spans="1:8" x14ac:dyDescent="0.25">
      <c r="A6524" s="1">
        <v>8661</v>
      </c>
      <c r="B6524" t="s">
        <v>134</v>
      </c>
      <c r="C6524" s="6">
        <v>42369</v>
      </c>
      <c r="D6524" s="6">
        <v>42369</v>
      </c>
      <c r="E6524" t="s">
        <v>464</v>
      </c>
      <c r="F6524" s="19">
        <v>1</v>
      </c>
      <c r="G6524" s="20" t="str">
        <f>IF(AND($C6524&gt;=بحث!$G$7,$C6524&lt;=بحث!$G$8,$E6524=بحث!$I$7),$F6524,"")</f>
        <v/>
      </c>
      <c r="H6524" s="20" t="str">
        <f>IF(AND($C6524&gt;=بحث!$G$7,$C6524&lt;=بحث!$G$8,$E6524=بحث!$I$7),IF(SUMPRODUCT(($G$1:$G6523&lt;&gt;"")*($B$1:$B6523=$B6524))=0,MAX($H$1:$H6523)+1,""),"")</f>
        <v/>
      </c>
    </row>
    <row r="6525" spans="1:8" x14ac:dyDescent="0.25">
      <c r="A6525" s="1">
        <v>8661</v>
      </c>
      <c r="B6525" t="s">
        <v>134</v>
      </c>
      <c r="C6525" s="6">
        <v>42358</v>
      </c>
      <c r="D6525" s="6">
        <v>42365</v>
      </c>
      <c r="E6525" t="s">
        <v>0</v>
      </c>
      <c r="F6525" s="19">
        <v>5</v>
      </c>
      <c r="G6525" s="20" t="str">
        <f>IF(AND($C6525&gt;=بحث!$G$7,$C6525&lt;=بحث!$G$8,$E6525=بحث!$I$7),$F6525,"")</f>
        <v/>
      </c>
      <c r="H6525" s="20" t="str">
        <f>IF(AND($C6525&gt;=بحث!$G$7,$C6525&lt;=بحث!$G$8,$E6525=بحث!$I$7),IF(SUMPRODUCT(($G$1:$G6524&lt;&gt;"")*($B$1:$B6524=$B6525))=0,MAX($H$1:$H6524)+1,""),"")</f>
        <v/>
      </c>
    </row>
    <row r="6526" spans="1:8" x14ac:dyDescent="0.25">
      <c r="A6526" s="1">
        <v>8355</v>
      </c>
      <c r="B6526" t="s">
        <v>254</v>
      </c>
      <c r="C6526" s="6">
        <v>42330</v>
      </c>
      <c r="D6526" s="6">
        <v>42330</v>
      </c>
      <c r="E6526" t="s">
        <v>464</v>
      </c>
      <c r="F6526" s="19">
        <v>1</v>
      </c>
      <c r="G6526" s="20" t="str">
        <f>IF(AND($C6526&gt;=بحث!$G$7,$C6526&lt;=بحث!$G$8,$E6526=بحث!$I$7),$F6526,"")</f>
        <v/>
      </c>
      <c r="H6526" s="20" t="str">
        <f>IF(AND($C6526&gt;=بحث!$G$7,$C6526&lt;=بحث!$G$8,$E6526=بحث!$I$7),IF(SUMPRODUCT(($G$1:$G6525&lt;&gt;"")*($B$1:$B6525=$B6526))=0,MAX($H$1:$H6525)+1,""),"")</f>
        <v/>
      </c>
    </row>
    <row r="6527" spans="1:8" x14ac:dyDescent="0.25">
      <c r="A6527" s="1">
        <v>8355</v>
      </c>
      <c r="B6527" t="s">
        <v>254</v>
      </c>
      <c r="C6527" s="6">
        <v>42334</v>
      </c>
      <c r="D6527" s="6">
        <v>42334</v>
      </c>
      <c r="E6527" t="s">
        <v>464</v>
      </c>
      <c r="F6527" s="19">
        <v>1</v>
      </c>
      <c r="G6527" s="20" t="str">
        <f>IF(AND($C6527&gt;=بحث!$G$7,$C6527&lt;=بحث!$G$8,$E6527=بحث!$I$7),$F6527,"")</f>
        <v/>
      </c>
      <c r="H6527" s="20" t="str">
        <f>IF(AND($C6527&gt;=بحث!$G$7,$C6527&lt;=بحث!$G$8,$E6527=بحث!$I$7),IF(SUMPRODUCT(($G$1:$G6526&lt;&gt;"")*($B$1:$B6526=$B6527))=0,MAX($H$1:$H6526)+1,""),"")</f>
        <v/>
      </c>
    </row>
    <row r="6528" spans="1:8" x14ac:dyDescent="0.25">
      <c r="A6528" s="1">
        <v>8796</v>
      </c>
      <c r="B6528" t="s">
        <v>502</v>
      </c>
      <c r="C6528" s="6">
        <v>42339</v>
      </c>
      <c r="D6528" s="6">
        <v>42340</v>
      </c>
      <c r="E6528" t="s">
        <v>6</v>
      </c>
      <c r="F6528" s="19">
        <v>2</v>
      </c>
      <c r="G6528" s="20" t="str">
        <f>IF(AND($C6528&gt;=بحث!$G$7,$C6528&lt;=بحث!$G$8,$E6528=بحث!$I$7),$F6528,"")</f>
        <v/>
      </c>
      <c r="H6528" s="20" t="str">
        <f>IF(AND($C6528&gt;=بحث!$G$7,$C6528&lt;=بحث!$G$8,$E6528=بحث!$I$7),IF(SUMPRODUCT(($G$1:$G6527&lt;&gt;"")*($B$1:$B6527=$B6528))=0,MAX($H$1:$H6527)+1,""),"")</f>
        <v/>
      </c>
    </row>
    <row r="6529" spans="1:8" x14ac:dyDescent="0.25">
      <c r="A6529" s="1">
        <v>8796</v>
      </c>
      <c r="B6529" t="s">
        <v>502</v>
      </c>
      <c r="C6529" s="6">
        <v>42351</v>
      </c>
      <c r="D6529" s="6">
        <v>42351</v>
      </c>
      <c r="E6529" t="s">
        <v>464</v>
      </c>
      <c r="F6529" s="19">
        <v>1</v>
      </c>
      <c r="G6529" s="20" t="str">
        <f>IF(AND($C6529&gt;=بحث!$G$7,$C6529&lt;=بحث!$G$8,$E6529=بحث!$I$7),$F6529,"")</f>
        <v/>
      </c>
      <c r="H6529" s="20" t="str">
        <f>IF(AND($C6529&gt;=بحث!$G$7,$C6529&lt;=بحث!$G$8,$E6529=بحث!$I$7),IF(SUMPRODUCT(($G$1:$G6528&lt;&gt;"")*($B$1:$B6528=$B6529))=0,MAX($H$1:$H6528)+1,""),"")</f>
        <v/>
      </c>
    </row>
    <row r="6530" spans="1:8" x14ac:dyDescent="0.25">
      <c r="F6530" s="19">
        <f>SUBTOTAL(109,F6:F6529)</f>
        <v>9592</v>
      </c>
    </row>
  </sheetData>
  <autoFilter ref="A1:H6529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5:M501"/>
  <sheetViews>
    <sheetView rightToLeft="1" tabSelected="1" topLeftCell="D4" workbookViewId="0">
      <selection activeCell="I7" sqref="I7:J7"/>
    </sheetView>
  </sheetViews>
  <sheetFormatPr baseColWidth="10" defaultColWidth="9.140625" defaultRowHeight="15" x14ac:dyDescent="0.25"/>
  <cols>
    <col min="1" max="2" width="9.140625" style="5"/>
    <col min="3" max="3" width="10.5703125" style="5" bestFit="1" customWidth="1"/>
    <col min="4" max="5" width="9.140625" style="5"/>
    <col min="6" max="6" width="12.28515625" style="5" customWidth="1"/>
    <col min="7" max="7" width="27.85546875" style="5" customWidth="1"/>
    <col min="8" max="8" width="9.7109375" style="5" bestFit="1" customWidth="1"/>
    <col min="9" max="10" width="9.140625" style="5"/>
    <col min="11" max="12" width="9.5703125" style="5" bestFit="1" customWidth="1"/>
    <col min="13" max="13" width="9.140625" style="5"/>
    <col min="14" max="14" width="30.140625" style="5" bestFit="1" customWidth="1"/>
    <col min="15" max="15" width="9.140625" style="5"/>
    <col min="16" max="16" width="8" style="5" bestFit="1" customWidth="1"/>
    <col min="17" max="17" width="16.42578125" style="5" bestFit="1" customWidth="1"/>
    <col min="18" max="18" width="9.5703125" style="5" customWidth="1"/>
    <col min="19" max="16384" width="9.140625" style="5"/>
  </cols>
  <sheetData>
    <row r="5" spans="5:13" ht="15.75" thickBot="1" x14ac:dyDescent="0.3"/>
    <row r="6" spans="5:13" ht="15.75" thickBot="1" x14ac:dyDescent="0.3">
      <c r="F6" s="21" t="s">
        <v>465</v>
      </c>
      <c r="G6" s="22"/>
      <c r="I6" s="21" t="s">
        <v>463</v>
      </c>
      <c r="J6" s="22"/>
    </row>
    <row r="7" spans="5:13" x14ac:dyDescent="0.25">
      <c r="F7" s="9" t="s">
        <v>466</v>
      </c>
      <c r="G7" s="10">
        <v>42005</v>
      </c>
      <c r="I7" s="23" t="s">
        <v>464</v>
      </c>
      <c r="J7" s="23"/>
    </row>
    <row r="8" spans="5:13" ht="15.75" thickBot="1" x14ac:dyDescent="0.3">
      <c r="F8" s="11" t="s">
        <v>467</v>
      </c>
      <c r="G8" s="12">
        <v>42045</v>
      </c>
    </row>
    <row r="10" spans="5:13" ht="15.75" thickBot="1" x14ac:dyDescent="0.3"/>
    <row r="11" spans="5:13" ht="20.25" thickBot="1" x14ac:dyDescent="0.3">
      <c r="E11" s="13" t="s">
        <v>468</v>
      </c>
      <c r="F11" s="14" t="s">
        <v>469</v>
      </c>
      <c r="G11" s="14" t="s">
        <v>470</v>
      </c>
      <c r="H11" s="14" t="s">
        <v>6</v>
      </c>
      <c r="I11" s="14" t="s">
        <v>464</v>
      </c>
      <c r="J11" s="14" t="s">
        <v>3</v>
      </c>
      <c r="K11" s="14" t="s">
        <v>0</v>
      </c>
      <c r="L11" s="14" t="s">
        <v>475</v>
      </c>
      <c r="M11" s="15" t="s">
        <v>471</v>
      </c>
    </row>
    <row r="12" spans="5:13" x14ac:dyDescent="0.25">
      <c r="E12" s="2">
        <f>IF(ROW($A1)&lt;=MAX(Data!$H:$H),ROW($A1),"")</f>
        <v>1</v>
      </c>
      <c r="F12" s="3">
        <f>IF($E12="","",INDEX(Data!$A:$F,MATCH($E12,Data!$H:$H,0),1))</f>
        <v>8206</v>
      </c>
      <c r="G12" s="16" t="str">
        <f>IF($E12="","",INDEX(Data!$A:$F,MATCH($E12,Data!$H:$H,0),2))</f>
        <v>شريف على عبد الحليم محمود</v>
      </c>
      <c r="H12" s="2" t="str">
        <f ca="1">IF(OR($E12="",$I$7&lt;&gt;H$11),"",SUMPRODUCT((OFFSET(Colo,,5))*(OFFSET(Colo,,4)=H$11)*(OFFSET(Colo,,1)=$G12)*(OFFSET(Colo,,2)&gt;=$G$7)*(OFFSET(Colo,,3)&lt;=$G$8)))</f>
        <v/>
      </c>
      <c r="I12" s="2">
        <f ca="1">IF(OR($E12="",$I$7&lt;&gt;I$11),"",SUMPRODUCT((OFFSET(Colo,,5))*(OFFSET(Colo,,4)=I$11)*(OFFSET(Colo,,1)=$G12)*(OFFSET(Colo,,2)&gt;=$G$7)*(OFFSET(Colo,,3)&lt;=$G$8)))</f>
        <v>2</v>
      </c>
      <c r="J12" s="2" t="str">
        <f ca="1">IF(OR($E12="",$I$7&lt;&gt;J$11),"",SUMPRODUCT((OFFSET(Colo,,5))*(OFFSET(Colo,,4)=J$11)*(OFFSET(Colo,,1)=$G12)*(OFFSET(Colo,,2)&gt;=$G$7)*(OFFSET(Colo,,3)&lt;=$G$8)))</f>
        <v/>
      </c>
      <c r="K12" s="2" t="str">
        <f ca="1">IF(OR($E12="",$I$7&lt;&gt;K$11),"",SUMPRODUCT((OFFSET(Colo,,5))*(OFFSET(Colo,,4)=K$11)*(OFFSET(Colo,,1)=$G12)*(OFFSET(Colo,,2)&gt;=$G$7)*(OFFSET(Colo,,3)&lt;=$G$8)))</f>
        <v/>
      </c>
      <c r="L12" s="2" t="str">
        <f ca="1">IF(OR($E12="",$I$7&lt;&gt;L$11),"",SUMPRODUCT((OFFSET(Colo,,5))*(OFFSET(Colo,,4)=L$11)*(OFFSET(Colo,,1)=$G12)*(OFFSET(Colo,,2)&gt;=$G$7)*(OFFSET(Colo,,3)&lt;=$G$8)))</f>
        <v/>
      </c>
      <c r="M12" s="2">
        <f ca="1">IF($E12="","",SUM($H12:$L12))</f>
        <v>2</v>
      </c>
    </row>
    <row r="13" spans="5:13" x14ac:dyDescent="0.25">
      <c r="E13" s="2">
        <f>IF(ROW($A2)&lt;=MAX(Data!$H:$H),ROW($A2),"")</f>
        <v>2</v>
      </c>
      <c r="F13" s="3">
        <f>IF($E13="","",INDEX(Data!$A:$F,MATCH($E13,Data!$H:$H,0),1))</f>
        <v>8645</v>
      </c>
      <c r="G13" s="16" t="str">
        <f>IF($E13="","",INDEX(Data!$A:$F,MATCH($E13,Data!$H:$H,0),2))</f>
        <v>مصطفى صلاح الدين عبد الرؤوف قاسم</v>
      </c>
      <c r="H13" s="2" t="str">
        <f ca="1">IF(OR($E13="",$I$7&lt;&gt;H$11),"",SUMPRODUCT((OFFSET(Colo,,5))*(OFFSET(Colo,,4)=H$11)*(OFFSET(Colo,,1)=$G13)*(OFFSET(Colo,,2)&gt;=$G$7)*(OFFSET(Colo,,3)&lt;=$G$8)))</f>
        <v/>
      </c>
      <c r="I13" s="2">
        <f ca="1">IF(OR($E13="",$I$7&lt;&gt;I$11),"",SUMPRODUCT((OFFSET(Colo,,5))*(OFFSET(Colo,,4)=I$11)*(OFFSET(Colo,,1)=$G13)*(OFFSET(Colo,,2)&gt;=$G$7)*(OFFSET(Colo,,3)&lt;=$G$8)))</f>
        <v>1</v>
      </c>
      <c r="J13" s="2" t="str">
        <f ca="1">IF(OR($E13="",$I$7&lt;&gt;J$11),"",SUMPRODUCT((OFFSET(Colo,,5))*(OFFSET(Colo,,4)=J$11)*(OFFSET(Colo,,1)=$G13)*(OFFSET(Colo,,2)&gt;=$G$7)*(OFFSET(Colo,,3)&lt;=$G$8)))</f>
        <v/>
      </c>
      <c r="K13" s="2" t="str">
        <f ca="1">IF(OR($E13="",$I$7&lt;&gt;K$11),"",SUMPRODUCT((OFFSET(Colo,,5))*(OFFSET(Colo,,4)=K$11)*(OFFSET(Colo,,1)=$G13)*(OFFSET(Colo,,2)&gt;=$G$7)*(OFFSET(Colo,,3)&lt;=$G$8)))</f>
        <v/>
      </c>
      <c r="L13" s="2" t="str">
        <f ca="1">IF(OR($E13="",$I$7&lt;&gt;L$11),"",SUMPRODUCT((OFFSET(Colo,,5))*(OFFSET(Colo,,4)=L$11)*(OFFSET(Colo,,1)=$G13)*(OFFSET(Colo,,2)&gt;=$G$7)*(OFFSET(Colo,,3)&lt;=$G$8)))</f>
        <v/>
      </c>
      <c r="M13" s="2">
        <f t="shared" ref="M13:M76" ca="1" si="0">IF($E13="","",SUM($H13:$L13))</f>
        <v>1</v>
      </c>
    </row>
    <row r="14" spans="5:13" x14ac:dyDescent="0.25">
      <c r="E14" s="2">
        <f>IF(ROW($A3)&lt;=MAX(Data!$H:$H),ROW($A3),"")</f>
        <v>3</v>
      </c>
      <c r="F14" s="3">
        <f>IF($E14="","",INDEX(Data!$A:$F,MATCH($E14,Data!$H:$H,0),1))</f>
        <v>8683</v>
      </c>
      <c r="G14" s="16" t="str">
        <f>IF($E14="","",INDEX(Data!$A:$F,MATCH($E14,Data!$H:$H,0),2))</f>
        <v>طه محمد ابو الثناء محمد ابو العينين</v>
      </c>
      <c r="H14" s="2" t="str">
        <f ca="1">IF(OR($E14="",$I$7&lt;&gt;H$11),"",SUMPRODUCT((OFFSET(Colo,,5))*(OFFSET(Colo,,4)=H$11)*(OFFSET(Colo,,1)=$G14)*(OFFSET(Colo,,2)&gt;=$G$7)*(OFFSET(Colo,,3)&lt;=$G$8)))</f>
        <v/>
      </c>
      <c r="I14" s="2">
        <f ca="1">IF(OR($E14="",$I$7&lt;&gt;I$11),"",SUMPRODUCT((OFFSET(Colo,,5))*(OFFSET(Colo,,4)=I$11)*(OFFSET(Colo,,1)=$G14)*(OFFSET(Colo,,2)&gt;=$G$7)*(OFFSET(Colo,,3)&lt;=$G$8)))</f>
        <v>1</v>
      </c>
      <c r="J14" s="2" t="str">
        <f ca="1">IF(OR($E14="",$I$7&lt;&gt;J$11),"",SUMPRODUCT((OFFSET(Colo,,5))*(OFFSET(Colo,,4)=J$11)*(OFFSET(Colo,,1)=$G14)*(OFFSET(Colo,,2)&gt;=$G$7)*(OFFSET(Colo,,3)&lt;=$G$8)))</f>
        <v/>
      </c>
      <c r="K14" s="2" t="str">
        <f ca="1">IF(OR($E14="",$I$7&lt;&gt;K$11),"",SUMPRODUCT((OFFSET(Colo,,5))*(OFFSET(Colo,,4)=K$11)*(OFFSET(Colo,,1)=$G14)*(OFFSET(Colo,,2)&gt;=$G$7)*(OFFSET(Colo,,3)&lt;=$G$8)))</f>
        <v/>
      </c>
      <c r="L14" s="2" t="str">
        <f ca="1">IF(OR($E14="",$I$7&lt;&gt;L$11),"",SUMPRODUCT((OFFSET(Colo,,5))*(OFFSET(Colo,,4)=L$11)*(OFFSET(Colo,,1)=$G14)*(OFFSET(Colo,,2)&gt;=$G$7)*(OFFSET(Colo,,3)&lt;=$G$8)))</f>
        <v/>
      </c>
      <c r="M14" s="2">
        <f t="shared" ca="1" si="0"/>
        <v>1</v>
      </c>
    </row>
    <row r="15" spans="5:13" x14ac:dyDescent="0.25">
      <c r="E15" s="2">
        <f>IF(ROW($A4)&lt;=MAX(Data!$H:$H),ROW($A4),"")</f>
        <v>4</v>
      </c>
      <c r="F15" s="3">
        <f>IF($E15="","",INDEX(Data!$A:$F,MATCH($E15,Data!$H:$H,0),1))</f>
        <v>8653</v>
      </c>
      <c r="G15" s="16" t="str">
        <f>IF($E15="","",INDEX(Data!$A:$F,MATCH($E15,Data!$H:$H,0),2))</f>
        <v>محمد حسان على محمد الزغبى</v>
      </c>
      <c r="H15" s="2" t="str">
        <f ca="1">IF(OR($E15="",$I$7&lt;&gt;H$11),"",SUMPRODUCT((OFFSET(Colo,,5))*(OFFSET(Colo,,4)=H$11)*(OFFSET(Colo,,1)=$G15)*(OFFSET(Colo,,2)&gt;=$G$7)*(OFFSET(Colo,,3)&lt;=$G$8)))</f>
        <v/>
      </c>
      <c r="I15" s="2">
        <f ca="1">IF(OR($E15="",$I$7&lt;&gt;I$11),"",SUMPRODUCT((OFFSET(Colo,,5))*(OFFSET(Colo,,4)=I$11)*(OFFSET(Colo,,1)=$G15)*(OFFSET(Colo,,2)&gt;=$G$7)*(OFFSET(Colo,,3)&lt;=$G$8)))</f>
        <v>1</v>
      </c>
      <c r="J15" s="2" t="str">
        <f ca="1">IF(OR($E15="",$I$7&lt;&gt;J$11),"",SUMPRODUCT((OFFSET(Colo,,5))*(OFFSET(Colo,,4)=J$11)*(OFFSET(Colo,,1)=$G15)*(OFFSET(Colo,,2)&gt;=$G$7)*(OFFSET(Colo,,3)&lt;=$G$8)))</f>
        <v/>
      </c>
      <c r="K15" s="2" t="str">
        <f ca="1">IF(OR($E15="",$I$7&lt;&gt;K$11),"",SUMPRODUCT((OFFSET(Colo,,5))*(OFFSET(Colo,,4)=K$11)*(OFFSET(Colo,,1)=$G15)*(OFFSET(Colo,,2)&gt;=$G$7)*(OFFSET(Colo,,3)&lt;=$G$8)))</f>
        <v/>
      </c>
      <c r="L15" s="2" t="str">
        <f ca="1">IF(OR($E15="",$I$7&lt;&gt;L$11),"",SUMPRODUCT((OFFSET(Colo,,5))*(OFFSET(Colo,,4)=L$11)*(OFFSET(Colo,,1)=$G15)*(OFFSET(Colo,,2)&gt;=$G$7)*(OFFSET(Colo,,3)&lt;=$G$8)))</f>
        <v/>
      </c>
      <c r="M15" s="2">
        <f t="shared" ca="1" si="0"/>
        <v>1</v>
      </c>
    </row>
    <row r="16" spans="5:13" x14ac:dyDescent="0.25">
      <c r="E16" s="2">
        <f>IF(ROW($A5)&lt;=MAX(Data!$H:$H),ROW($A5),"")</f>
        <v>5</v>
      </c>
      <c r="F16" s="3">
        <f>IF($E16="","",INDEX(Data!$A:$F,MATCH($E16,Data!$H:$H,0),1))</f>
        <v>8303</v>
      </c>
      <c r="G16" s="16" t="str">
        <f>IF($E16="","",INDEX(Data!$A:$F,MATCH($E16,Data!$H:$H,0),2))</f>
        <v>احمد اسامة محمد عبد اللطيف شتا</v>
      </c>
      <c r="H16" s="2" t="str">
        <f ca="1">IF(OR($E16="",$I$7&lt;&gt;H$11),"",SUMPRODUCT((OFFSET(Colo,,5))*(OFFSET(Colo,,4)=H$11)*(OFFSET(Colo,,1)=$G16)*(OFFSET(Colo,,2)&gt;=$G$7)*(OFFSET(Colo,,3)&lt;=$G$8)))</f>
        <v/>
      </c>
      <c r="I16" s="2">
        <f ca="1">IF(OR($E16="",$I$7&lt;&gt;I$11),"",SUMPRODUCT((OFFSET(Colo,,5))*(OFFSET(Colo,,4)=I$11)*(OFFSET(Colo,,1)=$G16)*(OFFSET(Colo,,2)&gt;=$G$7)*(OFFSET(Colo,,3)&lt;=$G$8)))</f>
        <v>1</v>
      </c>
      <c r="J16" s="2" t="str">
        <f ca="1">IF(OR($E16="",$I$7&lt;&gt;J$11),"",SUMPRODUCT((OFFSET(Colo,,5))*(OFFSET(Colo,,4)=J$11)*(OFFSET(Colo,,1)=$G16)*(OFFSET(Colo,,2)&gt;=$G$7)*(OFFSET(Colo,,3)&lt;=$G$8)))</f>
        <v/>
      </c>
      <c r="K16" s="2" t="str">
        <f ca="1">IF(OR($E16="",$I$7&lt;&gt;K$11),"",SUMPRODUCT((OFFSET(Colo,,5))*(OFFSET(Colo,,4)=K$11)*(OFFSET(Colo,,1)=$G16)*(OFFSET(Colo,,2)&gt;=$G$7)*(OFFSET(Colo,,3)&lt;=$G$8)))</f>
        <v/>
      </c>
      <c r="L16" s="2" t="str">
        <f ca="1">IF(OR($E16="",$I$7&lt;&gt;L$11),"",SUMPRODUCT((OFFSET(Colo,,5))*(OFFSET(Colo,,4)=L$11)*(OFFSET(Colo,,1)=$G16)*(OFFSET(Colo,,2)&gt;=$G$7)*(OFFSET(Colo,,3)&lt;=$G$8)))</f>
        <v/>
      </c>
      <c r="M16" s="2">
        <f t="shared" ca="1" si="0"/>
        <v>1</v>
      </c>
    </row>
    <row r="17" spans="5:13" x14ac:dyDescent="0.25">
      <c r="E17" s="2">
        <f>IF(ROW($A6)&lt;=MAX(Data!$H:$H),ROW($A6),"")</f>
        <v>6</v>
      </c>
      <c r="F17" s="3">
        <f>IF($E17="","",INDEX(Data!$A:$F,MATCH($E17,Data!$H:$H,0),1))</f>
        <v>8656</v>
      </c>
      <c r="G17" s="16" t="str">
        <f>IF($E17="","",INDEX(Data!$A:$F,MATCH($E17,Data!$H:$H,0),2))</f>
        <v>شريف عبد الله محمد على علام</v>
      </c>
      <c r="H17" s="2" t="str">
        <f ca="1">IF(OR($E17="",$I$7&lt;&gt;H$11),"",SUMPRODUCT((OFFSET(Colo,,5))*(OFFSET(Colo,,4)=H$11)*(OFFSET(Colo,,1)=$G17)*(OFFSET(Colo,,2)&gt;=$G$7)*(OFFSET(Colo,,3)&lt;=$G$8)))</f>
        <v/>
      </c>
      <c r="I17" s="2">
        <f ca="1">IF(OR($E17="",$I$7&lt;&gt;I$11),"",SUMPRODUCT((OFFSET(Colo,,5))*(OFFSET(Colo,,4)=I$11)*(OFFSET(Colo,,1)=$G17)*(OFFSET(Colo,,2)&gt;=$G$7)*(OFFSET(Colo,,3)&lt;=$G$8)))</f>
        <v>3</v>
      </c>
      <c r="J17" s="2" t="str">
        <f ca="1">IF(OR($E17="",$I$7&lt;&gt;J$11),"",SUMPRODUCT((OFFSET(Colo,,5))*(OFFSET(Colo,,4)=J$11)*(OFFSET(Colo,,1)=$G17)*(OFFSET(Colo,,2)&gt;=$G$7)*(OFFSET(Colo,,3)&lt;=$G$8)))</f>
        <v/>
      </c>
      <c r="K17" s="2" t="str">
        <f ca="1">IF(OR($E17="",$I$7&lt;&gt;K$11),"",SUMPRODUCT((OFFSET(Colo,,5))*(OFFSET(Colo,,4)=K$11)*(OFFSET(Colo,,1)=$G17)*(OFFSET(Colo,,2)&gt;=$G$7)*(OFFSET(Colo,,3)&lt;=$G$8)))</f>
        <v/>
      </c>
      <c r="L17" s="2" t="str">
        <f ca="1">IF(OR($E17="",$I$7&lt;&gt;L$11),"",SUMPRODUCT((OFFSET(Colo,,5))*(OFFSET(Colo,,4)=L$11)*(OFFSET(Colo,,1)=$G17)*(OFFSET(Colo,,2)&gt;=$G$7)*(OFFSET(Colo,,3)&lt;=$G$8)))</f>
        <v/>
      </c>
      <c r="M17" s="2">
        <f t="shared" ca="1" si="0"/>
        <v>3</v>
      </c>
    </row>
    <row r="18" spans="5:13" x14ac:dyDescent="0.25">
      <c r="E18" s="2">
        <f>IF(ROW($A7)&lt;=MAX(Data!$H:$H),ROW($A7),"")</f>
        <v>7</v>
      </c>
      <c r="F18" s="3">
        <f>IF($E18="","",INDEX(Data!$A:$F,MATCH($E18,Data!$H:$H,0),1))</f>
        <v>8710</v>
      </c>
      <c r="G18" s="16" t="str">
        <f>IF($E18="","",INDEX(Data!$A:$F,MATCH($E18,Data!$H:$H,0),2))</f>
        <v>محمد حسنى محمد الديب</v>
      </c>
      <c r="H18" s="2" t="str">
        <f ca="1">IF(OR($E18="",$I$7&lt;&gt;H$11),"",SUMPRODUCT((OFFSET(Colo,,5))*(OFFSET(Colo,,4)=H$11)*(OFFSET(Colo,,1)=$G18)*(OFFSET(Colo,,2)&gt;=$G$7)*(OFFSET(Colo,,3)&lt;=$G$8)))</f>
        <v/>
      </c>
      <c r="I18" s="2">
        <f ca="1">IF(OR($E18="",$I$7&lt;&gt;I$11),"",SUMPRODUCT((OFFSET(Colo,,5))*(OFFSET(Colo,,4)=I$11)*(OFFSET(Colo,,1)=$G18)*(OFFSET(Colo,,2)&gt;=$G$7)*(OFFSET(Colo,,3)&lt;=$G$8)))</f>
        <v>6</v>
      </c>
      <c r="J18" s="2" t="str">
        <f ca="1">IF(OR($E18="",$I$7&lt;&gt;J$11),"",SUMPRODUCT((OFFSET(Colo,,5))*(OFFSET(Colo,,4)=J$11)*(OFFSET(Colo,,1)=$G18)*(OFFSET(Colo,,2)&gt;=$G$7)*(OFFSET(Colo,,3)&lt;=$G$8)))</f>
        <v/>
      </c>
      <c r="K18" s="2" t="str">
        <f ca="1">IF(OR($E18="",$I$7&lt;&gt;K$11),"",SUMPRODUCT((OFFSET(Colo,,5))*(OFFSET(Colo,,4)=K$11)*(OFFSET(Colo,,1)=$G18)*(OFFSET(Colo,,2)&gt;=$G$7)*(OFFSET(Colo,,3)&lt;=$G$8)))</f>
        <v/>
      </c>
      <c r="L18" s="2" t="str">
        <f ca="1">IF(OR($E18="",$I$7&lt;&gt;L$11),"",SUMPRODUCT((OFFSET(Colo,,5))*(OFFSET(Colo,,4)=L$11)*(OFFSET(Colo,,1)=$G18)*(OFFSET(Colo,,2)&gt;=$G$7)*(OFFSET(Colo,,3)&lt;=$G$8)))</f>
        <v/>
      </c>
      <c r="M18" s="2">
        <f t="shared" ca="1" si="0"/>
        <v>6</v>
      </c>
    </row>
    <row r="19" spans="5:13" x14ac:dyDescent="0.25">
      <c r="E19" s="2">
        <f>IF(ROW($A8)&lt;=MAX(Data!$H:$H),ROW($A8),"")</f>
        <v>8</v>
      </c>
      <c r="F19" s="3">
        <f>IF($E19="","",INDEX(Data!$A:$F,MATCH($E19,Data!$H:$H,0),1))</f>
        <v>8324</v>
      </c>
      <c r="G19" s="16" t="str">
        <f>IF($E19="","",INDEX(Data!$A:$F,MATCH($E19,Data!$H:$H,0),2))</f>
        <v>هيثم محمد وجيه عبدالعظيم سعد</v>
      </c>
      <c r="H19" s="2" t="str">
        <f ca="1">IF(OR($E19="",$I$7&lt;&gt;H$11),"",SUMPRODUCT((OFFSET(Colo,,5))*(OFFSET(Colo,,4)=H$11)*(OFFSET(Colo,,1)=$G19)*(OFFSET(Colo,,2)&gt;=$G$7)*(OFFSET(Colo,,3)&lt;=$G$8)))</f>
        <v/>
      </c>
      <c r="I19" s="2">
        <f ca="1">IF(OR($E19="",$I$7&lt;&gt;I$11),"",SUMPRODUCT((OFFSET(Colo,,5))*(OFFSET(Colo,,4)=I$11)*(OFFSET(Colo,,1)=$G19)*(OFFSET(Colo,,2)&gt;=$G$7)*(OFFSET(Colo,,3)&lt;=$G$8)))</f>
        <v>1</v>
      </c>
      <c r="J19" s="2" t="str">
        <f ca="1">IF(OR($E19="",$I$7&lt;&gt;J$11),"",SUMPRODUCT((OFFSET(Colo,,5))*(OFFSET(Colo,,4)=J$11)*(OFFSET(Colo,,1)=$G19)*(OFFSET(Colo,,2)&gt;=$G$7)*(OFFSET(Colo,,3)&lt;=$G$8)))</f>
        <v/>
      </c>
      <c r="K19" s="2" t="str">
        <f ca="1">IF(OR($E19="",$I$7&lt;&gt;K$11),"",SUMPRODUCT((OFFSET(Colo,,5))*(OFFSET(Colo,,4)=K$11)*(OFFSET(Colo,,1)=$G19)*(OFFSET(Colo,,2)&gt;=$G$7)*(OFFSET(Colo,,3)&lt;=$G$8)))</f>
        <v/>
      </c>
      <c r="L19" s="2" t="str">
        <f ca="1">IF(OR($E19="",$I$7&lt;&gt;L$11),"",SUMPRODUCT((OFFSET(Colo,,5))*(OFFSET(Colo,,4)=L$11)*(OFFSET(Colo,,1)=$G19)*(OFFSET(Colo,,2)&gt;=$G$7)*(OFFSET(Colo,,3)&lt;=$G$8)))</f>
        <v/>
      </c>
      <c r="M19" s="2">
        <f t="shared" ca="1" si="0"/>
        <v>1</v>
      </c>
    </row>
    <row r="20" spans="5:13" x14ac:dyDescent="0.25">
      <c r="E20" s="2">
        <f>IF(ROW($A9)&lt;=MAX(Data!$H:$H),ROW($A9),"")</f>
        <v>9</v>
      </c>
      <c r="F20" s="3">
        <f>IF($E20="","",INDEX(Data!$A:$F,MATCH($E20,Data!$H:$H,0),1))</f>
        <v>8886</v>
      </c>
      <c r="G20" s="16" t="str">
        <f>IF($E20="","",INDEX(Data!$A:$F,MATCH($E20,Data!$H:$H,0),2))</f>
        <v>حسام الدين احمد محمود حسين الركيب</v>
      </c>
      <c r="H20" s="2" t="str">
        <f ca="1">IF(OR($E20="",$I$7&lt;&gt;H$11),"",SUMPRODUCT((OFFSET(Colo,,5))*(OFFSET(Colo,,4)=H$11)*(OFFSET(Colo,,1)=$G20)*(OFFSET(Colo,,2)&gt;=$G$7)*(OFFSET(Colo,,3)&lt;=$G$8)))</f>
        <v/>
      </c>
      <c r="I20" s="2">
        <f ca="1">IF(OR($E20="",$I$7&lt;&gt;I$11),"",SUMPRODUCT((OFFSET(Colo,,5))*(OFFSET(Colo,,4)=I$11)*(OFFSET(Colo,,1)=$G20)*(OFFSET(Colo,,2)&gt;=$G$7)*(OFFSET(Colo,,3)&lt;=$G$8)))</f>
        <v>1</v>
      </c>
      <c r="J20" s="2" t="str">
        <f ca="1">IF(OR($E20="",$I$7&lt;&gt;J$11),"",SUMPRODUCT((OFFSET(Colo,,5))*(OFFSET(Colo,,4)=J$11)*(OFFSET(Colo,,1)=$G20)*(OFFSET(Colo,,2)&gt;=$G$7)*(OFFSET(Colo,,3)&lt;=$G$8)))</f>
        <v/>
      </c>
      <c r="K20" s="2" t="str">
        <f ca="1">IF(OR($E20="",$I$7&lt;&gt;K$11),"",SUMPRODUCT((OFFSET(Colo,,5))*(OFFSET(Colo,,4)=K$11)*(OFFSET(Colo,,1)=$G20)*(OFFSET(Colo,,2)&gt;=$G$7)*(OFFSET(Colo,,3)&lt;=$G$8)))</f>
        <v/>
      </c>
      <c r="L20" s="2" t="str">
        <f ca="1">IF(OR($E20="",$I$7&lt;&gt;L$11),"",SUMPRODUCT((OFFSET(Colo,,5))*(OFFSET(Colo,,4)=L$11)*(OFFSET(Colo,,1)=$G20)*(OFFSET(Colo,,2)&gt;=$G$7)*(OFFSET(Colo,,3)&lt;=$G$8)))</f>
        <v/>
      </c>
      <c r="M20" s="2">
        <f t="shared" ca="1" si="0"/>
        <v>1</v>
      </c>
    </row>
    <row r="21" spans="5:13" x14ac:dyDescent="0.25">
      <c r="E21" s="2">
        <f>IF(ROW($A10)&lt;=MAX(Data!$H:$H),ROW($A10),"")</f>
        <v>10</v>
      </c>
      <c r="F21" s="3">
        <f>IF($E21="","",INDEX(Data!$A:$F,MATCH($E21,Data!$H:$H,0),1))</f>
        <v>8257</v>
      </c>
      <c r="G21" s="16" t="str">
        <f>IF($E21="","",INDEX(Data!$A:$F,MATCH($E21,Data!$H:$H,0),2))</f>
        <v>عبد الجليل سراج الدين فتحى محمد</v>
      </c>
      <c r="H21" s="2" t="str">
        <f ca="1">IF(OR($E21="",$I$7&lt;&gt;H$11),"",SUMPRODUCT((OFFSET(Colo,,5))*(OFFSET(Colo,,4)=H$11)*(OFFSET(Colo,,1)=$G21)*(OFFSET(Colo,,2)&gt;=$G$7)*(OFFSET(Colo,,3)&lt;=$G$8)))</f>
        <v/>
      </c>
      <c r="I21" s="2">
        <f ca="1">IF(OR($E21="",$I$7&lt;&gt;I$11),"",SUMPRODUCT((OFFSET(Colo,,5))*(OFFSET(Colo,,4)=I$11)*(OFFSET(Colo,,1)=$G21)*(OFFSET(Colo,,2)&gt;=$G$7)*(OFFSET(Colo,,3)&lt;=$G$8)))</f>
        <v>1</v>
      </c>
      <c r="J21" s="2" t="str">
        <f ca="1">IF(OR($E21="",$I$7&lt;&gt;J$11),"",SUMPRODUCT((OFFSET(Colo,,5))*(OFFSET(Colo,,4)=J$11)*(OFFSET(Colo,,1)=$G21)*(OFFSET(Colo,,2)&gt;=$G$7)*(OFFSET(Colo,,3)&lt;=$G$8)))</f>
        <v/>
      </c>
      <c r="K21" s="2" t="str">
        <f ca="1">IF(OR($E21="",$I$7&lt;&gt;K$11),"",SUMPRODUCT((OFFSET(Colo,,5))*(OFFSET(Colo,,4)=K$11)*(OFFSET(Colo,,1)=$G21)*(OFFSET(Colo,,2)&gt;=$G$7)*(OFFSET(Colo,,3)&lt;=$G$8)))</f>
        <v/>
      </c>
      <c r="L21" s="2" t="str">
        <f ca="1">IF(OR($E21="",$I$7&lt;&gt;L$11),"",SUMPRODUCT((OFFSET(Colo,,5))*(OFFSET(Colo,,4)=L$11)*(OFFSET(Colo,,1)=$G21)*(OFFSET(Colo,,2)&gt;=$G$7)*(OFFSET(Colo,,3)&lt;=$G$8)))</f>
        <v/>
      </c>
      <c r="M21" s="2">
        <f t="shared" ca="1" si="0"/>
        <v>1</v>
      </c>
    </row>
    <row r="22" spans="5:13" x14ac:dyDescent="0.25">
      <c r="E22" s="2">
        <f>IF(ROW($A11)&lt;=MAX(Data!$H:$H),ROW($A11),"")</f>
        <v>11</v>
      </c>
      <c r="F22" s="3">
        <f>IF($E22="","",INDEX(Data!$A:$F,MATCH($E22,Data!$H:$H,0),1))</f>
        <v>8744</v>
      </c>
      <c r="G22" s="16" t="str">
        <f>IF($E22="","",INDEX(Data!$A:$F,MATCH($E22,Data!$H:$H,0),2))</f>
        <v>احمد محسن قاسم احمد</v>
      </c>
      <c r="H22" s="2" t="str">
        <f ca="1">IF(OR($E22="",$I$7&lt;&gt;H$11),"",SUMPRODUCT((OFFSET(Colo,,5))*(OFFSET(Colo,,4)=H$11)*(OFFSET(Colo,,1)=$G22)*(OFFSET(Colo,,2)&gt;=$G$7)*(OFFSET(Colo,,3)&lt;=$G$8)))</f>
        <v/>
      </c>
      <c r="I22" s="2">
        <f ca="1">IF(OR($E22="",$I$7&lt;&gt;I$11),"",SUMPRODUCT((OFFSET(Colo,,5))*(OFFSET(Colo,,4)=I$11)*(OFFSET(Colo,,1)=$G22)*(OFFSET(Colo,,2)&gt;=$G$7)*(OFFSET(Colo,,3)&lt;=$G$8)))</f>
        <v>1</v>
      </c>
      <c r="J22" s="2" t="str">
        <f ca="1">IF(OR($E22="",$I$7&lt;&gt;J$11),"",SUMPRODUCT((OFFSET(Colo,,5))*(OFFSET(Colo,,4)=J$11)*(OFFSET(Colo,,1)=$G22)*(OFFSET(Colo,,2)&gt;=$G$7)*(OFFSET(Colo,,3)&lt;=$G$8)))</f>
        <v/>
      </c>
      <c r="K22" s="2" t="str">
        <f ca="1">IF(OR($E22="",$I$7&lt;&gt;K$11),"",SUMPRODUCT((OFFSET(Colo,,5))*(OFFSET(Colo,,4)=K$11)*(OFFSET(Colo,,1)=$G22)*(OFFSET(Colo,,2)&gt;=$G$7)*(OFFSET(Colo,,3)&lt;=$G$8)))</f>
        <v/>
      </c>
      <c r="L22" s="2" t="str">
        <f ca="1">IF(OR($E22="",$I$7&lt;&gt;L$11),"",SUMPRODUCT((OFFSET(Colo,,5))*(OFFSET(Colo,,4)=L$11)*(OFFSET(Colo,,1)=$G22)*(OFFSET(Colo,,2)&gt;=$G$7)*(OFFSET(Colo,,3)&lt;=$G$8)))</f>
        <v/>
      </c>
      <c r="M22" s="2">
        <f t="shared" ca="1" si="0"/>
        <v>1</v>
      </c>
    </row>
    <row r="23" spans="5:13" x14ac:dyDescent="0.25">
      <c r="E23" s="2">
        <f>IF(ROW($A12)&lt;=MAX(Data!$H:$H),ROW($A12),"")</f>
        <v>12</v>
      </c>
      <c r="F23" s="3">
        <f>IF($E23="","",INDEX(Data!$A:$F,MATCH($E23,Data!$H:$H,0),1))</f>
        <v>8326</v>
      </c>
      <c r="G23" s="16" t="str">
        <f>IF($E23="","",INDEX(Data!$A:$F,MATCH($E23,Data!$H:$H,0),2))</f>
        <v>نرمين رامى ياسين احمد الحباك</v>
      </c>
      <c r="H23" s="2" t="str">
        <f ca="1">IF(OR($E23="",$I$7&lt;&gt;H$11),"",SUMPRODUCT((OFFSET(Colo,,5))*(OFFSET(Colo,,4)=H$11)*(OFFSET(Colo,,1)=$G23)*(OFFSET(Colo,,2)&gt;=$G$7)*(OFFSET(Colo,,3)&lt;=$G$8)))</f>
        <v/>
      </c>
      <c r="I23" s="2">
        <f ca="1">IF(OR($E23="",$I$7&lt;&gt;I$11),"",SUMPRODUCT((OFFSET(Colo,,5))*(OFFSET(Colo,,4)=I$11)*(OFFSET(Colo,,1)=$G23)*(OFFSET(Colo,,2)&gt;=$G$7)*(OFFSET(Colo,,3)&lt;=$G$8)))</f>
        <v>1</v>
      </c>
      <c r="J23" s="2" t="str">
        <f ca="1">IF(OR($E23="",$I$7&lt;&gt;J$11),"",SUMPRODUCT((OFFSET(Colo,,5))*(OFFSET(Colo,,4)=J$11)*(OFFSET(Colo,,1)=$G23)*(OFFSET(Colo,,2)&gt;=$G$7)*(OFFSET(Colo,,3)&lt;=$G$8)))</f>
        <v/>
      </c>
      <c r="K23" s="2" t="str">
        <f ca="1">IF(OR($E23="",$I$7&lt;&gt;K$11),"",SUMPRODUCT((OFFSET(Colo,,5))*(OFFSET(Colo,,4)=K$11)*(OFFSET(Colo,,1)=$G23)*(OFFSET(Colo,,2)&gt;=$G$7)*(OFFSET(Colo,,3)&lt;=$G$8)))</f>
        <v/>
      </c>
      <c r="L23" s="2" t="str">
        <f ca="1">IF(OR($E23="",$I$7&lt;&gt;L$11),"",SUMPRODUCT((OFFSET(Colo,,5))*(OFFSET(Colo,,4)=L$11)*(OFFSET(Colo,,1)=$G23)*(OFFSET(Colo,,2)&gt;=$G$7)*(OFFSET(Colo,,3)&lt;=$G$8)))</f>
        <v/>
      </c>
      <c r="M23" s="2">
        <f t="shared" ca="1" si="0"/>
        <v>1</v>
      </c>
    </row>
    <row r="24" spans="5:13" x14ac:dyDescent="0.25">
      <c r="E24" s="2">
        <f>IF(ROW($A13)&lt;=MAX(Data!$H:$H),ROW($A13),"")</f>
        <v>13</v>
      </c>
      <c r="F24" s="3">
        <f>IF($E24="","",INDEX(Data!$A:$F,MATCH($E24,Data!$H:$H,0),1))</f>
        <v>8662</v>
      </c>
      <c r="G24" s="16" t="str">
        <f>IF($E24="","",INDEX(Data!$A:$F,MATCH($E24,Data!$H:$H,0),2))</f>
        <v>محمد شفيق ابراهيم ابو الخير</v>
      </c>
      <c r="H24" s="2" t="str">
        <f ca="1">IF(OR($E24="",$I$7&lt;&gt;H$11),"",SUMPRODUCT((OFFSET(Colo,,5))*(OFFSET(Colo,,4)=H$11)*(OFFSET(Colo,,1)=$G24)*(OFFSET(Colo,,2)&gt;=$G$7)*(OFFSET(Colo,,3)&lt;=$G$8)))</f>
        <v/>
      </c>
      <c r="I24" s="2">
        <f ca="1">IF(OR($E24="",$I$7&lt;&gt;I$11),"",SUMPRODUCT((OFFSET(Colo,,5))*(OFFSET(Colo,,4)=I$11)*(OFFSET(Colo,,1)=$G24)*(OFFSET(Colo,,2)&gt;=$G$7)*(OFFSET(Colo,,3)&lt;=$G$8)))</f>
        <v>1</v>
      </c>
      <c r="J24" s="2" t="str">
        <f ca="1">IF(OR($E24="",$I$7&lt;&gt;J$11),"",SUMPRODUCT((OFFSET(Colo,,5))*(OFFSET(Colo,,4)=J$11)*(OFFSET(Colo,,1)=$G24)*(OFFSET(Colo,,2)&gt;=$G$7)*(OFFSET(Colo,,3)&lt;=$G$8)))</f>
        <v/>
      </c>
      <c r="K24" s="2" t="str">
        <f ca="1">IF(OR($E24="",$I$7&lt;&gt;K$11),"",SUMPRODUCT((OFFSET(Colo,,5))*(OFFSET(Colo,,4)=K$11)*(OFFSET(Colo,,1)=$G24)*(OFFSET(Colo,,2)&gt;=$G$7)*(OFFSET(Colo,,3)&lt;=$G$8)))</f>
        <v/>
      </c>
      <c r="L24" s="2" t="str">
        <f ca="1">IF(OR($E24="",$I$7&lt;&gt;L$11),"",SUMPRODUCT((OFFSET(Colo,,5))*(OFFSET(Colo,,4)=L$11)*(OFFSET(Colo,,1)=$G24)*(OFFSET(Colo,,2)&gt;=$G$7)*(OFFSET(Colo,,3)&lt;=$G$8)))</f>
        <v/>
      </c>
      <c r="M24" s="2">
        <f t="shared" ca="1" si="0"/>
        <v>1</v>
      </c>
    </row>
    <row r="25" spans="5:13" x14ac:dyDescent="0.25">
      <c r="E25" s="2">
        <f>IF(ROW($A14)&lt;=MAX(Data!$H:$H),ROW($A14),"")</f>
        <v>14</v>
      </c>
      <c r="F25" s="3">
        <f>IF($E25="","",INDEX(Data!$A:$F,MATCH($E25,Data!$H:$H,0),1))</f>
        <v>8803</v>
      </c>
      <c r="G25" s="16" t="str">
        <f>IF($E25="","",INDEX(Data!$A:$F,MATCH($E25,Data!$H:$H,0),2))</f>
        <v>شريف محمد فؤاد محمد نجيب</v>
      </c>
      <c r="H25" s="2" t="str">
        <f ca="1">IF(OR($E25="",$I$7&lt;&gt;H$11),"",SUMPRODUCT((OFFSET(Colo,,5))*(OFFSET(Colo,,4)=H$11)*(OFFSET(Colo,,1)=$G25)*(OFFSET(Colo,,2)&gt;=$G$7)*(OFFSET(Colo,,3)&lt;=$G$8)))</f>
        <v/>
      </c>
      <c r="I25" s="2">
        <f ca="1">IF(OR($E25="",$I$7&lt;&gt;I$11),"",SUMPRODUCT((OFFSET(Colo,,5))*(OFFSET(Colo,,4)=I$11)*(OFFSET(Colo,,1)=$G25)*(OFFSET(Colo,,2)&gt;=$G$7)*(OFFSET(Colo,,3)&lt;=$G$8)))</f>
        <v>1</v>
      </c>
      <c r="J25" s="2" t="str">
        <f ca="1">IF(OR($E25="",$I$7&lt;&gt;J$11),"",SUMPRODUCT((OFFSET(Colo,,5))*(OFFSET(Colo,,4)=J$11)*(OFFSET(Colo,,1)=$G25)*(OFFSET(Colo,,2)&gt;=$G$7)*(OFFSET(Colo,,3)&lt;=$G$8)))</f>
        <v/>
      </c>
      <c r="K25" s="2" t="str">
        <f ca="1">IF(OR($E25="",$I$7&lt;&gt;K$11),"",SUMPRODUCT((OFFSET(Colo,,5))*(OFFSET(Colo,,4)=K$11)*(OFFSET(Colo,,1)=$G25)*(OFFSET(Colo,,2)&gt;=$G$7)*(OFFSET(Colo,,3)&lt;=$G$8)))</f>
        <v/>
      </c>
      <c r="L25" s="2" t="str">
        <f ca="1">IF(OR($E25="",$I$7&lt;&gt;L$11),"",SUMPRODUCT((OFFSET(Colo,,5))*(OFFSET(Colo,,4)=L$11)*(OFFSET(Colo,,1)=$G25)*(OFFSET(Colo,,2)&gt;=$G$7)*(OFFSET(Colo,,3)&lt;=$G$8)))</f>
        <v/>
      </c>
      <c r="M25" s="2">
        <f t="shared" ca="1" si="0"/>
        <v>1</v>
      </c>
    </row>
    <row r="26" spans="5:13" x14ac:dyDescent="0.25">
      <c r="E26" s="2">
        <f>IF(ROW($A15)&lt;=MAX(Data!$H:$H),ROW($A15),"")</f>
        <v>15</v>
      </c>
      <c r="F26" s="3">
        <f>IF($E26="","",INDEX(Data!$A:$F,MATCH($E26,Data!$H:$H,0),1))</f>
        <v>8658</v>
      </c>
      <c r="G26" s="16" t="str">
        <f>IF($E26="","",INDEX(Data!$A:$F,MATCH($E26,Data!$H:$H,0),2))</f>
        <v>عمرو احمد محمد صبرى احمد</v>
      </c>
      <c r="H26" s="2" t="str">
        <f ca="1">IF(OR($E26="",$I$7&lt;&gt;H$11),"",SUMPRODUCT((OFFSET(Colo,,5))*(OFFSET(Colo,,4)=H$11)*(OFFSET(Colo,,1)=$G26)*(OFFSET(Colo,,2)&gt;=$G$7)*(OFFSET(Colo,,3)&lt;=$G$8)))</f>
        <v/>
      </c>
      <c r="I26" s="2">
        <f ca="1">IF(OR($E26="",$I$7&lt;&gt;I$11),"",SUMPRODUCT((OFFSET(Colo,,5))*(OFFSET(Colo,,4)=I$11)*(OFFSET(Colo,,1)=$G26)*(OFFSET(Colo,,2)&gt;=$G$7)*(OFFSET(Colo,,3)&lt;=$G$8)))</f>
        <v>2</v>
      </c>
      <c r="J26" s="2" t="str">
        <f ca="1">IF(OR($E26="",$I$7&lt;&gt;J$11),"",SUMPRODUCT((OFFSET(Colo,,5))*(OFFSET(Colo,,4)=J$11)*(OFFSET(Colo,,1)=$G26)*(OFFSET(Colo,,2)&gt;=$G$7)*(OFFSET(Colo,,3)&lt;=$G$8)))</f>
        <v/>
      </c>
      <c r="K26" s="2" t="str">
        <f ca="1">IF(OR($E26="",$I$7&lt;&gt;K$11),"",SUMPRODUCT((OFFSET(Colo,,5))*(OFFSET(Colo,,4)=K$11)*(OFFSET(Colo,,1)=$G26)*(OFFSET(Colo,,2)&gt;=$G$7)*(OFFSET(Colo,,3)&lt;=$G$8)))</f>
        <v/>
      </c>
      <c r="L26" s="2" t="str">
        <f ca="1">IF(OR($E26="",$I$7&lt;&gt;L$11),"",SUMPRODUCT((OFFSET(Colo,,5))*(OFFSET(Colo,,4)=L$11)*(OFFSET(Colo,,1)=$G26)*(OFFSET(Colo,,2)&gt;=$G$7)*(OFFSET(Colo,,3)&lt;=$G$8)))</f>
        <v/>
      </c>
      <c r="M26" s="2">
        <f t="shared" ca="1" si="0"/>
        <v>2</v>
      </c>
    </row>
    <row r="27" spans="5:13" x14ac:dyDescent="0.25">
      <c r="E27" s="2">
        <f>IF(ROW($A16)&lt;=MAX(Data!$H:$H),ROW($A16),"")</f>
        <v>16</v>
      </c>
      <c r="F27" s="3">
        <f>IF($E27="","",INDEX(Data!$A:$F,MATCH($E27,Data!$H:$H,0),1))</f>
        <v>8654</v>
      </c>
      <c r="G27" s="16" t="str">
        <f>IF($E27="","",INDEX(Data!$A:$F,MATCH($E27,Data!$H:$H,0),2))</f>
        <v>عمرو عادل محمد رشاد سالم</v>
      </c>
      <c r="H27" s="2" t="str">
        <f ca="1">IF(OR($E27="",$I$7&lt;&gt;H$11),"",SUMPRODUCT((OFFSET(Colo,,5))*(OFFSET(Colo,,4)=H$11)*(OFFSET(Colo,,1)=$G27)*(OFFSET(Colo,,2)&gt;=$G$7)*(OFFSET(Colo,,3)&lt;=$G$8)))</f>
        <v/>
      </c>
      <c r="I27" s="2">
        <f ca="1">IF(OR($E27="",$I$7&lt;&gt;I$11),"",SUMPRODUCT((OFFSET(Colo,,5))*(OFFSET(Colo,,4)=I$11)*(OFFSET(Colo,,1)=$G27)*(OFFSET(Colo,,2)&gt;=$G$7)*(OFFSET(Colo,,3)&lt;=$G$8)))</f>
        <v>1</v>
      </c>
      <c r="J27" s="2" t="str">
        <f ca="1">IF(OR($E27="",$I$7&lt;&gt;J$11),"",SUMPRODUCT((OFFSET(Colo,,5))*(OFFSET(Colo,,4)=J$11)*(OFFSET(Colo,,1)=$G27)*(OFFSET(Colo,,2)&gt;=$G$7)*(OFFSET(Colo,,3)&lt;=$G$8)))</f>
        <v/>
      </c>
      <c r="K27" s="2" t="str">
        <f ca="1">IF(OR($E27="",$I$7&lt;&gt;K$11),"",SUMPRODUCT((OFFSET(Colo,,5))*(OFFSET(Colo,,4)=K$11)*(OFFSET(Colo,,1)=$G27)*(OFFSET(Colo,,2)&gt;=$G$7)*(OFFSET(Colo,,3)&lt;=$G$8)))</f>
        <v/>
      </c>
      <c r="L27" s="2" t="str">
        <f ca="1">IF(OR($E27="",$I$7&lt;&gt;L$11),"",SUMPRODUCT((OFFSET(Colo,,5))*(OFFSET(Colo,,4)=L$11)*(OFFSET(Colo,,1)=$G27)*(OFFSET(Colo,,2)&gt;=$G$7)*(OFFSET(Colo,,3)&lt;=$G$8)))</f>
        <v/>
      </c>
      <c r="M27" s="2">
        <f t="shared" ca="1" si="0"/>
        <v>1</v>
      </c>
    </row>
    <row r="28" spans="5:13" x14ac:dyDescent="0.25">
      <c r="E28" s="2">
        <f>IF(ROW($A17)&lt;=MAX(Data!$H:$H),ROW($A17),"")</f>
        <v>17</v>
      </c>
      <c r="F28" s="3">
        <f>IF($E28="","",INDEX(Data!$A:$F,MATCH($E28,Data!$H:$H,0),1))</f>
        <v>8680</v>
      </c>
      <c r="G28" s="16" t="str">
        <f>IF($E28="","",INDEX(Data!$A:$F,MATCH($E28,Data!$H:$H,0),2))</f>
        <v>ولاء مصطفى حافظ العوضى</v>
      </c>
      <c r="H28" s="2" t="str">
        <f ca="1">IF(OR($E28="",$I$7&lt;&gt;H$11),"",SUMPRODUCT((OFFSET(Colo,,5))*(OFFSET(Colo,,4)=H$11)*(OFFSET(Colo,,1)=$G28)*(OFFSET(Colo,,2)&gt;=$G$7)*(OFFSET(Colo,,3)&lt;=$G$8)))</f>
        <v/>
      </c>
      <c r="I28" s="2">
        <f ca="1">IF(OR($E28="",$I$7&lt;&gt;I$11),"",SUMPRODUCT((OFFSET(Colo,,5))*(OFFSET(Colo,,4)=I$11)*(OFFSET(Colo,,1)=$G28)*(OFFSET(Colo,,2)&gt;=$G$7)*(OFFSET(Colo,,3)&lt;=$G$8)))</f>
        <v>2</v>
      </c>
      <c r="J28" s="2" t="str">
        <f ca="1">IF(OR($E28="",$I$7&lt;&gt;J$11),"",SUMPRODUCT((OFFSET(Colo,,5))*(OFFSET(Colo,,4)=J$11)*(OFFSET(Colo,,1)=$G28)*(OFFSET(Colo,,2)&gt;=$G$7)*(OFFSET(Colo,,3)&lt;=$G$8)))</f>
        <v/>
      </c>
      <c r="K28" s="2" t="str">
        <f ca="1">IF(OR($E28="",$I$7&lt;&gt;K$11),"",SUMPRODUCT((OFFSET(Colo,,5))*(OFFSET(Colo,,4)=K$11)*(OFFSET(Colo,,1)=$G28)*(OFFSET(Colo,,2)&gt;=$G$7)*(OFFSET(Colo,,3)&lt;=$G$8)))</f>
        <v/>
      </c>
      <c r="L28" s="2" t="str">
        <f ca="1">IF(OR($E28="",$I$7&lt;&gt;L$11),"",SUMPRODUCT((OFFSET(Colo,,5))*(OFFSET(Colo,,4)=L$11)*(OFFSET(Colo,,1)=$G28)*(OFFSET(Colo,,2)&gt;=$G$7)*(OFFSET(Colo,,3)&lt;=$G$8)))</f>
        <v/>
      </c>
      <c r="M28" s="2">
        <f t="shared" ca="1" si="0"/>
        <v>2</v>
      </c>
    </row>
    <row r="29" spans="5:13" x14ac:dyDescent="0.25">
      <c r="E29" s="2">
        <f>IF(ROW($A18)&lt;=MAX(Data!$H:$H),ROW($A18),"")</f>
        <v>18</v>
      </c>
      <c r="F29" s="3">
        <f>IF($E29="","",INDEX(Data!$A:$F,MATCH($E29,Data!$H:$H,0),1))</f>
        <v>8865</v>
      </c>
      <c r="G29" s="16" t="str">
        <f>IF($E29="","",INDEX(Data!$A:$F,MATCH($E29,Data!$H:$H,0),2))</f>
        <v>احمد عبد العزيز ياسين ابو خضرة</v>
      </c>
      <c r="H29" s="2" t="str">
        <f ca="1">IF(OR($E29="",$I$7&lt;&gt;H$11),"",SUMPRODUCT((OFFSET(Colo,,5))*(OFFSET(Colo,,4)=H$11)*(OFFSET(Colo,,1)=$G29)*(OFFSET(Colo,,2)&gt;=$G$7)*(OFFSET(Colo,,3)&lt;=$G$8)))</f>
        <v/>
      </c>
      <c r="I29" s="2">
        <f ca="1">IF(OR($E29="",$I$7&lt;&gt;I$11),"",SUMPRODUCT((OFFSET(Colo,,5))*(OFFSET(Colo,,4)=I$11)*(OFFSET(Colo,,1)=$G29)*(OFFSET(Colo,,2)&gt;=$G$7)*(OFFSET(Colo,,3)&lt;=$G$8)))</f>
        <v>1</v>
      </c>
      <c r="J29" s="2" t="str">
        <f ca="1">IF(OR($E29="",$I$7&lt;&gt;J$11),"",SUMPRODUCT((OFFSET(Colo,,5))*(OFFSET(Colo,,4)=J$11)*(OFFSET(Colo,,1)=$G29)*(OFFSET(Colo,,2)&gt;=$G$7)*(OFFSET(Colo,,3)&lt;=$G$8)))</f>
        <v/>
      </c>
      <c r="K29" s="2" t="str">
        <f ca="1">IF(OR($E29="",$I$7&lt;&gt;K$11),"",SUMPRODUCT((OFFSET(Colo,,5))*(OFFSET(Colo,,4)=K$11)*(OFFSET(Colo,,1)=$G29)*(OFFSET(Colo,,2)&gt;=$G$7)*(OFFSET(Colo,,3)&lt;=$G$8)))</f>
        <v/>
      </c>
      <c r="L29" s="2" t="str">
        <f ca="1">IF(OR($E29="",$I$7&lt;&gt;L$11),"",SUMPRODUCT((OFFSET(Colo,,5))*(OFFSET(Colo,,4)=L$11)*(OFFSET(Colo,,1)=$G29)*(OFFSET(Colo,,2)&gt;=$G$7)*(OFFSET(Colo,,3)&lt;=$G$8)))</f>
        <v/>
      </c>
      <c r="M29" s="2">
        <f t="shared" ca="1" si="0"/>
        <v>1</v>
      </c>
    </row>
    <row r="30" spans="5:13" x14ac:dyDescent="0.25">
      <c r="E30" s="2">
        <f>IF(ROW($A19)&lt;=MAX(Data!$H:$H),ROW($A19),"")</f>
        <v>19</v>
      </c>
      <c r="F30" s="3">
        <f>IF($E30="","",INDEX(Data!$A:$F,MATCH($E30,Data!$H:$H,0),1))</f>
        <v>8302</v>
      </c>
      <c r="G30" s="16" t="str">
        <f>IF($E30="","",INDEX(Data!$A:$F,MATCH($E30,Data!$H:$H,0),2))</f>
        <v>خالد عادل ابراهيم عبد الحميد يوسف</v>
      </c>
      <c r="H30" s="2" t="str">
        <f ca="1">IF(OR($E30="",$I$7&lt;&gt;H$11),"",SUMPRODUCT((OFFSET(Colo,,5))*(OFFSET(Colo,,4)=H$11)*(OFFSET(Colo,,1)=$G30)*(OFFSET(Colo,,2)&gt;=$G$7)*(OFFSET(Colo,,3)&lt;=$G$8)))</f>
        <v/>
      </c>
      <c r="I30" s="2">
        <f ca="1">IF(OR($E30="",$I$7&lt;&gt;I$11),"",SUMPRODUCT((OFFSET(Colo,,5))*(OFFSET(Colo,,4)=I$11)*(OFFSET(Colo,,1)=$G30)*(OFFSET(Colo,,2)&gt;=$G$7)*(OFFSET(Colo,,3)&lt;=$G$8)))</f>
        <v>1</v>
      </c>
      <c r="J30" s="2" t="str">
        <f ca="1">IF(OR($E30="",$I$7&lt;&gt;J$11),"",SUMPRODUCT((OFFSET(Colo,,5))*(OFFSET(Colo,,4)=J$11)*(OFFSET(Colo,,1)=$G30)*(OFFSET(Colo,,2)&gt;=$G$7)*(OFFSET(Colo,,3)&lt;=$G$8)))</f>
        <v/>
      </c>
      <c r="K30" s="2" t="str">
        <f ca="1">IF(OR($E30="",$I$7&lt;&gt;K$11),"",SUMPRODUCT((OFFSET(Colo,,5))*(OFFSET(Colo,,4)=K$11)*(OFFSET(Colo,,1)=$G30)*(OFFSET(Colo,,2)&gt;=$G$7)*(OFFSET(Colo,,3)&lt;=$G$8)))</f>
        <v/>
      </c>
      <c r="L30" s="2" t="str">
        <f ca="1">IF(OR($E30="",$I$7&lt;&gt;L$11),"",SUMPRODUCT((OFFSET(Colo,,5))*(OFFSET(Colo,,4)=L$11)*(OFFSET(Colo,,1)=$G30)*(OFFSET(Colo,,2)&gt;=$G$7)*(OFFSET(Colo,,3)&lt;=$G$8)))</f>
        <v/>
      </c>
      <c r="M30" s="2">
        <f t="shared" ca="1" si="0"/>
        <v>1</v>
      </c>
    </row>
    <row r="31" spans="5:13" x14ac:dyDescent="0.25">
      <c r="E31" s="2">
        <f>IF(ROW($A20)&lt;=MAX(Data!$H:$H),ROW($A20),"")</f>
        <v>20</v>
      </c>
      <c r="F31" s="3">
        <f>IF($E31="","",INDEX(Data!$A:$F,MATCH($E31,Data!$H:$H,0),1))</f>
        <v>8874</v>
      </c>
      <c r="G31" s="16" t="str">
        <f>IF($E31="","",INDEX(Data!$A:$F,MATCH($E31,Data!$H:$H,0),2))</f>
        <v>عمر شريف محمد شحاته الزواوى</v>
      </c>
      <c r="H31" s="2" t="str">
        <f ca="1">IF(OR($E31="",$I$7&lt;&gt;H$11),"",SUMPRODUCT((OFFSET(Colo,,5))*(OFFSET(Colo,,4)=H$11)*(OFFSET(Colo,,1)=$G31)*(OFFSET(Colo,,2)&gt;=$G$7)*(OFFSET(Colo,,3)&lt;=$G$8)))</f>
        <v/>
      </c>
      <c r="I31" s="2">
        <f ca="1">IF(OR($E31="",$I$7&lt;&gt;I$11),"",SUMPRODUCT((OFFSET(Colo,,5))*(OFFSET(Colo,,4)=I$11)*(OFFSET(Colo,,1)=$G31)*(OFFSET(Colo,,2)&gt;=$G$7)*(OFFSET(Colo,,3)&lt;=$G$8)))</f>
        <v>1</v>
      </c>
      <c r="J31" s="2" t="str">
        <f ca="1">IF(OR($E31="",$I$7&lt;&gt;J$11),"",SUMPRODUCT((OFFSET(Colo,,5))*(OFFSET(Colo,,4)=J$11)*(OFFSET(Colo,,1)=$G31)*(OFFSET(Colo,,2)&gt;=$G$7)*(OFFSET(Colo,,3)&lt;=$G$8)))</f>
        <v/>
      </c>
      <c r="K31" s="2" t="str">
        <f ca="1">IF(OR($E31="",$I$7&lt;&gt;K$11),"",SUMPRODUCT((OFFSET(Colo,,5))*(OFFSET(Colo,,4)=K$11)*(OFFSET(Colo,,1)=$G31)*(OFFSET(Colo,,2)&gt;=$G$7)*(OFFSET(Colo,,3)&lt;=$G$8)))</f>
        <v/>
      </c>
      <c r="L31" s="2" t="str">
        <f ca="1">IF(OR($E31="",$I$7&lt;&gt;L$11),"",SUMPRODUCT((OFFSET(Colo,,5))*(OFFSET(Colo,,4)=L$11)*(OFFSET(Colo,,1)=$G31)*(OFFSET(Colo,,2)&gt;=$G$7)*(OFFSET(Colo,,3)&lt;=$G$8)))</f>
        <v/>
      </c>
      <c r="M31" s="2">
        <f t="shared" ca="1" si="0"/>
        <v>1</v>
      </c>
    </row>
    <row r="32" spans="5:13" x14ac:dyDescent="0.25">
      <c r="E32" s="2" t="str">
        <f>IF(ROW($A21)&lt;=MAX(Data!$H:$H),ROW($A21),"")</f>
        <v/>
      </c>
      <c r="F32" s="3" t="str">
        <f>IF($E32="","",INDEX(Data!$A:$F,MATCH($E32,Data!$H:$H,0),1))</f>
        <v/>
      </c>
      <c r="G32" s="16" t="str">
        <f>IF($E32="","",INDEX(Data!$A:$F,MATCH($E32,Data!$H:$H,0),2))</f>
        <v/>
      </c>
      <c r="H32" s="2" t="str">
        <f ca="1">IF(OR($E32="",$I$7&lt;&gt;H$11),"",SUMPRODUCT((OFFSET(Colo,,5))*(OFFSET(Colo,,4)=H$11)*(OFFSET(Colo,,1)=$G32)*(OFFSET(Colo,,2)&gt;=$G$7)*(OFFSET(Colo,,3)&lt;=$G$8)))</f>
        <v/>
      </c>
      <c r="I32" s="2" t="str">
        <f ca="1">IF(OR($E32="",$I$7&lt;&gt;I$11),"",SUMPRODUCT((OFFSET(Colo,,5))*(OFFSET(Colo,,4)=I$11)*(OFFSET(Colo,,1)=$G32)*(OFFSET(Colo,,2)&gt;=$G$7)*(OFFSET(Colo,,3)&lt;=$G$8)))</f>
        <v/>
      </c>
      <c r="J32" s="2" t="str">
        <f ca="1">IF(OR($E32="",$I$7&lt;&gt;J$11),"",SUMPRODUCT((OFFSET(Colo,,5))*(OFFSET(Colo,,4)=J$11)*(OFFSET(Colo,,1)=$G32)*(OFFSET(Colo,,2)&gt;=$G$7)*(OFFSET(Colo,,3)&lt;=$G$8)))</f>
        <v/>
      </c>
      <c r="K32" s="2" t="str">
        <f ca="1">IF(OR($E32="",$I$7&lt;&gt;K$11),"",SUMPRODUCT((OFFSET(Colo,,5))*(OFFSET(Colo,,4)=K$11)*(OFFSET(Colo,,1)=$G32)*(OFFSET(Colo,,2)&gt;=$G$7)*(OFFSET(Colo,,3)&lt;=$G$8)))</f>
        <v/>
      </c>
      <c r="L32" s="2" t="str">
        <f ca="1">IF(OR($E32="",$I$7&lt;&gt;L$11),"",SUMPRODUCT((OFFSET(Colo,,5))*(OFFSET(Colo,,4)=L$11)*(OFFSET(Colo,,1)=$G32)*(OFFSET(Colo,,2)&gt;=$G$7)*(OFFSET(Colo,,3)&lt;=$G$8)))</f>
        <v/>
      </c>
      <c r="M32" s="2" t="str">
        <f t="shared" si="0"/>
        <v/>
      </c>
    </row>
    <row r="33" spans="5:13" x14ac:dyDescent="0.25">
      <c r="E33" s="2" t="str">
        <f>IF(ROW($A22)&lt;=MAX(Data!$H:$H),ROW($A22),"")</f>
        <v/>
      </c>
      <c r="F33" s="3" t="str">
        <f>IF($E33="","",INDEX(Data!$A:$F,MATCH($E33,Data!$H:$H,0),1))</f>
        <v/>
      </c>
      <c r="G33" s="16" t="str">
        <f>IF($E33="","",INDEX(Data!$A:$F,MATCH($E33,Data!$H:$H,0),2))</f>
        <v/>
      </c>
      <c r="H33" s="2" t="str">
        <f ca="1">IF(OR($E33="",$I$7&lt;&gt;H$11),"",SUMPRODUCT((OFFSET(Colo,,5))*(OFFSET(Colo,,4)=H$11)*(OFFSET(Colo,,1)=$G33)*(OFFSET(Colo,,2)&gt;=$G$7)*(OFFSET(Colo,,3)&lt;=$G$8)))</f>
        <v/>
      </c>
      <c r="I33" s="2" t="str">
        <f ca="1">IF(OR($E33="",$I$7&lt;&gt;I$11),"",SUMPRODUCT((OFFSET(Colo,,5))*(OFFSET(Colo,,4)=I$11)*(OFFSET(Colo,,1)=$G33)*(OFFSET(Colo,,2)&gt;=$G$7)*(OFFSET(Colo,,3)&lt;=$G$8)))</f>
        <v/>
      </c>
      <c r="J33" s="2" t="str">
        <f ca="1">IF(OR($E33="",$I$7&lt;&gt;J$11),"",SUMPRODUCT((OFFSET(Colo,,5))*(OFFSET(Colo,,4)=J$11)*(OFFSET(Colo,,1)=$G33)*(OFFSET(Colo,,2)&gt;=$G$7)*(OFFSET(Colo,,3)&lt;=$G$8)))</f>
        <v/>
      </c>
      <c r="K33" s="2" t="str">
        <f ca="1">IF(OR($E33="",$I$7&lt;&gt;K$11),"",SUMPRODUCT((OFFSET(Colo,,5))*(OFFSET(Colo,,4)=K$11)*(OFFSET(Colo,,1)=$G33)*(OFFSET(Colo,,2)&gt;=$G$7)*(OFFSET(Colo,,3)&lt;=$G$8)))</f>
        <v/>
      </c>
      <c r="L33" s="2" t="str">
        <f ca="1">IF(OR($E33="",$I$7&lt;&gt;L$11),"",SUMPRODUCT((OFFSET(Colo,,5))*(OFFSET(Colo,,4)=L$11)*(OFFSET(Colo,,1)=$G33)*(OFFSET(Colo,,2)&gt;=$G$7)*(OFFSET(Colo,,3)&lt;=$G$8)))</f>
        <v/>
      </c>
      <c r="M33" s="2" t="str">
        <f t="shared" si="0"/>
        <v/>
      </c>
    </row>
    <row r="34" spans="5:13" x14ac:dyDescent="0.25">
      <c r="E34" s="2" t="str">
        <f>IF(ROW($A23)&lt;=MAX(Data!$H:$H),ROW($A23),"")</f>
        <v/>
      </c>
      <c r="F34" s="3" t="str">
        <f>IF($E34="","",INDEX(Data!$A:$F,MATCH($E34,Data!$H:$H,0),1))</f>
        <v/>
      </c>
      <c r="G34" s="16" t="str">
        <f>IF($E34="","",INDEX(Data!$A:$F,MATCH($E34,Data!$H:$H,0),2))</f>
        <v/>
      </c>
      <c r="H34" s="2" t="str">
        <f ca="1">IF(OR($E34="",$I$7&lt;&gt;H$11),"",SUMPRODUCT((OFFSET(Colo,,5))*(OFFSET(Colo,,4)=H$11)*(OFFSET(Colo,,1)=$G34)*(OFFSET(Colo,,2)&gt;=$G$7)*(OFFSET(Colo,,3)&lt;=$G$8)))</f>
        <v/>
      </c>
      <c r="I34" s="2" t="str">
        <f ca="1">IF(OR($E34="",$I$7&lt;&gt;I$11),"",SUMPRODUCT((OFFSET(Colo,,5))*(OFFSET(Colo,,4)=I$11)*(OFFSET(Colo,,1)=$G34)*(OFFSET(Colo,,2)&gt;=$G$7)*(OFFSET(Colo,,3)&lt;=$G$8)))</f>
        <v/>
      </c>
      <c r="J34" s="2" t="str">
        <f ca="1">IF(OR($E34="",$I$7&lt;&gt;J$11),"",SUMPRODUCT((OFFSET(Colo,,5))*(OFFSET(Colo,,4)=J$11)*(OFFSET(Colo,,1)=$G34)*(OFFSET(Colo,,2)&gt;=$G$7)*(OFFSET(Colo,,3)&lt;=$G$8)))</f>
        <v/>
      </c>
      <c r="K34" s="2" t="str">
        <f ca="1">IF(OR($E34="",$I$7&lt;&gt;K$11),"",SUMPRODUCT((OFFSET(Colo,,5))*(OFFSET(Colo,,4)=K$11)*(OFFSET(Colo,,1)=$G34)*(OFFSET(Colo,,2)&gt;=$G$7)*(OFFSET(Colo,,3)&lt;=$G$8)))</f>
        <v/>
      </c>
      <c r="L34" s="2" t="str">
        <f ca="1">IF(OR($E34="",$I$7&lt;&gt;L$11),"",SUMPRODUCT((OFFSET(Colo,,5))*(OFFSET(Colo,,4)=L$11)*(OFFSET(Colo,,1)=$G34)*(OFFSET(Colo,,2)&gt;=$G$7)*(OFFSET(Colo,,3)&lt;=$G$8)))</f>
        <v/>
      </c>
      <c r="M34" s="2" t="str">
        <f t="shared" si="0"/>
        <v/>
      </c>
    </row>
    <row r="35" spans="5:13" x14ac:dyDescent="0.25">
      <c r="E35" s="2" t="str">
        <f>IF(ROW($A24)&lt;=MAX(Data!$H:$H),ROW($A24),"")</f>
        <v/>
      </c>
      <c r="F35" s="3" t="str">
        <f>IF($E35="","",INDEX(Data!$A:$F,MATCH($E35,Data!$H:$H,0),1))</f>
        <v/>
      </c>
      <c r="G35" s="16" t="str">
        <f>IF($E35="","",INDEX(Data!$A:$F,MATCH($E35,Data!$H:$H,0),2))</f>
        <v/>
      </c>
      <c r="H35" s="2" t="str">
        <f ca="1">IF(OR($E35="",$I$7&lt;&gt;H$11),"",SUMPRODUCT((OFFSET(Colo,,5))*(OFFSET(Colo,,4)=H$11)*(OFFSET(Colo,,1)=$G35)*(OFFSET(Colo,,2)&gt;=$G$7)*(OFFSET(Colo,,3)&lt;=$G$8)))</f>
        <v/>
      </c>
      <c r="I35" s="2" t="str">
        <f ca="1">IF(OR($E35="",$I$7&lt;&gt;I$11),"",SUMPRODUCT((OFFSET(Colo,,5))*(OFFSET(Colo,,4)=I$11)*(OFFSET(Colo,,1)=$G35)*(OFFSET(Colo,,2)&gt;=$G$7)*(OFFSET(Colo,,3)&lt;=$G$8)))</f>
        <v/>
      </c>
      <c r="J35" s="2" t="str">
        <f ca="1">IF(OR($E35="",$I$7&lt;&gt;J$11),"",SUMPRODUCT((OFFSET(Colo,,5))*(OFFSET(Colo,,4)=J$11)*(OFFSET(Colo,,1)=$G35)*(OFFSET(Colo,,2)&gt;=$G$7)*(OFFSET(Colo,,3)&lt;=$G$8)))</f>
        <v/>
      </c>
      <c r="K35" s="2" t="str">
        <f ca="1">IF(OR($E35="",$I$7&lt;&gt;K$11),"",SUMPRODUCT((OFFSET(Colo,,5))*(OFFSET(Colo,,4)=K$11)*(OFFSET(Colo,,1)=$G35)*(OFFSET(Colo,,2)&gt;=$G$7)*(OFFSET(Colo,,3)&lt;=$G$8)))</f>
        <v/>
      </c>
      <c r="L35" s="2" t="str">
        <f ca="1">IF(OR($E35="",$I$7&lt;&gt;L$11),"",SUMPRODUCT((OFFSET(Colo,,5))*(OFFSET(Colo,,4)=L$11)*(OFFSET(Colo,,1)=$G35)*(OFFSET(Colo,,2)&gt;=$G$7)*(OFFSET(Colo,,3)&lt;=$G$8)))</f>
        <v/>
      </c>
      <c r="M35" s="2" t="str">
        <f t="shared" si="0"/>
        <v/>
      </c>
    </row>
    <row r="36" spans="5:13" x14ac:dyDescent="0.25">
      <c r="E36" s="2" t="str">
        <f>IF(ROW($A25)&lt;=MAX(Data!$H:$H),ROW($A25),"")</f>
        <v/>
      </c>
      <c r="F36" s="3" t="str">
        <f>IF($E36="","",INDEX(Data!$A:$F,MATCH($E36,Data!$H:$H,0),1))</f>
        <v/>
      </c>
      <c r="G36" s="16" t="str">
        <f>IF($E36="","",INDEX(Data!$A:$F,MATCH($E36,Data!$H:$H,0),2))</f>
        <v/>
      </c>
      <c r="H36" s="2" t="str">
        <f ca="1">IF(OR($E36="",$I$7&lt;&gt;H$11),"",SUMPRODUCT((OFFSET(Colo,,5))*(OFFSET(Colo,,4)=H$11)*(OFFSET(Colo,,1)=$G36)*(OFFSET(Colo,,2)&gt;=$G$7)*(OFFSET(Colo,,3)&lt;=$G$8)))</f>
        <v/>
      </c>
      <c r="I36" s="2" t="str">
        <f ca="1">IF(OR($E36="",$I$7&lt;&gt;I$11),"",SUMPRODUCT((OFFSET(Colo,,5))*(OFFSET(Colo,,4)=I$11)*(OFFSET(Colo,,1)=$G36)*(OFFSET(Colo,,2)&gt;=$G$7)*(OFFSET(Colo,,3)&lt;=$G$8)))</f>
        <v/>
      </c>
      <c r="J36" s="2" t="str">
        <f ca="1">IF(OR($E36="",$I$7&lt;&gt;J$11),"",SUMPRODUCT((OFFSET(Colo,,5))*(OFFSET(Colo,,4)=J$11)*(OFFSET(Colo,,1)=$G36)*(OFFSET(Colo,,2)&gt;=$G$7)*(OFFSET(Colo,,3)&lt;=$G$8)))</f>
        <v/>
      </c>
      <c r="K36" s="2" t="str">
        <f ca="1">IF(OR($E36="",$I$7&lt;&gt;K$11),"",SUMPRODUCT((OFFSET(Colo,,5))*(OFFSET(Colo,,4)=K$11)*(OFFSET(Colo,,1)=$G36)*(OFFSET(Colo,,2)&gt;=$G$7)*(OFFSET(Colo,,3)&lt;=$G$8)))</f>
        <v/>
      </c>
      <c r="L36" s="2" t="str">
        <f ca="1">IF(OR($E36="",$I$7&lt;&gt;L$11),"",SUMPRODUCT((OFFSET(Colo,,5))*(OFFSET(Colo,,4)=L$11)*(OFFSET(Colo,,1)=$G36)*(OFFSET(Colo,,2)&gt;=$G$7)*(OFFSET(Colo,,3)&lt;=$G$8)))</f>
        <v/>
      </c>
      <c r="M36" s="2" t="str">
        <f t="shared" si="0"/>
        <v/>
      </c>
    </row>
    <row r="37" spans="5:13" x14ac:dyDescent="0.25">
      <c r="E37" s="2" t="str">
        <f>IF(ROW($A26)&lt;=MAX(Data!$H:$H),ROW($A26),"")</f>
        <v/>
      </c>
      <c r="F37" s="3" t="str">
        <f>IF($E37="","",INDEX(Data!$A:$F,MATCH($E37,Data!$H:$H,0),1))</f>
        <v/>
      </c>
      <c r="G37" s="16" t="str">
        <f>IF($E37="","",INDEX(Data!$A:$F,MATCH($E37,Data!$H:$H,0),2))</f>
        <v/>
      </c>
      <c r="H37" s="2" t="str">
        <f ca="1">IF(OR($E37="",$I$7&lt;&gt;H$11),"",SUMPRODUCT((OFFSET(Colo,,5))*(OFFSET(Colo,,4)=H$11)*(OFFSET(Colo,,1)=$G37)*(OFFSET(Colo,,2)&gt;=$G$7)*(OFFSET(Colo,,3)&lt;=$G$8)))</f>
        <v/>
      </c>
      <c r="I37" s="2" t="str">
        <f ca="1">IF(OR($E37="",$I$7&lt;&gt;I$11),"",SUMPRODUCT((OFFSET(Colo,,5))*(OFFSET(Colo,,4)=I$11)*(OFFSET(Colo,,1)=$G37)*(OFFSET(Colo,,2)&gt;=$G$7)*(OFFSET(Colo,,3)&lt;=$G$8)))</f>
        <v/>
      </c>
      <c r="J37" s="2" t="str">
        <f ca="1">IF(OR($E37="",$I$7&lt;&gt;J$11),"",SUMPRODUCT((OFFSET(Colo,,5))*(OFFSET(Colo,,4)=J$11)*(OFFSET(Colo,,1)=$G37)*(OFFSET(Colo,,2)&gt;=$G$7)*(OFFSET(Colo,,3)&lt;=$G$8)))</f>
        <v/>
      </c>
      <c r="K37" s="2" t="str">
        <f ca="1">IF(OR($E37="",$I$7&lt;&gt;K$11),"",SUMPRODUCT((OFFSET(Colo,,5))*(OFFSET(Colo,,4)=K$11)*(OFFSET(Colo,,1)=$G37)*(OFFSET(Colo,,2)&gt;=$G$7)*(OFFSET(Colo,,3)&lt;=$G$8)))</f>
        <v/>
      </c>
      <c r="L37" s="2" t="str">
        <f ca="1">IF(OR($E37="",$I$7&lt;&gt;L$11),"",SUMPRODUCT((OFFSET(Colo,,5))*(OFFSET(Colo,,4)=L$11)*(OFFSET(Colo,,1)=$G37)*(OFFSET(Colo,,2)&gt;=$G$7)*(OFFSET(Colo,,3)&lt;=$G$8)))</f>
        <v/>
      </c>
      <c r="M37" s="2" t="str">
        <f t="shared" si="0"/>
        <v/>
      </c>
    </row>
    <row r="38" spans="5:13" x14ac:dyDescent="0.25">
      <c r="E38" s="2" t="str">
        <f>IF(ROW($A27)&lt;=MAX(Data!$H:$H),ROW($A27),"")</f>
        <v/>
      </c>
      <c r="F38" s="3" t="str">
        <f>IF($E38="","",INDEX(Data!$A:$F,MATCH($E38,Data!$H:$H,0),1))</f>
        <v/>
      </c>
      <c r="G38" s="16" t="str">
        <f>IF($E38="","",INDEX(Data!$A:$F,MATCH($E38,Data!$H:$H,0),2))</f>
        <v/>
      </c>
      <c r="H38" s="2" t="str">
        <f ca="1">IF(OR($E38="",$I$7&lt;&gt;H$11),"",SUMPRODUCT((OFFSET(Colo,,5))*(OFFSET(Colo,,4)=H$11)*(OFFSET(Colo,,1)=$G38)*(OFFSET(Colo,,2)&gt;=$G$7)*(OFFSET(Colo,,3)&lt;=$G$8)))</f>
        <v/>
      </c>
      <c r="I38" s="2" t="str">
        <f ca="1">IF(OR($E38="",$I$7&lt;&gt;I$11),"",SUMPRODUCT((OFFSET(Colo,,5))*(OFFSET(Colo,,4)=I$11)*(OFFSET(Colo,,1)=$G38)*(OFFSET(Colo,,2)&gt;=$G$7)*(OFFSET(Colo,,3)&lt;=$G$8)))</f>
        <v/>
      </c>
      <c r="J38" s="2" t="str">
        <f ca="1">IF(OR($E38="",$I$7&lt;&gt;J$11),"",SUMPRODUCT((OFFSET(Colo,,5))*(OFFSET(Colo,,4)=J$11)*(OFFSET(Colo,,1)=$G38)*(OFFSET(Colo,,2)&gt;=$G$7)*(OFFSET(Colo,,3)&lt;=$G$8)))</f>
        <v/>
      </c>
      <c r="K38" s="2" t="str">
        <f ca="1">IF(OR($E38="",$I$7&lt;&gt;K$11),"",SUMPRODUCT((OFFSET(Colo,,5))*(OFFSET(Colo,,4)=K$11)*(OFFSET(Colo,,1)=$G38)*(OFFSET(Colo,,2)&gt;=$G$7)*(OFFSET(Colo,,3)&lt;=$G$8)))</f>
        <v/>
      </c>
      <c r="L38" s="2" t="str">
        <f ca="1">IF(OR($E38="",$I$7&lt;&gt;L$11),"",SUMPRODUCT((OFFSET(Colo,,5))*(OFFSET(Colo,,4)=L$11)*(OFFSET(Colo,,1)=$G38)*(OFFSET(Colo,,2)&gt;=$G$7)*(OFFSET(Colo,,3)&lt;=$G$8)))</f>
        <v/>
      </c>
      <c r="M38" s="2" t="str">
        <f t="shared" si="0"/>
        <v/>
      </c>
    </row>
    <row r="39" spans="5:13" x14ac:dyDescent="0.25">
      <c r="E39" s="2" t="str">
        <f>IF(ROW($A28)&lt;=MAX(Data!$H:$H),ROW($A28),"")</f>
        <v/>
      </c>
      <c r="F39" s="3" t="str">
        <f>IF($E39="","",INDEX(Data!$A:$F,MATCH($E39,Data!$H:$H,0),1))</f>
        <v/>
      </c>
      <c r="G39" s="16" t="str">
        <f>IF($E39="","",INDEX(Data!$A:$F,MATCH($E39,Data!$H:$H,0),2))</f>
        <v/>
      </c>
      <c r="H39" s="2" t="str">
        <f ca="1">IF(OR($E39="",$I$7&lt;&gt;H$11),"",SUMPRODUCT((OFFSET(Colo,,5))*(OFFSET(Colo,,4)=H$11)*(OFFSET(Colo,,1)=$G39)*(OFFSET(Colo,,2)&gt;=$G$7)*(OFFSET(Colo,,3)&lt;=$G$8)))</f>
        <v/>
      </c>
      <c r="I39" s="2" t="str">
        <f ca="1">IF(OR($E39="",$I$7&lt;&gt;I$11),"",SUMPRODUCT((OFFSET(Colo,,5))*(OFFSET(Colo,,4)=I$11)*(OFFSET(Colo,,1)=$G39)*(OFFSET(Colo,,2)&gt;=$G$7)*(OFFSET(Colo,,3)&lt;=$G$8)))</f>
        <v/>
      </c>
      <c r="J39" s="2" t="str">
        <f ca="1">IF(OR($E39="",$I$7&lt;&gt;J$11),"",SUMPRODUCT((OFFSET(Colo,,5))*(OFFSET(Colo,,4)=J$11)*(OFFSET(Colo,,1)=$G39)*(OFFSET(Colo,,2)&gt;=$G$7)*(OFFSET(Colo,,3)&lt;=$G$8)))</f>
        <v/>
      </c>
      <c r="K39" s="2" t="str">
        <f ca="1">IF(OR($E39="",$I$7&lt;&gt;K$11),"",SUMPRODUCT((OFFSET(Colo,,5))*(OFFSET(Colo,,4)=K$11)*(OFFSET(Colo,,1)=$G39)*(OFFSET(Colo,,2)&gt;=$G$7)*(OFFSET(Colo,,3)&lt;=$G$8)))</f>
        <v/>
      </c>
      <c r="L39" s="2" t="str">
        <f ca="1">IF(OR($E39="",$I$7&lt;&gt;L$11),"",SUMPRODUCT((OFFSET(Colo,,5))*(OFFSET(Colo,,4)=L$11)*(OFFSET(Colo,,1)=$G39)*(OFFSET(Colo,,2)&gt;=$G$7)*(OFFSET(Colo,,3)&lt;=$G$8)))</f>
        <v/>
      </c>
      <c r="M39" s="2" t="str">
        <f t="shared" si="0"/>
        <v/>
      </c>
    </row>
    <row r="40" spans="5:13" x14ac:dyDescent="0.25">
      <c r="E40" s="2" t="str">
        <f>IF(ROW($A29)&lt;=MAX(Data!$H:$H),ROW($A29),"")</f>
        <v/>
      </c>
      <c r="F40" s="3" t="str">
        <f>IF($E40="","",INDEX(Data!$A:$F,MATCH($E40,Data!$H:$H,0),1))</f>
        <v/>
      </c>
      <c r="G40" s="16" t="str">
        <f>IF($E40="","",INDEX(Data!$A:$F,MATCH($E40,Data!$H:$H,0),2))</f>
        <v/>
      </c>
      <c r="H40" s="2" t="str">
        <f ca="1">IF(OR($E40="",$I$7&lt;&gt;H$11),"",SUMPRODUCT((OFFSET(Colo,,5))*(OFFSET(Colo,,4)=H$11)*(OFFSET(Colo,,1)=$G40)*(OFFSET(Colo,,2)&gt;=$G$7)*(OFFSET(Colo,,3)&lt;=$G$8)))</f>
        <v/>
      </c>
      <c r="I40" s="2" t="str">
        <f ca="1">IF(OR($E40="",$I$7&lt;&gt;I$11),"",SUMPRODUCT((OFFSET(Colo,,5))*(OFFSET(Colo,,4)=I$11)*(OFFSET(Colo,,1)=$G40)*(OFFSET(Colo,,2)&gt;=$G$7)*(OFFSET(Colo,,3)&lt;=$G$8)))</f>
        <v/>
      </c>
      <c r="J40" s="2" t="str">
        <f ca="1">IF(OR($E40="",$I$7&lt;&gt;J$11),"",SUMPRODUCT((OFFSET(Colo,,5))*(OFFSET(Colo,,4)=J$11)*(OFFSET(Colo,,1)=$G40)*(OFFSET(Colo,,2)&gt;=$G$7)*(OFFSET(Colo,,3)&lt;=$G$8)))</f>
        <v/>
      </c>
      <c r="K40" s="2" t="str">
        <f ca="1">IF(OR($E40="",$I$7&lt;&gt;K$11),"",SUMPRODUCT((OFFSET(Colo,,5))*(OFFSET(Colo,,4)=K$11)*(OFFSET(Colo,,1)=$G40)*(OFFSET(Colo,,2)&gt;=$G$7)*(OFFSET(Colo,,3)&lt;=$G$8)))</f>
        <v/>
      </c>
      <c r="L40" s="2" t="str">
        <f ca="1">IF(OR($E40="",$I$7&lt;&gt;L$11),"",SUMPRODUCT((OFFSET(Colo,,5))*(OFFSET(Colo,,4)=L$11)*(OFFSET(Colo,,1)=$G40)*(OFFSET(Colo,,2)&gt;=$G$7)*(OFFSET(Colo,,3)&lt;=$G$8)))</f>
        <v/>
      </c>
      <c r="M40" s="2" t="str">
        <f t="shared" si="0"/>
        <v/>
      </c>
    </row>
    <row r="41" spans="5:13" x14ac:dyDescent="0.25">
      <c r="E41" s="2" t="str">
        <f>IF(ROW($A30)&lt;=MAX(Data!$H:$H),ROW($A30),"")</f>
        <v/>
      </c>
      <c r="F41" s="3" t="str">
        <f>IF($E41="","",INDEX(Data!$A:$F,MATCH($E41,Data!$H:$H,0),1))</f>
        <v/>
      </c>
      <c r="G41" s="16" t="str">
        <f>IF($E41="","",INDEX(Data!$A:$F,MATCH($E41,Data!$H:$H,0),2))</f>
        <v/>
      </c>
      <c r="H41" s="2" t="str">
        <f ca="1">IF(OR($E41="",$I$7&lt;&gt;H$11),"",SUMPRODUCT((OFFSET(Colo,,5))*(OFFSET(Colo,,4)=H$11)*(OFFSET(Colo,,1)=$G41)*(OFFSET(Colo,,2)&gt;=$G$7)*(OFFSET(Colo,,3)&lt;=$G$8)))</f>
        <v/>
      </c>
      <c r="I41" s="2" t="str">
        <f ca="1">IF(OR($E41="",$I$7&lt;&gt;I$11),"",SUMPRODUCT((OFFSET(Colo,,5))*(OFFSET(Colo,,4)=I$11)*(OFFSET(Colo,,1)=$G41)*(OFFSET(Colo,,2)&gt;=$G$7)*(OFFSET(Colo,,3)&lt;=$G$8)))</f>
        <v/>
      </c>
      <c r="J41" s="2" t="str">
        <f ca="1">IF(OR($E41="",$I$7&lt;&gt;J$11),"",SUMPRODUCT((OFFSET(Colo,,5))*(OFFSET(Colo,,4)=J$11)*(OFFSET(Colo,,1)=$G41)*(OFFSET(Colo,,2)&gt;=$G$7)*(OFFSET(Colo,,3)&lt;=$G$8)))</f>
        <v/>
      </c>
      <c r="K41" s="2" t="str">
        <f ca="1">IF(OR($E41="",$I$7&lt;&gt;K$11),"",SUMPRODUCT((OFFSET(Colo,,5))*(OFFSET(Colo,,4)=K$11)*(OFFSET(Colo,,1)=$G41)*(OFFSET(Colo,,2)&gt;=$G$7)*(OFFSET(Colo,,3)&lt;=$G$8)))</f>
        <v/>
      </c>
      <c r="L41" s="2" t="str">
        <f ca="1">IF(OR($E41="",$I$7&lt;&gt;L$11),"",SUMPRODUCT((OFFSET(Colo,,5))*(OFFSET(Colo,,4)=L$11)*(OFFSET(Colo,,1)=$G41)*(OFFSET(Colo,,2)&gt;=$G$7)*(OFFSET(Colo,,3)&lt;=$G$8)))</f>
        <v/>
      </c>
      <c r="M41" s="2" t="str">
        <f t="shared" si="0"/>
        <v/>
      </c>
    </row>
    <row r="42" spans="5:13" x14ac:dyDescent="0.25">
      <c r="E42" s="2" t="str">
        <f>IF(ROW($A31)&lt;=MAX(Data!$H:$H),ROW($A31),"")</f>
        <v/>
      </c>
      <c r="F42" s="3" t="str">
        <f>IF($E42="","",INDEX(Data!$A:$F,MATCH($E42,Data!$H:$H,0),1))</f>
        <v/>
      </c>
      <c r="G42" s="16" t="str">
        <f>IF($E42="","",INDEX(Data!$A:$F,MATCH($E42,Data!$H:$H,0),2))</f>
        <v/>
      </c>
      <c r="H42" s="2" t="str">
        <f ca="1">IF(OR($E42="",$I$7&lt;&gt;H$11),"",SUMPRODUCT((OFFSET(Colo,,5))*(OFFSET(Colo,,4)=H$11)*(OFFSET(Colo,,1)=$G42)*(OFFSET(Colo,,2)&gt;=$G$7)*(OFFSET(Colo,,3)&lt;=$G$8)))</f>
        <v/>
      </c>
      <c r="I42" s="2" t="str">
        <f ca="1">IF(OR($E42="",$I$7&lt;&gt;I$11),"",SUMPRODUCT((OFFSET(Colo,,5))*(OFFSET(Colo,,4)=I$11)*(OFFSET(Colo,,1)=$G42)*(OFFSET(Colo,,2)&gt;=$G$7)*(OFFSET(Colo,,3)&lt;=$G$8)))</f>
        <v/>
      </c>
      <c r="J42" s="2" t="str">
        <f ca="1">IF(OR($E42="",$I$7&lt;&gt;J$11),"",SUMPRODUCT((OFFSET(Colo,,5))*(OFFSET(Colo,,4)=J$11)*(OFFSET(Colo,,1)=$G42)*(OFFSET(Colo,,2)&gt;=$G$7)*(OFFSET(Colo,,3)&lt;=$G$8)))</f>
        <v/>
      </c>
      <c r="K42" s="2" t="str">
        <f ca="1">IF(OR($E42="",$I$7&lt;&gt;K$11),"",SUMPRODUCT((OFFSET(Colo,,5))*(OFFSET(Colo,,4)=K$11)*(OFFSET(Colo,,1)=$G42)*(OFFSET(Colo,,2)&gt;=$G$7)*(OFFSET(Colo,,3)&lt;=$G$8)))</f>
        <v/>
      </c>
      <c r="L42" s="2" t="str">
        <f ca="1">IF(OR($E42="",$I$7&lt;&gt;L$11),"",SUMPRODUCT((OFFSET(Colo,,5))*(OFFSET(Colo,,4)=L$11)*(OFFSET(Colo,,1)=$G42)*(OFFSET(Colo,,2)&gt;=$G$7)*(OFFSET(Colo,,3)&lt;=$G$8)))</f>
        <v/>
      </c>
      <c r="M42" s="2" t="str">
        <f t="shared" si="0"/>
        <v/>
      </c>
    </row>
    <row r="43" spans="5:13" x14ac:dyDescent="0.25">
      <c r="E43" s="2" t="str">
        <f>IF(ROW($A32)&lt;=MAX(Data!$H:$H),ROW($A32),"")</f>
        <v/>
      </c>
      <c r="F43" s="3" t="str">
        <f>IF($E43="","",INDEX(Data!$A:$F,MATCH($E43,Data!$H:$H,0),1))</f>
        <v/>
      </c>
      <c r="G43" s="16" t="str">
        <f>IF($E43="","",INDEX(Data!$A:$F,MATCH($E43,Data!$H:$H,0),2))</f>
        <v/>
      </c>
      <c r="H43" s="2" t="str">
        <f ca="1">IF(OR($E43="",$I$7&lt;&gt;H$11),"",SUMPRODUCT((OFFSET(Colo,,5))*(OFFSET(Colo,,4)=H$11)*(OFFSET(Colo,,1)=$G43)*(OFFSET(Colo,,2)&gt;=$G$7)*(OFFSET(Colo,,3)&lt;=$G$8)))</f>
        <v/>
      </c>
      <c r="I43" s="2" t="str">
        <f ca="1">IF(OR($E43="",$I$7&lt;&gt;I$11),"",SUMPRODUCT((OFFSET(Colo,,5))*(OFFSET(Colo,,4)=I$11)*(OFFSET(Colo,,1)=$G43)*(OFFSET(Colo,,2)&gt;=$G$7)*(OFFSET(Colo,,3)&lt;=$G$8)))</f>
        <v/>
      </c>
      <c r="J43" s="2" t="str">
        <f ca="1">IF(OR($E43="",$I$7&lt;&gt;J$11),"",SUMPRODUCT((OFFSET(Colo,,5))*(OFFSET(Colo,,4)=J$11)*(OFFSET(Colo,,1)=$G43)*(OFFSET(Colo,,2)&gt;=$G$7)*(OFFSET(Colo,,3)&lt;=$G$8)))</f>
        <v/>
      </c>
      <c r="K43" s="2" t="str">
        <f ca="1">IF(OR($E43="",$I$7&lt;&gt;K$11),"",SUMPRODUCT((OFFSET(Colo,,5))*(OFFSET(Colo,,4)=K$11)*(OFFSET(Colo,,1)=$G43)*(OFFSET(Colo,,2)&gt;=$G$7)*(OFFSET(Colo,,3)&lt;=$G$8)))</f>
        <v/>
      </c>
      <c r="L43" s="2" t="str">
        <f ca="1">IF(OR($E43="",$I$7&lt;&gt;L$11),"",SUMPRODUCT((OFFSET(Colo,,5))*(OFFSET(Colo,,4)=L$11)*(OFFSET(Colo,,1)=$G43)*(OFFSET(Colo,,2)&gt;=$G$7)*(OFFSET(Colo,,3)&lt;=$G$8)))</f>
        <v/>
      </c>
      <c r="M43" s="2" t="str">
        <f t="shared" si="0"/>
        <v/>
      </c>
    </row>
    <row r="44" spans="5:13" x14ac:dyDescent="0.25">
      <c r="E44" s="2" t="str">
        <f>IF(ROW($A33)&lt;=MAX(Data!$H:$H),ROW($A33),"")</f>
        <v/>
      </c>
      <c r="F44" s="3" t="str">
        <f>IF($E44="","",INDEX(Data!$A:$F,MATCH($E44,Data!$H:$H,0),1))</f>
        <v/>
      </c>
      <c r="G44" s="16" t="str">
        <f>IF($E44="","",INDEX(Data!$A:$F,MATCH($E44,Data!$H:$H,0),2))</f>
        <v/>
      </c>
      <c r="H44" s="2" t="str">
        <f ca="1">IF(OR($E44="",$I$7&lt;&gt;H$11),"",SUMPRODUCT((OFFSET(Colo,,5))*(OFFSET(Colo,,4)=H$11)*(OFFSET(Colo,,1)=$G44)*(OFFSET(Colo,,2)&gt;=$G$7)*(OFFSET(Colo,,3)&lt;=$G$8)))</f>
        <v/>
      </c>
      <c r="I44" s="2" t="str">
        <f ca="1">IF(OR($E44="",$I$7&lt;&gt;I$11),"",SUMPRODUCT((OFFSET(Colo,,5))*(OFFSET(Colo,,4)=I$11)*(OFFSET(Colo,,1)=$G44)*(OFFSET(Colo,,2)&gt;=$G$7)*(OFFSET(Colo,,3)&lt;=$G$8)))</f>
        <v/>
      </c>
      <c r="J44" s="2" t="str">
        <f ca="1">IF(OR($E44="",$I$7&lt;&gt;J$11),"",SUMPRODUCT((OFFSET(Colo,,5))*(OFFSET(Colo,,4)=J$11)*(OFFSET(Colo,,1)=$G44)*(OFFSET(Colo,,2)&gt;=$G$7)*(OFFSET(Colo,,3)&lt;=$G$8)))</f>
        <v/>
      </c>
      <c r="K44" s="2" t="str">
        <f ca="1">IF(OR($E44="",$I$7&lt;&gt;K$11),"",SUMPRODUCT((OFFSET(Colo,,5))*(OFFSET(Colo,,4)=K$11)*(OFFSET(Colo,,1)=$G44)*(OFFSET(Colo,,2)&gt;=$G$7)*(OFFSET(Colo,,3)&lt;=$G$8)))</f>
        <v/>
      </c>
      <c r="L44" s="2" t="str">
        <f ca="1">IF(OR($E44="",$I$7&lt;&gt;L$11),"",SUMPRODUCT((OFFSET(Colo,,5))*(OFFSET(Colo,,4)=L$11)*(OFFSET(Colo,,1)=$G44)*(OFFSET(Colo,,2)&gt;=$G$7)*(OFFSET(Colo,,3)&lt;=$G$8)))</f>
        <v/>
      </c>
      <c r="M44" s="2" t="str">
        <f t="shared" si="0"/>
        <v/>
      </c>
    </row>
    <row r="45" spans="5:13" x14ac:dyDescent="0.25">
      <c r="E45" s="2" t="str">
        <f>IF(ROW($A34)&lt;=MAX(Data!$H:$H),ROW($A34),"")</f>
        <v/>
      </c>
      <c r="F45" s="3" t="str">
        <f>IF($E45="","",INDEX(Data!$A:$F,MATCH($E45,Data!$H:$H,0),1))</f>
        <v/>
      </c>
      <c r="G45" s="16" t="str">
        <f>IF($E45="","",INDEX(Data!$A:$F,MATCH($E45,Data!$H:$H,0),2))</f>
        <v/>
      </c>
      <c r="H45" s="2" t="str">
        <f ca="1">IF(OR($E45="",$I$7&lt;&gt;H$11),"",SUMPRODUCT((OFFSET(Colo,,5))*(OFFSET(Colo,,4)=H$11)*(OFFSET(Colo,,1)=$G45)*(OFFSET(Colo,,2)&gt;=$G$7)*(OFFSET(Colo,,3)&lt;=$G$8)))</f>
        <v/>
      </c>
      <c r="I45" s="2" t="str">
        <f ca="1">IF(OR($E45="",$I$7&lt;&gt;I$11),"",SUMPRODUCT((OFFSET(Colo,,5))*(OFFSET(Colo,,4)=I$11)*(OFFSET(Colo,,1)=$G45)*(OFFSET(Colo,,2)&gt;=$G$7)*(OFFSET(Colo,,3)&lt;=$G$8)))</f>
        <v/>
      </c>
      <c r="J45" s="2" t="str">
        <f ca="1">IF(OR($E45="",$I$7&lt;&gt;J$11),"",SUMPRODUCT((OFFSET(Colo,,5))*(OFFSET(Colo,,4)=J$11)*(OFFSET(Colo,,1)=$G45)*(OFFSET(Colo,,2)&gt;=$G$7)*(OFFSET(Colo,,3)&lt;=$G$8)))</f>
        <v/>
      </c>
      <c r="K45" s="2" t="str">
        <f ca="1">IF(OR($E45="",$I$7&lt;&gt;K$11),"",SUMPRODUCT((OFFSET(Colo,,5))*(OFFSET(Colo,,4)=K$11)*(OFFSET(Colo,,1)=$G45)*(OFFSET(Colo,,2)&gt;=$G$7)*(OFFSET(Colo,,3)&lt;=$G$8)))</f>
        <v/>
      </c>
      <c r="L45" s="2" t="str">
        <f ca="1">IF(OR($E45="",$I$7&lt;&gt;L$11),"",SUMPRODUCT((OFFSET(Colo,,5))*(OFFSET(Colo,,4)=L$11)*(OFFSET(Colo,,1)=$G45)*(OFFSET(Colo,,2)&gt;=$G$7)*(OFFSET(Colo,,3)&lt;=$G$8)))</f>
        <v/>
      </c>
      <c r="M45" s="2" t="str">
        <f t="shared" si="0"/>
        <v/>
      </c>
    </row>
    <row r="46" spans="5:13" x14ac:dyDescent="0.25">
      <c r="E46" s="2" t="str">
        <f>IF(ROW($A35)&lt;=MAX(Data!$H:$H),ROW($A35),"")</f>
        <v/>
      </c>
      <c r="F46" s="3" t="str">
        <f>IF($E46="","",INDEX(Data!$A:$F,MATCH($E46,Data!$H:$H,0),1))</f>
        <v/>
      </c>
      <c r="G46" s="16" t="str">
        <f>IF($E46="","",INDEX(Data!$A:$F,MATCH($E46,Data!$H:$H,0),2))</f>
        <v/>
      </c>
      <c r="H46" s="2" t="str">
        <f ca="1">IF(OR($E46="",$I$7&lt;&gt;H$11),"",SUMPRODUCT((OFFSET(Colo,,5))*(OFFSET(Colo,,4)=H$11)*(OFFSET(Colo,,1)=$G46)*(OFFSET(Colo,,2)&gt;=$G$7)*(OFFSET(Colo,,3)&lt;=$G$8)))</f>
        <v/>
      </c>
      <c r="I46" s="2" t="str">
        <f ca="1">IF(OR($E46="",$I$7&lt;&gt;I$11),"",SUMPRODUCT((OFFSET(Colo,,5))*(OFFSET(Colo,,4)=I$11)*(OFFSET(Colo,,1)=$G46)*(OFFSET(Colo,,2)&gt;=$G$7)*(OFFSET(Colo,,3)&lt;=$G$8)))</f>
        <v/>
      </c>
      <c r="J46" s="2" t="str">
        <f ca="1">IF(OR($E46="",$I$7&lt;&gt;J$11),"",SUMPRODUCT((OFFSET(Colo,,5))*(OFFSET(Colo,,4)=J$11)*(OFFSET(Colo,,1)=$G46)*(OFFSET(Colo,,2)&gt;=$G$7)*(OFFSET(Colo,,3)&lt;=$G$8)))</f>
        <v/>
      </c>
      <c r="K46" s="2" t="str">
        <f ca="1">IF(OR($E46="",$I$7&lt;&gt;K$11),"",SUMPRODUCT((OFFSET(Colo,,5))*(OFFSET(Colo,,4)=K$11)*(OFFSET(Colo,,1)=$G46)*(OFFSET(Colo,,2)&gt;=$G$7)*(OFFSET(Colo,,3)&lt;=$G$8)))</f>
        <v/>
      </c>
      <c r="L46" s="2" t="str">
        <f ca="1">IF(OR($E46="",$I$7&lt;&gt;L$11),"",SUMPRODUCT((OFFSET(Colo,,5))*(OFFSET(Colo,,4)=L$11)*(OFFSET(Colo,,1)=$G46)*(OFFSET(Colo,,2)&gt;=$G$7)*(OFFSET(Colo,,3)&lt;=$G$8)))</f>
        <v/>
      </c>
      <c r="M46" s="2" t="str">
        <f t="shared" si="0"/>
        <v/>
      </c>
    </row>
    <row r="47" spans="5:13" x14ac:dyDescent="0.25">
      <c r="E47" s="2" t="str">
        <f>IF(ROW($A36)&lt;=MAX(Data!$H:$H),ROW($A36),"")</f>
        <v/>
      </c>
      <c r="F47" s="3" t="str">
        <f>IF($E47="","",INDEX(Data!$A:$F,MATCH($E47,Data!$H:$H,0),1))</f>
        <v/>
      </c>
      <c r="G47" s="16" t="str">
        <f>IF($E47="","",INDEX(Data!$A:$F,MATCH($E47,Data!$H:$H,0),2))</f>
        <v/>
      </c>
      <c r="H47" s="2" t="str">
        <f ca="1">IF(OR($E47="",$I$7&lt;&gt;H$11),"",SUMPRODUCT((OFFSET(Colo,,5))*(OFFSET(Colo,,4)=H$11)*(OFFSET(Colo,,1)=$G47)*(OFFSET(Colo,,2)&gt;=$G$7)*(OFFSET(Colo,,3)&lt;=$G$8)))</f>
        <v/>
      </c>
      <c r="I47" s="2" t="str">
        <f ca="1">IF(OR($E47="",$I$7&lt;&gt;I$11),"",SUMPRODUCT((OFFSET(Colo,,5))*(OFFSET(Colo,,4)=I$11)*(OFFSET(Colo,,1)=$G47)*(OFFSET(Colo,,2)&gt;=$G$7)*(OFFSET(Colo,,3)&lt;=$G$8)))</f>
        <v/>
      </c>
      <c r="J47" s="2" t="str">
        <f ca="1">IF(OR($E47="",$I$7&lt;&gt;J$11),"",SUMPRODUCT((OFFSET(Colo,,5))*(OFFSET(Colo,,4)=J$11)*(OFFSET(Colo,,1)=$G47)*(OFFSET(Colo,,2)&gt;=$G$7)*(OFFSET(Colo,,3)&lt;=$G$8)))</f>
        <v/>
      </c>
      <c r="K47" s="2" t="str">
        <f ca="1">IF(OR($E47="",$I$7&lt;&gt;K$11),"",SUMPRODUCT((OFFSET(Colo,,5))*(OFFSET(Colo,,4)=K$11)*(OFFSET(Colo,,1)=$G47)*(OFFSET(Colo,,2)&gt;=$G$7)*(OFFSET(Colo,,3)&lt;=$G$8)))</f>
        <v/>
      </c>
      <c r="L47" s="2" t="str">
        <f ca="1">IF(OR($E47="",$I$7&lt;&gt;L$11),"",SUMPRODUCT((OFFSET(Colo,,5))*(OFFSET(Colo,,4)=L$11)*(OFFSET(Colo,,1)=$G47)*(OFFSET(Colo,,2)&gt;=$G$7)*(OFFSET(Colo,,3)&lt;=$G$8)))</f>
        <v/>
      </c>
      <c r="M47" s="2" t="str">
        <f t="shared" si="0"/>
        <v/>
      </c>
    </row>
    <row r="48" spans="5:13" x14ac:dyDescent="0.25">
      <c r="E48" s="2" t="str">
        <f>IF(ROW($A37)&lt;=MAX(Data!$H:$H),ROW($A37),"")</f>
        <v/>
      </c>
      <c r="F48" s="3" t="str">
        <f>IF($E48="","",INDEX(Data!$A:$F,MATCH($E48,Data!$H:$H,0),1))</f>
        <v/>
      </c>
      <c r="G48" s="16" t="str">
        <f>IF($E48="","",INDEX(Data!$A:$F,MATCH($E48,Data!$H:$H,0),2))</f>
        <v/>
      </c>
      <c r="H48" s="2" t="str">
        <f ca="1">IF(OR($E48="",$I$7&lt;&gt;H$11),"",SUMPRODUCT((OFFSET(Colo,,5))*(OFFSET(Colo,,4)=H$11)*(OFFSET(Colo,,1)=$G48)*(OFFSET(Colo,,2)&gt;=$G$7)*(OFFSET(Colo,,3)&lt;=$G$8)))</f>
        <v/>
      </c>
      <c r="I48" s="2" t="str">
        <f ca="1">IF(OR($E48="",$I$7&lt;&gt;I$11),"",SUMPRODUCT((OFFSET(Colo,,5))*(OFFSET(Colo,,4)=I$11)*(OFFSET(Colo,,1)=$G48)*(OFFSET(Colo,,2)&gt;=$G$7)*(OFFSET(Colo,,3)&lt;=$G$8)))</f>
        <v/>
      </c>
      <c r="J48" s="2" t="str">
        <f ca="1">IF(OR($E48="",$I$7&lt;&gt;J$11),"",SUMPRODUCT((OFFSET(Colo,,5))*(OFFSET(Colo,,4)=J$11)*(OFFSET(Colo,,1)=$G48)*(OFFSET(Colo,,2)&gt;=$G$7)*(OFFSET(Colo,,3)&lt;=$G$8)))</f>
        <v/>
      </c>
      <c r="K48" s="2" t="str">
        <f ca="1">IF(OR($E48="",$I$7&lt;&gt;K$11),"",SUMPRODUCT((OFFSET(Colo,,5))*(OFFSET(Colo,,4)=K$11)*(OFFSET(Colo,,1)=$G48)*(OFFSET(Colo,,2)&gt;=$G$7)*(OFFSET(Colo,,3)&lt;=$G$8)))</f>
        <v/>
      </c>
      <c r="L48" s="2" t="str">
        <f ca="1">IF(OR($E48="",$I$7&lt;&gt;L$11),"",SUMPRODUCT((OFFSET(Colo,,5))*(OFFSET(Colo,,4)=L$11)*(OFFSET(Colo,,1)=$G48)*(OFFSET(Colo,,2)&gt;=$G$7)*(OFFSET(Colo,,3)&lt;=$G$8)))</f>
        <v/>
      </c>
      <c r="M48" s="2" t="str">
        <f t="shared" si="0"/>
        <v/>
      </c>
    </row>
    <row r="49" spans="5:13" x14ac:dyDescent="0.25">
      <c r="E49" s="2" t="str">
        <f>IF(ROW($A38)&lt;=MAX(Data!$H:$H),ROW($A38),"")</f>
        <v/>
      </c>
      <c r="F49" s="3" t="str">
        <f>IF($E49="","",INDEX(Data!$A:$F,MATCH($E49,Data!$H:$H,0),1))</f>
        <v/>
      </c>
      <c r="G49" s="16" t="str">
        <f>IF($E49="","",INDEX(Data!$A:$F,MATCH($E49,Data!$H:$H,0),2))</f>
        <v/>
      </c>
      <c r="H49" s="2" t="str">
        <f ca="1">IF(OR($E49="",$I$7&lt;&gt;H$11),"",SUMPRODUCT((OFFSET(Colo,,5))*(OFFSET(Colo,,4)=H$11)*(OFFSET(Colo,,1)=$G49)*(OFFSET(Colo,,2)&gt;=$G$7)*(OFFSET(Colo,,3)&lt;=$G$8)))</f>
        <v/>
      </c>
      <c r="I49" s="2" t="str">
        <f ca="1">IF(OR($E49="",$I$7&lt;&gt;I$11),"",SUMPRODUCT((OFFSET(Colo,,5))*(OFFSET(Colo,,4)=I$11)*(OFFSET(Colo,,1)=$G49)*(OFFSET(Colo,,2)&gt;=$G$7)*(OFFSET(Colo,,3)&lt;=$G$8)))</f>
        <v/>
      </c>
      <c r="J49" s="2" t="str">
        <f ca="1">IF(OR($E49="",$I$7&lt;&gt;J$11),"",SUMPRODUCT((OFFSET(Colo,,5))*(OFFSET(Colo,,4)=J$11)*(OFFSET(Colo,,1)=$G49)*(OFFSET(Colo,,2)&gt;=$G$7)*(OFFSET(Colo,,3)&lt;=$G$8)))</f>
        <v/>
      </c>
      <c r="K49" s="2" t="str">
        <f ca="1">IF(OR($E49="",$I$7&lt;&gt;K$11),"",SUMPRODUCT((OFFSET(Colo,,5))*(OFFSET(Colo,,4)=K$11)*(OFFSET(Colo,,1)=$G49)*(OFFSET(Colo,,2)&gt;=$G$7)*(OFFSET(Colo,,3)&lt;=$G$8)))</f>
        <v/>
      </c>
      <c r="L49" s="2" t="str">
        <f ca="1">IF(OR($E49="",$I$7&lt;&gt;L$11),"",SUMPRODUCT((OFFSET(Colo,,5))*(OFFSET(Colo,,4)=L$11)*(OFFSET(Colo,,1)=$G49)*(OFFSET(Colo,,2)&gt;=$G$7)*(OFFSET(Colo,,3)&lt;=$G$8)))</f>
        <v/>
      </c>
      <c r="M49" s="2" t="str">
        <f t="shared" si="0"/>
        <v/>
      </c>
    </row>
    <row r="50" spans="5:13" x14ac:dyDescent="0.25">
      <c r="E50" s="2" t="str">
        <f>IF(ROW($A39)&lt;=MAX(Data!$H:$H),ROW($A39),"")</f>
        <v/>
      </c>
      <c r="F50" s="3" t="str">
        <f>IF($E50="","",INDEX(Data!$A:$F,MATCH($E50,Data!$H:$H,0),1))</f>
        <v/>
      </c>
      <c r="G50" s="16" t="str">
        <f>IF($E50="","",INDEX(Data!$A:$F,MATCH($E50,Data!$H:$H,0),2))</f>
        <v/>
      </c>
      <c r="H50" s="2" t="str">
        <f ca="1">IF(OR($E50="",$I$7&lt;&gt;H$11),"",SUMPRODUCT((OFFSET(Colo,,5))*(OFFSET(Colo,,4)=H$11)*(OFFSET(Colo,,1)=$G50)*(OFFSET(Colo,,2)&gt;=$G$7)*(OFFSET(Colo,,3)&lt;=$G$8)))</f>
        <v/>
      </c>
      <c r="I50" s="2" t="str">
        <f ca="1">IF(OR($E50="",$I$7&lt;&gt;I$11),"",SUMPRODUCT((OFFSET(Colo,,5))*(OFFSET(Colo,,4)=I$11)*(OFFSET(Colo,,1)=$G50)*(OFFSET(Colo,,2)&gt;=$G$7)*(OFFSET(Colo,,3)&lt;=$G$8)))</f>
        <v/>
      </c>
      <c r="J50" s="2" t="str">
        <f ca="1">IF(OR($E50="",$I$7&lt;&gt;J$11),"",SUMPRODUCT((OFFSET(Colo,,5))*(OFFSET(Colo,,4)=J$11)*(OFFSET(Colo,,1)=$G50)*(OFFSET(Colo,,2)&gt;=$G$7)*(OFFSET(Colo,,3)&lt;=$G$8)))</f>
        <v/>
      </c>
      <c r="K50" s="2" t="str">
        <f ca="1">IF(OR($E50="",$I$7&lt;&gt;K$11),"",SUMPRODUCT((OFFSET(Colo,,5))*(OFFSET(Colo,,4)=K$11)*(OFFSET(Colo,,1)=$G50)*(OFFSET(Colo,,2)&gt;=$G$7)*(OFFSET(Colo,,3)&lt;=$G$8)))</f>
        <v/>
      </c>
      <c r="L50" s="2" t="str">
        <f ca="1">IF(OR($E50="",$I$7&lt;&gt;L$11),"",SUMPRODUCT((OFFSET(Colo,,5))*(OFFSET(Colo,,4)=L$11)*(OFFSET(Colo,,1)=$G50)*(OFFSET(Colo,,2)&gt;=$G$7)*(OFFSET(Colo,,3)&lt;=$G$8)))</f>
        <v/>
      </c>
      <c r="M50" s="2" t="str">
        <f t="shared" si="0"/>
        <v/>
      </c>
    </row>
    <row r="51" spans="5:13" x14ac:dyDescent="0.25">
      <c r="E51" s="2" t="str">
        <f>IF(ROW($A40)&lt;=MAX(Data!$H:$H),ROW($A40),"")</f>
        <v/>
      </c>
      <c r="F51" s="3" t="str">
        <f>IF($E51="","",INDEX(Data!$A:$F,MATCH($E51,Data!$H:$H,0),1))</f>
        <v/>
      </c>
      <c r="G51" s="16" t="str">
        <f>IF($E51="","",INDEX(Data!$A:$F,MATCH($E51,Data!$H:$H,0),2))</f>
        <v/>
      </c>
      <c r="H51" s="2" t="str">
        <f ca="1">IF(OR($E51="",$I$7&lt;&gt;H$11),"",SUMPRODUCT((OFFSET(Colo,,5))*(OFFSET(Colo,,4)=H$11)*(OFFSET(Colo,,1)=$G51)*(OFFSET(Colo,,2)&gt;=$G$7)*(OFFSET(Colo,,3)&lt;=$G$8)))</f>
        <v/>
      </c>
      <c r="I51" s="2" t="str">
        <f ca="1">IF(OR($E51="",$I$7&lt;&gt;I$11),"",SUMPRODUCT((OFFSET(Colo,,5))*(OFFSET(Colo,,4)=I$11)*(OFFSET(Colo,,1)=$G51)*(OFFSET(Colo,,2)&gt;=$G$7)*(OFFSET(Colo,,3)&lt;=$G$8)))</f>
        <v/>
      </c>
      <c r="J51" s="2" t="str">
        <f ca="1">IF(OR($E51="",$I$7&lt;&gt;J$11),"",SUMPRODUCT((OFFSET(Colo,,5))*(OFFSET(Colo,,4)=J$11)*(OFFSET(Colo,,1)=$G51)*(OFFSET(Colo,,2)&gt;=$G$7)*(OFFSET(Colo,,3)&lt;=$G$8)))</f>
        <v/>
      </c>
      <c r="K51" s="2" t="str">
        <f ca="1">IF(OR($E51="",$I$7&lt;&gt;K$11),"",SUMPRODUCT((OFFSET(Colo,,5))*(OFFSET(Colo,,4)=K$11)*(OFFSET(Colo,,1)=$G51)*(OFFSET(Colo,,2)&gt;=$G$7)*(OFFSET(Colo,,3)&lt;=$G$8)))</f>
        <v/>
      </c>
      <c r="L51" s="2" t="str">
        <f ca="1">IF(OR($E51="",$I$7&lt;&gt;L$11),"",SUMPRODUCT((OFFSET(Colo,,5))*(OFFSET(Colo,,4)=L$11)*(OFFSET(Colo,,1)=$G51)*(OFFSET(Colo,,2)&gt;=$G$7)*(OFFSET(Colo,,3)&lt;=$G$8)))</f>
        <v/>
      </c>
      <c r="M51" s="2" t="str">
        <f t="shared" si="0"/>
        <v/>
      </c>
    </row>
    <row r="52" spans="5:13" x14ac:dyDescent="0.25">
      <c r="E52" s="2" t="str">
        <f>IF(ROW($A41)&lt;=MAX(Data!$H:$H),ROW($A41),"")</f>
        <v/>
      </c>
      <c r="F52" s="3" t="str">
        <f>IF($E52="","",INDEX(Data!$A:$F,MATCH($E52,Data!$H:$H,0),1))</f>
        <v/>
      </c>
      <c r="G52" s="16" t="str">
        <f>IF($E52="","",INDEX(Data!$A:$F,MATCH($E52,Data!$H:$H,0),2))</f>
        <v/>
      </c>
      <c r="H52" s="2" t="str">
        <f ca="1">IF(OR($E52="",$I$7&lt;&gt;H$11),"",SUMPRODUCT((OFFSET(Colo,,5))*(OFFSET(Colo,,4)=H$11)*(OFFSET(Colo,,1)=$G52)*(OFFSET(Colo,,2)&gt;=$G$7)*(OFFSET(Colo,,3)&lt;=$G$8)))</f>
        <v/>
      </c>
      <c r="I52" s="2" t="str">
        <f ca="1">IF(OR($E52="",$I$7&lt;&gt;I$11),"",SUMPRODUCT((OFFSET(Colo,,5))*(OFFSET(Colo,,4)=I$11)*(OFFSET(Colo,,1)=$G52)*(OFFSET(Colo,,2)&gt;=$G$7)*(OFFSET(Colo,,3)&lt;=$G$8)))</f>
        <v/>
      </c>
      <c r="J52" s="2" t="str">
        <f ca="1">IF(OR($E52="",$I$7&lt;&gt;J$11),"",SUMPRODUCT((OFFSET(Colo,,5))*(OFFSET(Colo,,4)=J$11)*(OFFSET(Colo,,1)=$G52)*(OFFSET(Colo,,2)&gt;=$G$7)*(OFFSET(Colo,,3)&lt;=$G$8)))</f>
        <v/>
      </c>
      <c r="K52" s="2" t="str">
        <f ca="1">IF(OR($E52="",$I$7&lt;&gt;K$11),"",SUMPRODUCT((OFFSET(Colo,,5))*(OFFSET(Colo,,4)=K$11)*(OFFSET(Colo,,1)=$G52)*(OFFSET(Colo,,2)&gt;=$G$7)*(OFFSET(Colo,,3)&lt;=$G$8)))</f>
        <v/>
      </c>
      <c r="L52" s="2" t="str">
        <f ca="1">IF(OR($E52="",$I$7&lt;&gt;L$11),"",SUMPRODUCT((OFFSET(Colo,,5))*(OFFSET(Colo,,4)=L$11)*(OFFSET(Colo,,1)=$G52)*(OFFSET(Colo,,2)&gt;=$G$7)*(OFFSET(Colo,,3)&lt;=$G$8)))</f>
        <v/>
      </c>
      <c r="M52" s="2" t="str">
        <f t="shared" si="0"/>
        <v/>
      </c>
    </row>
    <row r="53" spans="5:13" x14ac:dyDescent="0.25">
      <c r="E53" s="2" t="str">
        <f>IF(ROW($A42)&lt;=MAX(Data!$H:$H),ROW($A42),"")</f>
        <v/>
      </c>
      <c r="F53" s="3" t="str">
        <f>IF($E53="","",INDEX(Data!$A:$F,MATCH($E53,Data!$H:$H,0),1))</f>
        <v/>
      </c>
      <c r="G53" s="16" t="str">
        <f>IF($E53="","",INDEX(Data!$A:$F,MATCH($E53,Data!$H:$H,0),2))</f>
        <v/>
      </c>
      <c r="H53" s="2" t="str">
        <f ca="1">IF(OR($E53="",$I$7&lt;&gt;H$11),"",SUMPRODUCT((OFFSET(Colo,,5))*(OFFSET(Colo,,4)=H$11)*(OFFSET(Colo,,1)=$G53)*(OFFSET(Colo,,2)&gt;=$G$7)*(OFFSET(Colo,,3)&lt;=$G$8)))</f>
        <v/>
      </c>
      <c r="I53" s="2" t="str">
        <f ca="1">IF(OR($E53="",$I$7&lt;&gt;I$11),"",SUMPRODUCT((OFFSET(Colo,,5))*(OFFSET(Colo,,4)=I$11)*(OFFSET(Colo,,1)=$G53)*(OFFSET(Colo,,2)&gt;=$G$7)*(OFFSET(Colo,,3)&lt;=$G$8)))</f>
        <v/>
      </c>
      <c r="J53" s="2" t="str">
        <f ca="1">IF(OR($E53="",$I$7&lt;&gt;J$11),"",SUMPRODUCT((OFFSET(Colo,,5))*(OFFSET(Colo,,4)=J$11)*(OFFSET(Colo,,1)=$G53)*(OFFSET(Colo,,2)&gt;=$G$7)*(OFFSET(Colo,,3)&lt;=$G$8)))</f>
        <v/>
      </c>
      <c r="K53" s="2" t="str">
        <f ca="1">IF(OR($E53="",$I$7&lt;&gt;K$11),"",SUMPRODUCT((OFFSET(Colo,,5))*(OFFSET(Colo,,4)=K$11)*(OFFSET(Colo,,1)=$G53)*(OFFSET(Colo,,2)&gt;=$G$7)*(OFFSET(Colo,,3)&lt;=$G$8)))</f>
        <v/>
      </c>
      <c r="L53" s="2" t="str">
        <f ca="1">IF(OR($E53="",$I$7&lt;&gt;L$11),"",SUMPRODUCT((OFFSET(Colo,,5))*(OFFSET(Colo,,4)=L$11)*(OFFSET(Colo,,1)=$G53)*(OFFSET(Colo,,2)&gt;=$G$7)*(OFFSET(Colo,,3)&lt;=$G$8)))</f>
        <v/>
      </c>
      <c r="M53" s="2" t="str">
        <f t="shared" si="0"/>
        <v/>
      </c>
    </row>
    <row r="54" spans="5:13" x14ac:dyDescent="0.25">
      <c r="E54" s="2" t="str">
        <f>IF(ROW($A43)&lt;=MAX(Data!$H:$H),ROW($A43),"")</f>
        <v/>
      </c>
      <c r="F54" s="3" t="str">
        <f>IF($E54="","",INDEX(Data!$A:$F,MATCH($E54,Data!$H:$H,0),1))</f>
        <v/>
      </c>
      <c r="G54" s="16" t="str">
        <f>IF($E54="","",INDEX(Data!$A:$F,MATCH($E54,Data!$H:$H,0),2))</f>
        <v/>
      </c>
      <c r="H54" s="2" t="str">
        <f ca="1">IF(OR($E54="",$I$7&lt;&gt;H$11),"",SUMPRODUCT((OFFSET(Colo,,5))*(OFFSET(Colo,,4)=H$11)*(OFFSET(Colo,,1)=$G54)*(OFFSET(Colo,,2)&gt;=$G$7)*(OFFSET(Colo,,3)&lt;=$G$8)))</f>
        <v/>
      </c>
      <c r="I54" s="2" t="str">
        <f ca="1">IF(OR($E54="",$I$7&lt;&gt;I$11),"",SUMPRODUCT((OFFSET(Colo,,5))*(OFFSET(Colo,,4)=I$11)*(OFFSET(Colo,,1)=$G54)*(OFFSET(Colo,,2)&gt;=$G$7)*(OFFSET(Colo,,3)&lt;=$G$8)))</f>
        <v/>
      </c>
      <c r="J54" s="2" t="str">
        <f ca="1">IF(OR($E54="",$I$7&lt;&gt;J$11),"",SUMPRODUCT((OFFSET(Colo,,5))*(OFFSET(Colo,,4)=J$11)*(OFFSET(Colo,,1)=$G54)*(OFFSET(Colo,,2)&gt;=$G$7)*(OFFSET(Colo,,3)&lt;=$G$8)))</f>
        <v/>
      </c>
      <c r="K54" s="2" t="str">
        <f ca="1">IF(OR($E54="",$I$7&lt;&gt;K$11),"",SUMPRODUCT((OFFSET(Colo,,5))*(OFFSET(Colo,,4)=K$11)*(OFFSET(Colo,,1)=$G54)*(OFFSET(Colo,,2)&gt;=$G$7)*(OFFSET(Colo,,3)&lt;=$G$8)))</f>
        <v/>
      </c>
      <c r="L54" s="2" t="str">
        <f ca="1">IF(OR($E54="",$I$7&lt;&gt;L$11),"",SUMPRODUCT((OFFSET(Colo,,5))*(OFFSET(Colo,,4)=L$11)*(OFFSET(Colo,,1)=$G54)*(OFFSET(Colo,,2)&gt;=$G$7)*(OFFSET(Colo,,3)&lt;=$G$8)))</f>
        <v/>
      </c>
      <c r="M54" s="2" t="str">
        <f t="shared" si="0"/>
        <v/>
      </c>
    </row>
    <row r="55" spans="5:13" x14ac:dyDescent="0.25">
      <c r="E55" s="2" t="str">
        <f>IF(ROW($A44)&lt;=MAX(Data!$H:$H),ROW($A44),"")</f>
        <v/>
      </c>
      <c r="F55" s="3" t="str">
        <f>IF($E55="","",INDEX(Data!$A:$F,MATCH($E55,Data!$H:$H,0),1))</f>
        <v/>
      </c>
      <c r="G55" s="16" t="str">
        <f>IF($E55="","",INDEX(Data!$A:$F,MATCH($E55,Data!$H:$H,0),2))</f>
        <v/>
      </c>
      <c r="H55" s="2" t="str">
        <f ca="1">IF(OR($E55="",$I$7&lt;&gt;H$11),"",SUMPRODUCT((OFFSET(Colo,,5))*(OFFSET(Colo,,4)=H$11)*(OFFSET(Colo,,1)=$G55)*(OFFSET(Colo,,2)&gt;=$G$7)*(OFFSET(Colo,,3)&lt;=$G$8)))</f>
        <v/>
      </c>
      <c r="I55" s="2" t="str">
        <f ca="1">IF(OR($E55="",$I$7&lt;&gt;I$11),"",SUMPRODUCT((OFFSET(Colo,,5))*(OFFSET(Colo,,4)=I$11)*(OFFSET(Colo,,1)=$G55)*(OFFSET(Colo,,2)&gt;=$G$7)*(OFFSET(Colo,,3)&lt;=$G$8)))</f>
        <v/>
      </c>
      <c r="J55" s="2" t="str">
        <f ca="1">IF(OR($E55="",$I$7&lt;&gt;J$11),"",SUMPRODUCT((OFFSET(Colo,,5))*(OFFSET(Colo,,4)=J$11)*(OFFSET(Colo,,1)=$G55)*(OFFSET(Colo,,2)&gt;=$G$7)*(OFFSET(Colo,,3)&lt;=$G$8)))</f>
        <v/>
      </c>
      <c r="K55" s="2" t="str">
        <f ca="1">IF(OR($E55="",$I$7&lt;&gt;K$11),"",SUMPRODUCT((OFFSET(Colo,,5))*(OFFSET(Colo,,4)=K$11)*(OFFSET(Colo,,1)=$G55)*(OFFSET(Colo,,2)&gt;=$G$7)*(OFFSET(Colo,,3)&lt;=$G$8)))</f>
        <v/>
      </c>
      <c r="L55" s="2" t="str">
        <f ca="1">IF(OR($E55="",$I$7&lt;&gt;L$11),"",SUMPRODUCT((OFFSET(Colo,,5))*(OFFSET(Colo,,4)=L$11)*(OFFSET(Colo,,1)=$G55)*(OFFSET(Colo,,2)&gt;=$G$7)*(OFFSET(Colo,,3)&lt;=$G$8)))</f>
        <v/>
      </c>
      <c r="M55" s="2" t="str">
        <f t="shared" si="0"/>
        <v/>
      </c>
    </row>
    <row r="56" spans="5:13" x14ac:dyDescent="0.25">
      <c r="E56" s="2" t="str">
        <f>IF(ROW($A45)&lt;=MAX(Data!$H:$H),ROW($A45),"")</f>
        <v/>
      </c>
      <c r="F56" s="3" t="str">
        <f>IF($E56="","",INDEX(Data!$A:$F,MATCH($E56,Data!$H:$H,0),1))</f>
        <v/>
      </c>
      <c r="G56" s="16" t="str">
        <f>IF($E56="","",INDEX(Data!$A:$F,MATCH($E56,Data!$H:$H,0),2))</f>
        <v/>
      </c>
      <c r="H56" s="2" t="str">
        <f ca="1">IF(OR($E56="",$I$7&lt;&gt;H$11),"",SUMPRODUCT((OFFSET(Colo,,5))*(OFFSET(Colo,,4)=H$11)*(OFFSET(Colo,,1)=$G56)*(OFFSET(Colo,,2)&gt;=$G$7)*(OFFSET(Colo,,3)&lt;=$G$8)))</f>
        <v/>
      </c>
      <c r="I56" s="2" t="str">
        <f ca="1">IF(OR($E56="",$I$7&lt;&gt;I$11),"",SUMPRODUCT((OFFSET(Colo,,5))*(OFFSET(Colo,,4)=I$11)*(OFFSET(Colo,,1)=$G56)*(OFFSET(Colo,,2)&gt;=$G$7)*(OFFSET(Colo,,3)&lt;=$G$8)))</f>
        <v/>
      </c>
      <c r="J56" s="2" t="str">
        <f ca="1">IF(OR($E56="",$I$7&lt;&gt;J$11),"",SUMPRODUCT((OFFSET(Colo,,5))*(OFFSET(Colo,,4)=J$11)*(OFFSET(Colo,,1)=$G56)*(OFFSET(Colo,,2)&gt;=$G$7)*(OFFSET(Colo,,3)&lt;=$G$8)))</f>
        <v/>
      </c>
      <c r="K56" s="2" t="str">
        <f ca="1">IF(OR($E56="",$I$7&lt;&gt;K$11),"",SUMPRODUCT((OFFSET(Colo,,5))*(OFFSET(Colo,,4)=K$11)*(OFFSET(Colo,,1)=$G56)*(OFFSET(Colo,,2)&gt;=$G$7)*(OFFSET(Colo,,3)&lt;=$G$8)))</f>
        <v/>
      </c>
      <c r="L56" s="2" t="str">
        <f ca="1">IF(OR($E56="",$I$7&lt;&gt;L$11),"",SUMPRODUCT((OFFSET(Colo,,5))*(OFFSET(Colo,,4)=L$11)*(OFFSET(Colo,,1)=$G56)*(OFFSET(Colo,,2)&gt;=$G$7)*(OFFSET(Colo,,3)&lt;=$G$8)))</f>
        <v/>
      </c>
      <c r="M56" s="2" t="str">
        <f t="shared" si="0"/>
        <v/>
      </c>
    </row>
    <row r="57" spans="5:13" x14ac:dyDescent="0.25">
      <c r="E57" s="2" t="str">
        <f>IF(ROW($A46)&lt;=MAX(Data!$H:$H),ROW($A46),"")</f>
        <v/>
      </c>
      <c r="F57" s="3" t="str">
        <f>IF($E57="","",INDEX(Data!$A:$F,MATCH($E57,Data!$H:$H,0),1))</f>
        <v/>
      </c>
      <c r="G57" s="16" t="str">
        <f>IF($E57="","",INDEX(Data!$A:$F,MATCH($E57,Data!$H:$H,0),2))</f>
        <v/>
      </c>
      <c r="H57" s="2" t="str">
        <f ca="1">IF(OR($E57="",$I$7&lt;&gt;H$11),"",SUMPRODUCT((OFFSET(Colo,,5))*(OFFSET(Colo,,4)=H$11)*(OFFSET(Colo,,1)=$G57)*(OFFSET(Colo,,2)&gt;=$G$7)*(OFFSET(Colo,,3)&lt;=$G$8)))</f>
        <v/>
      </c>
      <c r="I57" s="2" t="str">
        <f ca="1">IF(OR($E57="",$I$7&lt;&gt;I$11),"",SUMPRODUCT((OFFSET(Colo,,5))*(OFFSET(Colo,,4)=I$11)*(OFFSET(Colo,,1)=$G57)*(OFFSET(Colo,,2)&gt;=$G$7)*(OFFSET(Colo,,3)&lt;=$G$8)))</f>
        <v/>
      </c>
      <c r="J57" s="2" t="str">
        <f ca="1">IF(OR($E57="",$I$7&lt;&gt;J$11),"",SUMPRODUCT((OFFSET(Colo,,5))*(OFFSET(Colo,,4)=J$11)*(OFFSET(Colo,,1)=$G57)*(OFFSET(Colo,,2)&gt;=$G$7)*(OFFSET(Colo,,3)&lt;=$G$8)))</f>
        <v/>
      </c>
      <c r="K57" s="2" t="str">
        <f ca="1">IF(OR($E57="",$I$7&lt;&gt;K$11),"",SUMPRODUCT((OFFSET(Colo,,5))*(OFFSET(Colo,,4)=K$11)*(OFFSET(Colo,,1)=$G57)*(OFFSET(Colo,,2)&gt;=$G$7)*(OFFSET(Colo,,3)&lt;=$G$8)))</f>
        <v/>
      </c>
      <c r="L57" s="2" t="str">
        <f ca="1">IF(OR($E57="",$I$7&lt;&gt;L$11),"",SUMPRODUCT((OFFSET(Colo,,5))*(OFFSET(Colo,,4)=L$11)*(OFFSET(Colo,,1)=$G57)*(OFFSET(Colo,,2)&gt;=$G$7)*(OFFSET(Colo,,3)&lt;=$G$8)))</f>
        <v/>
      </c>
      <c r="M57" s="2" t="str">
        <f t="shared" si="0"/>
        <v/>
      </c>
    </row>
    <row r="58" spans="5:13" x14ac:dyDescent="0.25">
      <c r="E58" s="2" t="str">
        <f>IF(ROW($A47)&lt;=MAX(Data!$H:$H),ROW($A47),"")</f>
        <v/>
      </c>
      <c r="F58" s="3" t="str">
        <f>IF($E58="","",INDEX(Data!$A:$F,MATCH($E58,Data!$H:$H,0),1))</f>
        <v/>
      </c>
      <c r="G58" s="16" t="str">
        <f>IF($E58="","",INDEX(Data!$A:$F,MATCH($E58,Data!$H:$H,0),2))</f>
        <v/>
      </c>
      <c r="H58" s="2" t="str">
        <f ca="1">IF(OR($E58="",$I$7&lt;&gt;H$11),"",SUMPRODUCT((OFFSET(Colo,,5))*(OFFSET(Colo,,4)=H$11)*(OFFSET(Colo,,1)=$G58)*(OFFSET(Colo,,2)&gt;=$G$7)*(OFFSET(Colo,,3)&lt;=$G$8)))</f>
        <v/>
      </c>
      <c r="I58" s="2" t="str">
        <f ca="1">IF(OR($E58="",$I$7&lt;&gt;I$11),"",SUMPRODUCT((OFFSET(Colo,,5))*(OFFSET(Colo,,4)=I$11)*(OFFSET(Colo,,1)=$G58)*(OFFSET(Colo,,2)&gt;=$G$7)*(OFFSET(Colo,,3)&lt;=$G$8)))</f>
        <v/>
      </c>
      <c r="J58" s="2" t="str">
        <f ca="1">IF(OR($E58="",$I$7&lt;&gt;J$11),"",SUMPRODUCT((OFFSET(Colo,,5))*(OFFSET(Colo,,4)=J$11)*(OFFSET(Colo,,1)=$G58)*(OFFSET(Colo,,2)&gt;=$G$7)*(OFFSET(Colo,,3)&lt;=$G$8)))</f>
        <v/>
      </c>
      <c r="K58" s="2" t="str">
        <f ca="1">IF(OR($E58="",$I$7&lt;&gt;K$11),"",SUMPRODUCT((OFFSET(Colo,,5))*(OFFSET(Colo,,4)=K$11)*(OFFSET(Colo,,1)=$G58)*(OFFSET(Colo,,2)&gt;=$G$7)*(OFFSET(Colo,,3)&lt;=$G$8)))</f>
        <v/>
      </c>
      <c r="L58" s="2" t="str">
        <f ca="1">IF(OR($E58="",$I$7&lt;&gt;L$11),"",SUMPRODUCT((OFFSET(Colo,,5))*(OFFSET(Colo,,4)=L$11)*(OFFSET(Colo,,1)=$G58)*(OFFSET(Colo,,2)&gt;=$G$7)*(OFFSET(Colo,,3)&lt;=$G$8)))</f>
        <v/>
      </c>
      <c r="M58" s="2" t="str">
        <f t="shared" si="0"/>
        <v/>
      </c>
    </row>
    <row r="59" spans="5:13" x14ac:dyDescent="0.25">
      <c r="E59" s="2" t="str">
        <f>IF(ROW($A48)&lt;=MAX(Data!$H:$H),ROW($A48),"")</f>
        <v/>
      </c>
      <c r="F59" s="3" t="str">
        <f>IF($E59="","",INDEX(Data!$A:$F,MATCH($E59,Data!$H:$H,0),1))</f>
        <v/>
      </c>
      <c r="G59" s="16" t="str">
        <f>IF($E59="","",INDEX(Data!$A:$F,MATCH($E59,Data!$H:$H,0),2))</f>
        <v/>
      </c>
      <c r="H59" s="2" t="str">
        <f ca="1">IF(OR($E59="",$I$7&lt;&gt;H$11),"",SUMPRODUCT((OFFSET(Colo,,5))*(OFFSET(Colo,,4)=H$11)*(OFFSET(Colo,,1)=$G59)*(OFFSET(Colo,,2)&gt;=$G$7)*(OFFSET(Colo,,3)&lt;=$G$8)))</f>
        <v/>
      </c>
      <c r="I59" s="2" t="str">
        <f ca="1">IF(OR($E59="",$I$7&lt;&gt;I$11),"",SUMPRODUCT((OFFSET(Colo,,5))*(OFFSET(Colo,,4)=I$11)*(OFFSET(Colo,,1)=$G59)*(OFFSET(Colo,,2)&gt;=$G$7)*(OFFSET(Colo,,3)&lt;=$G$8)))</f>
        <v/>
      </c>
      <c r="J59" s="2" t="str">
        <f ca="1">IF(OR($E59="",$I$7&lt;&gt;J$11),"",SUMPRODUCT((OFFSET(Colo,,5))*(OFFSET(Colo,,4)=J$11)*(OFFSET(Colo,,1)=$G59)*(OFFSET(Colo,,2)&gt;=$G$7)*(OFFSET(Colo,,3)&lt;=$G$8)))</f>
        <v/>
      </c>
      <c r="K59" s="2" t="str">
        <f ca="1">IF(OR($E59="",$I$7&lt;&gt;K$11),"",SUMPRODUCT((OFFSET(Colo,,5))*(OFFSET(Colo,,4)=K$11)*(OFFSET(Colo,,1)=$G59)*(OFFSET(Colo,,2)&gt;=$G$7)*(OFFSET(Colo,,3)&lt;=$G$8)))</f>
        <v/>
      </c>
      <c r="L59" s="2" t="str">
        <f ca="1">IF(OR($E59="",$I$7&lt;&gt;L$11),"",SUMPRODUCT((OFFSET(Colo,,5))*(OFFSET(Colo,,4)=L$11)*(OFFSET(Colo,,1)=$G59)*(OFFSET(Colo,,2)&gt;=$G$7)*(OFFSET(Colo,,3)&lt;=$G$8)))</f>
        <v/>
      </c>
      <c r="M59" s="2" t="str">
        <f t="shared" si="0"/>
        <v/>
      </c>
    </row>
    <row r="60" spans="5:13" x14ac:dyDescent="0.25">
      <c r="E60" s="2" t="str">
        <f>IF(ROW($A49)&lt;=MAX(Data!$H:$H),ROW($A49),"")</f>
        <v/>
      </c>
      <c r="F60" s="3" t="str">
        <f>IF($E60="","",INDEX(Data!$A:$F,MATCH($E60,Data!$H:$H,0),1))</f>
        <v/>
      </c>
      <c r="G60" s="16" t="str">
        <f>IF($E60="","",INDEX(Data!$A:$F,MATCH($E60,Data!$H:$H,0),2))</f>
        <v/>
      </c>
      <c r="H60" s="2" t="str">
        <f ca="1">IF(OR($E60="",$I$7&lt;&gt;H$11),"",SUMPRODUCT((OFFSET(Colo,,5))*(OFFSET(Colo,,4)=H$11)*(OFFSET(Colo,,1)=$G60)*(OFFSET(Colo,,2)&gt;=$G$7)*(OFFSET(Colo,,3)&lt;=$G$8)))</f>
        <v/>
      </c>
      <c r="I60" s="2" t="str">
        <f ca="1">IF(OR($E60="",$I$7&lt;&gt;I$11),"",SUMPRODUCT((OFFSET(Colo,,5))*(OFFSET(Colo,,4)=I$11)*(OFFSET(Colo,,1)=$G60)*(OFFSET(Colo,,2)&gt;=$G$7)*(OFFSET(Colo,,3)&lt;=$G$8)))</f>
        <v/>
      </c>
      <c r="J60" s="2" t="str">
        <f ca="1">IF(OR($E60="",$I$7&lt;&gt;J$11),"",SUMPRODUCT((OFFSET(Colo,,5))*(OFFSET(Colo,,4)=J$11)*(OFFSET(Colo,,1)=$G60)*(OFFSET(Colo,,2)&gt;=$G$7)*(OFFSET(Colo,,3)&lt;=$G$8)))</f>
        <v/>
      </c>
      <c r="K60" s="2" t="str">
        <f ca="1">IF(OR($E60="",$I$7&lt;&gt;K$11),"",SUMPRODUCT((OFFSET(Colo,,5))*(OFFSET(Colo,,4)=K$11)*(OFFSET(Colo,,1)=$G60)*(OFFSET(Colo,,2)&gt;=$G$7)*(OFFSET(Colo,,3)&lt;=$G$8)))</f>
        <v/>
      </c>
      <c r="L60" s="2" t="str">
        <f ca="1">IF(OR($E60="",$I$7&lt;&gt;L$11),"",SUMPRODUCT((OFFSET(Colo,,5))*(OFFSET(Colo,,4)=L$11)*(OFFSET(Colo,,1)=$G60)*(OFFSET(Colo,,2)&gt;=$G$7)*(OFFSET(Colo,,3)&lt;=$G$8)))</f>
        <v/>
      </c>
      <c r="M60" s="2" t="str">
        <f t="shared" si="0"/>
        <v/>
      </c>
    </row>
    <row r="61" spans="5:13" x14ac:dyDescent="0.25">
      <c r="E61" s="2" t="str">
        <f>IF(ROW($A50)&lt;=MAX(Data!$H:$H),ROW($A50),"")</f>
        <v/>
      </c>
      <c r="F61" s="3" t="str">
        <f>IF($E61="","",INDEX(Data!$A:$F,MATCH($E61,Data!$H:$H,0),1))</f>
        <v/>
      </c>
      <c r="G61" s="16" t="str">
        <f>IF($E61="","",INDEX(Data!$A:$F,MATCH($E61,Data!$H:$H,0),2))</f>
        <v/>
      </c>
      <c r="H61" s="2" t="str">
        <f ca="1">IF(OR($E61="",$I$7&lt;&gt;H$11),"",SUMPRODUCT((OFFSET(Colo,,5))*(OFFSET(Colo,,4)=H$11)*(OFFSET(Colo,,1)=$G61)*(OFFSET(Colo,,2)&gt;=$G$7)*(OFFSET(Colo,,3)&lt;=$G$8)))</f>
        <v/>
      </c>
      <c r="I61" s="2" t="str">
        <f ca="1">IF(OR($E61="",$I$7&lt;&gt;I$11),"",SUMPRODUCT((OFFSET(Colo,,5))*(OFFSET(Colo,,4)=I$11)*(OFFSET(Colo,,1)=$G61)*(OFFSET(Colo,,2)&gt;=$G$7)*(OFFSET(Colo,,3)&lt;=$G$8)))</f>
        <v/>
      </c>
      <c r="J61" s="2" t="str">
        <f ca="1">IF(OR($E61="",$I$7&lt;&gt;J$11),"",SUMPRODUCT((OFFSET(Colo,,5))*(OFFSET(Colo,,4)=J$11)*(OFFSET(Colo,,1)=$G61)*(OFFSET(Colo,,2)&gt;=$G$7)*(OFFSET(Colo,,3)&lt;=$G$8)))</f>
        <v/>
      </c>
      <c r="K61" s="2" t="str">
        <f ca="1">IF(OR($E61="",$I$7&lt;&gt;K$11),"",SUMPRODUCT((OFFSET(Colo,,5))*(OFFSET(Colo,,4)=K$11)*(OFFSET(Colo,,1)=$G61)*(OFFSET(Colo,,2)&gt;=$G$7)*(OFFSET(Colo,,3)&lt;=$G$8)))</f>
        <v/>
      </c>
      <c r="L61" s="2" t="str">
        <f ca="1">IF(OR($E61="",$I$7&lt;&gt;L$11),"",SUMPRODUCT((OFFSET(Colo,,5))*(OFFSET(Colo,,4)=L$11)*(OFFSET(Colo,,1)=$G61)*(OFFSET(Colo,,2)&gt;=$G$7)*(OFFSET(Colo,,3)&lt;=$G$8)))</f>
        <v/>
      </c>
      <c r="M61" s="2" t="str">
        <f t="shared" si="0"/>
        <v/>
      </c>
    </row>
    <row r="62" spans="5:13" x14ac:dyDescent="0.25">
      <c r="E62" s="2" t="str">
        <f>IF(ROW($A51)&lt;=MAX(Data!$H:$H),ROW($A51),"")</f>
        <v/>
      </c>
      <c r="F62" s="3" t="str">
        <f>IF($E62="","",INDEX(Data!$A:$F,MATCH($E62,Data!$H:$H,0),1))</f>
        <v/>
      </c>
      <c r="G62" s="16" t="str">
        <f>IF($E62="","",INDEX(Data!$A:$F,MATCH($E62,Data!$H:$H,0),2))</f>
        <v/>
      </c>
      <c r="H62" s="2" t="str">
        <f ca="1">IF(OR($E62="",$I$7&lt;&gt;H$11),"",SUMPRODUCT((OFFSET(Colo,,5))*(OFFSET(Colo,,4)=H$11)*(OFFSET(Colo,,1)=$G62)*(OFFSET(Colo,,2)&gt;=$G$7)*(OFFSET(Colo,,3)&lt;=$G$8)))</f>
        <v/>
      </c>
      <c r="I62" s="2" t="str">
        <f ca="1">IF(OR($E62="",$I$7&lt;&gt;I$11),"",SUMPRODUCT((OFFSET(Colo,,5))*(OFFSET(Colo,,4)=I$11)*(OFFSET(Colo,,1)=$G62)*(OFFSET(Colo,,2)&gt;=$G$7)*(OFFSET(Colo,,3)&lt;=$G$8)))</f>
        <v/>
      </c>
      <c r="J62" s="2" t="str">
        <f ca="1">IF(OR($E62="",$I$7&lt;&gt;J$11),"",SUMPRODUCT((OFFSET(Colo,,5))*(OFFSET(Colo,,4)=J$11)*(OFFSET(Colo,,1)=$G62)*(OFFSET(Colo,,2)&gt;=$G$7)*(OFFSET(Colo,,3)&lt;=$G$8)))</f>
        <v/>
      </c>
      <c r="K62" s="2" t="str">
        <f ca="1">IF(OR($E62="",$I$7&lt;&gt;K$11),"",SUMPRODUCT((OFFSET(Colo,,5))*(OFFSET(Colo,,4)=K$11)*(OFFSET(Colo,,1)=$G62)*(OFFSET(Colo,,2)&gt;=$G$7)*(OFFSET(Colo,,3)&lt;=$G$8)))</f>
        <v/>
      </c>
      <c r="L62" s="2" t="str">
        <f ca="1">IF(OR($E62="",$I$7&lt;&gt;L$11),"",SUMPRODUCT((OFFSET(Colo,,5))*(OFFSET(Colo,,4)=L$11)*(OFFSET(Colo,,1)=$G62)*(OFFSET(Colo,,2)&gt;=$G$7)*(OFFSET(Colo,,3)&lt;=$G$8)))</f>
        <v/>
      </c>
      <c r="M62" s="2" t="str">
        <f t="shared" si="0"/>
        <v/>
      </c>
    </row>
    <row r="63" spans="5:13" x14ac:dyDescent="0.25">
      <c r="E63" s="2" t="str">
        <f>IF(ROW($A52)&lt;=MAX(Data!$H:$H),ROW($A52),"")</f>
        <v/>
      </c>
      <c r="F63" s="3" t="str">
        <f>IF($E63="","",INDEX(Data!$A:$F,MATCH($E63,Data!$H:$H,0),1))</f>
        <v/>
      </c>
      <c r="G63" s="16" t="str">
        <f>IF($E63="","",INDEX(Data!$A:$F,MATCH($E63,Data!$H:$H,0),2))</f>
        <v/>
      </c>
      <c r="H63" s="2" t="str">
        <f ca="1">IF(OR($E63="",$I$7&lt;&gt;H$11),"",SUMPRODUCT((OFFSET(Colo,,5))*(OFFSET(Colo,,4)=H$11)*(OFFSET(Colo,,1)=$G63)*(OFFSET(Colo,,2)&gt;=$G$7)*(OFFSET(Colo,,3)&lt;=$G$8)))</f>
        <v/>
      </c>
      <c r="I63" s="2" t="str">
        <f ca="1">IF(OR($E63="",$I$7&lt;&gt;I$11),"",SUMPRODUCT((OFFSET(Colo,,5))*(OFFSET(Colo,,4)=I$11)*(OFFSET(Colo,,1)=$G63)*(OFFSET(Colo,,2)&gt;=$G$7)*(OFFSET(Colo,,3)&lt;=$G$8)))</f>
        <v/>
      </c>
      <c r="J63" s="2" t="str">
        <f ca="1">IF(OR($E63="",$I$7&lt;&gt;J$11),"",SUMPRODUCT((OFFSET(Colo,,5))*(OFFSET(Colo,,4)=J$11)*(OFFSET(Colo,,1)=$G63)*(OFFSET(Colo,,2)&gt;=$G$7)*(OFFSET(Colo,,3)&lt;=$G$8)))</f>
        <v/>
      </c>
      <c r="K63" s="2" t="str">
        <f ca="1">IF(OR($E63="",$I$7&lt;&gt;K$11),"",SUMPRODUCT((OFFSET(Colo,,5))*(OFFSET(Colo,,4)=K$11)*(OFFSET(Colo,,1)=$G63)*(OFFSET(Colo,,2)&gt;=$G$7)*(OFFSET(Colo,,3)&lt;=$G$8)))</f>
        <v/>
      </c>
      <c r="L63" s="2" t="str">
        <f ca="1">IF(OR($E63="",$I$7&lt;&gt;L$11),"",SUMPRODUCT((OFFSET(Colo,,5))*(OFFSET(Colo,,4)=L$11)*(OFFSET(Colo,,1)=$G63)*(OFFSET(Colo,,2)&gt;=$G$7)*(OFFSET(Colo,,3)&lt;=$G$8)))</f>
        <v/>
      </c>
      <c r="M63" s="2" t="str">
        <f t="shared" si="0"/>
        <v/>
      </c>
    </row>
    <row r="64" spans="5:13" x14ac:dyDescent="0.25">
      <c r="E64" s="2" t="str">
        <f>IF(ROW($A53)&lt;=MAX(Data!$H:$H),ROW($A53),"")</f>
        <v/>
      </c>
      <c r="F64" s="3" t="str">
        <f>IF($E64="","",INDEX(Data!$A:$F,MATCH($E64,Data!$H:$H,0),1))</f>
        <v/>
      </c>
      <c r="G64" s="16" t="str">
        <f>IF($E64="","",INDEX(Data!$A:$F,MATCH($E64,Data!$H:$H,0),2))</f>
        <v/>
      </c>
      <c r="H64" s="2" t="str">
        <f ca="1">IF(OR($E64="",$I$7&lt;&gt;H$11),"",SUMPRODUCT((OFFSET(Colo,,5))*(OFFSET(Colo,,4)=H$11)*(OFFSET(Colo,,1)=$G64)*(OFFSET(Colo,,2)&gt;=$G$7)*(OFFSET(Colo,,3)&lt;=$G$8)))</f>
        <v/>
      </c>
      <c r="I64" s="2" t="str">
        <f ca="1">IF(OR($E64="",$I$7&lt;&gt;I$11),"",SUMPRODUCT((OFFSET(Colo,,5))*(OFFSET(Colo,,4)=I$11)*(OFFSET(Colo,,1)=$G64)*(OFFSET(Colo,,2)&gt;=$G$7)*(OFFSET(Colo,,3)&lt;=$G$8)))</f>
        <v/>
      </c>
      <c r="J64" s="2" t="str">
        <f ca="1">IF(OR($E64="",$I$7&lt;&gt;J$11),"",SUMPRODUCT((OFFSET(Colo,,5))*(OFFSET(Colo,,4)=J$11)*(OFFSET(Colo,,1)=$G64)*(OFFSET(Colo,,2)&gt;=$G$7)*(OFFSET(Colo,,3)&lt;=$G$8)))</f>
        <v/>
      </c>
      <c r="K64" s="2" t="str">
        <f ca="1">IF(OR($E64="",$I$7&lt;&gt;K$11),"",SUMPRODUCT((OFFSET(Colo,,5))*(OFFSET(Colo,,4)=K$11)*(OFFSET(Colo,,1)=$G64)*(OFFSET(Colo,,2)&gt;=$G$7)*(OFFSET(Colo,,3)&lt;=$G$8)))</f>
        <v/>
      </c>
      <c r="L64" s="2" t="str">
        <f ca="1">IF(OR($E64="",$I$7&lt;&gt;L$11),"",SUMPRODUCT((OFFSET(Colo,,5))*(OFFSET(Colo,,4)=L$11)*(OFFSET(Colo,,1)=$G64)*(OFFSET(Colo,,2)&gt;=$G$7)*(OFFSET(Colo,,3)&lt;=$G$8)))</f>
        <v/>
      </c>
      <c r="M64" s="2" t="str">
        <f t="shared" si="0"/>
        <v/>
      </c>
    </row>
    <row r="65" spans="5:13" x14ac:dyDescent="0.25">
      <c r="E65" s="2" t="str">
        <f>IF(ROW($A54)&lt;=MAX(Data!$H:$H),ROW($A54),"")</f>
        <v/>
      </c>
      <c r="F65" s="3" t="str">
        <f>IF($E65="","",INDEX(Data!$A:$F,MATCH($E65,Data!$H:$H,0),1))</f>
        <v/>
      </c>
      <c r="G65" s="16" t="str">
        <f>IF($E65="","",INDEX(Data!$A:$F,MATCH($E65,Data!$H:$H,0),2))</f>
        <v/>
      </c>
      <c r="H65" s="2" t="str">
        <f ca="1">IF(OR($E65="",$I$7&lt;&gt;H$11),"",SUMPRODUCT((OFFSET(Colo,,5))*(OFFSET(Colo,,4)=H$11)*(OFFSET(Colo,,1)=$G65)*(OFFSET(Colo,,2)&gt;=$G$7)*(OFFSET(Colo,,3)&lt;=$G$8)))</f>
        <v/>
      </c>
      <c r="I65" s="2" t="str">
        <f ca="1">IF(OR($E65="",$I$7&lt;&gt;I$11),"",SUMPRODUCT((OFFSET(Colo,,5))*(OFFSET(Colo,,4)=I$11)*(OFFSET(Colo,,1)=$G65)*(OFFSET(Colo,,2)&gt;=$G$7)*(OFFSET(Colo,,3)&lt;=$G$8)))</f>
        <v/>
      </c>
      <c r="J65" s="2" t="str">
        <f ca="1">IF(OR($E65="",$I$7&lt;&gt;J$11),"",SUMPRODUCT((OFFSET(Colo,,5))*(OFFSET(Colo,,4)=J$11)*(OFFSET(Colo,,1)=$G65)*(OFFSET(Colo,,2)&gt;=$G$7)*(OFFSET(Colo,,3)&lt;=$G$8)))</f>
        <v/>
      </c>
      <c r="K65" s="2" t="str">
        <f ca="1">IF(OR($E65="",$I$7&lt;&gt;K$11),"",SUMPRODUCT((OFFSET(Colo,,5))*(OFFSET(Colo,,4)=K$11)*(OFFSET(Colo,,1)=$G65)*(OFFSET(Colo,,2)&gt;=$G$7)*(OFFSET(Colo,,3)&lt;=$G$8)))</f>
        <v/>
      </c>
      <c r="L65" s="2" t="str">
        <f ca="1">IF(OR($E65="",$I$7&lt;&gt;L$11),"",SUMPRODUCT((OFFSET(Colo,,5))*(OFFSET(Colo,,4)=L$11)*(OFFSET(Colo,,1)=$G65)*(OFFSET(Colo,,2)&gt;=$G$7)*(OFFSET(Colo,,3)&lt;=$G$8)))</f>
        <v/>
      </c>
      <c r="M65" s="2" t="str">
        <f t="shared" si="0"/>
        <v/>
      </c>
    </row>
    <row r="66" spans="5:13" x14ac:dyDescent="0.25">
      <c r="E66" s="2" t="str">
        <f>IF(ROW($A55)&lt;=MAX(Data!$H:$H),ROW($A55),"")</f>
        <v/>
      </c>
      <c r="F66" s="3" t="str">
        <f>IF($E66="","",INDEX(Data!$A:$F,MATCH($E66,Data!$H:$H,0),1))</f>
        <v/>
      </c>
      <c r="G66" s="16" t="str">
        <f>IF($E66="","",INDEX(Data!$A:$F,MATCH($E66,Data!$H:$H,0),2))</f>
        <v/>
      </c>
      <c r="H66" s="2" t="str">
        <f ca="1">IF(OR($E66="",$I$7&lt;&gt;H$11),"",SUMPRODUCT((OFFSET(Colo,,5))*(OFFSET(Colo,,4)=H$11)*(OFFSET(Colo,,1)=$G66)*(OFFSET(Colo,,2)&gt;=$G$7)*(OFFSET(Colo,,3)&lt;=$G$8)))</f>
        <v/>
      </c>
      <c r="I66" s="2" t="str">
        <f ca="1">IF(OR($E66="",$I$7&lt;&gt;I$11),"",SUMPRODUCT((OFFSET(Colo,,5))*(OFFSET(Colo,,4)=I$11)*(OFFSET(Colo,,1)=$G66)*(OFFSET(Colo,,2)&gt;=$G$7)*(OFFSET(Colo,,3)&lt;=$G$8)))</f>
        <v/>
      </c>
      <c r="J66" s="2" t="str">
        <f ca="1">IF(OR($E66="",$I$7&lt;&gt;J$11),"",SUMPRODUCT((OFFSET(Colo,,5))*(OFFSET(Colo,,4)=J$11)*(OFFSET(Colo,,1)=$G66)*(OFFSET(Colo,,2)&gt;=$G$7)*(OFFSET(Colo,,3)&lt;=$G$8)))</f>
        <v/>
      </c>
      <c r="K66" s="2" t="str">
        <f ca="1">IF(OR($E66="",$I$7&lt;&gt;K$11),"",SUMPRODUCT((OFFSET(Colo,,5))*(OFFSET(Colo,,4)=K$11)*(OFFSET(Colo,,1)=$G66)*(OFFSET(Colo,,2)&gt;=$G$7)*(OFFSET(Colo,,3)&lt;=$G$8)))</f>
        <v/>
      </c>
      <c r="L66" s="2" t="str">
        <f ca="1">IF(OR($E66="",$I$7&lt;&gt;L$11),"",SUMPRODUCT((OFFSET(Colo,,5))*(OFFSET(Colo,,4)=L$11)*(OFFSET(Colo,,1)=$G66)*(OFFSET(Colo,,2)&gt;=$G$7)*(OFFSET(Colo,,3)&lt;=$G$8)))</f>
        <v/>
      </c>
      <c r="M66" s="2" t="str">
        <f t="shared" si="0"/>
        <v/>
      </c>
    </row>
    <row r="67" spans="5:13" x14ac:dyDescent="0.25">
      <c r="E67" s="2" t="str">
        <f>IF(ROW($A56)&lt;=MAX(Data!$H:$H),ROW($A56),"")</f>
        <v/>
      </c>
      <c r="F67" s="3" t="str">
        <f>IF($E67="","",INDEX(Data!$A:$F,MATCH($E67,Data!$H:$H,0),1))</f>
        <v/>
      </c>
      <c r="G67" s="16" t="str">
        <f>IF($E67="","",INDEX(Data!$A:$F,MATCH($E67,Data!$H:$H,0),2))</f>
        <v/>
      </c>
      <c r="H67" s="2" t="str">
        <f ca="1">IF(OR($E67="",$I$7&lt;&gt;H$11),"",SUMPRODUCT((OFFSET(Colo,,5))*(OFFSET(Colo,,4)=H$11)*(OFFSET(Colo,,1)=$G67)*(OFFSET(Colo,,2)&gt;=$G$7)*(OFFSET(Colo,,3)&lt;=$G$8)))</f>
        <v/>
      </c>
      <c r="I67" s="2" t="str">
        <f ca="1">IF(OR($E67="",$I$7&lt;&gt;I$11),"",SUMPRODUCT((OFFSET(Colo,,5))*(OFFSET(Colo,,4)=I$11)*(OFFSET(Colo,,1)=$G67)*(OFFSET(Colo,,2)&gt;=$G$7)*(OFFSET(Colo,,3)&lt;=$G$8)))</f>
        <v/>
      </c>
      <c r="J67" s="2" t="str">
        <f ca="1">IF(OR($E67="",$I$7&lt;&gt;J$11),"",SUMPRODUCT((OFFSET(Colo,,5))*(OFFSET(Colo,,4)=J$11)*(OFFSET(Colo,,1)=$G67)*(OFFSET(Colo,,2)&gt;=$G$7)*(OFFSET(Colo,,3)&lt;=$G$8)))</f>
        <v/>
      </c>
      <c r="K67" s="2" t="str">
        <f ca="1">IF(OR($E67="",$I$7&lt;&gt;K$11),"",SUMPRODUCT((OFFSET(Colo,,5))*(OFFSET(Colo,,4)=K$11)*(OFFSET(Colo,,1)=$G67)*(OFFSET(Colo,,2)&gt;=$G$7)*(OFFSET(Colo,,3)&lt;=$G$8)))</f>
        <v/>
      </c>
      <c r="L67" s="2" t="str">
        <f ca="1">IF(OR($E67="",$I$7&lt;&gt;L$11),"",SUMPRODUCT((OFFSET(Colo,,5))*(OFFSET(Colo,,4)=L$11)*(OFFSET(Colo,,1)=$G67)*(OFFSET(Colo,,2)&gt;=$G$7)*(OFFSET(Colo,,3)&lt;=$G$8)))</f>
        <v/>
      </c>
      <c r="M67" s="2" t="str">
        <f t="shared" si="0"/>
        <v/>
      </c>
    </row>
    <row r="68" spans="5:13" x14ac:dyDescent="0.25">
      <c r="E68" s="2" t="str">
        <f>IF(ROW($A57)&lt;=MAX(Data!$H:$H),ROW($A57),"")</f>
        <v/>
      </c>
      <c r="F68" s="3" t="str">
        <f>IF($E68="","",INDEX(Data!$A:$F,MATCH($E68,Data!$H:$H,0),1))</f>
        <v/>
      </c>
      <c r="G68" s="16" t="str">
        <f>IF($E68="","",INDEX(Data!$A:$F,MATCH($E68,Data!$H:$H,0),2))</f>
        <v/>
      </c>
      <c r="H68" s="2" t="str">
        <f ca="1">IF(OR($E68="",$I$7&lt;&gt;H$11),"",SUMPRODUCT((OFFSET(Colo,,5))*(OFFSET(Colo,,4)=H$11)*(OFFSET(Colo,,1)=$G68)*(OFFSET(Colo,,2)&gt;=$G$7)*(OFFSET(Colo,,3)&lt;=$G$8)))</f>
        <v/>
      </c>
      <c r="I68" s="2" t="str">
        <f ca="1">IF(OR($E68="",$I$7&lt;&gt;I$11),"",SUMPRODUCT((OFFSET(Colo,,5))*(OFFSET(Colo,,4)=I$11)*(OFFSET(Colo,,1)=$G68)*(OFFSET(Colo,,2)&gt;=$G$7)*(OFFSET(Colo,,3)&lt;=$G$8)))</f>
        <v/>
      </c>
      <c r="J68" s="2" t="str">
        <f ca="1">IF(OR($E68="",$I$7&lt;&gt;J$11),"",SUMPRODUCT((OFFSET(Colo,,5))*(OFFSET(Colo,,4)=J$11)*(OFFSET(Colo,,1)=$G68)*(OFFSET(Colo,,2)&gt;=$G$7)*(OFFSET(Colo,,3)&lt;=$G$8)))</f>
        <v/>
      </c>
      <c r="K68" s="2" t="str">
        <f ca="1">IF(OR($E68="",$I$7&lt;&gt;K$11),"",SUMPRODUCT((OFFSET(Colo,,5))*(OFFSET(Colo,,4)=K$11)*(OFFSET(Colo,,1)=$G68)*(OFFSET(Colo,,2)&gt;=$G$7)*(OFFSET(Colo,,3)&lt;=$G$8)))</f>
        <v/>
      </c>
      <c r="L68" s="2" t="str">
        <f ca="1">IF(OR($E68="",$I$7&lt;&gt;L$11),"",SUMPRODUCT((OFFSET(Colo,,5))*(OFFSET(Colo,,4)=L$11)*(OFFSET(Colo,,1)=$G68)*(OFFSET(Colo,,2)&gt;=$G$7)*(OFFSET(Colo,,3)&lt;=$G$8)))</f>
        <v/>
      </c>
      <c r="M68" s="2" t="str">
        <f t="shared" si="0"/>
        <v/>
      </c>
    </row>
    <row r="69" spans="5:13" x14ac:dyDescent="0.25">
      <c r="E69" s="2" t="str">
        <f>IF(ROW($A58)&lt;=MAX(Data!$H:$H),ROW($A58),"")</f>
        <v/>
      </c>
      <c r="F69" s="3" t="str">
        <f>IF($E69="","",INDEX(Data!$A:$F,MATCH($E69,Data!$H:$H,0),1))</f>
        <v/>
      </c>
      <c r="G69" s="16" t="str">
        <f>IF($E69="","",INDEX(Data!$A:$F,MATCH($E69,Data!$H:$H,0),2))</f>
        <v/>
      </c>
      <c r="H69" s="2" t="str">
        <f ca="1">IF(OR($E69="",$I$7&lt;&gt;H$11),"",SUMPRODUCT((OFFSET(Colo,,5))*(OFFSET(Colo,,4)=H$11)*(OFFSET(Colo,,1)=$G69)*(OFFSET(Colo,,2)&gt;=$G$7)*(OFFSET(Colo,,3)&lt;=$G$8)))</f>
        <v/>
      </c>
      <c r="I69" s="2" t="str">
        <f ca="1">IF(OR($E69="",$I$7&lt;&gt;I$11),"",SUMPRODUCT((OFFSET(Colo,,5))*(OFFSET(Colo,,4)=I$11)*(OFFSET(Colo,,1)=$G69)*(OFFSET(Colo,,2)&gt;=$G$7)*(OFFSET(Colo,,3)&lt;=$G$8)))</f>
        <v/>
      </c>
      <c r="J69" s="2" t="str">
        <f ca="1">IF(OR($E69="",$I$7&lt;&gt;J$11),"",SUMPRODUCT((OFFSET(Colo,,5))*(OFFSET(Colo,,4)=J$11)*(OFFSET(Colo,,1)=$G69)*(OFFSET(Colo,,2)&gt;=$G$7)*(OFFSET(Colo,,3)&lt;=$G$8)))</f>
        <v/>
      </c>
      <c r="K69" s="2" t="str">
        <f ca="1">IF(OR($E69="",$I$7&lt;&gt;K$11),"",SUMPRODUCT((OFFSET(Colo,,5))*(OFFSET(Colo,,4)=K$11)*(OFFSET(Colo,,1)=$G69)*(OFFSET(Colo,,2)&gt;=$G$7)*(OFFSET(Colo,,3)&lt;=$G$8)))</f>
        <v/>
      </c>
      <c r="L69" s="2" t="str">
        <f ca="1">IF(OR($E69="",$I$7&lt;&gt;L$11),"",SUMPRODUCT((OFFSET(Colo,,5))*(OFFSET(Colo,,4)=L$11)*(OFFSET(Colo,,1)=$G69)*(OFFSET(Colo,,2)&gt;=$G$7)*(OFFSET(Colo,,3)&lt;=$G$8)))</f>
        <v/>
      </c>
      <c r="M69" s="2" t="str">
        <f t="shared" si="0"/>
        <v/>
      </c>
    </row>
    <row r="70" spans="5:13" x14ac:dyDescent="0.25">
      <c r="E70" s="2" t="str">
        <f>IF(ROW($A59)&lt;=MAX(Data!$H:$H),ROW($A59),"")</f>
        <v/>
      </c>
      <c r="F70" s="3" t="str">
        <f>IF($E70="","",INDEX(Data!$A:$F,MATCH($E70,Data!$H:$H,0),1))</f>
        <v/>
      </c>
      <c r="G70" s="16" t="str">
        <f>IF($E70="","",INDEX(Data!$A:$F,MATCH($E70,Data!$H:$H,0),2))</f>
        <v/>
      </c>
      <c r="H70" s="2" t="str">
        <f ca="1">IF(OR($E70="",$I$7&lt;&gt;H$11),"",SUMPRODUCT((OFFSET(Colo,,5))*(OFFSET(Colo,,4)=H$11)*(OFFSET(Colo,,1)=$G70)*(OFFSET(Colo,,2)&gt;=$G$7)*(OFFSET(Colo,,3)&lt;=$G$8)))</f>
        <v/>
      </c>
      <c r="I70" s="2" t="str">
        <f ca="1">IF(OR($E70="",$I$7&lt;&gt;I$11),"",SUMPRODUCT((OFFSET(Colo,,5))*(OFFSET(Colo,,4)=I$11)*(OFFSET(Colo,,1)=$G70)*(OFFSET(Colo,,2)&gt;=$G$7)*(OFFSET(Colo,,3)&lt;=$G$8)))</f>
        <v/>
      </c>
      <c r="J70" s="2" t="str">
        <f ca="1">IF(OR($E70="",$I$7&lt;&gt;J$11),"",SUMPRODUCT((OFFSET(Colo,,5))*(OFFSET(Colo,,4)=J$11)*(OFFSET(Colo,,1)=$G70)*(OFFSET(Colo,,2)&gt;=$G$7)*(OFFSET(Colo,,3)&lt;=$G$8)))</f>
        <v/>
      </c>
      <c r="K70" s="2" t="str">
        <f ca="1">IF(OR($E70="",$I$7&lt;&gt;K$11),"",SUMPRODUCT((OFFSET(Colo,,5))*(OFFSET(Colo,,4)=K$11)*(OFFSET(Colo,,1)=$G70)*(OFFSET(Colo,,2)&gt;=$G$7)*(OFFSET(Colo,,3)&lt;=$G$8)))</f>
        <v/>
      </c>
      <c r="L70" s="2" t="str">
        <f ca="1">IF(OR($E70="",$I$7&lt;&gt;L$11),"",SUMPRODUCT((OFFSET(Colo,,5))*(OFFSET(Colo,,4)=L$11)*(OFFSET(Colo,,1)=$G70)*(OFFSET(Colo,,2)&gt;=$G$7)*(OFFSET(Colo,,3)&lt;=$G$8)))</f>
        <v/>
      </c>
      <c r="M70" s="2" t="str">
        <f t="shared" si="0"/>
        <v/>
      </c>
    </row>
    <row r="71" spans="5:13" x14ac:dyDescent="0.25">
      <c r="E71" s="2" t="str">
        <f>IF(ROW($A60)&lt;=MAX(Data!$H:$H),ROW($A60),"")</f>
        <v/>
      </c>
      <c r="F71" s="3" t="str">
        <f>IF($E71="","",INDEX(Data!$A:$F,MATCH($E71,Data!$H:$H,0),1))</f>
        <v/>
      </c>
      <c r="G71" s="16" t="str">
        <f>IF($E71="","",INDEX(Data!$A:$F,MATCH($E71,Data!$H:$H,0),2))</f>
        <v/>
      </c>
      <c r="H71" s="2" t="str">
        <f ca="1">IF(OR($E71="",$I$7&lt;&gt;H$11),"",SUMPRODUCT((OFFSET(Colo,,5))*(OFFSET(Colo,,4)=H$11)*(OFFSET(Colo,,1)=$G71)*(OFFSET(Colo,,2)&gt;=$G$7)*(OFFSET(Colo,,3)&lt;=$G$8)))</f>
        <v/>
      </c>
      <c r="I71" s="2" t="str">
        <f ca="1">IF(OR($E71="",$I$7&lt;&gt;I$11),"",SUMPRODUCT((OFFSET(Colo,,5))*(OFFSET(Colo,,4)=I$11)*(OFFSET(Colo,,1)=$G71)*(OFFSET(Colo,,2)&gt;=$G$7)*(OFFSET(Colo,,3)&lt;=$G$8)))</f>
        <v/>
      </c>
      <c r="J71" s="2" t="str">
        <f ca="1">IF(OR($E71="",$I$7&lt;&gt;J$11),"",SUMPRODUCT((OFFSET(Colo,,5))*(OFFSET(Colo,,4)=J$11)*(OFFSET(Colo,,1)=$G71)*(OFFSET(Colo,,2)&gt;=$G$7)*(OFFSET(Colo,,3)&lt;=$G$8)))</f>
        <v/>
      </c>
      <c r="K71" s="2" t="str">
        <f ca="1">IF(OR($E71="",$I$7&lt;&gt;K$11),"",SUMPRODUCT((OFFSET(Colo,,5))*(OFFSET(Colo,,4)=K$11)*(OFFSET(Colo,,1)=$G71)*(OFFSET(Colo,,2)&gt;=$G$7)*(OFFSET(Colo,,3)&lt;=$G$8)))</f>
        <v/>
      </c>
      <c r="L71" s="2" t="str">
        <f ca="1">IF(OR($E71="",$I$7&lt;&gt;L$11),"",SUMPRODUCT((OFFSET(Colo,,5))*(OFFSET(Colo,,4)=L$11)*(OFFSET(Colo,,1)=$G71)*(OFFSET(Colo,,2)&gt;=$G$7)*(OFFSET(Colo,,3)&lt;=$G$8)))</f>
        <v/>
      </c>
      <c r="M71" s="2" t="str">
        <f t="shared" si="0"/>
        <v/>
      </c>
    </row>
    <row r="72" spans="5:13" x14ac:dyDescent="0.25">
      <c r="E72" s="2" t="str">
        <f>IF(ROW($A61)&lt;=MAX(Data!$H:$H),ROW($A61),"")</f>
        <v/>
      </c>
      <c r="F72" s="3" t="str">
        <f>IF($E72="","",INDEX(Data!$A:$F,MATCH($E72,Data!$H:$H,0),1))</f>
        <v/>
      </c>
      <c r="G72" s="16" t="str">
        <f>IF($E72="","",INDEX(Data!$A:$F,MATCH($E72,Data!$H:$H,0),2))</f>
        <v/>
      </c>
      <c r="H72" s="2" t="str">
        <f ca="1">IF(OR($E72="",$I$7&lt;&gt;H$11),"",SUMPRODUCT((OFFSET(Colo,,5))*(OFFSET(Colo,,4)=H$11)*(OFFSET(Colo,,1)=$G72)*(OFFSET(Colo,,2)&gt;=$G$7)*(OFFSET(Colo,,3)&lt;=$G$8)))</f>
        <v/>
      </c>
      <c r="I72" s="2" t="str">
        <f ca="1">IF(OR($E72="",$I$7&lt;&gt;I$11),"",SUMPRODUCT((OFFSET(Colo,,5))*(OFFSET(Colo,,4)=I$11)*(OFFSET(Colo,,1)=$G72)*(OFFSET(Colo,,2)&gt;=$G$7)*(OFFSET(Colo,,3)&lt;=$G$8)))</f>
        <v/>
      </c>
      <c r="J72" s="2" t="str">
        <f ca="1">IF(OR($E72="",$I$7&lt;&gt;J$11),"",SUMPRODUCT((OFFSET(Colo,,5))*(OFFSET(Colo,,4)=J$11)*(OFFSET(Colo,,1)=$G72)*(OFFSET(Colo,,2)&gt;=$G$7)*(OFFSET(Colo,,3)&lt;=$G$8)))</f>
        <v/>
      </c>
      <c r="K72" s="2" t="str">
        <f ca="1">IF(OR($E72="",$I$7&lt;&gt;K$11),"",SUMPRODUCT((OFFSET(Colo,,5))*(OFFSET(Colo,,4)=K$11)*(OFFSET(Colo,,1)=$G72)*(OFFSET(Colo,,2)&gt;=$G$7)*(OFFSET(Colo,,3)&lt;=$G$8)))</f>
        <v/>
      </c>
      <c r="L72" s="2" t="str">
        <f ca="1">IF(OR($E72="",$I$7&lt;&gt;L$11),"",SUMPRODUCT((OFFSET(Colo,,5))*(OFFSET(Colo,,4)=L$11)*(OFFSET(Colo,,1)=$G72)*(OFFSET(Colo,,2)&gt;=$G$7)*(OFFSET(Colo,,3)&lt;=$G$8)))</f>
        <v/>
      </c>
      <c r="M72" s="2" t="str">
        <f t="shared" si="0"/>
        <v/>
      </c>
    </row>
    <row r="73" spans="5:13" x14ac:dyDescent="0.25">
      <c r="E73" s="2" t="str">
        <f>IF(ROW($A62)&lt;=MAX(Data!$H:$H),ROW($A62),"")</f>
        <v/>
      </c>
      <c r="F73" s="3" t="str">
        <f>IF($E73="","",INDEX(Data!$A:$F,MATCH($E73,Data!$H:$H,0),1))</f>
        <v/>
      </c>
      <c r="G73" s="16" t="str">
        <f>IF($E73="","",INDEX(Data!$A:$F,MATCH($E73,Data!$H:$H,0),2))</f>
        <v/>
      </c>
      <c r="H73" s="2" t="str">
        <f ca="1">IF(OR($E73="",$I$7&lt;&gt;H$11),"",SUMPRODUCT((OFFSET(Colo,,5))*(OFFSET(Colo,,4)=H$11)*(OFFSET(Colo,,1)=$G73)*(OFFSET(Colo,,2)&gt;=$G$7)*(OFFSET(Colo,,3)&lt;=$G$8)))</f>
        <v/>
      </c>
      <c r="I73" s="2" t="str">
        <f ca="1">IF(OR($E73="",$I$7&lt;&gt;I$11),"",SUMPRODUCT((OFFSET(Colo,,5))*(OFFSET(Colo,,4)=I$11)*(OFFSET(Colo,,1)=$G73)*(OFFSET(Colo,,2)&gt;=$G$7)*(OFFSET(Colo,,3)&lt;=$G$8)))</f>
        <v/>
      </c>
      <c r="J73" s="2" t="str">
        <f ca="1">IF(OR($E73="",$I$7&lt;&gt;J$11),"",SUMPRODUCT((OFFSET(Colo,,5))*(OFFSET(Colo,,4)=J$11)*(OFFSET(Colo,,1)=$G73)*(OFFSET(Colo,,2)&gt;=$G$7)*(OFFSET(Colo,,3)&lt;=$G$8)))</f>
        <v/>
      </c>
      <c r="K73" s="2" t="str">
        <f ca="1">IF(OR($E73="",$I$7&lt;&gt;K$11),"",SUMPRODUCT((OFFSET(Colo,,5))*(OFFSET(Colo,,4)=K$11)*(OFFSET(Colo,,1)=$G73)*(OFFSET(Colo,,2)&gt;=$G$7)*(OFFSET(Colo,,3)&lt;=$G$8)))</f>
        <v/>
      </c>
      <c r="L73" s="2" t="str">
        <f ca="1">IF(OR($E73="",$I$7&lt;&gt;L$11),"",SUMPRODUCT((OFFSET(Colo,,5))*(OFFSET(Colo,,4)=L$11)*(OFFSET(Colo,,1)=$G73)*(OFFSET(Colo,,2)&gt;=$G$7)*(OFFSET(Colo,,3)&lt;=$G$8)))</f>
        <v/>
      </c>
      <c r="M73" s="2" t="str">
        <f t="shared" si="0"/>
        <v/>
      </c>
    </row>
    <row r="74" spans="5:13" x14ac:dyDescent="0.25">
      <c r="E74" s="2" t="str">
        <f>IF(ROW($A63)&lt;=MAX(Data!$H:$H),ROW($A63),"")</f>
        <v/>
      </c>
      <c r="F74" s="3" t="str">
        <f>IF($E74="","",INDEX(Data!$A:$F,MATCH($E74,Data!$H:$H,0),1))</f>
        <v/>
      </c>
      <c r="G74" s="16" t="str">
        <f>IF($E74="","",INDEX(Data!$A:$F,MATCH($E74,Data!$H:$H,0),2))</f>
        <v/>
      </c>
      <c r="H74" s="2" t="str">
        <f ca="1">IF(OR($E74="",$I$7&lt;&gt;H$11),"",SUMPRODUCT((OFFSET(Colo,,5))*(OFFSET(Colo,,4)=H$11)*(OFFSET(Colo,,1)=$G74)*(OFFSET(Colo,,2)&gt;=$G$7)*(OFFSET(Colo,,3)&lt;=$G$8)))</f>
        <v/>
      </c>
      <c r="I74" s="2" t="str">
        <f ca="1">IF(OR($E74="",$I$7&lt;&gt;I$11),"",SUMPRODUCT((OFFSET(Colo,,5))*(OFFSET(Colo,,4)=I$11)*(OFFSET(Colo,,1)=$G74)*(OFFSET(Colo,,2)&gt;=$G$7)*(OFFSET(Colo,,3)&lt;=$G$8)))</f>
        <v/>
      </c>
      <c r="J74" s="2" t="str">
        <f ca="1">IF(OR($E74="",$I$7&lt;&gt;J$11),"",SUMPRODUCT((OFFSET(Colo,,5))*(OFFSET(Colo,,4)=J$11)*(OFFSET(Colo,,1)=$G74)*(OFFSET(Colo,,2)&gt;=$G$7)*(OFFSET(Colo,,3)&lt;=$G$8)))</f>
        <v/>
      </c>
      <c r="K74" s="2" t="str">
        <f ca="1">IF(OR($E74="",$I$7&lt;&gt;K$11),"",SUMPRODUCT((OFFSET(Colo,,5))*(OFFSET(Colo,,4)=K$11)*(OFFSET(Colo,,1)=$G74)*(OFFSET(Colo,,2)&gt;=$G$7)*(OFFSET(Colo,,3)&lt;=$G$8)))</f>
        <v/>
      </c>
      <c r="L74" s="2" t="str">
        <f ca="1">IF(OR($E74="",$I$7&lt;&gt;L$11),"",SUMPRODUCT((OFFSET(Colo,,5))*(OFFSET(Colo,,4)=L$11)*(OFFSET(Colo,,1)=$G74)*(OFFSET(Colo,,2)&gt;=$G$7)*(OFFSET(Colo,,3)&lt;=$G$8)))</f>
        <v/>
      </c>
      <c r="M74" s="2" t="str">
        <f t="shared" si="0"/>
        <v/>
      </c>
    </row>
    <row r="75" spans="5:13" x14ac:dyDescent="0.25">
      <c r="E75" s="2" t="str">
        <f>IF(ROW($A64)&lt;=MAX(Data!$H:$H),ROW($A64),"")</f>
        <v/>
      </c>
      <c r="F75" s="3" t="str">
        <f>IF($E75="","",INDEX(Data!$A:$F,MATCH($E75,Data!$H:$H,0),1))</f>
        <v/>
      </c>
      <c r="G75" s="16" t="str">
        <f>IF($E75="","",INDEX(Data!$A:$F,MATCH($E75,Data!$H:$H,0),2))</f>
        <v/>
      </c>
      <c r="H75" s="2" t="str">
        <f ca="1">IF(OR($E75="",$I$7&lt;&gt;H$11),"",SUMPRODUCT((OFFSET(Colo,,5))*(OFFSET(Colo,,4)=H$11)*(OFFSET(Colo,,1)=$G75)*(OFFSET(Colo,,2)&gt;=$G$7)*(OFFSET(Colo,,3)&lt;=$G$8)))</f>
        <v/>
      </c>
      <c r="I75" s="2" t="str">
        <f ca="1">IF(OR($E75="",$I$7&lt;&gt;I$11),"",SUMPRODUCT((OFFSET(Colo,,5))*(OFFSET(Colo,,4)=I$11)*(OFFSET(Colo,,1)=$G75)*(OFFSET(Colo,,2)&gt;=$G$7)*(OFFSET(Colo,,3)&lt;=$G$8)))</f>
        <v/>
      </c>
      <c r="J75" s="2" t="str">
        <f ca="1">IF(OR($E75="",$I$7&lt;&gt;J$11),"",SUMPRODUCT((OFFSET(Colo,,5))*(OFFSET(Colo,,4)=J$11)*(OFFSET(Colo,,1)=$G75)*(OFFSET(Colo,,2)&gt;=$G$7)*(OFFSET(Colo,,3)&lt;=$G$8)))</f>
        <v/>
      </c>
      <c r="K75" s="2" t="str">
        <f ca="1">IF(OR($E75="",$I$7&lt;&gt;K$11),"",SUMPRODUCT((OFFSET(Colo,,5))*(OFFSET(Colo,,4)=K$11)*(OFFSET(Colo,,1)=$G75)*(OFFSET(Colo,,2)&gt;=$G$7)*(OFFSET(Colo,,3)&lt;=$G$8)))</f>
        <v/>
      </c>
      <c r="L75" s="2" t="str">
        <f ca="1">IF(OR($E75="",$I$7&lt;&gt;L$11),"",SUMPRODUCT((OFFSET(Colo,,5))*(OFFSET(Colo,,4)=L$11)*(OFFSET(Colo,,1)=$G75)*(OFFSET(Colo,,2)&gt;=$G$7)*(OFFSET(Colo,,3)&lt;=$G$8)))</f>
        <v/>
      </c>
      <c r="M75" s="2" t="str">
        <f t="shared" si="0"/>
        <v/>
      </c>
    </row>
    <row r="76" spans="5:13" x14ac:dyDescent="0.25">
      <c r="E76" s="2" t="str">
        <f>IF(ROW($A65)&lt;=MAX(Data!$H:$H),ROW($A65),"")</f>
        <v/>
      </c>
      <c r="F76" s="3" t="str">
        <f>IF($E76="","",INDEX(Data!$A:$F,MATCH($E76,Data!$H:$H,0),1))</f>
        <v/>
      </c>
      <c r="G76" s="16" t="str">
        <f>IF($E76="","",INDEX(Data!$A:$F,MATCH($E76,Data!$H:$H,0),2))</f>
        <v/>
      </c>
      <c r="H76" s="2" t="str">
        <f ca="1">IF(OR($E76="",$I$7&lt;&gt;H$11),"",SUMPRODUCT((OFFSET(Colo,,5))*(OFFSET(Colo,,4)=H$11)*(OFFSET(Colo,,1)=$G76)*(OFFSET(Colo,,2)&gt;=$G$7)*(OFFSET(Colo,,3)&lt;=$G$8)))</f>
        <v/>
      </c>
      <c r="I76" s="2" t="str">
        <f ca="1">IF(OR($E76="",$I$7&lt;&gt;I$11),"",SUMPRODUCT((OFFSET(Colo,,5))*(OFFSET(Colo,,4)=I$11)*(OFFSET(Colo,,1)=$G76)*(OFFSET(Colo,,2)&gt;=$G$7)*(OFFSET(Colo,,3)&lt;=$G$8)))</f>
        <v/>
      </c>
      <c r="J76" s="2" t="str">
        <f ca="1">IF(OR($E76="",$I$7&lt;&gt;J$11),"",SUMPRODUCT((OFFSET(Colo,,5))*(OFFSET(Colo,,4)=J$11)*(OFFSET(Colo,,1)=$G76)*(OFFSET(Colo,,2)&gt;=$G$7)*(OFFSET(Colo,,3)&lt;=$G$8)))</f>
        <v/>
      </c>
      <c r="K76" s="2" t="str">
        <f ca="1">IF(OR($E76="",$I$7&lt;&gt;K$11),"",SUMPRODUCT((OFFSET(Colo,,5))*(OFFSET(Colo,,4)=K$11)*(OFFSET(Colo,,1)=$G76)*(OFFSET(Colo,,2)&gt;=$G$7)*(OFFSET(Colo,,3)&lt;=$G$8)))</f>
        <v/>
      </c>
      <c r="L76" s="2" t="str">
        <f ca="1">IF(OR($E76="",$I$7&lt;&gt;L$11),"",SUMPRODUCT((OFFSET(Colo,,5))*(OFFSET(Colo,,4)=L$11)*(OFFSET(Colo,,1)=$G76)*(OFFSET(Colo,,2)&gt;=$G$7)*(OFFSET(Colo,,3)&lt;=$G$8)))</f>
        <v/>
      </c>
      <c r="M76" s="2" t="str">
        <f t="shared" si="0"/>
        <v/>
      </c>
    </row>
    <row r="77" spans="5:13" x14ac:dyDescent="0.25">
      <c r="E77" s="2" t="str">
        <f>IF(ROW($A66)&lt;=MAX(Data!$H:$H),ROW($A66),"")</f>
        <v/>
      </c>
      <c r="F77" s="3" t="str">
        <f>IF($E77="","",INDEX(Data!$A:$F,MATCH($E77,Data!$H:$H,0),1))</f>
        <v/>
      </c>
      <c r="G77" s="16" t="str">
        <f>IF($E77="","",INDEX(Data!$A:$F,MATCH($E77,Data!$H:$H,0),2))</f>
        <v/>
      </c>
      <c r="H77" s="2" t="str">
        <f ca="1">IF(OR($E77="",$I$7&lt;&gt;H$11),"",SUMPRODUCT((OFFSET(Colo,,5))*(OFFSET(Colo,,4)=H$11)*(OFFSET(Colo,,1)=$G77)*(OFFSET(Colo,,2)&gt;=$G$7)*(OFFSET(Colo,,3)&lt;=$G$8)))</f>
        <v/>
      </c>
      <c r="I77" s="2" t="str">
        <f ca="1">IF(OR($E77="",$I$7&lt;&gt;I$11),"",SUMPRODUCT((OFFSET(Colo,,5))*(OFFSET(Colo,,4)=I$11)*(OFFSET(Colo,,1)=$G77)*(OFFSET(Colo,,2)&gt;=$G$7)*(OFFSET(Colo,,3)&lt;=$G$8)))</f>
        <v/>
      </c>
      <c r="J77" s="2" t="str">
        <f ca="1">IF(OR($E77="",$I$7&lt;&gt;J$11),"",SUMPRODUCT((OFFSET(Colo,,5))*(OFFSET(Colo,,4)=J$11)*(OFFSET(Colo,,1)=$G77)*(OFFSET(Colo,,2)&gt;=$G$7)*(OFFSET(Colo,,3)&lt;=$G$8)))</f>
        <v/>
      </c>
      <c r="K77" s="2" t="str">
        <f ca="1">IF(OR($E77="",$I$7&lt;&gt;K$11),"",SUMPRODUCT((OFFSET(Colo,,5))*(OFFSET(Colo,,4)=K$11)*(OFFSET(Colo,,1)=$G77)*(OFFSET(Colo,,2)&gt;=$G$7)*(OFFSET(Colo,,3)&lt;=$G$8)))</f>
        <v/>
      </c>
      <c r="L77" s="2" t="str">
        <f ca="1">IF(OR($E77="",$I$7&lt;&gt;L$11),"",SUMPRODUCT((OFFSET(Colo,,5))*(OFFSET(Colo,,4)=L$11)*(OFFSET(Colo,,1)=$G77)*(OFFSET(Colo,,2)&gt;=$G$7)*(OFFSET(Colo,,3)&lt;=$G$8)))</f>
        <v/>
      </c>
      <c r="M77" s="2" t="str">
        <f t="shared" ref="M77:M140" si="1">IF($E77="","",SUM($H77:$L77))</f>
        <v/>
      </c>
    </row>
    <row r="78" spans="5:13" x14ac:dyDescent="0.25">
      <c r="E78" s="2" t="str">
        <f>IF(ROW($A67)&lt;=MAX(Data!$H:$H),ROW($A67),"")</f>
        <v/>
      </c>
      <c r="F78" s="3" t="str">
        <f>IF($E78="","",INDEX(Data!$A:$F,MATCH($E78,Data!$H:$H,0),1))</f>
        <v/>
      </c>
      <c r="G78" s="16" t="str">
        <f>IF($E78="","",INDEX(Data!$A:$F,MATCH($E78,Data!$H:$H,0),2))</f>
        <v/>
      </c>
      <c r="H78" s="2" t="str">
        <f ca="1">IF(OR($E78="",$I$7&lt;&gt;H$11),"",SUMPRODUCT((OFFSET(Colo,,5))*(OFFSET(Colo,,4)=H$11)*(OFFSET(Colo,,1)=$G78)*(OFFSET(Colo,,2)&gt;=$G$7)*(OFFSET(Colo,,3)&lt;=$G$8)))</f>
        <v/>
      </c>
      <c r="I78" s="2" t="str">
        <f ca="1">IF(OR($E78="",$I$7&lt;&gt;I$11),"",SUMPRODUCT((OFFSET(Colo,,5))*(OFFSET(Colo,,4)=I$11)*(OFFSET(Colo,,1)=$G78)*(OFFSET(Colo,,2)&gt;=$G$7)*(OFFSET(Colo,,3)&lt;=$G$8)))</f>
        <v/>
      </c>
      <c r="J78" s="2" t="str">
        <f ca="1">IF(OR($E78="",$I$7&lt;&gt;J$11),"",SUMPRODUCT((OFFSET(Colo,,5))*(OFFSET(Colo,,4)=J$11)*(OFFSET(Colo,,1)=$G78)*(OFFSET(Colo,,2)&gt;=$G$7)*(OFFSET(Colo,,3)&lt;=$G$8)))</f>
        <v/>
      </c>
      <c r="K78" s="2" t="str">
        <f ca="1">IF(OR($E78="",$I$7&lt;&gt;K$11),"",SUMPRODUCT((OFFSET(Colo,,5))*(OFFSET(Colo,,4)=K$11)*(OFFSET(Colo,,1)=$G78)*(OFFSET(Colo,,2)&gt;=$G$7)*(OFFSET(Colo,,3)&lt;=$G$8)))</f>
        <v/>
      </c>
      <c r="L78" s="2" t="str">
        <f ca="1">IF(OR($E78="",$I$7&lt;&gt;L$11),"",SUMPRODUCT((OFFSET(Colo,,5))*(OFFSET(Colo,,4)=L$11)*(OFFSET(Colo,,1)=$G78)*(OFFSET(Colo,,2)&gt;=$G$7)*(OFFSET(Colo,,3)&lt;=$G$8)))</f>
        <v/>
      </c>
      <c r="M78" s="2" t="str">
        <f t="shared" si="1"/>
        <v/>
      </c>
    </row>
    <row r="79" spans="5:13" x14ac:dyDescent="0.25">
      <c r="E79" s="2" t="str">
        <f>IF(ROW($A68)&lt;=MAX(Data!$H:$H),ROW($A68),"")</f>
        <v/>
      </c>
      <c r="F79" s="3" t="str">
        <f>IF($E79="","",INDEX(Data!$A:$F,MATCH($E79,Data!$H:$H,0),1))</f>
        <v/>
      </c>
      <c r="G79" s="16" t="str">
        <f>IF($E79="","",INDEX(Data!$A:$F,MATCH($E79,Data!$H:$H,0),2))</f>
        <v/>
      </c>
      <c r="H79" s="2" t="str">
        <f ca="1">IF(OR($E79="",$I$7&lt;&gt;H$11),"",SUMPRODUCT((OFFSET(Colo,,5))*(OFFSET(Colo,,4)=H$11)*(OFFSET(Colo,,1)=$G79)*(OFFSET(Colo,,2)&gt;=$G$7)*(OFFSET(Colo,,3)&lt;=$G$8)))</f>
        <v/>
      </c>
      <c r="I79" s="2" t="str">
        <f ca="1">IF(OR($E79="",$I$7&lt;&gt;I$11),"",SUMPRODUCT((OFFSET(Colo,,5))*(OFFSET(Colo,,4)=I$11)*(OFFSET(Colo,,1)=$G79)*(OFFSET(Colo,,2)&gt;=$G$7)*(OFFSET(Colo,,3)&lt;=$G$8)))</f>
        <v/>
      </c>
      <c r="J79" s="2" t="str">
        <f ca="1">IF(OR($E79="",$I$7&lt;&gt;J$11),"",SUMPRODUCT((OFFSET(Colo,,5))*(OFFSET(Colo,,4)=J$11)*(OFFSET(Colo,,1)=$G79)*(OFFSET(Colo,,2)&gt;=$G$7)*(OFFSET(Colo,,3)&lt;=$G$8)))</f>
        <v/>
      </c>
      <c r="K79" s="2" t="str">
        <f ca="1">IF(OR($E79="",$I$7&lt;&gt;K$11),"",SUMPRODUCT((OFFSET(Colo,,5))*(OFFSET(Colo,,4)=K$11)*(OFFSET(Colo,,1)=$G79)*(OFFSET(Colo,,2)&gt;=$G$7)*(OFFSET(Colo,,3)&lt;=$G$8)))</f>
        <v/>
      </c>
      <c r="L79" s="2" t="str">
        <f ca="1">IF(OR($E79="",$I$7&lt;&gt;L$11),"",SUMPRODUCT((OFFSET(Colo,,5))*(OFFSET(Colo,,4)=L$11)*(OFFSET(Colo,,1)=$G79)*(OFFSET(Colo,,2)&gt;=$G$7)*(OFFSET(Colo,,3)&lt;=$G$8)))</f>
        <v/>
      </c>
      <c r="M79" s="2" t="str">
        <f t="shared" si="1"/>
        <v/>
      </c>
    </row>
    <row r="80" spans="5:13" x14ac:dyDescent="0.25">
      <c r="E80" s="2" t="str">
        <f>IF(ROW($A69)&lt;=MAX(Data!$H:$H),ROW($A69),"")</f>
        <v/>
      </c>
      <c r="F80" s="3" t="str">
        <f>IF($E80="","",INDEX(Data!$A:$F,MATCH($E80,Data!$H:$H,0),1))</f>
        <v/>
      </c>
      <c r="G80" s="16" t="str">
        <f>IF($E80="","",INDEX(Data!$A:$F,MATCH($E80,Data!$H:$H,0),2))</f>
        <v/>
      </c>
      <c r="H80" s="2" t="str">
        <f ca="1">IF(OR($E80="",$I$7&lt;&gt;H$11),"",SUMPRODUCT((OFFSET(Colo,,5))*(OFFSET(Colo,,4)=H$11)*(OFFSET(Colo,,1)=$G80)*(OFFSET(Colo,,2)&gt;=$G$7)*(OFFSET(Colo,,3)&lt;=$G$8)))</f>
        <v/>
      </c>
      <c r="I80" s="2" t="str">
        <f ca="1">IF(OR($E80="",$I$7&lt;&gt;I$11),"",SUMPRODUCT((OFFSET(Colo,,5))*(OFFSET(Colo,,4)=I$11)*(OFFSET(Colo,,1)=$G80)*(OFFSET(Colo,,2)&gt;=$G$7)*(OFFSET(Colo,,3)&lt;=$G$8)))</f>
        <v/>
      </c>
      <c r="J80" s="2" t="str">
        <f ca="1">IF(OR($E80="",$I$7&lt;&gt;J$11),"",SUMPRODUCT((OFFSET(Colo,,5))*(OFFSET(Colo,,4)=J$11)*(OFFSET(Colo,,1)=$G80)*(OFFSET(Colo,,2)&gt;=$G$7)*(OFFSET(Colo,,3)&lt;=$G$8)))</f>
        <v/>
      </c>
      <c r="K80" s="2" t="str">
        <f ca="1">IF(OR($E80="",$I$7&lt;&gt;K$11),"",SUMPRODUCT((OFFSET(Colo,,5))*(OFFSET(Colo,,4)=K$11)*(OFFSET(Colo,,1)=$G80)*(OFFSET(Colo,,2)&gt;=$G$7)*(OFFSET(Colo,,3)&lt;=$G$8)))</f>
        <v/>
      </c>
      <c r="L80" s="2" t="str">
        <f ca="1">IF(OR($E80="",$I$7&lt;&gt;L$11),"",SUMPRODUCT((OFFSET(Colo,,5))*(OFFSET(Colo,,4)=L$11)*(OFFSET(Colo,,1)=$G80)*(OFFSET(Colo,,2)&gt;=$G$7)*(OFFSET(Colo,,3)&lt;=$G$8)))</f>
        <v/>
      </c>
      <c r="M80" s="2" t="str">
        <f t="shared" si="1"/>
        <v/>
      </c>
    </row>
    <row r="81" spans="5:13" x14ac:dyDescent="0.25">
      <c r="E81" s="2" t="str">
        <f>IF(ROW($A70)&lt;=MAX(Data!$H:$H),ROW($A70),"")</f>
        <v/>
      </c>
      <c r="F81" s="3" t="str">
        <f>IF($E81="","",INDEX(Data!$A:$F,MATCH($E81,Data!$H:$H,0),1))</f>
        <v/>
      </c>
      <c r="G81" s="16" t="str">
        <f>IF($E81="","",INDEX(Data!$A:$F,MATCH($E81,Data!$H:$H,0),2))</f>
        <v/>
      </c>
      <c r="H81" s="2" t="str">
        <f ca="1">IF(OR($E81="",$I$7&lt;&gt;H$11),"",SUMPRODUCT((OFFSET(Colo,,5))*(OFFSET(Colo,,4)=H$11)*(OFFSET(Colo,,1)=$G81)*(OFFSET(Colo,,2)&gt;=$G$7)*(OFFSET(Colo,,3)&lt;=$G$8)))</f>
        <v/>
      </c>
      <c r="I81" s="2" t="str">
        <f ca="1">IF(OR($E81="",$I$7&lt;&gt;I$11),"",SUMPRODUCT((OFFSET(Colo,,5))*(OFFSET(Colo,,4)=I$11)*(OFFSET(Colo,,1)=$G81)*(OFFSET(Colo,,2)&gt;=$G$7)*(OFFSET(Colo,,3)&lt;=$G$8)))</f>
        <v/>
      </c>
      <c r="J81" s="2" t="str">
        <f ca="1">IF(OR($E81="",$I$7&lt;&gt;J$11),"",SUMPRODUCT((OFFSET(Colo,,5))*(OFFSET(Colo,,4)=J$11)*(OFFSET(Colo,,1)=$G81)*(OFFSET(Colo,,2)&gt;=$G$7)*(OFFSET(Colo,,3)&lt;=$G$8)))</f>
        <v/>
      </c>
      <c r="K81" s="2" t="str">
        <f ca="1">IF(OR($E81="",$I$7&lt;&gt;K$11),"",SUMPRODUCT((OFFSET(Colo,,5))*(OFFSET(Colo,,4)=K$11)*(OFFSET(Colo,,1)=$G81)*(OFFSET(Colo,,2)&gt;=$G$7)*(OFFSET(Colo,,3)&lt;=$G$8)))</f>
        <v/>
      </c>
      <c r="L81" s="2" t="str">
        <f ca="1">IF(OR($E81="",$I$7&lt;&gt;L$11),"",SUMPRODUCT((OFFSET(Colo,,5))*(OFFSET(Colo,,4)=L$11)*(OFFSET(Colo,,1)=$G81)*(OFFSET(Colo,,2)&gt;=$G$7)*(OFFSET(Colo,,3)&lt;=$G$8)))</f>
        <v/>
      </c>
      <c r="M81" s="2" t="str">
        <f t="shared" si="1"/>
        <v/>
      </c>
    </row>
    <row r="82" spans="5:13" x14ac:dyDescent="0.25">
      <c r="E82" s="2" t="str">
        <f>IF(ROW($A71)&lt;=MAX(Data!$H:$H),ROW($A71),"")</f>
        <v/>
      </c>
      <c r="F82" s="3" t="str">
        <f>IF($E82="","",INDEX(Data!$A:$F,MATCH($E82,Data!$H:$H,0),1))</f>
        <v/>
      </c>
      <c r="G82" s="16" t="str">
        <f>IF($E82="","",INDEX(Data!$A:$F,MATCH($E82,Data!$H:$H,0),2))</f>
        <v/>
      </c>
      <c r="H82" s="2" t="str">
        <f ca="1">IF(OR($E82="",$I$7&lt;&gt;H$11),"",SUMPRODUCT((OFFSET(Colo,,5))*(OFFSET(Colo,,4)=H$11)*(OFFSET(Colo,,1)=$G82)*(OFFSET(Colo,,2)&gt;=$G$7)*(OFFSET(Colo,,3)&lt;=$G$8)))</f>
        <v/>
      </c>
      <c r="I82" s="2" t="str">
        <f ca="1">IF(OR($E82="",$I$7&lt;&gt;I$11),"",SUMPRODUCT((OFFSET(Colo,,5))*(OFFSET(Colo,,4)=I$11)*(OFFSET(Colo,,1)=$G82)*(OFFSET(Colo,,2)&gt;=$G$7)*(OFFSET(Colo,,3)&lt;=$G$8)))</f>
        <v/>
      </c>
      <c r="J82" s="2" t="str">
        <f ca="1">IF(OR($E82="",$I$7&lt;&gt;J$11),"",SUMPRODUCT((OFFSET(Colo,,5))*(OFFSET(Colo,,4)=J$11)*(OFFSET(Colo,,1)=$G82)*(OFFSET(Colo,,2)&gt;=$G$7)*(OFFSET(Colo,,3)&lt;=$G$8)))</f>
        <v/>
      </c>
      <c r="K82" s="2" t="str">
        <f ca="1">IF(OR($E82="",$I$7&lt;&gt;K$11),"",SUMPRODUCT((OFFSET(Colo,,5))*(OFFSET(Colo,,4)=K$11)*(OFFSET(Colo,,1)=$G82)*(OFFSET(Colo,,2)&gt;=$G$7)*(OFFSET(Colo,,3)&lt;=$G$8)))</f>
        <v/>
      </c>
      <c r="L82" s="2" t="str">
        <f ca="1">IF(OR($E82="",$I$7&lt;&gt;L$11),"",SUMPRODUCT((OFFSET(Colo,,5))*(OFFSET(Colo,,4)=L$11)*(OFFSET(Colo,,1)=$G82)*(OFFSET(Colo,,2)&gt;=$G$7)*(OFFSET(Colo,,3)&lt;=$G$8)))</f>
        <v/>
      </c>
      <c r="M82" s="2" t="str">
        <f t="shared" si="1"/>
        <v/>
      </c>
    </row>
    <row r="83" spans="5:13" x14ac:dyDescent="0.25">
      <c r="E83" s="2" t="str">
        <f>IF(ROW($A72)&lt;=MAX(Data!$H:$H),ROW($A72),"")</f>
        <v/>
      </c>
      <c r="F83" s="3" t="str">
        <f>IF($E83="","",INDEX(Data!$A:$F,MATCH($E83,Data!$H:$H,0),1))</f>
        <v/>
      </c>
      <c r="G83" s="16" t="str">
        <f>IF($E83="","",INDEX(Data!$A:$F,MATCH($E83,Data!$H:$H,0),2))</f>
        <v/>
      </c>
      <c r="H83" s="2" t="str">
        <f ca="1">IF(OR($E83="",$I$7&lt;&gt;H$11),"",SUMPRODUCT((OFFSET(Colo,,5))*(OFFSET(Colo,,4)=H$11)*(OFFSET(Colo,,1)=$G83)*(OFFSET(Colo,,2)&gt;=$G$7)*(OFFSET(Colo,,3)&lt;=$G$8)))</f>
        <v/>
      </c>
      <c r="I83" s="2" t="str">
        <f ca="1">IF(OR($E83="",$I$7&lt;&gt;I$11),"",SUMPRODUCT((OFFSET(Colo,,5))*(OFFSET(Colo,,4)=I$11)*(OFFSET(Colo,,1)=$G83)*(OFFSET(Colo,,2)&gt;=$G$7)*(OFFSET(Colo,,3)&lt;=$G$8)))</f>
        <v/>
      </c>
      <c r="J83" s="2" t="str">
        <f ca="1">IF(OR($E83="",$I$7&lt;&gt;J$11),"",SUMPRODUCT((OFFSET(Colo,,5))*(OFFSET(Colo,,4)=J$11)*(OFFSET(Colo,,1)=$G83)*(OFFSET(Colo,,2)&gt;=$G$7)*(OFFSET(Colo,,3)&lt;=$G$8)))</f>
        <v/>
      </c>
      <c r="K83" s="2" t="str">
        <f ca="1">IF(OR($E83="",$I$7&lt;&gt;K$11),"",SUMPRODUCT((OFFSET(Colo,,5))*(OFFSET(Colo,,4)=K$11)*(OFFSET(Colo,,1)=$G83)*(OFFSET(Colo,,2)&gt;=$G$7)*(OFFSET(Colo,,3)&lt;=$G$8)))</f>
        <v/>
      </c>
      <c r="L83" s="2" t="str">
        <f ca="1">IF(OR($E83="",$I$7&lt;&gt;L$11),"",SUMPRODUCT((OFFSET(Colo,,5))*(OFFSET(Colo,,4)=L$11)*(OFFSET(Colo,,1)=$G83)*(OFFSET(Colo,,2)&gt;=$G$7)*(OFFSET(Colo,,3)&lt;=$G$8)))</f>
        <v/>
      </c>
      <c r="M83" s="2" t="str">
        <f t="shared" si="1"/>
        <v/>
      </c>
    </row>
    <row r="84" spans="5:13" x14ac:dyDescent="0.25">
      <c r="E84" s="2" t="str">
        <f>IF(ROW($A73)&lt;=MAX(Data!$H:$H),ROW($A73),"")</f>
        <v/>
      </c>
      <c r="F84" s="3" t="str">
        <f>IF($E84="","",INDEX(Data!$A:$F,MATCH($E84,Data!$H:$H,0),1))</f>
        <v/>
      </c>
      <c r="G84" s="16" t="str">
        <f>IF($E84="","",INDEX(Data!$A:$F,MATCH($E84,Data!$H:$H,0),2))</f>
        <v/>
      </c>
      <c r="H84" s="2" t="str">
        <f ca="1">IF(OR($E84="",$I$7&lt;&gt;H$11),"",SUMPRODUCT((OFFSET(Colo,,5))*(OFFSET(Colo,,4)=H$11)*(OFFSET(Colo,,1)=$G84)*(OFFSET(Colo,,2)&gt;=$G$7)*(OFFSET(Colo,,3)&lt;=$G$8)))</f>
        <v/>
      </c>
      <c r="I84" s="2" t="str">
        <f ca="1">IF(OR($E84="",$I$7&lt;&gt;I$11),"",SUMPRODUCT((OFFSET(Colo,,5))*(OFFSET(Colo,,4)=I$11)*(OFFSET(Colo,,1)=$G84)*(OFFSET(Colo,,2)&gt;=$G$7)*(OFFSET(Colo,,3)&lt;=$G$8)))</f>
        <v/>
      </c>
      <c r="J84" s="2" t="str">
        <f ca="1">IF(OR($E84="",$I$7&lt;&gt;J$11),"",SUMPRODUCT((OFFSET(Colo,,5))*(OFFSET(Colo,,4)=J$11)*(OFFSET(Colo,,1)=$G84)*(OFFSET(Colo,,2)&gt;=$G$7)*(OFFSET(Colo,,3)&lt;=$G$8)))</f>
        <v/>
      </c>
      <c r="K84" s="2" t="str">
        <f ca="1">IF(OR($E84="",$I$7&lt;&gt;K$11),"",SUMPRODUCT((OFFSET(Colo,,5))*(OFFSET(Colo,,4)=K$11)*(OFFSET(Colo,,1)=$G84)*(OFFSET(Colo,,2)&gt;=$G$7)*(OFFSET(Colo,,3)&lt;=$G$8)))</f>
        <v/>
      </c>
      <c r="L84" s="2" t="str">
        <f ca="1">IF(OR($E84="",$I$7&lt;&gt;L$11),"",SUMPRODUCT((OFFSET(Colo,,5))*(OFFSET(Colo,,4)=L$11)*(OFFSET(Colo,,1)=$G84)*(OFFSET(Colo,,2)&gt;=$G$7)*(OFFSET(Colo,,3)&lt;=$G$8)))</f>
        <v/>
      </c>
      <c r="M84" s="2" t="str">
        <f t="shared" si="1"/>
        <v/>
      </c>
    </row>
    <row r="85" spans="5:13" x14ac:dyDescent="0.25">
      <c r="E85" s="2" t="str">
        <f>IF(ROW($A74)&lt;=MAX(Data!$H:$H),ROW($A74),"")</f>
        <v/>
      </c>
      <c r="F85" s="3" t="str">
        <f>IF($E85="","",INDEX(Data!$A:$F,MATCH($E85,Data!$H:$H,0),1))</f>
        <v/>
      </c>
      <c r="G85" s="16" t="str">
        <f>IF($E85="","",INDEX(Data!$A:$F,MATCH($E85,Data!$H:$H,0),2))</f>
        <v/>
      </c>
      <c r="H85" s="2" t="str">
        <f ca="1">IF(OR($E85="",$I$7&lt;&gt;H$11),"",SUMPRODUCT((OFFSET(Colo,,5))*(OFFSET(Colo,,4)=H$11)*(OFFSET(Colo,,1)=$G85)*(OFFSET(Colo,,2)&gt;=$G$7)*(OFFSET(Colo,,3)&lt;=$G$8)))</f>
        <v/>
      </c>
      <c r="I85" s="2" t="str">
        <f ca="1">IF(OR($E85="",$I$7&lt;&gt;I$11),"",SUMPRODUCT((OFFSET(Colo,,5))*(OFFSET(Colo,,4)=I$11)*(OFFSET(Colo,,1)=$G85)*(OFFSET(Colo,,2)&gt;=$G$7)*(OFFSET(Colo,,3)&lt;=$G$8)))</f>
        <v/>
      </c>
      <c r="J85" s="2" t="str">
        <f ca="1">IF(OR($E85="",$I$7&lt;&gt;J$11),"",SUMPRODUCT((OFFSET(Colo,,5))*(OFFSET(Colo,,4)=J$11)*(OFFSET(Colo,,1)=$G85)*(OFFSET(Colo,,2)&gt;=$G$7)*(OFFSET(Colo,,3)&lt;=$G$8)))</f>
        <v/>
      </c>
      <c r="K85" s="2" t="str">
        <f ca="1">IF(OR($E85="",$I$7&lt;&gt;K$11),"",SUMPRODUCT((OFFSET(Colo,,5))*(OFFSET(Colo,,4)=K$11)*(OFFSET(Colo,,1)=$G85)*(OFFSET(Colo,,2)&gt;=$G$7)*(OFFSET(Colo,,3)&lt;=$G$8)))</f>
        <v/>
      </c>
      <c r="L85" s="2" t="str">
        <f ca="1">IF(OR($E85="",$I$7&lt;&gt;L$11),"",SUMPRODUCT((OFFSET(Colo,,5))*(OFFSET(Colo,,4)=L$11)*(OFFSET(Colo,,1)=$G85)*(OFFSET(Colo,,2)&gt;=$G$7)*(OFFSET(Colo,,3)&lt;=$G$8)))</f>
        <v/>
      </c>
      <c r="M85" s="2" t="str">
        <f t="shared" si="1"/>
        <v/>
      </c>
    </row>
    <row r="86" spans="5:13" x14ac:dyDescent="0.25">
      <c r="E86" s="2" t="str">
        <f>IF(ROW($A75)&lt;=MAX(Data!$H:$H),ROW($A75),"")</f>
        <v/>
      </c>
      <c r="F86" s="3" t="str">
        <f>IF($E86="","",INDEX(Data!$A:$F,MATCH($E86,Data!$H:$H,0),1))</f>
        <v/>
      </c>
      <c r="G86" s="16" t="str">
        <f>IF($E86="","",INDEX(Data!$A:$F,MATCH($E86,Data!$H:$H,0),2))</f>
        <v/>
      </c>
      <c r="H86" s="2" t="str">
        <f ca="1">IF(OR($E86="",$I$7&lt;&gt;H$11),"",SUMPRODUCT((OFFSET(Colo,,5))*(OFFSET(Colo,,4)=H$11)*(OFFSET(Colo,,1)=$G86)*(OFFSET(Colo,,2)&gt;=$G$7)*(OFFSET(Colo,,3)&lt;=$G$8)))</f>
        <v/>
      </c>
      <c r="I86" s="2" t="str">
        <f ca="1">IF(OR($E86="",$I$7&lt;&gt;I$11),"",SUMPRODUCT((OFFSET(Colo,,5))*(OFFSET(Colo,,4)=I$11)*(OFFSET(Colo,,1)=$G86)*(OFFSET(Colo,,2)&gt;=$G$7)*(OFFSET(Colo,,3)&lt;=$G$8)))</f>
        <v/>
      </c>
      <c r="J86" s="2" t="str">
        <f ca="1">IF(OR($E86="",$I$7&lt;&gt;J$11),"",SUMPRODUCT((OFFSET(Colo,,5))*(OFFSET(Colo,,4)=J$11)*(OFFSET(Colo,,1)=$G86)*(OFFSET(Colo,,2)&gt;=$G$7)*(OFFSET(Colo,,3)&lt;=$G$8)))</f>
        <v/>
      </c>
      <c r="K86" s="2" t="str">
        <f ca="1">IF(OR($E86="",$I$7&lt;&gt;K$11),"",SUMPRODUCT((OFFSET(Colo,,5))*(OFFSET(Colo,,4)=K$11)*(OFFSET(Colo,,1)=$G86)*(OFFSET(Colo,,2)&gt;=$G$7)*(OFFSET(Colo,,3)&lt;=$G$8)))</f>
        <v/>
      </c>
      <c r="L86" s="2" t="str">
        <f ca="1">IF(OR($E86="",$I$7&lt;&gt;L$11),"",SUMPRODUCT((OFFSET(Colo,,5))*(OFFSET(Colo,,4)=L$11)*(OFFSET(Colo,,1)=$G86)*(OFFSET(Colo,,2)&gt;=$G$7)*(OFFSET(Colo,,3)&lt;=$G$8)))</f>
        <v/>
      </c>
      <c r="M86" s="2" t="str">
        <f t="shared" si="1"/>
        <v/>
      </c>
    </row>
    <row r="87" spans="5:13" x14ac:dyDescent="0.25">
      <c r="E87" s="2" t="str">
        <f>IF(ROW($A76)&lt;=MAX(Data!$H:$H),ROW($A76),"")</f>
        <v/>
      </c>
      <c r="F87" s="3" t="str">
        <f>IF($E87="","",INDEX(Data!$A:$F,MATCH($E87,Data!$H:$H,0),1))</f>
        <v/>
      </c>
      <c r="G87" s="16" t="str">
        <f>IF($E87="","",INDEX(Data!$A:$F,MATCH($E87,Data!$H:$H,0),2))</f>
        <v/>
      </c>
      <c r="H87" s="2" t="str">
        <f ca="1">IF(OR($E87="",$I$7&lt;&gt;H$11),"",SUMPRODUCT((OFFSET(Colo,,5))*(OFFSET(Colo,,4)=H$11)*(OFFSET(Colo,,1)=$G87)*(OFFSET(Colo,,2)&gt;=$G$7)*(OFFSET(Colo,,3)&lt;=$G$8)))</f>
        <v/>
      </c>
      <c r="I87" s="2" t="str">
        <f ca="1">IF(OR($E87="",$I$7&lt;&gt;I$11),"",SUMPRODUCT((OFFSET(Colo,,5))*(OFFSET(Colo,,4)=I$11)*(OFFSET(Colo,,1)=$G87)*(OFFSET(Colo,,2)&gt;=$G$7)*(OFFSET(Colo,,3)&lt;=$G$8)))</f>
        <v/>
      </c>
      <c r="J87" s="2" t="str">
        <f ca="1">IF(OR($E87="",$I$7&lt;&gt;J$11),"",SUMPRODUCT((OFFSET(Colo,,5))*(OFFSET(Colo,,4)=J$11)*(OFFSET(Colo,,1)=$G87)*(OFFSET(Colo,,2)&gt;=$G$7)*(OFFSET(Colo,,3)&lt;=$G$8)))</f>
        <v/>
      </c>
      <c r="K87" s="2" t="str">
        <f ca="1">IF(OR($E87="",$I$7&lt;&gt;K$11),"",SUMPRODUCT((OFFSET(Colo,,5))*(OFFSET(Colo,,4)=K$11)*(OFFSET(Colo,,1)=$G87)*(OFFSET(Colo,,2)&gt;=$G$7)*(OFFSET(Colo,,3)&lt;=$G$8)))</f>
        <v/>
      </c>
      <c r="L87" s="2" t="str">
        <f ca="1">IF(OR($E87="",$I$7&lt;&gt;L$11),"",SUMPRODUCT((OFFSET(Colo,,5))*(OFFSET(Colo,,4)=L$11)*(OFFSET(Colo,,1)=$G87)*(OFFSET(Colo,,2)&gt;=$G$7)*(OFFSET(Colo,,3)&lt;=$G$8)))</f>
        <v/>
      </c>
      <c r="M87" s="2" t="str">
        <f t="shared" si="1"/>
        <v/>
      </c>
    </row>
    <row r="88" spans="5:13" x14ac:dyDescent="0.25">
      <c r="E88" s="2" t="str">
        <f>IF(ROW($A77)&lt;=MAX(Data!$H:$H),ROW($A77),"")</f>
        <v/>
      </c>
      <c r="F88" s="3" t="str">
        <f>IF($E88="","",INDEX(Data!$A:$F,MATCH($E88,Data!$H:$H,0),1))</f>
        <v/>
      </c>
      <c r="G88" s="16" t="str">
        <f>IF($E88="","",INDEX(Data!$A:$F,MATCH($E88,Data!$H:$H,0),2))</f>
        <v/>
      </c>
      <c r="H88" s="2" t="str">
        <f ca="1">IF(OR($E88="",$I$7&lt;&gt;H$11),"",SUMPRODUCT((OFFSET(Colo,,5))*(OFFSET(Colo,,4)=H$11)*(OFFSET(Colo,,1)=$G88)*(OFFSET(Colo,,2)&gt;=$G$7)*(OFFSET(Colo,,3)&lt;=$G$8)))</f>
        <v/>
      </c>
      <c r="I88" s="2" t="str">
        <f ca="1">IF(OR($E88="",$I$7&lt;&gt;I$11),"",SUMPRODUCT((OFFSET(Colo,,5))*(OFFSET(Colo,,4)=I$11)*(OFFSET(Colo,,1)=$G88)*(OFFSET(Colo,,2)&gt;=$G$7)*(OFFSET(Colo,,3)&lt;=$G$8)))</f>
        <v/>
      </c>
      <c r="J88" s="2" t="str">
        <f ca="1">IF(OR($E88="",$I$7&lt;&gt;J$11),"",SUMPRODUCT((OFFSET(Colo,,5))*(OFFSET(Colo,,4)=J$11)*(OFFSET(Colo,,1)=$G88)*(OFFSET(Colo,,2)&gt;=$G$7)*(OFFSET(Colo,,3)&lt;=$G$8)))</f>
        <v/>
      </c>
      <c r="K88" s="2" t="str">
        <f ca="1">IF(OR($E88="",$I$7&lt;&gt;K$11),"",SUMPRODUCT((OFFSET(Colo,,5))*(OFFSET(Colo,,4)=K$11)*(OFFSET(Colo,,1)=$G88)*(OFFSET(Colo,,2)&gt;=$G$7)*(OFFSET(Colo,,3)&lt;=$G$8)))</f>
        <v/>
      </c>
      <c r="L88" s="2" t="str">
        <f ca="1">IF(OR($E88="",$I$7&lt;&gt;L$11),"",SUMPRODUCT((OFFSET(Colo,,5))*(OFFSET(Colo,,4)=L$11)*(OFFSET(Colo,,1)=$G88)*(OFFSET(Colo,,2)&gt;=$G$7)*(OFFSET(Colo,,3)&lt;=$G$8)))</f>
        <v/>
      </c>
      <c r="M88" s="2" t="str">
        <f t="shared" si="1"/>
        <v/>
      </c>
    </row>
    <row r="89" spans="5:13" x14ac:dyDescent="0.25">
      <c r="E89" s="2" t="str">
        <f>IF(ROW($A78)&lt;=MAX(Data!$H:$H),ROW($A78),"")</f>
        <v/>
      </c>
      <c r="F89" s="3" t="str">
        <f>IF($E89="","",INDEX(Data!$A:$F,MATCH($E89,Data!$H:$H,0),1))</f>
        <v/>
      </c>
      <c r="G89" s="16" t="str">
        <f>IF($E89="","",INDEX(Data!$A:$F,MATCH($E89,Data!$H:$H,0),2))</f>
        <v/>
      </c>
      <c r="H89" s="2" t="str">
        <f ca="1">IF(OR($E89="",$I$7&lt;&gt;H$11),"",SUMPRODUCT((OFFSET(Colo,,5))*(OFFSET(Colo,,4)=H$11)*(OFFSET(Colo,,1)=$G89)*(OFFSET(Colo,,2)&gt;=$G$7)*(OFFSET(Colo,,3)&lt;=$G$8)))</f>
        <v/>
      </c>
      <c r="I89" s="2" t="str">
        <f ca="1">IF(OR($E89="",$I$7&lt;&gt;I$11),"",SUMPRODUCT((OFFSET(Colo,,5))*(OFFSET(Colo,,4)=I$11)*(OFFSET(Colo,,1)=$G89)*(OFFSET(Colo,,2)&gt;=$G$7)*(OFFSET(Colo,,3)&lt;=$G$8)))</f>
        <v/>
      </c>
      <c r="J89" s="2" t="str">
        <f ca="1">IF(OR($E89="",$I$7&lt;&gt;J$11),"",SUMPRODUCT((OFFSET(Colo,,5))*(OFFSET(Colo,,4)=J$11)*(OFFSET(Colo,,1)=$G89)*(OFFSET(Colo,,2)&gt;=$G$7)*(OFFSET(Colo,,3)&lt;=$G$8)))</f>
        <v/>
      </c>
      <c r="K89" s="2" t="str">
        <f ca="1">IF(OR($E89="",$I$7&lt;&gt;K$11),"",SUMPRODUCT((OFFSET(Colo,,5))*(OFFSET(Colo,,4)=K$11)*(OFFSET(Colo,,1)=$G89)*(OFFSET(Colo,,2)&gt;=$G$7)*(OFFSET(Colo,,3)&lt;=$G$8)))</f>
        <v/>
      </c>
      <c r="L89" s="2" t="str">
        <f ca="1">IF(OR($E89="",$I$7&lt;&gt;L$11),"",SUMPRODUCT((OFFSET(Colo,,5))*(OFFSET(Colo,,4)=L$11)*(OFFSET(Colo,,1)=$G89)*(OFFSET(Colo,,2)&gt;=$G$7)*(OFFSET(Colo,,3)&lt;=$G$8)))</f>
        <v/>
      </c>
      <c r="M89" s="2" t="str">
        <f t="shared" si="1"/>
        <v/>
      </c>
    </row>
    <row r="90" spans="5:13" x14ac:dyDescent="0.25">
      <c r="E90" s="2" t="str">
        <f>IF(ROW($A79)&lt;=MAX(Data!$H:$H),ROW($A79),"")</f>
        <v/>
      </c>
      <c r="F90" s="3" t="str">
        <f>IF($E90="","",INDEX(Data!$A:$F,MATCH($E90,Data!$H:$H,0),1))</f>
        <v/>
      </c>
      <c r="G90" s="16" t="str">
        <f>IF($E90="","",INDEX(Data!$A:$F,MATCH($E90,Data!$H:$H,0),2))</f>
        <v/>
      </c>
      <c r="H90" s="2" t="str">
        <f ca="1">IF(OR($E90="",$I$7&lt;&gt;H$11),"",SUMPRODUCT((OFFSET(Colo,,5))*(OFFSET(Colo,,4)=H$11)*(OFFSET(Colo,,1)=$G90)*(OFFSET(Colo,,2)&gt;=$G$7)*(OFFSET(Colo,,3)&lt;=$G$8)))</f>
        <v/>
      </c>
      <c r="I90" s="2" t="str">
        <f ca="1">IF(OR($E90="",$I$7&lt;&gt;I$11),"",SUMPRODUCT((OFFSET(Colo,,5))*(OFFSET(Colo,,4)=I$11)*(OFFSET(Colo,,1)=$G90)*(OFFSET(Colo,,2)&gt;=$G$7)*(OFFSET(Colo,,3)&lt;=$G$8)))</f>
        <v/>
      </c>
      <c r="J90" s="2" t="str">
        <f ca="1">IF(OR($E90="",$I$7&lt;&gt;J$11),"",SUMPRODUCT((OFFSET(Colo,,5))*(OFFSET(Colo,,4)=J$11)*(OFFSET(Colo,,1)=$G90)*(OFFSET(Colo,,2)&gt;=$G$7)*(OFFSET(Colo,,3)&lt;=$G$8)))</f>
        <v/>
      </c>
      <c r="K90" s="2" t="str">
        <f ca="1">IF(OR($E90="",$I$7&lt;&gt;K$11),"",SUMPRODUCT((OFFSET(Colo,,5))*(OFFSET(Colo,,4)=K$11)*(OFFSET(Colo,,1)=$G90)*(OFFSET(Colo,,2)&gt;=$G$7)*(OFFSET(Colo,,3)&lt;=$G$8)))</f>
        <v/>
      </c>
      <c r="L90" s="2" t="str">
        <f ca="1">IF(OR($E90="",$I$7&lt;&gt;L$11),"",SUMPRODUCT((OFFSET(Colo,,5))*(OFFSET(Colo,,4)=L$11)*(OFFSET(Colo,,1)=$G90)*(OFFSET(Colo,,2)&gt;=$G$7)*(OFFSET(Colo,,3)&lt;=$G$8)))</f>
        <v/>
      </c>
      <c r="M90" s="2" t="str">
        <f t="shared" si="1"/>
        <v/>
      </c>
    </row>
    <row r="91" spans="5:13" x14ac:dyDescent="0.25">
      <c r="E91" s="2" t="str">
        <f>IF(ROW($A80)&lt;=MAX(Data!$H:$H),ROW($A80),"")</f>
        <v/>
      </c>
      <c r="F91" s="3" t="str">
        <f>IF($E91="","",INDEX(Data!$A:$F,MATCH($E91,Data!$H:$H,0),1))</f>
        <v/>
      </c>
      <c r="G91" s="16" t="str">
        <f>IF($E91="","",INDEX(Data!$A:$F,MATCH($E91,Data!$H:$H,0),2))</f>
        <v/>
      </c>
      <c r="H91" s="2" t="str">
        <f ca="1">IF(OR($E91="",$I$7&lt;&gt;H$11),"",SUMPRODUCT((OFFSET(Colo,,5))*(OFFSET(Colo,,4)=H$11)*(OFFSET(Colo,,1)=$G91)*(OFFSET(Colo,,2)&gt;=$G$7)*(OFFSET(Colo,,3)&lt;=$G$8)))</f>
        <v/>
      </c>
      <c r="I91" s="2" t="str">
        <f ca="1">IF(OR($E91="",$I$7&lt;&gt;I$11),"",SUMPRODUCT((OFFSET(Colo,,5))*(OFFSET(Colo,,4)=I$11)*(OFFSET(Colo,,1)=$G91)*(OFFSET(Colo,,2)&gt;=$G$7)*(OFFSET(Colo,,3)&lt;=$G$8)))</f>
        <v/>
      </c>
      <c r="J91" s="2" t="str">
        <f ca="1">IF(OR($E91="",$I$7&lt;&gt;J$11),"",SUMPRODUCT((OFFSET(Colo,,5))*(OFFSET(Colo,,4)=J$11)*(OFFSET(Colo,,1)=$G91)*(OFFSET(Colo,,2)&gt;=$G$7)*(OFFSET(Colo,,3)&lt;=$G$8)))</f>
        <v/>
      </c>
      <c r="K91" s="2" t="str">
        <f ca="1">IF(OR($E91="",$I$7&lt;&gt;K$11),"",SUMPRODUCT((OFFSET(Colo,,5))*(OFFSET(Colo,,4)=K$11)*(OFFSET(Colo,,1)=$G91)*(OFFSET(Colo,,2)&gt;=$G$7)*(OFFSET(Colo,,3)&lt;=$G$8)))</f>
        <v/>
      </c>
      <c r="L91" s="2" t="str">
        <f ca="1">IF(OR($E91="",$I$7&lt;&gt;L$11),"",SUMPRODUCT((OFFSET(Colo,,5))*(OFFSET(Colo,,4)=L$11)*(OFFSET(Colo,,1)=$G91)*(OFFSET(Colo,,2)&gt;=$G$7)*(OFFSET(Colo,,3)&lt;=$G$8)))</f>
        <v/>
      </c>
      <c r="M91" s="2" t="str">
        <f t="shared" si="1"/>
        <v/>
      </c>
    </row>
    <row r="92" spans="5:13" x14ac:dyDescent="0.25">
      <c r="E92" s="2" t="str">
        <f>IF(ROW($A81)&lt;=MAX(Data!$H:$H),ROW($A81),"")</f>
        <v/>
      </c>
      <c r="F92" s="3" t="str">
        <f>IF($E92="","",INDEX(Data!$A:$F,MATCH($E92,Data!$H:$H,0),1))</f>
        <v/>
      </c>
      <c r="G92" s="16" t="str">
        <f>IF($E92="","",INDEX(Data!$A:$F,MATCH($E92,Data!$H:$H,0),2))</f>
        <v/>
      </c>
      <c r="H92" s="2" t="str">
        <f ca="1">IF(OR($E92="",$I$7&lt;&gt;H$11),"",SUMPRODUCT((OFFSET(Colo,,5))*(OFFSET(Colo,,4)=H$11)*(OFFSET(Colo,,1)=$G92)*(OFFSET(Colo,,2)&gt;=$G$7)*(OFFSET(Colo,,3)&lt;=$G$8)))</f>
        <v/>
      </c>
      <c r="I92" s="2" t="str">
        <f ca="1">IF(OR($E92="",$I$7&lt;&gt;I$11),"",SUMPRODUCT((OFFSET(Colo,,5))*(OFFSET(Colo,,4)=I$11)*(OFFSET(Colo,,1)=$G92)*(OFFSET(Colo,,2)&gt;=$G$7)*(OFFSET(Colo,,3)&lt;=$G$8)))</f>
        <v/>
      </c>
      <c r="J92" s="2" t="str">
        <f ca="1">IF(OR($E92="",$I$7&lt;&gt;J$11),"",SUMPRODUCT((OFFSET(Colo,,5))*(OFFSET(Colo,,4)=J$11)*(OFFSET(Colo,,1)=$G92)*(OFFSET(Colo,,2)&gt;=$G$7)*(OFFSET(Colo,,3)&lt;=$G$8)))</f>
        <v/>
      </c>
      <c r="K92" s="2" t="str">
        <f ca="1">IF(OR($E92="",$I$7&lt;&gt;K$11),"",SUMPRODUCT((OFFSET(Colo,,5))*(OFFSET(Colo,,4)=K$11)*(OFFSET(Colo,,1)=$G92)*(OFFSET(Colo,,2)&gt;=$G$7)*(OFFSET(Colo,,3)&lt;=$G$8)))</f>
        <v/>
      </c>
      <c r="L92" s="2" t="str">
        <f ca="1">IF(OR($E92="",$I$7&lt;&gt;L$11),"",SUMPRODUCT((OFFSET(Colo,,5))*(OFFSET(Colo,,4)=L$11)*(OFFSET(Colo,,1)=$G92)*(OFFSET(Colo,,2)&gt;=$G$7)*(OFFSET(Colo,,3)&lt;=$G$8)))</f>
        <v/>
      </c>
      <c r="M92" s="2" t="str">
        <f t="shared" si="1"/>
        <v/>
      </c>
    </row>
    <row r="93" spans="5:13" x14ac:dyDescent="0.25">
      <c r="E93" s="2" t="str">
        <f>IF(ROW($A82)&lt;=MAX(Data!$H:$H),ROW($A82),"")</f>
        <v/>
      </c>
      <c r="F93" s="3" t="str">
        <f>IF($E93="","",INDEX(Data!$A:$F,MATCH($E93,Data!$H:$H,0),1))</f>
        <v/>
      </c>
      <c r="G93" s="16" t="str">
        <f>IF($E93="","",INDEX(Data!$A:$F,MATCH($E93,Data!$H:$H,0),2))</f>
        <v/>
      </c>
      <c r="H93" s="2" t="str">
        <f ca="1">IF(OR($E93="",$I$7&lt;&gt;H$11),"",SUMPRODUCT((OFFSET(Colo,,5))*(OFFSET(Colo,,4)=H$11)*(OFFSET(Colo,,1)=$G93)*(OFFSET(Colo,,2)&gt;=$G$7)*(OFFSET(Colo,,3)&lt;=$G$8)))</f>
        <v/>
      </c>
      <c r="I93" s="2" t="str">
        <f ca="1">IF(OR($E93="",$I$7&lt;&gt;I$11),"",SUMPRODUCT((OFFSET(Colo,,5))*(OFFSET(Colo,,4)=I$11)*(OFFSET(Colo,,1)=$G93)*(OFFSET(Colo,,2)&gt;=$G$7)*(OFFSET(Colo,,3)&lt;=$G$8)))</f>
        <v/>
      </c>
      <c r="J93" s="2" t="str">
        <f ca="1">IF(OR($E93="",$I$7&lt;&gt;J$11),"",SUMPRODUCT((OFFSET(Colo,,5))*(OFFSET(Colo,,4)=J$11)*(OFFSET(Colo,,1)=$G93)*(OFFSET(Colo,,2)&gt;=$G$7)*(OFFSET(Colo,,3)&lt;=$G$8)))</f>
        <v/>
      </c>
      <c r="K93" s="2" t="str">
        <f ca="1">IF(OR($E93="",$I$7&lt;&gt;K$11),"",SUMPRODUCT((OFFSET(Colo,,5))*(OFFSET(Colo,,4)=K$11)*(OFFSET(Colo,,1)=$G93)*(OFFSET(Colo,,2)&gt;=$G$7)*(OFFSET(Colo,,3)&lt;=$G$8)))</f>
        <v/>
      </c>
      <c r="L93" s="2" t="str">
        <f ca="1">IF(OR($E93="",$I$7&lt;&gt;L$11),"",SUMPRODUCT((OFFSET(Colo,,5))*(OFFSET(Colo,,4)=L$11)*(OFFSET(Colo,,1)=$G93)*(OFFSET(Colo,,2)&gt;=$G$7)*(OFFSET(Colo,,3)&lt;=$G$8)))</f>
        <v/>
      </c>
      <c r="M93" s="2" t="str">
        <f t="shared" si="1"/>
        <v/>
      </c>
    </row>
    <row r="94" spans="5:13" x14ac:dyDescent="0.25">
      <c r="E94" s="2" t="str">
        <f>IF(ROW($A83)&lt;=MAX(Data!$H:$H),ROW($A83),"")</f>
        <v/>
      </c>
      <c r="F94" s="3" t="str">
        <f>IF($E94="","",INDEX(Data!$A:$F,MATCH($E94,Data!$H:$H,0),1))</f>
        <v/>
      </c>
      <c r="G94" s="16" t="str">
        <f>IF($E94="","",INDEX(Data!$A:$F,MATCH($E94,Data!$H:$H,0),2))</f>
        <v/>
      </c>
      <c r="H94" s="2" t="str">
        <f ca="1">IF(OR($E94="",$I$7&lt;&gt;H$11),"",SUMPRODUCT((OFFSET(Colo,,5))*(OFFSET(Colo,,4)=H$11)*(OFFSET(Colo,,1)=$G94)*(OFFSET(Colo,,2)&gt;=$G$7)*(OFFSET(Colo,,3)&lt;=$G$8)))</f>
        <v/>
      </c>
      <c r="I94" s="2" t="str">
        <f ca="1">IF(OR($E94="",$I$7&lt;&gt;I$11),"",SUMPRODUCT((OFFSET(Colo,,5))*(OFFSET(Colo,,4)=I$11)*(OFFSET(Colo,,1)=$G94)*(OFFSET(Colo,,2)&gt;=$G$7)*(OFFSET(Colo,,3)&lt;=$G$8)))</f>
        <v/>
      </c>
      <c r="J94" s="2" t="str">
        <f ca="1">IF(OR($E94="",$I$7&lt;&gt;J$11),"",SUMPRODUCT((OFFSET(Colo,,5))*(OFFSET(Colo,,4)=J$11)*(OFFSET(Colo,,1)=$G94)*(OFFSET(Colo,,2)&gt;=$G$7)*(OFFSET(Colo,,3)&lt;=$G$8)))</f>
        <v/>
      </c>
      <c r="K94" s="2" t="str">
        <f ca="1">IF(OR($E94="",$I$7&lt;&gt;K$11),"",SUMPRODUCT((OFFSET(Colo,,5))*(OFFSET(Colo,,4)=K$11)*(OFFSET(Colo,,1)=$G94)*(OFFSET(Colo,,2)&gt;=$G$7)*(OFFSET(Colo,,3)&lt;=$G$8)))</f>
        <v/>
      </c>
      <c r="L94" s="2" t="str">
        <f ca="1">IF(OR($E94="",$I$7&lt;&gt;L$11),"",SUMPRODUCT((OFFSET(Colo,,5))*(OFFSET(Colo,,4)=L$11)*(OFFSET(Colo,,1)=$G94)*(OFFSET(Colo,,2)&gt;=$G$7)*(OFFSET(Colo,,3)&lt;=$G$8)))</f>
        <v/>
      </c>
      <c r="M94" s="2" t="str">
        <f t="shared" si="1"/>
        <v/>
      </c>
    </row>
    <row r="95" spans="5:13" x14ac:dyDescent="0.25">
      <c r="E95" s="2" t="str">
        <f>IF(ROW($A84)&lt;=MAX(Data!$H:$H),ROW($A84),"")</f>
        <v/>
      </c>
      <c r="F95" s="3" t="str">
        <f>IF($E95="","",INDEX(Data!$A:$F,MATCH($E95,Data!$H:$H,0),1))</f>
        <v/>
      </c>
      <c r="G95" s="16" t="str">
        <f>IF($E95="","",INDEX(Data!$A:$F,MATCH($E95,Data!$H:$H,0),2))</f>
        <v/>
      </c>
      <c r="H95" s="2" t="str">
        <f ca="1">IF(OR($E95="",$I$7&lt;&gt;H$11),"",SUMPRODUCT((OFFSET(Colo,,5))*(OFFSET(Colo,,4)=H$11)*(OFFSET(Colo,,1)=$G95)*(OFFSET(Colo,,2)&gt;=$G$7)*(OFFSET(Colo,,3)&lt;=$G$8)))</f>
        <v/>
      </c>
      <c r="I95" s="2" t="str">
        <f ca="1">IF(OR($E95="",$I$7&lt;&gt;I$11),"",SUMPRODUCT((OFFSET(Colo,,5))*(OFFSET(Colo,,4)=I$11)*(OFFSET(Colo,,1)=$G95)*(OFFSET(Colo,,2)&gt;=$G$7)*(OFFSET(Colo,,3)&lt;=$G$8)))</f>
        <v/>
      </c>
      <c r="J95" s="2" t="str">
        <f ca="1">IF(OR($E95="",$I$7&lt;&gt;J$11),"",SUMPRODUCT((OFFSET(Colo,,5))*(OFFSET(Colo,,4)=J$11)*(OFFSET(Colo,,1)=$G95)*(OFFSET(Colo,,2)&gt;=$G$7)*(OFFSET(Colo,,3)&lt;=$G$8)))</f>
        <v/>
      </c>
      <c r="K95" s="2" t="str">
        <f ca="1">IF(OR($E95="",$I$7&lt;&gt;K$11),"",SUMPRODUCT((OFFSET(Colo,,5))*(OFFSET(Colo,,4)=K$11)*(OFFSET(Colo,,1)=$G95)*(OFFSET(Colo,,2)&gt;=$G$7)*(OFFSET(Colo,,3)&lt;=$G$8)))</f>
        <v/>
      </c>
      <c r="L95" s="2" t="str">
        <f ca="1">IF(OR($E95="",$I$7&lt;&gt;L$11),"",SUMPRODUCT((OFFSET(Colo,,5))*(OFFSET(Colo,,4)=L$11)*(OFFSET(Colo,,1)=$G95)*(OFFSET(Colo,,2)&gt;=$G$7)*(OFFSET(Colo,,3)&lt;=$G$8)))</f>
        <v/>
      </c>
      <c r="M95" s="2" t="str">
        <f t="shared" si="1"/>
        <v/>
      </c>
    </row>
    <row r="96" spans="5:13" x14ac:dyDescent="0.25">
      <c r="E96" s="2" t="str">
        <f>IF(ROW($A85)&lt;=MAX(Data!$H:$H),ROW($A85),"")</f>
        <v/>
      </c>
      <c r="F96" s="3" t="str">
        <f>IF($E96="","",INDEX(Data!$A:$F,MATCH($E96,Data!$H:$H,0),1))</f>
        <v/>
      </c>
      <c r="G96" s="16" t="str">
        <f>IF($E96="","",INDEX(Data!$A:$F,MATCH($E96,Data!$H:$H,0),2))</f>
        <v/>
      </c>
      <c r="H96" s="2" t="str">
        <f ca="1">IF(OR($E96="",$I$7&lt;&gt;H$11),"",SUMPRODUCT((OFFSET(Colo,,5))*(OFFSET(Colo,,4)=H$11)*(OFFSET(Colo,,1)=$G96)*(OFFSET(Colo,,2)&gt;=$G$7)*(OFFSET(Colo,,3)&lt;=$G$8)))</f>
        <v/>
      </c>
      <c r="I96" s="2" t="str">
        <f ca="1">IF(OR($E96="",$I$7&lt;&gt;I$11),"",SUMPRODUCT((OFFSET(Colo,,5))*(OFFSET(Colo,,4)=I$11)*(OFFSET(Colo,,1)=$G96)*(OFFSET(Colo,,2)&gt;=$G$7)*(OFFSET(Colo,,3)&lt;=$G$8)))</f>
        <v/>
      </c>
      <c r="J96" s="2" t="str">
        <f ca="1">IF(OR($E96="",$I$7&lt;&gt;J$11),"",SUMPRODUCT((OFFSET(Colo,,5))*(OFFSET(Colo,,4)=J$11)*(OFFSET(Colo,,1)=$G96)*(OFFSET(Colo,,2)&gt;=$G$7)*(OFFSET(Colo,,3)&lt;=$G$8)))</f>
        <v/>
      </c>
      <c r="K96" s="2" t="str">
        <f ca="1">IF(OR($E96="",$I$7&lt;&gt;K$11),"",SUMPRODUCT((OFFSET(Colo,,5))*(OFFSET(Colo,,4)=K$11)*(OFFSET(Colo,,1)=$G96)*(OFFSET(Colo,,2)&gt;=$G$7)*(OFFSET(Colo,,3)&lt;=$G$8)))</f>
        <v/>
      </c>
      <c r="L96" s="2" t="str">
        <f ca="1">IF(OR($E96="",$I$7&lt;&gt;L$11),"",SUMPRODUCT((OFFSET(Colo,,5))*(OFFSET(Colo,,4)=L$11)*(OFFSET(Colo,,1)=$G96)*(OFFSET(Colo,,2)&gt;=$G$7)*(OFFSET(Colo,,3)&lt;=$G$8)))</f>
        <v/>
      </c>
      <c r="M96" s="2" t="str">
        <f t="shared" si="1"/>
        <v/>
      </c>
    </row>
    <row r="97" spans="5:13" x14ac:dyDescent="0.25">
      <c r="E97" s="2" t="str">
        <f>IF(ROW($A86)&lt;=MAX(Data!$H:$H),ROW($A86),"")</f>
        <v/>
      </c>
      <c r="F97" s="3" t="str">
        <f>IF($E97="","",INDEX(Data!$A:$F,MATCH($E97,Data!$H:$H,0),1))</f>
        <v/>
      </c>
      <c r="G97" s="16" t="str">
        <f>IF($E97="","",INDEX(Data!$A:$F,MATCH($E97,Data!$H:$H,0),2))</f>
        <v/>
      </c>
      <c r="H97" s="2" t="str">
        <f ca="1">IF(OR($E97="",$I$7&lt;&gt;H$11),"",SUMPRODUCT((OFFSET(Colo,,5))*(OFFSET(Colo,,4)=H$11)*(OFFSET(Colo,,1)=$G97)*(OFFSET(Colo,,2)&gt;=$G$7)*(OFFSET(Colo,,3)&lt;=$G$8)))</f>
        <v/>
      </c>
      <c r="I97" s="2" t="str">
        <f ca="1">IF(OR($E97="",$I$7&lt;&gt;I$11),"",SUMPRODUCT((OFFSET(Colo,,5))*(OFFSET(Colo,,4)=I$11)*(OFFSET(Colo,,1)=$G97)*(OFFSET(Colo,,2)&gt;=$G$7)*(OFFSET(Colo,,3)&lt;=$G$8)))</f>
        <v/>
      </c>
      <c r="J97" s="2" t="str">
        <f ca="1">IF(OR($E97="",$I$7&lt;&gt;J$11),"",SUMPRODUCT((OFFSET(Colo,,5))*(OFFSET(Colo,,4)=J$11)*(OFFSET(Colo,,1)=$G97)*(OFFSET(Colo,,2)&gt;=$G$7)*(OFFSET(Colo,,3)&lt;=$G$8)))</f>
        <v/>
      </c>
      <c r="K97" s="2" t="str">
        <f ca="1">IF(OR($E97="",$I$7&lt;&gt;K$11),"",SUMPRODUCT((OFFSET(Colo,,5))*(OFFSET(Colo,,4)=K$11)*(OFFSET(Colo,,1)=$G97)*(OFFSET(Colo,,2)&gt;=$G$7)*(OFFSET(Colo,,3)&lt;=$G$8)))</f>
        <v/>
      </c>
      <c r="L97" s="2" t="str">
        <f ca="1">IF(OR($E97="",$I$7&lt;&gt;L$11),"",SUMPRODUCT((OFFSET(Colo,,5))*(OFFSET(Colo,,4)=L$11)*(OFFSET(Colo,,1)=$G97)*(OFFSET(Colo,,2)&gt;=$G$7)*(OFFSET(Colo,,3)&lt;=$G$8)))</f>
        <v/>
      </c>
      <c r="M97" s="2" t="str">
        <f t="shared" si="1"/>
        <v/>
      </c>
    </row>
    <row r="98" spans="5:13" x14ac:dyDescent="0.25">
      <c r="E98" s="2" t="str">
        <f>IF(ROW($A87)&lt;=MAX(Data!$H:$H),ROW($A87),"")</f>
        <v/>
      </c>
      <c r="F98" s="3" t="str">
        <f>IF($E98="","",INDEX(Data!$A:$F,MATCH($E98,Data!$H:$H,0),1))</f>
        <v/>
      </c>
      <c r="G98" s="16" t="str">
        <f>IF($E98="","",INDEX(Data!$A:$F,MATCH($E98,Data!$H:$H,0),2))</f>
        <v/>
      </c>
      <c r="H98" s="2" t="str">
        <f ca="1">IF(OR($E98="",$I$7&lt;&gt;H$11),"",SUMPRODUCT((OFFSET(Colo,,5))*(OFFSET(Colo,,4)=H$11)*(OFFSET(Colo,,1)=$G98)*(OFFSET(Colo,,2)&gt;=$G$7)*(OFFSET(Colo,,3)&lt;=$G$8)))</f>
        <v/>
      </c>
      <c r="I98" s="2" t="str">
        <f ca="1">IF(OR($E98="",$I$7&lt;&gt;I$11),"",SUMPRODUCT((OFFSET(Colo,,5))*(OFFSET(Colo,,4)=I$11)*(OFFSET(Colo,,1)=$G98)*(OFFSET(Colo,,2)&gt;=$G$7)*(OFFSET(Colo,,3)&lt;=$G$8)))</f>
        <v/>
      </c>
      <c r="J98" s="2" t="str">
        <f ca="1">IF(OR($E98="",$I$7&lt;&gt;J$11),"",SUMPRODUCT((OFFSET(Colo,,5))*(OFFSET(Colo,,4)=J$11)*(OFFSET(Colo,,1)=$G98)*(OFFSET(Colo,,2)&gt;=$G$7)*(OFFSET(Colo,,3)&lt;=$G$8)))</f>
        <v/>
      </c>
      <c r="K98" s="2" t="str">
        <f ca="1">IF(OR($E98="",$I$7&lt;&gt;K$11),"",SUMPRODUCT((OFFSET(Colo,,5))*(OFFSET(Colo,,4)=K$11)*(OFFSET(Colo,,1)=$G98)*(OFFSET(Colo,,2)&gt;=$G$7)*(OFFSET(Colo,,3)&lt;=$G$8)))</f>
        <v/>
      </c>
      <c r="L98" s="2" t="str">
        <f ca="1">IF(OR($E98="",$I$7&lt;&gt;L$11),"",SUMPRODUCT((OFFSET(Colo,,5))*(OFFSET(Colo,,4)=L$11)*(OFFSET(Colo,,1)=$G98)*(OFFSET(Colo,,2)&gt;=$G$7)*(OFFSET(Colo,,3)&lt;=$G$8)))</f>
        <v/>
      </c>
      <c r="M98" s="2" t="str">
        <f t="shared" si="1"/>
        <v/>
      </c>
    </row>
    <row r="99" spans="5:13" x14ac:dyDescent="0.25">
      <c r="E99" s="2" t="str">
        <f>IF(ROW($A88)&lt;=MAX(Data!$H:$H),ROW($A88),"")</f>
        <v/>
      </c>
      <c r="F99" s="3" t="str">
        <f>IF($E99="","",INDEX(Data!$A:$F,MATCH($E99,Data!$H:$H,0),1))</f>
        <v/>
      </c>
      <c r="G99" s="16" t="str">
        <f>IF($E99="","",INDEX(Data!$A:$F,MATCH($E99,Data!$H:$H,0),2))</f>
        <v/>
      </c>
      <c r="H99" s="2" t="str">
        <f ca="1">IF(OR($E99="",$I$7&lt;&gt;H$11),"",SUMPRODUCT((OFFSET(Colo,,5))*(OFFSET(Colo,,4)=H$11)*(OFFSET(Colo,,1)=$G99)*(OFFSET(Colo,,2)&gt;=$G$7)*(OFFSET(Colo,,3)&lt;=$G$8)))</f>
        <v/>
      </c>
      <c r="I99" s="2" t="str">
        <f ca="1">IF(OR($E99="",$I$7&lt;&gt;I$11),"",SUMPRODUCT((OFFSET(Colo,,5))*(OFFSET(Colo,,4)=I$11)*(OFFSET(Colo,,1)=$G99)*(OFFSET(Colo,,2)&gt;=$G$7)*(OFFSET(Colo,,3)&lt;=$G$8)))</f>
        <v/>
      </c>
      <c r="J99" s="2" t="str">
        <f ca="1">IF(OR($E99="",$I$7&lt;&gt;J$11),"",SUMPRODUCT((OFFSET(Colo,,5))*(OFFSET(Colo,,4)=J$11)*(OFFSET(Colo,,1)=$G99)*(OFFSET(Colo,,2)&gt;=$G$7)*(OFFSET(Colo,,3)&lt;=$G$8)))</f>
        <v/>
      </c>
      <c r="K99" s="2" t="str">
        <f ca="1">IF(OR($E99="",$I$7&lt;&gt;K$11),"",SUMPRODUCT((OFFSET(Colo,,5))*(OFFSET(Colo,,4)=K$11)*(OFFSET(Colo,,1)=$G99)*(OFFSET(Colo,,2)&gt;=$G$7)*(OFFSET(Colo,,3)&lt;=$G$8)))</f>
        <v/>
      </c>
      <c r="L99" s="2" t="str">
        <f ca="1">IF(OR($E99="",$I$7&lt;&gt;L$11),"",SUMPRODUCT((OFFSET(Colo,,5))*(OFFSET(Colo,,4)=L$11)*(OFFSET(Colo,,1)=$G99)*(OFFSET(Colo,,2)&gt;=$G$7)*(OFFSET(Colo,,3)&lt;=$G$8)))</f>
        <v/>
      </c>
      <c r="M99" s="2" t="str">
        <f t="shared" si="1"/>
        <v/>
      </c>
    </row>
    <row r="100" spans="5:13" x14ac:dyDescent="0.25">
      <c r="E100" s="2" t="str">
        <f>IF(ROW($A89)&lt;=MAX(Data!$H:$H),ROW($A89),"")</f>
        <v/>
      </c>
      <c r="F100" s="3" t="str">
        <f>IF($E100="","",INDEX(Data!$A:$F,MATCH($E100,Data!$H:$H,0),1))</f>
        <v/>
      </c>
      <c r="G100" s="16" t="str">
        <f>IF($E100="","",INDEX(Data!$A:$F,MATCH($E100,Data!$H:$H,0),2))</f>
        <v/>
      </c>
      <c r="H100" s="2" t="str">
        <f ca="1">IF(OR($E100="",$I$7&lt;&gt;H$11),"",SUMPRODUCT((OFFSET(Colo,,5))*(OFFSET(Colo,,4)=H$11)*(OFFSET(Colo,,1)=$G100)*(OFFSET(Colo,,2)&gt;=$G$7)*(OFFSET(Colo,,3)&lt;=$G$8)))</f>
        <v/>
      </c>
      <c r="I100" s="2" t="str">
        <f ca="1">IF(OR($E100="",$I$7&lt;&gt;I$11),"",SUMPRODUCT((OFFSET(Colo,,5))*(OFFSET(Colo,,4)=I$11)*(OFFSET(Colo,,1)=$G100)*(OFFSET(Colo,,2)&gt;=$G$7)*(OFFSET(Colo,,3)&lt;=$G$8)))</f>
        <v/>
      </c>
      <c r="J100" s="2" t="str">
        <f ca="1">IF(OR($E100="",$I$7&lt;&gt;J$11),"",SUMPRODUCT((OFFSET(Colo,,5))*(OFFSET(Colo,,4)=J$11)*(OFFSET(Colo,,1)=$G100)*(OFFSET(Colo,,2)&gt;=$G$7)*(OFFSET(Colo,,3)&lt;=$G$8)))</f>
        <v/>
      </c>
      <c r="K100" s="2" t="str">
        <f ca="1">IF(OR($E100="",$I$7&lt;&gt;K$11),"",SUMPRODUCT((OFFSET(Colo,,5))*(OFFSET(Colo,,4)=K$11)*(OFFSET(Colo,,1)=$G100)*(OFFSET(Colo,,2)&gt;=$G$7)*(OFFSET(Colo,,3)&lt;=$G$8)))</f>
        <v/>
      </c>
      <c r="L100" s="2" t="str">
        <f ca="1">IF(OR($E100="",$I$7&lt;&gt;L$11),"",SUMPRODUCT((OFFSET(Colo,,5))*(OFFSET(Colo,,4)=L$11)*(OFFSET(Colo,,1)=$G100)*(OFFSET(Colo,,2)&gt;=$G$7)*(OFFSET(Colo,,3)&lt;=$G$8)))</f>
        <v/>
      </c>
      <c r="M100" s="2" t="str">
        <f t="shared" si="1"/>
        <v/>
      </c>
    </row>
    <row r="101" spans="5:13" x14ac:dyDescent="0.25">
      <c r="E101" s="2" t="str">
        <f>IF(ROW($A90)&lt;=MAX(Data!$H:$H),ROW($A90),"")</f>
        <v/>
      </c>
      <c r="F101" s="3" t="str">
        <f>IF($E101="","",INDEX(Data!$A:$F,MATCH($E101,Data!$H:$H,0),1))</f>
        <v/>
      </c>
      <c r="G101" s="16" t="str">
        <f>IF($E101="","",INDEX(Data!$A:$F,MATCH($E101,Data!$H:$H,0),2))</f>
        <v/>
      </c>
      <c r="H101" s="2" t="str">
        <f ca="1">IF(OR($E101="",$I$7&lt;&gt;H$11),"",SUMPRODUCT((OFFSET(Colo,,5))*(OFFSET(Colo,,4)=H$11)*(OFFSET(Colo,,1)=$G101)*(OFFSET(Colo,,2)&gt;=$G$7)*(OFFSET(Colo,,3)&lt;=$G$8)))</f>
        <v/>
      </c>
      <c r="I101" s="2" t="str">
        <f ca="1">IF(OR($E101="",$I$7&lt;&gt;I$11),"",SUMPRODUCT((OFFSET(Colo,,5))*(OFFSET(Colo,,4)=I$11)*(OFFSET(Colo,,1)=$G101)*(OFFSET(Colo,,2)&gt;=$G$7)*(OFFSET(Colo,,3)&lt;=$G$8)))</f>
        <v/>
      </c>
      <c r="J101" s="2" t="str">
        <f ca="1">IF(OR($E101="",$I$7&lt;&gt;J$11),"",SUMPRODUCT((OFFSET(Colo,,5))*(OFFSET(Colo,,4)=J$11)*(OFFSET(Colo,,1)=$G101)*(OFFSET(Colo,,2)&gt;=$G$7)*(OFFSET(Colo,,3)&lt;=$G$8)))</f>
        <v/>
      </c>
      <c r="K101" s="2" t="str">
        <f ca="1">IF(OR($E101="",$I$7&lt;&gt;K$11),"",SUMPRODUCT((OFFSET(Colo,,5))*(OFFSET(Colo,,4)=K$11)*(OFFSET(Colo,,1)=$G101)*(OFFSET(Colo,,2)&gt;=$G$7)*(OFFSET(Colo,,3)&lt;=$G$8)))</f>
        <v/>
      </c>
      <c r="L101" s="2" t="str">
        <f ca="1">IF(OR($E101="",$I$7&lt;&gt;L$11),"",SUMPRODUCT((OFFSET(Colo,,5))*(OFFSET(Colo,,4)=L$11)*(OFFSET(Colo,,1)=$G101)*(OFFSET(Colo,,2)&gt;=$G$7)*(OFFSET(Colo,,3)&lt;=$G$8)))</f>
        <v/>
      </c>
      <c r="M101" s="2" t="str">
        <f t="shared" si="1"/>
        <v/>
      </c>
    </row>
    <row r="102" spans="5:13" x14ac:dyDescent="0.25">
      <c r="E102" s="2" t="str">
        <f>IF(ROW($A91)&lt;=MAX(Data!$H:$H),ROW($A91),"")</f>
        <v/>
      </c>
      <c r="F102" s="3" t="str">
        <f>IF($E102="","",INDEX(Data!$A:$F,MATCH($E102,Data!$H:$H,0),1))</f>
        <v/>
      </c>
      <c r="G102" s="16" t="str">
        <f>IF($E102="","",INDEX(Data!$A:$F,MATCH($E102,Data!$H:$H,0),2))</f>
        <v/>
      </c>
      <c r="H102" s="2" t="str">
        <f ca="1">IF(OR($E102="",$I$7&lt;&gt;H$11),"",SUMPRODUCT((OFFSET(Colo,,5))*(OFFSET(Colo,,4)=H$11)*(OFFSET(Colo,,1)=$G102)*(OFFSET(Colo,,2)&gt;=$G$7)*(OFFSET(Colo,,3)&lt;=$G$8)))</f>
        <v/>
      </c>
      <c r="I102" s="2" t="str">
        <f ca="1">IF(OR($E102="",$I$7&lt;&gt;I$11),"",SUMPRODUCT((OFFSET(Colo,,5))*(OFFSET(Colo,,4)=I$11)*(OFFSET(Colo,,1)=$G102)*(OFFSET(Colo,,2)&gt;=$G$7)*(OFFSET(Colo,,3)&lt;=$G$8)))</f>
        <v/>
      </c>
      <c r="J102" s="2" t="str">
        <f ca="1">IF(OR($E102="",$I$7&lt;&gt;J$11),"",SUMPRODUCT((OFFSET(Colo,,5))*(OFFSET(Colo,,4)=J$11)*(OFFSET(Colo,,1)=$G102)*(OFFSET(Colo,,2)&gt;=$G$7)*(OFFSET(Colo,,3)&lt;=$G$8)))</f>
        <v/>
      </c>
      <c r="K102" s="2" t="str">
        <f ca="1">IF(OR($E102="",$I$7&lt;&gt;K$11),"",SUMPRODUCT((OFFSET(Colo,,5))*(OFFSET(Colo,,4)=K$11)*(OFFSET(Colo,,1)=$G102)*(OFFSET(Colo,,2)&gt;=$G$7)*(OFFSET(Colo,,3)&lt;=$G$8)))</f>
        <v/>
      </c>
      <c r="L102" s="2" t="str">
        <f ca="1">IF(OR($E102="",$I$7&lt;&gt;L$11),"",SUMPRODUCT((OFFSET(Colo,,5))*(OFFSET(Colo,,4)=L$11)*(OFFSET(Colo,,1)=$G102)*(OFFSET(Colo,,2)&gt;=$G$7)*(OFFSET(Colo,,3)&lt;=$G$8)))</f>
        <v/>
      </c>
      <c r="M102" s="2" t="str">
        <f t="shared" si="1"/>
        <v/>
      </c>
    </row>
    <row r="103" spans="5:13" x14ac:dyDescent="0.25">
      <c r="E103" s="2" t="str">
        <f>IF(ROW($A92)&lt;=MAX(Data!$H:$H),ROW($A92),"")</f>
        <v/>
      </c>
      <c r="F103" s="3" t="str">
        <f>IF($E103="","",INDEX(Data!$A:$F,MATCH($E103,Data!$H:$H,0),1))</f>
        <v/>
      </c>
      <c r="G103" s="16" t="str">
        <f>IF($E103="","",INDEX(Data!$A:$F,MATCH($E103,Data!$H:$H,0),2))</f>
        <v/>
      </c>
      <c r="H103" s="2" t="str">
        <f ca="1">IF(OR($E103="",$I$7&lt;&gt;H$11),"",SUMPRODUCT((OFFSET(Colo,,5))*(OFFSET(Colo,,4)=H$11)*(OFFSET(Colo,,1)=$G103)*(OFFSET(Colo,,2)&gt;=$G$7)*(OFFSET(Colo,,3)&lt;=$G$8)))</f>
        <v/>
      </c>
      <c r="I103" s="2" t="str">
        <f ca="1">IF(OR($E103="",$I$7&lt;&gt;I$11),"",SUMPRODUCT((OFFSET(Colo,,5))*(OFFSET(Colo,,4)=I$11)*(OFFSET(Colo,,1)=$G103)*(OFFSET(Colo,,2)&gt;=$G$7)*(OFFSET(Colo,,3)&lt;=$G$8)))</f>
        <v/>
      </c>
      <c r="J103" s="2" t="str">
        <f ca="1">IF(OR($E103="",$I$7&lt;&gt;J$11),"",SUMPRODUCT((OFFSET(Colo,,5))*(OFFSET(Colo,,4)=J$11)*(OFFSET(Colo,,1)=$G103)*(OFFSET(Colo,,2)&gt;=$G$7)*(OFFSET(Colo,,3)&lt;=$G$8)))</f>
        <v/>
      </c>
      <c r="K103" s="2" t="str">
        <f ca="1">IF(OR($E103="",$I$7&lt;&gt;K$11),"",SUMPRODUCT((OFFSET(Colo,,5))*(OFFSET(Colo,,4)=K$11)*(OFFSET(Colo,,1)=$G103)*(OFFSET(Colo,,2)&gt;=$G$7)*(OFFSET(Colo,,3)&lt;=$G$8)))</f>
        <v/>
      </c>
      <c r="L103" s="2" t="str">
        <f ca="1">IF(OR($E103="",$I$7&lt;&gt;L$11),"",SUMPRODUCT((OFFSET(Colo,,5))*(OFFSET(Colo,,4)=L$11)*(OFFSET(Colo,,1)=$G103)*(OFFSET(Colo,,2)&gt;=$G$7)*(OFFSET(Colo,,3)&lt;=$G$8)))</f>
        <v/>
      </c>
      <c r="M103" s="2" t="str">
        <f t="shared" si="1"/>
        <v/>
      </c>
    </row>
    <row r="104" spans="5:13" x14ac:dyDescent="0.25">
      <c r="E104" s="2" t="str">
        <f>IF(ROW($A93)&lt;=MAX(Data!$H:$H),ROW($A93),"")</f>
        <v/>
      </c>
      <c r="F104" s="3" t="str">
        <f>IF($E104="","",INDEX(Data!$A:$F,MATCH($E104,Data!$H:$H,0),1))</f>
        <v/>
      </c>
      <c r="G104" s="16" t="str">
        <f>IF($E104="","",INDEX(Data!$A:$F,MATCH($E104,Data!$H:$H,0),2))</f>
        <v/>
      </c>
      <c r="H104" s="2" t="str">
        <f ca="1">IF(OR($E104="",$I$7&lt;&gt;H$11),"",SUMPRODUCT((OFFSET(Colo,,5))*(OFFSET(Colo,,4)=H$11)*(OFFSET(Colo,,1)=$G104)*(OFFSET(Colo,,2)&gt;=$G$7)*(OFFSET(Colo,,3)&lt;=$G$8)))</f>
        <v/>
      </c>
      <c r="I104" s="2" t="str">
        <f ca="1">IF(OR($E104="",$I$7&lt;&gt;I$11),"",SUMPRODUCT((OFFSET(Colo,,5))*(OFFSET(Colo,,4)=I$11)*(OFFSET(Colo,,1)=$G104)*(OFFSET(Colo,,2)&gt;=$G$7)*(OFFSET(Colo,,3)&lt;=$G$8)))</f>
        <v/>
      </c>
      <c r="J104" s="2" t="str">
        <f ca="1">IF(OR($E104="",$I$7&lt;&gt;J$11),"",SUMPRODUCT((OFFSET(Colo,,5))*(OFFSET(Colo,,4)=J$11)*(OFFSET(Colo,,1)=$G104)*(OFFSET(Colo,,2)&gt;=$G$7)*(OFFSET(Colo,,3)&lt;=$G$8)))</f>
        <v/>
      </c>
      <c r="K104" s="2" t="str">
        <f ca="1">IF(OR($E104="",$I$7&lt;&gt;K$11),"",SUMPRODUCT((OFFSET(Colo,,5))*(OFFSET(Colo,,4)=K$11)*(OFFSET(Colo,,1)=$G104)*(OFFSET(Colo,,2)&gt;=$G$7)*(OFFSET(Colo,,3)&lt;=$G$8)))</f>
        <v/>
      </c>
      <c r="L104" s="2" t="str">
        <f ca="1">IF(OR($E104="",$I$7&lt;&gt;L$11),"",SUMPRODUCT((OFFSET(Colo,,5))*(OFFSET(Colo,,4)=L$11)*(OFFSET(Colo,,1)=$G104)*(OFFSET(Colo,,2)&gt;=$G$7)*(OFFSET(Colo,,3)&lt;=$G$8)))</f>
        <v/>
      </c>
      <c r="M104" s="2" t="str">
        <f t="shared" si="1"/>
        <v/>
      </c>
    </row>
    <row r="105" spans="5:13" x14ac:dyDescent="0.25">
      <c r="E105" s="2" t="str">
        <f>IF(ROW($A94)&lt;=MAX(Data!$H:$H),ROW($A94),"")</f>
        <v/>
      </c>
      <c r="F105" s="3" t="str">
        <f>IF($E105="","",INDEX(Data!$A:$F,MATCH($E105,Data!$H:$H,0),1))</f>
        <v/>
      </c>
      <c r="G105" s="16" t="str">
        <f>IF($E105="","",INDEX(Data!$A:$F,MATCH($E105,Data!$H:$H,0),2))</f>
        <v/>
      </c>
      <c r="H105" s="2" t="str">
        <f ca="1">IF(OR($E105="",$I$7&lt;&gt;H$11),"",SUMPRODUCT((OFFSET(Colo,,5))*(OFFSET(Colo,,4)=H$11)*(OFFSET(Colo,,1)=$G105)*(OFFSET(Colo,,2)&gt;=$G$7)*(OFFSET(Colo,,3)&lt;=$G$8)))</f>
        <v/>
      </c>
      <c r="I105" s="2" t="str">
        <f ca="1">IF(OR($E105="",$I$7&lt;&gt;I$11),"",SUMPRODUCT((OFFSET(Colo,,5))*(OFFSET(Colo,,4)=I$11)*(OFFSET(Colo,,1)=$G105)*(OFFSET(Colo,,2)&gt;=$G$7)*(OFFSET(Colo,,3)&lt;=$G$8)))</f>
        <v/>
      </c>
      <c r="J105" s="2" t="str">
        <f ca="1">IF(OR($E105="",$I$7&lt;&gt;J$11),"",SUMPRODUCT((OFFSET(Colo,,5))*(OFFSET(Colo,,4)=J$11)*(OFFSET(Colo,,1)=$G105)*(OFFSET(Colo,,2)&gt;=$G$7)*(OFFSET(Colo,,3)&lt;=$G$8)))</f>
        <v/>
      </c>
      <c r="K105" s="2" t="str">
        <f ca="1">IF(OR($E105="",$I$7&lt;&gt;K$11),"",SUMPRODUCT((OFFSET(Colo,,5))*(OFFSET(Colo,,4)=K$11)*(OFFSET(Colo,,1)=$G105)*(OFFSET(Colo,,2)&gt;=$G$7)*(OFFSET(Colo,,3)&lt;=$G$8)))</f>
        <v/>
      </c>
      <c r="L105" s="2" t="str">
        <f ca="1">IF(OR($E105="",$I$7&lt;&gt;L$11),"",SUMPRODUCT((OFFSET(Colo,,5))*(OFFSET(Colo,,4)=L$11)*(OFFSET(Colo,,1)=$G105)*(OFFSET(Colo,,2)&gt;=$G$7)*(OFFSET(Colo,,3)&lt;=$G$8)))</f>
        <v/>
      </c>
      <c r="M105" s="2" t="str">
        <f t="shared" si="1"/>
        <v/>
      </c>
    </row>
    <row r="106" spans="5:13" x14ac:dyDescent="0.25">
      <c r="E106" s="2" t="str">
        <f>IF(ROW($A95)&lt;=MAX(Data!$H:$H),ROW($A95),"")</f>
        <v/>
      </c>
      <c r="F106" s="3" t="str">
        <f>IF($E106="","",INDEX(Data!$A:$F,MATCH($E106,Data!$H:$H,0),1))</f>
        <v/>
      </c>
      <c r="G106" s="16" t="str">
        <f>IF($E106="","",INDEX(Data!$A:$F,MATCH($E106,Data!$H:$H,0),2))</f>
        <v/>
      </c>
      <c r="H106" s="2" t="str">
        <f ca="1">IF(OR($E106="",$I$7&lt;&gt;H$11),"",SUMPRODUCT((OFFSET(Colo,,5))*(OFFSET(Colo,,4)=H$11)*(OFFSET(Colo,,1)=$G106)*(OFFSET(Colo,,2)&gt;=$G$7)*(OFFSET(Colo,,3)&lt;=$G$8)))</f>
        <v/>
      </c>
      <c r="I106" s="2" t="str">
        <f ca="1">IF(OR($E106="",$I$7&lt;&gt;I$11),"",SUMPRODUCT((OFFSET(Colo,,5))*(OFFSET(Colo,,4)=I$11)*(OFFSET(Colo,,1)=$G106)*(OFFSET(Colo,,2)&gt;=$G$7)*(OFFSET(Colo,,3)&lt;=$G$8)))</f>
        <v/>
      </c>
      <c r="J106" s="2" t="str">
        <f ca="1">IF(OR($E106="",$I$7&lt;&gt;J$11),"",SUMPRODUCT((OFFSET(Colo,,5))*(OFFSET(Colo,,4)=J$11)*(OFFSET(Colo,,1)=$G106)*(OFFSET(Colo,,2)&gt;=$G$7)*(OFFSET(Colo,,3)&lt;=$G$8)))</f>
        <v/>
      </c>
      <c r="K106" s="2" t="str">
        <f ca="1">IF(OR($E106="",$I$7&lt;&gt;K$11),"",SUMPRODUCT((OFFSET(Colo,,5))*(OFFSET(Colo,,4)=K$11)*(OFFSET(Colo,,1)=$G106)*(OFFSET(Colo,,2)&gt;=$G$7)*(OFFSET(Colo,,3)&lt;=$G$8)))</f>
        <v/>
      </c>
      <c r="L106" s="2" t="str">
        <f ca="1">IF(OR($E106="",$I$7&lt;&gt;L$11),"",SUMPRODUCT((OFFSET(Colo,,5))*(OFFSET(Colo,,4)=L$11)*(OFFSET(Colo,,1)=$G106)*(OFFSET(Colo,,2)&gt;=$G$7)*(OFFSET(Colo,,3)&lt;=$G$8)))</f>
        <v/>
      </c>
      <c r="M106" s="2" t="str">
        <f t="shared" si="1"/>
        <v/>
      </c>
    </row>
    <row r="107" spans="5:13" x14ac:dyDescent="0.25">
      <c r="E107" s="2" t="str">
        <f>IF(ROW($A96)&lt;=MAX(Data!$H:$H),ROW($A96),"")</f>
        <v/>
      </c>
      <c r="F107" s="3" t="str">
        <f>IF($E107="","",INDEX(Data!$A:$F,MATCH($E107,Data!$H:$H,0),1))</f>
        <v/>
      </c>
      <c r="G107" s="16" t="str">
        <f>IF($E107="","",INDEX(Data!$A:$F,MATCH($E107,Data!$H:$H,0),2))</f>
        <v/>
      </c>
      <c r="H107" s="2" t="str">
        <f ca="1">IF(OR($E107="",$I$7&lt;&gt;H$11),"",SUMPRODUCT((OFFSET(Colo,,5))*(OFFSET(Colo,,4)=H$11)*(OFFSET(Colo,,1)=$G107)*(OFFSET(Colo,,2)&gt;=$G$7)*(OFFSET(Colo,,3)&lt;=$G$8)))</f>
        <v/>
      </c>
      <c r="I107" s="2" t="str">
        <f ca="1">IF(OR($E107="",$I$7&lt;&gt;I$11),"",SUMPRODUCT((OFFSET(Colo,,5))*(OFFSET(Colo,,4)=I$11)*(OFFSET(Colo,,1)=$G107)*(OFFSET(Colo,,2)&gt;=$G$7)*(OFFSET(Colo,,3)&lt;=$G$8)))</f>
        <v/>
      </c>
      <c r="J107" s="2" t="str">
        <f ca="1">IF(OR($E107="",$I$7&lt;&gt;J$11),"",SUMPRODUCT((OFFSET(Colo,,5))*(OFFSET(Colo,,4)=J$11)*(OFFSET(Colo,,1)=$G107)*(OFFSET(Colo,,2)&gt;=$G$7)*(OFFSET(Colo,,3)&lt;=$G$8)))</f>
        <v/>
      </c>
      <c r="K107" s="2" t="str">
        <f ca="1">IF(OR($E107="",$I$7&lt;&gt;K$11),"",SUMPRODUCT((OFFSET(Colo,,5))*(OFFSET(Colo,,4)=K$11)*(OFFSET(Colo,,1)=$G107)*(OFFSET(Colo,,2)&gt;=$G$7)*(OFFSET(Colo,,3)&lt;=$G$8)))</f>
        <v/>
      </c>
      <c r="L107" s="2" t="str">
        <f ca="1">IF(OR($E107="",$I$7&lt;&gt;L$11),"",SUMPRODUCT((OFFSET(Colo,,5))*(OFFSET(Colo,,4)=L$11)*(OFFSET(Colo,,1)=$G107)*(OFFSET(Colo,,2)&gt;=$G$7)*(OFFSET(Colo,,3)&lt;=$G$8)))</f>
        <v/>
      </c>
      <c r="M107" s="2" t="str">
        <f t="shared" si="1"/>
        <v/>
      </c>
    </row>
    <row r="108" spans="5:13" x14ac:dyDescent="0.25">
      <c r="E108" s="2" t="str">
        <f>IF(ROW($A97)&lt;=MAX(Data!$H:$H),ROW($A97),"")</f>
        <v/>
      </c>
      <c r="F108" s="3" t="str">
        <f>IF($E108="","",INDEX(Data!$A:$F,MATCH($E108,Data!$H:$H,0),1))</f>
        <v/>
      </c>
      <c r="G108" s="16" t="str">
        <f>IF($E108="","",INDEX(Data!$A:$F,MATCH($E108,Data!$H:$H,0),2))</f>
        <v/>
      </c>
      <c r="H108" s="2" t="str">
        <f ca="1">IF(OR($E108="",$I$7&lt;&gt;H$11),"",SUMPRODUCT((OFFSET(Colo,,5))*(OFFSET(Colo,,4)=H$11)*(OFFSET(Colo,,1)=$G108)*(OFFSET(Colo,,2)&gt;=$G$7)*(OFFSET(Colo,,3)&lt;=$G$8)))</f>
        <v/>
      </c>
      <c r="I108" s="2" t="str">
        <f ca="1">IF(OR($E108="",$I$7&lt;&gt;I$11),"",SUMPRODUCT((OFFSET(Colo,,5))*(OFFSET(Colo,,4)=I$11)*(OFFSET(Colo,,1)=$G108)*(OFFSET(Colo,,2)&gt;=$G$7)*(OFFSET(Colo,,3)&lt;=$G$8)))</f>
        <v/>
      </c>
      <c r="J108" s="2" t="str">
        <f ca="1">IF(OR($E108="",$I$7&lt;&gt;J$11),"",SUMPRODUCT((OFFSET(Colo,,5))*(OFFSET(Colo,,4)=J$11)*(OFFSET(Colo,,1)=$G108)*(OFFSET(Colo,,2)&gt;=$G$7)*(OFFSET(Colo,,3)&lt;=$G$8)))</f>
        <v/>
      </c>
      <c r="K108" s="2" t="str">
        <f ca="1">IF(OR($E108="",$I$7&lt;&gt;K$11),"",SUMPRODUCT((OFFSET(Colo,,5))*(OFFSET(Colo,,4)=K$11)*(OFFSET(Colo,,1)=$G108)*(OFFSET(Colo,,2)&gt;=$G$7)*(OFFSET(Colo,,3)&lt;=$G$8)))</f>
        <v/>
      </c>
      <c r="L108" s="2" t="str">
        <f ca="1">IF(OR($E108="",$I$7&lt;&gt;L$11),"",SUMPRODUCT((OFFSET(Colo,,5))*(OFFSET(Colo,,4)=L$11)*(OFFSET(Colo,,1)=$G108)*(OFFSET(Colo,,2)&gt;=$G$7)*(OFFSET(Colo,,3)&lt;=$G$8)))</f>
        <v/>
      </c>
      <c r="M108" s="2" t="str">
        <f t="shared" si="1"/>
        <v/>
      </c>
    </row>
    <row r="109" spans="5:13" x14ac:dyDescent="0.25">
      <c r="E109" s="2" t="str">
        <f>IF(ROW($A98)&lt;=MAX(Data!$H:$H),ROW($A98),"")</f>
        <v/>
      </c>
      <c r="F109" s="3" t="str">
        <f>IF($E109="","",INDEX(Data!$A:$F,MATCH($E109,Data!$H:$H,0),1))</f>
        <v/>
      </c>
      <c r="G109" s="16" t="str">
        <f>IF($E109="","",INDEX(Data!$A:$F,MATCH($E109,Data!$H:$H,0),2))</f>
        <v/>
      </c>
      <c r="H109" s="2" t="str">
        <f ca="1">IF(OR($E109="",$I$7&lt;&gt;H$11),"",SUMPRODUCT((OFFSET(Colo,,5))*(OFFSET(Colo,,4)=H$11)*(OFFSET(Colo,,1)=$G109)*(OFFSET(Colo,,2)&gt;=$G$7)*(OFFSET(Colo,,3)&lt;=$G$8)))</f>
        <v/>
      </c>
      <c r="I109" s="2" t="str">
        <f ca="1">IF(OR($E109="",$I$7&lt;&gt;I$11),"",SUMPRODUCT((OFFSET(Colo,,5))*(OFFSET(Colo,,4)=I$11)*(OFFSET(Colo,,1)=$G109)*(OFFSET(Colo,,2)&gt;=$G$7)*(OFFSET(Colo,,3)&lt;=$G$8)))</f>
        <v/>
      </c>
      <c r="J109" s="2" t="str">
        <f ca="1">IF(OR($E109="",$I$7&lt;&gt;J$11),"",SUMPRODUCT((OFFSET(Colo,,5))*(OFFSET(Colo,,4)=J$11)*(OFFSET(Colo,,1)=$G109)*(OFFSET(Colo,,2)&gt;=$G$7)*(OFFSET(Colo,,3)&lt;=$G$8)))</f>
        <v/>
      </c>
      <c r="K109" s="2" t="str">
        <f ca="1">IF(OR($E109="",$I$7&lt;&gt;K$11),"",SUMPRODUCT((OFFSET(Colo,,5))*(OFFSET(Colo,,4)=K$11)*(OFFSET(Colo,,1)=$G109)*(OFFSET(Colo,,2)&gt;=$G$7)*(OFFSET(Colo,,3)&lt;=$G$8)))</f>
        <v/>
      </c>
      <c r="L109" s="2" t="str">
        <f ca="1">IF(OR($E109="",$I$7&lt;&gt;L$11),"",SUMPRODUCT((OFFSET(Colo,,5))*(OFFSET(Colo,,4)=L$11)*(OFFSET(Colo,,1)=$G109)*(OFFSET(Colo,,2)&gt;=$G$7)*(OFFSET(Colo,,3)&lt;=$G$8)))</f>
        <v/>
      </c>
      <c r="M109" s="2" t="str">
        <f t="shared" si="1"/>
        <v/>
      </c>
    </row>
    <row r="110" spans="5:13" x14ac:dyDescent="0.25">
      <c r="E110" s="2" t="str">
        <f>IF(ROW($A99)&lt;=MAX(Data!$H:$H),ROW($A99),"")</f>
        <v/>
      </c>
      <c r="F110" s="3" t="str">
        <f>IF($E110="","",INDEX(Data!$A:$F,MATCH($E110,Data!$H:$H,0),1))</f>
        <v/>
      </c>
      <c r="G110" s="16" t="str">
        <f>IF($E110="","",INDEX(Data!$A:$F,MATCH($E110,Data!$H:$H,0),2))</f>
        <v/>
      </c>
      <c r="H110" s="2" t="str">
        <f ca="1">IF(OR($E110="",$I$7&lt;&gt;H$11),"",SUMPRODUCT((OFFSET(Colo,,5))*(OFFSET(Colo,,4)=H$11)*(OFFSET(Colo,,1)=$G110)*(OFFSET(Colo,,2)&gt;=$G$7)*(OFFSET(Colo,,3)&lt;=$G$8)))</f>
        <v/>
      </c>
      <c r="I110" s="2" t="str">
        <f ca="1">IF(OR($E110="",$I$7&lt;&gt;I$11),"",SUMPRODUCT((OFFSET(Colo,,5))*(OFFSET(Colo,,4)=I$11)*(OFFSET(Colo,,1)=$G110)*(OFFSET(Colo,,2)&gt;=$G$7)*(OFFSET(Colo,,3)&lt;=$G$8)))</f>
        <v/>
      </c>
      <c r="J110" s="2" t="str">
        <f ca="1">IF(OR($E110="",$I$7&lt;&gt;J$11),"",SUMPRODUCT((OFFSET(Colo,,5))*(OFFSET(Colo,,4)=J$11)*(OFFSET(Colo,,1)=$G110)*(OFFSET(Colo,,2)&gt;=$G$7)*(OFFSET(Colo,,3)&lt;=$G$8)))</f>
        <v/>
      </c>
      <c r="K110" s="2" t="str">
        <f ca="1">IF(OR($E110="",$I$7&lt;&gt;K$11),"",SUMPRODUCT((OFFSET(Colo,,5))*(OFFSET(Colo,,4)=K$11)*(OFFSET(Colo,,1)=$G110)*(OFFSET(Colo,,2)&gt;=$G$7)*(OFFSET(Colo,,3)&lt;=$G$8)))</f>
        <v/>
      </c>
      <c r="L110" s="2" t="str">
        <f ca="1">IF(OR($E110="",$I$7&lt;&gt;L$11),"",SUMPRODUCT((OFFSET(Colo,,5))*(OFFSET(Colo,,4)=L$11)*(OFFSET(Colo,,1)=$G110)*(OFFSET(Colo,,2)&gt;=$G$7)*(OFFSET(Colo,,3)&lt;=$G$8)))</f>
        <v/>
      </c>
      <c r="M110" s="2" t="str">
        <f t="shared" si="1"/>
        <v/>
      </c>
    </row>
    <row r="111" spans="5:13" x14ac:dyDescent="0.25">
      <c r="E111" s="2" t="str">
        <f>IF(ROW($A100)&lt;=MAX(Data!$H:$H),ROW($A100),"")</f>
        <v/>
      </c>
      <c r="F111" s="3" t="str">
        <f>IF($E111="","",INDEX(Data!$A:$F,MATCH($E111,Data!$H:$H,0),1))</f>
        <v/>
      </c>
      <c r="G111" s="16" t="str">
        <f>IF($E111="","",INDEX(Data!$A:$F,MATCH($E111,Data!$H:$H,0),2))</f>
        <v/>
      </c>
      <c r="H111" s="2" t="str">
        <f ca="1">IF(OR($E111="",$I$7&lt;&gt;H$11),"",SUMPRODUCT((OFFSET(Colo,,5))*(OFFSET(Colo,,4)=H$11)*(OFFSET(Colo,,1)=$G111)*(OFFSET(Colo,,2)&gt;=$G$7)*(OFFSET(Colo,,3)&lt;=$G$8)))</f>
        <v/>
      </c>
      <c r="I111" s="2" t="str">
        <f ca="1">IF(OR($E111="",$I$7&lt;&gt;I$11),"",SUMPRODUCT((OFFSET(Colo,,5))*(OFFSET(Colo,,4)=I$11)*(OFFSET(Colo,,1)=$G111)*(OFFSET(Colo,,2)&gt;=$G$7)*(OFFSET(Colo,,3)&lt;=$G$8)))</f>
        <v/>
      </c>
      <c r="J111" s="2" t="str">
        <f ca="1">IF(OR($E111="",$I$7&lt;&gt;J$11),"",SUMPRODUCT((OFFSET(Colo,,5))*(OFFSET(Colo,,4)=J$11)*(OFFSET(Colo,,1)=$G111)*(OFFSET(Colo,,2)&gt;=$G$7)*(OFFSET(Colo,,3)&lt;=$G$8)))</f>
        <v/>
      </c>
      <c r="K111" s="2" t="str">
        <f ca="1">IF(OR($E111="",$I$7&lt;&gt;K$11),"",SUMPRODUCT((OFFSET(Colo,,5))*(OFFSET(Colo,,4)=K$11)*(OFFSET(Colo,,1)=$G111)*(OFFSET(Colo,,2)&gt;=$G$7)*(OFFSET(Colo,,3)&lt;=$G$8)))</f>
        <v/>
      </c>
      <c r="L111" s="2" t="str">
        <f ca="1">IF(OR($E111="",$I$7&lt;&gt;L$11),"",SUMPRODUCT((OFFSET(Colo,,5))*(OFFSET(Colo,,4)=L$11)*(OFFSET(Colo,,1)=$G111)*(OFFSET(Colo,,2)&gt;=$G$7)*(OFFSET(Colo,,3)&lt;=$G$8)))</f>
        <v/>
      </c>
      <c r="M111" s="2" t="str">
        <f t="shared" si="1"/>
        <v/>
      </c>
    </row>
    <row r="112" spans="5:13" x14ac:dyDescent="0.25">
      <c r="E112" s="2" t="str">
        <f>IF(ROW($A101)&lt;=MAX(Data!$H:$H),ROW($A101),"")</f>
        <v/>
      </c>
      <c r="F112" s="3" t="str">
        <f>IF($E112="","",INDEX(Data!$A:$F,MATCH($E112,Data!$H:$H,0),1))</f>
        <v/>
      </c>
      <c r="G112" s="16" t="str">
        <f>IF($E112="","",INDEX(Data!$A:$F,MATCH($E112,Data!$H:$H,0),2))</f>
        <v/>
      </c>
      <c r="H112" s="2" t="str">
        <f ca="1">IF(OR($E112="",$I$7&lt;&gt;H$11),"",SUMPRODUCT((OFFSET(Colo,,5))*(OFFSET(Colo,,4)=H$11)*(OFFSET(Colo,,1)=$G112)*(OFFSET(Colo,,2)&gt;=$G$7)*(OFFSET(Colo,,3)&lt;=$G$8)))</f>
        <v/>
      </c>
      <c r="I112" s="2" t="str">
        <f ca="1">IF(OR($E112="",$I$7&lt;&gt;I$11),"",SUMPRODUCT((OFFSET(Colo,,5))*(OFFSET(Colo,,4)=I$11)*(OFFSET(Colo,,1)=$G112)*(OFFSET(Colo,,2)&gt;=$G$7)*(OFFSET(Colo,,3)&lt;=$G$8)))</f>
        <v/>
      </c>
      <c r="J112" s="2" t="str">
        <f ca="1">IF(OR($E112="",$I$7&lt;&gt;J$11),"",SUMPRODUCT((OFFSET(Colo,,5))*(OFFSET(Colo,,4)=J$11)*(OFFSET(Colo,,1)=$G112)*(OFFSET(Colo,,2)&gt;=$G$7)*(OFFSET(Colo,,3)&lt;=$G$8)))</f>
        <v/>
      </c>
      <c r="K112" s="2" t="str">
        <f ca="1">IF(OR($E112="",$I$7&lt;&gt;K$11),"",SUMPRODUCT((OFFSET(Colo,,5))*(OFFSET(Colo,,4)=K$11)*(OFFSET(Colo,,1)=$G112)*(OFFSET(Colo,,2)&gt;=$G$7)*(OFFSET(Colo,,3)&lt;=$G$8)))</f>
        <v/>
      </c>
      <c r="L112" s="2" t="str">
        <f ca="1">IF(OR($E112="",$I$7&lt;&gt;L$11),"",SUMPRODUCT((OFFSET(Colo,,5))*(OFFSET(Colo,,4)=L$11)*(OFFSET(Colo,,1)=$G112)*(OFFSET(Colo,,2)&gt;=$G$7)*(OFFSET(Colo,,3)&lt;=$G$8)))</f>
        <v/>
      </c>
      <c r="M112" s="2" t="str">
        <f t="shared" si="1"/>
        <v/>
      </c>
    </row>
    <row r="113" spans="5:13" x14ac:dyDescent="0.25">
      <c r="E113" s="2" t="str">
        <f>IF(ROW($A102)&lt;=MAX(Data!$H:$H),ROW($A102),"")</f>
        <v/>
      </c>
      <c r="F113" s="3" t="str">
        <f>IF($E113="","",INDEX(Data!$A:$F,MATCH($E113,Data!$H:$H,0),1))</f>
        <v/>
      </c>
      <c r="G113" s="16" t="str">
        <f>IF($E113="","",INDEX(Data!$A:$F,MATCH($E113,Data!$H:$H,0),2))</f>
        <v/>
      </c>
      <c r="H113" s="2" t="str">
        <f ca="1">IF(OR($E113="",$I$7&lt;&gt;H$11),"",SUMPRODUCT((OFFSET(Colo,,5))*(OFFSET(Colo,,4)=H$11)*(OFFSET(Colo,,1)=$G113)*(OFFSET(Colo,,2)&gt;=$G$7)*(OFFSET(Colo,,3)&lt;=$G$8)))</f>
        <v/>
      </c>
      <c r="I113" s="2" t="str">
        <f ca="1">IF(OR($E113="",$I$7&lt;&gt;I$11),"",SUMPRODUCT((OFFSET(Colo,,5))*(OFFSET(Colo,,4)=I$11)*(OFFSET(Colo,,1)=$G113)*(OFFSET(Colo,,2)&gt;=$G$7)*(OFFSET(Colo,,3)&lt;=$G$8)))</f>
        <v/>
      </c>
      <c r="J113" s="2" t="str">
        <f ca="1">IF(OR($E113="",$I$7&lt;&gt;J$11),"",SUMPRODUCT((OFFSET(Colo,,5))*(OFFSET(Colo,,4)=J$11)*(OFFSET(Colo,,1)=$G113)*(OFFSET(Colo,,2)&gt;=$G$7)*(OFFSET(Colo,,3)&lt;=$G$8)))</f>
        <v/>
      </c>
      <c r="K113" s="2" t="str">
        <f ca="1">IF(OR($E113="",$I$7&lt;&gt;K$11),"",SUMPRODUCT((OFFSET(Colo,,5))*(OFFSET(Colo,,4)=K$11)*(OFFSET(Colo,,1)=$G113)*(OFFSET(Colo,,2)&gt;=$G$7)*(OFFSET(Colo,,3)&lt;=$G$8)))</f>
        <v/>
      </c>
      <c r="L113" s="2" t="str">
        <f ca="1">IF(OR($E113="",$I$7&lt;&gt;L$11),"",SUMPRODUCT((OFFSET(Colo,,5))*(OFFSET(Colo,,4)=L$11)*(OFFSET(Colo,,1)=$G113)*(OFFSET(Colo,,2)&gt;=$G$7)*(OFFSET(Colo,,3)&lt;=$G$8)))</f>
        <v/>
      </c>
      <c r="M113" s="2" t="str">
        <f t="shared" si="1"/>
        <v/>
      </c>
    </row>
    <row r="114" spans="5:13" x14ac:dyDescent="0.25">
      <c r="E114" s="2" t="str">
        <f>IF(ROW($A103)&lt;=MAX(Data!$H:$H),ROW($A103),"")</f>
        <v/>
      </c>
      <c r="F114" s="3" t="str">
        <f>IF($E114="","",INDEX(Data!$A:$F,MATCH($E114,Data!$H:$H,0),1))</f>
        <v/>
      </c>
      <c r="G114" s="16" t="str">
        <f>IF($E114="","",INDEX(Data!$A:$F,MATCH($E114,Data!$H:$H,0),2))</f>
        <v/>
      </c>
      <c r="H114" s="2" t="str">
        <f ca="1">IF(OR($E114="",$I$7&lt;&gt;H$11),"",SUMPRODUCT((OFFSET(Colo,,5))*(OFFSET(Colo,,4)=H$11)*(OFFSET(Colo,,1)=$G114)*(OFFSET(Colo,,2)&gt;=$G$7)*(OFFSET(Colo,,3)&lt;=$G$8)))</f>
        <v/>
      </c>
      <c r="I114" s="2" t="str">
        <f ca="1">IF(OR($E114="",$I$7&lt;&gt;I$11),"",SUMPRODUCT((OFFSET(Colo,,5))*(OFFSET(Colo,,4)=I$11)*(OFFSET(Colo,,1)=$G114)*(OFFSET(Colo,,2)&gt;=$G$7)*(OFFSET(Colo,,3)&lt;=$G$8)))</f>
        <v/>
      </c>
      <c r="J114" s="2" t="str">
        <f ca="1">IF(OR($E114="",$I$7&lt;&gt;J$11),"",SUMPRODUCT((OFFSET(Colo,,5))*(OFFSET(Colo,,4)=J$11)*(OFFSET(Colo,,1)=$G114)*(OFFSET(Colo,,2)&gt;=$G$7)*(OFFSET(Colo,,3)&lt;=$G$8)))</f>
        <v/>
      </c>
      <c r="K114" s="2" t="str">
        <f ca="1">IF(OR($E114="",$I$7&lt;&gt;K$11),"",SUMPRODUCT((OFFSET(Colo,,5))*(OFFSET(Colo,,4)=K$11)*(OFFSET(Colo,,1)=$G114)*(OFFSET(Colo,,2)&gt;=$G$7)*(OFFSET(Colo,,3)&lt;=$G$8)))</f>
        <v/>
      </c>
      <c r="L114" s="2" t="str">
        <f ca="1">IF(OR($E114="",$I$7&lt;&gt;L$11),"",SUMPRODUCT((OFFSET(Colo,,5))*(OFFSET(Colo,,4)=L$11)*(OFFSET(Colo,,1)=$G114)*(OFFSET(Colo,,2)&gt;=$G$7)*(OFFSET(Colo,,3)&lt;=$G$8)))</f>
        <v/>
      </c>
      <c r="M114" s="2" t="str">
        <f t="shared" si="1"/>
        <v/>
      </c>
    </row>
    <row r="115" spans="5:13" x14ac:dyDescent="0.25">
      <c r="E115" s="2" t="str">
        <f>IF(ROW($A104)&lt;=MAX(Data!$H:$H),ROW($A104),"")</f>
        <v/>
      </c>
      <c r="F115" s="3" t="str">
        <f>IF($E115="","",INDEX(Data!$A:$F,MATCH($E115,Data!$H:$H,0),1))</f>
        <v/>
      </c>
      <c r="G115" s="16" t="str">
        <f>IF($E115="","",INDEX(Data!$A:$F,MATCH($E115,Data!$H:$H,0),2))</f>
        <v/>
      </c>
      <c r="H115" s="2" t="str">
        <f ca="1">IF(OR($E115="",$I$7&lt;&gt;H$11),"",SUMPRODUCT((OFFSET(Colo,,5))*(OFFSET(Colo,,4)=H$11)*(OFFSET(Colo,,1)=$G115)*(OFFSET(Colo,,2)&gt;=$G$7)*(OFFSET(Colo,,3)&lt;=$G$8)))</f>
        <v/>
      </c>
      <c r="I115" s="2" t="str">
        <f ca="1">IF(OR($E115="",$I$7&lt;&gt;I$11),"",SUMPRODUCT((OFFSET(Colo,,5))*(OFFSET(Colo,,4)=I$11)*(OFFSET(Colo,,1)=$G115)*(OFFSET(Colo,,2)&gt;=$G$7)*(OFFSET(Colo,,3)&lt;=$G$8)))</f>
        <v/>
      </c>
      <c r="J115" s="2" t="str">
        <f ca="1">IF(OR($E115="",$I$7&lt;&gt;J$11),"",SUMPRODUCT((OFFSET(Colo,,5))*(OFFSET(Colo,,4)=J$11)*(OFFSET(Colo,,1)=$G115)*(OFFSET(Colo,,2)&gt;=$G$7)*(OFFSET(Colo,,3)&lt;=$G$8)))</f>
        <v/>
      </c>
      <c r="K115" s="2" t="str">
        <f ca="1">IF(OR($E115="",$I$7&lt;&gt;K$11),"",SUMPRODUCT((OFFSET(Colo,,5))*(OFFSET(Colo,,4)=K$11)*(OFFSET(Colo,,1)=$G115)*(OFFSET(Colo,,2)&gt;=$G$7)*(OFFSET(Colo,,3)&lt;=$G$8)))</f>
        <v/>
      </c>
      <c r="L115" s="2" t="str">
        <f ca="1">IF(OR($E115="",$I$7&lt;&gt;L$11),"",SUMPRODUCT((OFFSET(Colo,,5))*(OFFSET(Colo,,4)=L$11)*(OFFSET(Colo,,1)=$G115)*(OFFSET(Colo,,2)&gt;=$G$7)*(OFFSET(Colo,,3)&lt;=$G$8)))</f>
        <v/>
      </c>
      <c r="M115" s="2" t="str">
        <f t="shared" si="1"/>
        <v/>
      </c>
    </row>
    <row r="116" spans="5:13" x14ac:dyDescent="0.25">
      <c r="E116" s="2" t="str">
        <f>IF(ROW($A105)&lt;=MAX(Data!$H:$H),ROW($A105),"")</f>
        <v/>
      </c>
      <c r="F116" s="3" t="str">
        <f>IF($E116="","",INDEX(Data!$A:$F,MATCH($E116,Data!$H:$H,0),1))</f>
        <v/>
      </c>
      <c r="G116" s="16" t="str">
        <f>IF($E116="","",INDEX(Data!$A:$F,MATCH($E116,Data!$H:$H,0),2))</f>
        <v/>
      </c>
      <c r="H116" s="2" t="str">
        <f ca="1">IF(OR($E116="",$I$7&lt;&gt;H$11),"",SUMPRODUCT((OFFSET(Colo,,5))*(OFFSET(Colo,,4)=H$11)*(OFFSET(Colo,,1)=$G116)*(OFFSET(Colo,,2)&gt;=$G$7)*(OFFSET(Colo,,3)&lt;=$G$8)))</f>
        <v/>
      </c>
      <c r="I116" s="2" t="str">
        <f ca="1">IF(OR($E116="",$I$7&lt;&gt;I$11),"",SUMPRODUCT((OFFSET(Colo,,5))*(OFFSET(Colo,,4)=I$11)*(OFFSET(Colo,,1)=$G116)*(OFFSET(Colo,,2)&gt;=$G$7)*(OFFSET(Colo,,3)&lt;=$G$8)))</f>
        <v/>
      </c>
      <c r="J116" s="2" t="str">
        <f ca="1">IF(OR($E116="",$I$7&lt;&gt;J$11),"",SUMPRODUCT((OFFSET(Colo,,5))*(OFFSET(Colo,,4)=J$11)*(OFFSET(Colo,,1)=$G116)*(OFFSET(Colo,,2)&gt;=$G$7)*(OFFSET(Colo,,3)&lt;=$G$8)))</f>
        <v/>
      </c>
      <c r="K116" s="2" t="str">
        <f ca="1">IF(OR($E116="",$I$7&lt;&gt;K$11),"",SUMPRODUCT((OFFSET(Colo,,5))*(OFFSET(Colo,,4)=K$11)*(OFFSET(Colo,,1)=$G116)*(OFFSET(Colo,,2)&gt;=$G$7)*(OFFSET(Colo,,3)&lt;=$G$8)))</f>
        <v/>
      </c>
      <c r="L116" s="2" t="str">
        <f ca="1">IF(OR($E116="",$I$7&lt;&gt;L$11),"",SUMPRODUCT((OFFSET(Colo,,5))*(OFFSET(Colo,,4)=L$11)*(OFFSET(Colo,,1)=$G116)*(OFFSET(Colo,,2)&gt;=$G$7)*(OFFSET(Colo,,3)&lt;=$G$8)))</f>
        <v/>
      </c>
      <c r="M116" s="2" t="str">
        <f t="shared" si="1"/>
        <v/>
      </c>
    </row>
    <row r="117" spans="5:13" x14ac:dyDescent="0.25">
      <c r="E117" s="2" t="str">
        <f>IF(ROW($A106)&lt;=MAX(Data!$H:$H),ROW($A106),"")</f>
        <v/>
      </c>
      <c r="F117" s="3" t="str">
        <f>IF($E117="","",INDEX(Data!$A:$F,MATCH($E117,Data!$H:$H,0),1))</f>
        <v/>
      </c>
      <c r="G117" s="16" t="str">
        <f>IF($E117="","",INDEX(Data!$A:$F,MATCH($E117,Data!$H:$H,0),2))</f>
        <v/>
      </c>
      <c r="H117" s="2" t="str">
        <f ca="1">IF(OR($E117="",$I$7&lt;&gt;H$11),"",SUMPRODUCT((OFFSET(Colo,,5))*(OFFSET(Colo,,4)=H$11)*(OFFSET(Colo,,1)=$G117)*(OFFSET(Colo,,2)&gt;=$G$7)*(OFFSET(Colo,,3)&lt;=$G$8)))</f>
        <v/>
      </c>
      <c r="I117" s="2" t="str">
        <f ca="1">IF(OR($E117="",$I$7&lt;&gt;I$11),"",SUMPRODUCT((OFFSET(Colo,,5))*(OFFSET(Colo,,4)=I$11)*(OFFSET(Colo,,1)=$G117)*(OFFSET(Colo,,2)&gt;=$G$7)*(OFFSET(Colo,,3)&lt;=$G$8)))</f>
        <v/>
      </c>
      <c r="J117" s="2" t="str">
        <f ca="1">IF(OR($E117="",$I$7&lt;&gt;J$11),"",SUMPRODUCT((OFFSET(Colo,,5))*(OFFSET(Colo,,4)=J$11)*(OFFSET(Colo,,1)=$G117)*(OFFSET(Colo,,2)&gt;=$G$7)*(OFFSET(Colo,,3)&lt;=$G$8)))</f>
        <v/>
      </c>
      <c r="K117" s="2" t="str">
        <f ca="1">IF(OR($E117="",$I$7&lt;&gt;K$11),"",SUMPRODUCT((OFFSET(Colo,,5))*(OFFSET(Colo,,4)=K$11)*(OFFSET(Colo,,1)=$G117)*(OFFSET(Colo,,2)&gt;=$G$7)*(OFFSET(Colo,,3)&lt;=$G$8)))</f>
        <v/>
      </c>
      <c r="L117" s="2" t="str">
        <f ca="1">IF(OR($E117="",$I$7&lt;&gt;L$11),"",SUMPRODUCT((OFFSET(Colo,,5))*(OFFSET(Colo,,4)=L$11)*(OFFSET(Colo,,1)=$G117)*(OFFSET(Colo,,2)&gt;=$G$7)*(OFFSET(Colo,,3)&lt;=$G$8)))</f>
        <v/>
      </c>
      <c r="M117" s="2" t="str">
        <f t="shared" si="1"/>
        <v/>
      </c>
    </row>
    <row r="118" spans="5:13" x14ac:dyDescent="0.25">
      <c r="E118" s="2" t="str">
        <f>IF(ROW($A107)&lt;=MAX(Data!$H:$H),ROW($A107),"")</f>
        <v/>
      </c>
      <c r="F118" s="3" t="str">
        <f>IF($E118="","",INDEX(Data!$A:$F,MATCH($E118,Data!$H:$H,0),1))</f>
        <v/>
      </c>
      <c r="G118" s="16" t="str">
        <f>IF($E118="","",INDEX(Data!$A:$F,MATCH($E118,Data!$H:$H,0),2))</f>
        <v/>
      </c>
      <c r="H118" s="2" t="str">
        <f ca="1">IF(OR($E118="",$I$7&lt;&gt;H$11),"",SUMPRODUCT((OFFSET(Colo,,5))*(OFFSET(Colo,,4)=H$11)*(OFFSET(Colo,,1)=$G118)*(OFFSET(Colo,,2)&gt;=$G$7)*(OFFSET(Colo,,3)&lt;=$G$8)))</f>
        <v/>
      </c>
      <c r="I118" s="2" t="str">
        <f ca="1">IF(OR($E118="",$I$7&lt;&gt;I$11),"",SUMPRODUCT((OFFSET(Colo,,5))*(OFFSET(Colo,,4)=I$11)*(OFFSET(Colo,,1)=$G118)*(OFFSET(Colo,,2)&gt;=$G$7)*(OFFSET(Colo,,3)&lt;=$G$8)))</f>
        <v/>
      </c>
      <c r="J118" s="2" t="str">
        <f ca="1">IF(OR($E118="",$I$7&lt;&gt;J$11),"",SUMPRODUCT((OFFSET(Colo,,5))*(OFFSET(Colo,,4)=J$11)*(OFFSET(Colo,,1)=$G118)*(OFFSET(Colo,,2)&gt;=$G$7)*(OFFSET(Colo,,3)&lt;=$G$8)))</f>
        <v/>
      </c>
      <c r="K118" s="2" t="str">
        <f ca="1">IF(OR($E118="",$I$7&lt;&gt;K$11),"",SUMPRODUCT((OFFSET(Colo,,5))*(OFFSET(Colo,,4)=K$11)*(OFFSET(Colo,,1)=$G118)*(OFFSET(Colo,,2)&gt;=$G$7)*(OFFSET(Colo,,3)&lt;=$G$8)))</f>
        <v/>
      </c>
      <c r="L118" s="2" t="str">
        <f ca="1">IF(OR($E118="",$I$7&lt;&gt;L$11),"",SUMPRODUCT((OFFSET(Colo,,5))*(OFFSET(Colo,,4)=L$11)*(OFFSET(Colo,,1)=$G118)*(OFFSET(Colo,,2)&gt;=$G$7)*(OFFSET(Colo,,3)&lt;=$G$8)))</f>
        <v/>
      </c>
      <c r="M118" s="2" t="str">
        <f t="shared" si="1"/>
        <v/>
      </c>
    </row>
    <row r="119" spans="5:13" x14ac:dyDescent="0.25">
      <c r="E119" s="2" t="str">
        <f>IF(ROW($A108)&lt;=MAX(Data!$H:$H),ROW($A108),"")</f>
        <v/>
      </c>
      <c r="F119" s="3" t="str">
        <f>IF($E119="","",INDEX(Data!$A:$F,MATCH($E119,Data!$H:$H,0),1))</f>
        <v/>
      </c>
      <c r="G119" s="16" t="str">
        <f>IF($E119="","",INDEX(Data!$A:$F,MATCH($E119,Data!$H:$H,0),2))</f>
        <v/>
      </c>
      <c r="H119" s="2" t="str">
        <f ca="1">IF(OR($E119="",$I$7&lt;&gt;H$11),"",SUMPRODUCT((OFFSET(Colo,,5))*(OFFSET(Colo,,4)=H$11)*(OFFSET(Colo,,1)=$G119)*(OFFSET(Colo,,2)&gt;=$G$7)*(OFFSET(Colo,,3)&lt;=$G$8)))</f>
        <v/>
      </c>
      <c r="I119" s="2" t="str">
        <f ca="1">IF(OR($E119="",$I$7&lt;&gt;I$11),"",SUMPRODUCT((OFFSET(Colo,,5))*(OFFSET(Colo,,4)=I$11)*(OFFSET(Colo,,1)=$G119)*(OFFSET(Colo,,2)&gt;=$G$7)*(OFFSET(Colo,,3)&lt;=$G$8)))</f>
        <v/>
      </c>
      <c r="J119" s="2" t="str">
        <f ca="1">IF(OR($E119="",$I$7&lt;&gt;J$11),"",SUMPRODUCT((OFFSET(Colo,,5))*(OFFSET(Colo,,4)=J$11)*(OFFSET(Colo,,1)=$G119)*(OFFSET(Colo,,2)&gt;=$G$7)*(OFFSET(Colo,,3)&lt;=$G$8)))</f>
        <v/>
      </c>
      <c r="K119" s="2" t="str">
        <f ca="1">IF(OR($E119="",$I$7&lt;&gt;K$11),"",SUMPRODUCT((OFFSET(Colo,,5))*(OFFSET(Colo,,4)=K$11)*(OFFSET(Colo,,1)=$G119)*(OFFSET(Colo,,2)&gt;=$G$7)*(OFFSET(Colo,,3)&lt;=$G$8)))</f>
        <v/>
      </c>
      <c r="L119" s="2" t="str">
        <f ca="1">IF(OR($E119="",$I$7&lt;&gt;L$11),"",SUMPRODUCT((OFFSET(Colo,,5))*(OFFSET(Colo,,4)=L$11)*(OFFSET(Colo,,1)=$G119)*(OFFSET(Colo,,2)&gt;=$G$7)*(OFFSET(Colo,,3)&lt;=$G$8)))</f>
        <v/>
      </c>
      <c r="M119" s="2" t="str">
        <f t="shared" si="1"/>
        <v/>
      </c>
    </row>
    <row r="120" spans="5:13" x14ac:dyDescent="0.25">
      <c r="E120" s="2" t="str">
        <f>IF(ROW($A109)&lt;=MAX(Data!$H:$H),ROW($A109),"")</f>
        <v/>
      </c>
      <c r="F120" s="3" t="str">
        <f>IF($E120="","",INDEX(Data!$A:$F,MATCH($E120,Data!$H:$H,0),1))</f>
        <v/>
      </c>
      <c r="G120" s="16" t="str">
        <f>IF($E120="","",INDEX(Data!$A:$F,MATCH($E120,Data!$H:$H,0),2))</f>
        <v/>
      </c>
      <c r="H120" s="2" t="str">
        <f ca="1">IF(OR($E120="",$I$7&lt;&gt;H$11),"",SUMPRODUCT((OFFSET(Colo,,5))*(OFFSET(Colo,,4)=H$11)*(OFFSET(Colo,,1)=$G120)*(OFFSET(Colo,,2)&gt;=$G$7)*(OFFSET(Colo,,3)&lt;=$G$8)))</f>
        <v/>
      </c>
      <c r="I120" s="2" t="str">
        <f ca="1">IF(OR($E120="",$I$7&lt;&gt;I$11),"",SUMPRODUCT((OFFSET(Colo,,5))*(OFFSET(Colo,,4)=I$11)*(OFFSET(Colo,,1)=$G120)*(OFFSET(Colo,,2)&gt;=$G$7)*(OFFSET(Colo,,3)&lt;=$G$8)))</f>
        <v/>
      </c>
      <c r="J120" s="2" t="str">
        <f ca="1">IF(OR($E120="",$I$7&lt;&gt;J$11),"",SUMPRODUCT((OFFSET(Colo,,5))*(OFFSET(Colo,,4)=J$11)*(OFFSET(Colo,,1)=$G120)*(OFFSET(Colo,,2)&gt;=$G$7)*(OFFSET(Colo,,3)&lt;=$G$8)))</f>
        <v/>
      </c>
      <c r="K120" s="2" t="str">
        <f ca="1">IF(OR($E120="",$I$7&lt;&gt;K$11),"",SUMPRODUCT((OFFSET(Colo,,5))*(OFFSET(Colo,,4)=K$11)*(OFFSET(Colo,,1)=$G120)*(OFFSET(Colo,,2)&gt;=$G$7)*(OFFSET(Colo,,3)&lt;=$G$8)))</f>
        <v/>
      </c>
      <c r="L120" s="2" t="str">
        <f ca="1">IF(OR($E120="",$I$7&lt;&gt;L$11),"",SUMPRODUCT((OFFSET(Colo,,5))*(OFFSET(Colo,,4)=L$11)*(OFFSET(Colo,,1)=$G120)*(OFFSET(Colo,,2)&gt;=$G$7)*(OFFSET(Colo,,3)&lt;=$G$8)))</f>
        <v/>
      </c>
      <c r="M120" s="2" t="str">
        <f t="shared" si="1"/>
        <v/>
      </c>
    </row>
    <row r="121" spans="5:13" x14ac:dyDescent="0.25">
      <c r="E121" s="2" t="str">
        <f>IF(ROW($A110)&lt;=MAX(Data!$H:$H),ROW($A110),"")</f>
        <v/>
      </c>
      <c r="F121" s="3" t="str">
        <f>IF($E121="","",INDEX(Data!$A:$F,MATCH($E121,Data!$H:$H,0),1))</f>
        <v/>
      </c>
      <c r="G121" s="16" t="str">
        <f>IF($E121="","",INDEX(Data!$A:$F,MATCH($E121,Data!$H:$H,0),2))</f>
        <v/>
      </c>
      <c r="H121" s="2" t="str">
        <f ca="1">IF(OR($E121="",$I$7&lt;&gt;H$11),"",SUMPRODUCT((OFFSET(Colo,,5))*(OFFSET(Colo,,4)=H$11)*(OFFSET(Colo,,1)=$G121)*(OFFSET(Colo,,2)&gt;=$G$7)*(OFFSET(Colo,,3)&lt;=$G$8)))</f>
        <v/>
      </c>
      <c r="I121" s="2" t="str">
        <f ca="1">IF(OR($E121="",$I$7&lt;&gt;I$11),"",SUMPRODUCT((OFFSET(Colo,,5))*(OFFSET(Colo,,4)=I$11)*(OFFSET(Colo,,1)=$G121)*(OFFSET(Colo,,2)&gt;=$G$7)*(OFFSET(Colo,,3)&lt;=$G$8)))</f>
        <v/>
      </c>
      <c r="J121" s="2" t="str">
        <f ca="1">IF(OR($E121="",$I$7&lt;&gt;J$11),"",SUMPRODUCT((OFFSET(Colo,,5))*(OFFSET(Colo,,4)=J$11)*(OFFSET(Colo,,1)=$G121)*(OFFSET(Colo,,2)&gt;=$G$7)*(OFFSET(Colo,,3)&lt;=$G$8)))</f>
        <v/>
      </c>
      <c r="K121" s="2" t="str">
        <f ca="1">IF(OR($E121="",$I$7&lt;&gt;K$11),"",SUMPRODUCT((OFFSET(Colo,,5))*(OFFSET(Colo,,4)=K$11)*(OFFSET(Colo,,1)=$G121)*(OFFSET(Colo,,2)&gt;=$G$7)*(OFFSET(Colo,,3)&lt;=$G$8)))</f>
        <v/>
      </c>
      <c r="L121" s="2" t="str">
        <f ca="1">IF(OR($E121="",$I$7&lt;&gt;L$11),"",SUMPRODUCT((OFFSET(Colo,,5))*(OFFSET(Colo,,4)=L$11)*(OFFSET(Colo,,1)=$G121)*(OFFSET(Colo,,2)&gt;=$G$7)*(OFFSET(Colo,,3)&lt;=$G$8)))</f>
        <v/>
      </c>
      <c r="M121" s="2" t="str">
        <f t="shared" si="1"/>
        <v/>
      </c>
    </row>
    <row r="122" spans="5:13" x14ac:dyDescent="0.25">
      <c r="E122" s="2" t="str">
        <f>IF(ROW($A111)&lt;=MAX(Data!$H:$H),ROW($A111),"")</f>
        <v/>
      </c>
      <c r="F122" s="3" t="str">
        <f>IF($E122="","",INDEX(Data!$A:$F,MATCH($E122,Data!$H:$H,0),1))</f>
        <v/>
      </c>
      <c r="G122" s="16" t="str">
        <f>IF($E122="","",INDEX(Data!$A:$F,MATCH($E122,Data!$H:$H,0),2))</f>
        <v/>
      </c>
      <c r="H122" s="2" t="str">
        <f ca="1">IF(OR($E122="",$I$7&lt;&gt;H$11),"",SUMPRODUCT((OFFSET(Colo,,5))*(OFFSET(Colo,,4)=H$11)*(OFFSET(Colo,,1)=$G122)*(OFFSET(Colo,,2)&gt;=$G$7)*(OFFSET(Colo,,3)&lt;=$G$8)))</f>
        <v/>
      </c>
      <c r="I122" s="2" t="str">
        <f ca="1">IF(OR($E122="",$I$7&lt;&gt;I$11),"",SUMPRODUCT((OFFSET(Colo,,5))*(OFFSET(Colo,,4)=I$11)*(OFFSET(Colo,,1)=$G122)*(OFFSET(Colo,,2)&gt;=$G$7)*(OFFSET(Colo,,3)&lt;=$G$8)))</f>
        <v/>
      </c>
      <c r="J122" s="2" t="str">
        <f ca="1">IF(OR($E122="",$I$7&lt;&gt;J$11),"",SUMPRODUCT((OFFSET(Colo,,5))*(OFFSET(Colo,,4)=J$11)*(OFFSET(Colo,,1)=$G122)*(OFFSET(Colo,,2)&gt;=$G$7)*(OFFSET(Colo,,3)&lt;=$G$8)))</f>
        <v/>
      </c>
      <c r="K122" s="2" t="str">
        <f ca="1">IF(OR($E122="",$I$7&lt;&gt;K$11),"",SUMPRODUCT((OFFSET(Colo,,5))*(OFFSET(Colo,,4)=K$11)*(OFFSET(Colo,,1)=$G122)*(OFFSET(Colo,,2)&gt;=$G$7)*(OFFSET(Colo,,3)&lt;=$G$8)))</f>
        <v/>
      </c>
      <c r="L122" s="2" t="str">
        <f ca="1">IF(OR($E122="",$I$7&lt;&gt;L$11),"",SUMPRODUCT((OFFSET(Colo,,5))*(OFFSET(Colo,,4)=L$11)*(OFFSET(Colo,,1)=$G122)*(OFFSET(Colo,,2)&gt;=$G$7)*(OFFSET(Colo,,3)&lt;=$G$8)))</f>
        <v/>
      </c>
      <c r="M122" s="2" t="str">
        <f t="shared" si="1"/>
        <v/>
      </c>
    </row>
    <row r="123" spans="5:13" x14ac:dyDescent="0.25">
      <c r="E123" s="2" t="str">
        <f>IF(ROW($A112)&lt;=MAX(Data!$H:$H),ROW($A112),"")</f>
        <v/>
      </c>
      <c r="F123" s="3" t="str">
        <f>IF($E123="","",INDEX(Data!$A:$F,MATCH($E123,Data!$H:$H,0),1))</f>
        <v/>
      </c>
      <c r="G123" s="16" t="str">
        <f>IF($E123="","",INDEX(Data!$A:$F,MATCH($E123,Data!$H:$H,0),2))</f>
        <v/>
      </c>
      <c r="H123" s="2" t="str">
        <f ca="1">IF(OR($E123="",$I$7&lt;&gt;H$11),"",SUMPRODUCT((OFFSET(Colo,,5))*(OFFSET(Colo,,4)=H$11)*(OFFSET(Colo,,1)=$G123)*(OFFSET(Colo,,2)&gt;=$G$7)*(OFFSET(Colo,,3)&lt;=$G$8)))</f>
        <v/>
      </c>
      <c r="I123" s="2" t="str">
        <f ca="1">IF(OR($E123="",$I$7&lt;&gt;I$11),"",SUMPRODUCT((OFFSET(Colo,,5))*(OFFSET(Colo,,4)=I$11)*(OFFSET(Colo,,1)=$G123)*(OFFSET(Colo,,2)&gt;=$G$7)*(OFFSET(Colo,,3)&lt;=$G$8)))</f>
        <v/>
      </c>
      <c r="J123" s="2" t="str">
        <f ca="1">IF(OR($E123="",$I$7&lt;&gt;J$11),"",SUMPRODUCT((OFFSET(Colo,,5))*(OFFSET(Colo,,4)=J$11)*(OFFSET(Colo,,1)=$G123)*(OFFSET(Colo,,2)&gt;=$G$7)*(OFFSET(Colo,,3)&lt;=$G$8)))</f>
        <v/>
      </c>
      <c r="K123" s="2" t="str">
        <f ca="1">IF(OR($E123="",$I$7&lt;&gt;K$11),"",SUMPRODUCT((OFFSET(Colo,,5))*(OFFSET(Colo,,4)=K$11)*(OFFSET(Colo,,1)=$G123)*(OFFSET(Colo,,2)&gt;=$G$7)*(OFFSET(Colo,,3)&lt;=$G$8)))</f>
        <v/>
      </c>
      <c r="L123" s="2" t="str">
        <f ca="1">IF(OR($E123="",$I$7&lt;&gt;L$11),"",SUMPRODUCT((OFFSET(Colo,,5))*(OFFSET(Colo,,4)=L$11)*(OFFSET(Colo,,1)=$G123)*(OFFSET(Colo,,2)&gt;=$G$7)*(OFFSET(Colo,,3)&lt;=$G$8)))</f>
        <v/>
      </c>
      <c r="M123" s="2" t="str">
        <f t="shared" si="1"/>
        <v/>
      </c>
    </row>
    <row r="124" spans="5:13" x14ac:dyDescent="0.25">
      <c r="E124" s="2" t="str">
        <f>IF(ROW($A113)&lt;=MAX(Data!$H:$H),ROW($A113),"")</f>
        <v/>
      </c>
      <c r="F124" s="3" t="str">
        <f>IF($E124="","",INDEX(Data!$A:$F,MATCH($E124,Data!$H:$H,0),1))</f>
        <v/>
      </c>
      <c r="G124" s="16" t="str">
        <f>IF($E124="","",INDEX(Data!$A:$F,MATCH($E124,Data!$H:$H,0),2))</f>
        <v/>
      </c>
      <c r="H124" s="2" t="str">
        <f ca="1">IF(OR($E124="",$I$7&lt;&gt;H$11),"",SUMPRODUCT((OFFSET(Colo,,5))*(OFFSET(Colo,,4)=H$11)*(OFFSET(Colo,,1)=$G124)*(OFFSET(Colo,,2)&gt;=$G$7)*(OFFSET(Colo,,3)&lt;=$G$8)))</f>
        <v/>
      </c>
      <c r="I124" s="2" t="str">
        <f ca="1">IF(OR($E124="",$I$7&lt;&gt;I$11),"",SUMPRODUCT((OFFSET(Colo,,5))*(OFFSET(Colo,,4)=I$11)*(OFFSET(Colo,,1)=$G124)*(OFFSET(Colo,,2)&gt;=$G$7)*(OFFSET(Colo,,3)&lt;=$G$8)))</f>
        <v/>
      </c>
      <c r="J124" s="2" t="str">
        <f ca="1">IF(OR($E124="",$I$7&lt;&gt;J$11),"",SUMPRODUCT((OFFSET(Colo,,5))*(OFFSET(Colo,,4)=J$11)*(OFFSET(Colo,,1)=$G124)*(OFFSET(Colo,,2)&gt;=$G$7)*(OFFSET(Colo,,3)&lt;=$G$8)))</f>
        <v/>
      </c>
      <c r="K124" s="2" t="str">
        <f ca="1">IF(OR($E124="",$I$7&lt;&gt;K$11),"",SUMPRODUCT((OFFSET(Colo,,5))*(OFFSET(Colo,,4)=K$11)*(OFFSET(Colo,,1)=$G124)*(OFFSET(Colo,,2)&gt;=$G$7)*(OFFSET(Colo,,3)&lt;=$G$8)))</f>
        <v/>
      </c>
      <c r="L124" s="2" t="str">
        <f ca="1">IF(OR($E124="",$I$7&lt;&gt;L$11),"",SUMPRODUCT((OFFSET(Colo,,5))*(OFFSET(Colo,,4)=L$11)*(OFFSET(Colo,,1)=$G124)*(OFFSET(Colo,,2)&gt;=$G$7)*(OFFSET(Colo,,3)&lt;=$G$8)))</f>
        <v/>
      </c>
      <c r="M124" s="2" t="str">
        <f t="shared" si="1"/>
        <v/>
      </c>
    </row>
    <row r="125" spans="5:13" x14ac:dyDescent="0.25">
      <c r="E125" s="2" t="str">
        <f>IF(ROW($A114)&lt;=MAX(Data!$H:$H),ROW($A114),"")</f>
        <v/>
      </c>
      <c r="F125" s="3" t="str">
        <f>IF($E125="","",INDEX(Data!$A:$F,MATCH($E125,Data!$H:$H,0),1))</f>
        <v/>
      </c>
      <c r="G125" s="16" t="str">
        <f>IF($E125="","",INDEX(Data!$A:$F,MATCH($E125,Data!$H:$H,0),2))</f>
        <v/>
      </c>
      <c r="H125" s="2" t="str">
        <f ca="1">IF(OR($E125="",$I$7&lt;&gt;H$11),"",SUMPRODUCT((OFFSET(Colo,,5))*(OFFSET(Colo,,4)=H$11)*(OFFSET(Colo,,1)=$G125)*(OFFSET(Colo,,2)&gt;=$G$7)*(OFFSET(Colo,,3)&lt;=$G$8)))</f>
        <v/>
      </c>
      <c r="I125" s="2" t="str">
        <f ca="1">IF(OR($E125="",$I$7&lt;&gt;I$11),"",SUMPRODUCT((OFFSET(Colo,,5))*(OFFSET(Colo,,4)=I$11)*(OFFSET(Colo,,1)=$G125)*(OFFSET(Colo,,2)&gt;=$G$7)*(OFFSET(Colo,,3)&lt;=$G$8)))</f>
        <v/>
      </c>
      <c r="J125" s="2" t="str">
        <f ca="1">IF(OR($E125="",$I$7&lt;&gt;J$11),"",SUMPRODUCT((OFFSET(Colo,,5))*(OFFSET(Colo,,4)=J$11)*(OFFSET(Colo,,1)=$G125)*(OFFSET(Colo,,2)&gt;=$G$7)*(OFFSET(Colo,,3)&lt;=$G$8)))</f>
        <v/>
      </c>
      <c r="K125" s="2" t="str">
        <f ca="1">IF(OR($E125="",$I$7&lt;&gt;K$11),"",SUMPRODUCT((OFFSET(Colo,,5))*(OFFSET(Colo,,4)=K$11)*(OFFSET(Colo,,1)=$G125)*(OFFSET(Colo,,2)&gt;=$G$7)*(OFFSET(Colo,,3)&lt;=$G$8)))</f>
        <v/>
      </c>
      <c r="L125" s="2" t="str">
        <f ca="1">IF(OR($E125="",$I$7&lt;&gt;L$11),"",SUMPRODUCT((OFFSET(Colo,,5))*(OFFSET(Colo,,4)=L$11)*(OFFSET(Colo,,1)=$G125)*(OFFSET(Colo,,2)&gt;=$G$7)*(OFFSET(Colo,,3)&lt;=$G$8)))</f>
        <v/>
      </c>
      <c r="M125" s="2" t="str">
        <f t="shared" si="1"/>
        <v/>
      </c>
    </row>
    <row r="126" spans="5:13" x14ac:dyDescent="0.25">
      <c r="E126" s="2" t="str">
        <f>IF(ROW($A115)&lt;=MAX(Data!$H:$H),ROW($A115),"")</f>
        <v/>
      </c>
      <c r="F126" s="3" t="str">
        <f>IF($E126="","",INDEX(Data!$A:$F,MATCH($E126,Data!$H:$H,0),1))</f>
        <v/>
      </c>
      <c r="G126" s="16" t="str">
        <f>IF($E126="","",INDEX(Data!$A:$F,MATCH($E126,Data!$H:$H,0),2))</f>
        <v/>
      </c>
      <c r="H126" s="2" t="str">
        <f ca="1">IF(OR($E126="",$I$7&lt;&gt;H$11),"",SUMPRODUCT((OFFSET(Colo,,5))*(OFFSET(Colo,,4)=H$11)*(OFFSET(Colo,,1)=$G126)*(OFFSET(Colo,,2)&gt;=$G$7)*(OFFSET(Colo,,3)&lt;=$G$8)))</f>
        <v/>
      </c>
      <c r="I126" s="2" t="str">
        <f ca="1">IF(OR($E126="",$I$7&lt;&gt;I$11),"",SUMPRODUCT((OFFSET(Colo,,5))*(OFFSET(Colo,,4)=I$11)*(OFFSET(Colo,,1)=$G126)*(OFFSET(Colo,,2)&gt;=$G$7)*(OFFSET(Colo,,3)&lt;=$G$8)))</f>
        <v/>
      </c>
      <c r="J126" s="2" t="str">
        <f ca="1">IF(OR($E126="",$I$7&lt;&gt;J$11),"",SUMPRODUCT((OFFSET(Colo,,5))*(OFFSET(Colo,,4)=J$11)*(OFFSET(Colo,,1)=$G126)*(OFFSET(Colo,,2)&gt;=$G$7)*(OFFSET(Colo,,3)&lt;=$G$8)))</f>
        <v/>
      </c>
      <c r="K126" s="2" t="str">
        <f ca="1">IF(OR($E126="",$I$7&lt;&gt;K$11),"",SUMPRODUCT((OFFSET(Colo,,5))*(OFFSET(Colo,,4)=K$11)*(OFFSET(Colo,,1)=$G126)*(OFFSET(Colo,,2)&gt;=$G$7)*(OFFSET(Colo,,3)&lt;=$G$8)))</f>
        <v/>
      </c>
      <c r="L126" s="2" t="str">
        <f ca="1">IF(OR($E126="",$I$7&lt;&gt;L$11),"",SUMPRODUCT((OFFSET(Colo,,5))*(OFFSET(Colo,,4)=L$11)*(OFFSET(Colo,,1)=$G126)*(OFFSET(Colo,,2)&gt;=$G$7)*(OFFSET(Colo,,3)&lt;=$G$8)))</f>
        <v/>
      </c>
      <c r="M126" s="2" t="str">
        <f t="shared" si="1"/>
        <v/>
      </c>
    </row>
    <row r="127" spans="5:13" x14ac:dyDescent="0.25">
      <c r="E127" s="2" t="str">
        <f>IF(ROW($A116)&lt;=MAX(Data!$H:$H),ROW($A116),"")</f>
        <v/>
      </c>
      <c r="F127" s="3" t="str">
        <f>IF($E127="","",INDEX(Data!$A:$F,MATCH($E127,Data!$H:$H,0),1))</f>
        <v/>
      </c>
      <c r="G127" s="16" t="str">
        <f>IF($E127="","",INDEX(Data!$A:$F,MATCH($E127,Data!$H:$H,0),2))</f>
        <v/>
      </c>
      <c r="H127" s="2" t="str">
        <f ca="1">IF(OR($E127="",$I$7&lt;&gt;H$11),"",SUMPRODUCT((OFFSET(Colo,,5))*(OFFSET(Colo,,4)=H$11)*(OFFSET(Colo,,1)=$G127)*(OFFSET(Colo,,2)&gt;=$G$7)*(OFFSET(Colo,,3)&lt;=$G$8)))</f>
        <v/>
      </c>
      <c r="I127" s="2" t="str">
        <f ca="1">IF(OR($E127="",$I$7&lt;&gt;I$11),"",SUMPRODUCT((OFFSET(Colo,,5))*(OFFSET(Colo,,4)=I$11)*(OFFSET(Colo,,1)=$G127)*(OFFSET(Colo,,2)&gt;=$G$7)*(OFFSET(Colo,,3)&lt;=$G$8)))</f>
        <v/>
      </c>
      <c r="J127" s="2" t="str">
        <f ca="1">IF(OR($E127="",$I$7&lt;&gt;J$11),"",SUMPRODUCT((OFFSET(Colo,,5))*(OFFSET(Colo,,4)=J$11)*(OFFSET(Colo,,1)=$G127)*(OFFSET(Colo,,2)&gt;=$G$7)*(OFFSET(Colo,,3)&lt;=$G$8)))</f>
        <v/>
      </c>
      <c r="K127" s="2" t="str">
        <f ca="1">IF(OR($E127="",$I$7&lt;&gt;K$11),"",SUMPRODUCT((OFFSET(Colo,,5))*(OFFSET(Colo,,4)=K$11)*(OFFSET(Colo,,1)=$G127)*(OFFSET(Colo,,2)&gt;=$G$7)*(OFFSET(Colo,,3)&lt;=$G$8)))</f>
        <v/>
      </c>
      <c r="L127" s="2" t="str">
        <f ca="1">IF(OR($E127="",$I$7&lt;&gt;L$11),"",SUMPRODUCT((OFFSET(Colo,,5))*(OFFSET(Colo,,4)=L$11)*(OFFSET(Colo,,1)=$G127)*(OFFSET(Colo,,2)&gt;=$G$7)*(OFFSET(Colo,,3)&lt;=$G$8)))</f>
        <v/>
      </c>
      <c r="M127" s="2" t="str">
        <f t="shared" si="1"/>
        <v/>
      </c>
    </row>
    <row r="128" spans="5:13" x14ac:dyDescent="0.25">
      <c r="E128" s="2" t="str">
        <f>IF(ROW($A117)&lt;=MAX(Data!$H:$H),ROW($A117),"")</f>
        <v/>
      </c>
      <c r="F128" s="3" t="str">
        <f>IF($E128="","",INDEX(Data!$A:$F,MATCH($E128,Data!$H:$H,0),1))</f>
        <v/>
      </c>
      <c r="G128" s="16" t="str">
        <f>IF($E128="","",INDEX(Data!$A:$F,MATCH($E128,Data!$H:$H,0),2))</f>
        <v/>
      </c>
      <c r="H128" s="2" t="str">
        <f ca="1">IF(OR($E128="",$I$7&lt;&gt;H$11),"",SUMPRODUCT((OFFSET(Colo,,5))*(OFFSET(Colo,,4)=H$11)*(OFFSET(Colo,,1)=$G128)*(OFFSET(Colo,,2)&gt;=$G$7)*(OFFSET(Colo,,3)&lt;=$G$8)))</f>
        <v/>
      </c>
      <c r="I128" s="2" t="str">
        <f ca="1">IF(OR($E128="",$I$7&lt;&gt;I$11),"",SUMPRODUCT((OFFSET(Colo,,5))*(OFFSET(Colo,,4)=I$11)*(OFFSET(Colo,,1)=$G128)*(OFFSET(Colo,,2)&gt;=$G$7)*(OFFSET(Colo,,3)&lt;=$G$8)))</f>
        <v/>
      </c>
      <c r="J128" s="2" t="str">
        <f ca="1">IF(OR($E128="",$I$7&lt;&gt;J$11),"",SUMPRODUCT((OFFSET(Colo,,5))*(OFFSET(Colo,,4)=J$11)*(OFFSET(Colo,,1)=$G128)*(OFFSET(Colo,,2)&gt;=$G$7)*(OFFSET(Colo,,3)&lt;=$G$8)))</f>
        <v/>
      </c>
      <c r="K128" s="2" t="str">
        <f ca="1">IF(OR($E128="",$I$7&lt;&gt;K$11),"",SUMPRODUCT((OFFSET(Colo,,5))*(OFFSET(Colo,,4)=K$11)*(OFFSET(Colo,,1)=$G128)*(OFFSET(Colo,,2)&gt;=$G$7)*(OFFSET(Colo,,3)&lt;=$G$8)))</f>
        <v/>
      </c>
      <c r="L128" s="2" t="str">
        <f ca="1">IF(OR($E128="",$I$7&lt;&gt;L$11),"",SUMPRODUCT((OFFSET(Colo,,5))*(OFFSET(Colo,,4)=L$11)*(OFFSET(Colo,,1)=$G128)*(OFFSET(Colo,,2)&gt;=$G$7)*(OFFSET(Colo,,3)&lt;=$G$8)))</f>
        <v/>
      </c>
      <c r="M128" s="2" t="str">
        <f t="shared" si="1"/>
        <v/>
      </c>
    </row>
    <row r="129" spans="5:13" x14ac:dyDescent="0.25">
      <c r="E129" s="2" t="str">
        <f>IF(ROW($A118)&lt;=MAX(Data!$H:$H),ROW($A118),"")</f>
        <v/>
      </c>
      <c r="F129" s="3" t="str">
        <f>IF($E129="","",INDEX(Data!$A:$F,MATCH($E129,Data!$H:$H,0),1))</f>
        <v/>
      </c>
      <c r="G129" s="16" t="str">
        <f>IF($E129="","",INDEX(Data!$A:$F,MATCH($E129,Data!$H:$H,0),2))</f>
        <v/>
      </c>
      <c r="H129" s="2" t="str">
        <f ca="1">IF(OR($E129="",$I$7&lt;&gt;H$11),"",SUMPRODUCT((OFFSET(Colo,,5))*(OFFSET(Colo,,4)=H$11)*(OFFSET(Colo,,1)=$G129)*(OFFSET(Colo,,2)&gt;=$G$7)*(OFFSET(Colo,,3)&lt;=$G$8)))</f>
        <v/>
      </c>
      <c r="I129" s="2" t="str">
        <f ca="1">IF(OR($E129="",$I$7&lt;&gt;I$11),"",SUMPRODUCT((OFFSET(Colo,,5))*(OFFSET(Colo,,4)=I$11)*(OFFSET(Colo,,1)=$G129)*(OFFSET(Colo,,2)&gt;=$G$7)*(OFFSET(Colo,,3)&lt;=$G$8)))</f>
        <v/>
      </c>
      <c r="J129" s="2" t="str">
        <f ca="1">IF(OR($E129="",$I$7&lt;&gt;J$11),"",SUMPRODUCT((OFFSET(Colo,,5))*(OFFSET(Colo,,4)=J$11)*(OFFSET(Colo,,1)=$G129)*(OFFSET(Colo,,2)&gt;=$G$7)*(OFFSET(Colo,,3)&lt;=$G$8)))</f>
        <v/>
      </c>
      <c r="K129" s="2" t="str">
        <f ca="1">IF(OR($E129="",$I$7&lt;&gt;K$11),"",SUMPRODUCT((OFFSET(Colo,,5))*(OFFSET(Colo,,4)=K$11)*(OFFSET(Colo,,1)=$G129)*(OFFSET(Colo,,2)&gt;=$G$7)*(OFFSET(Colo,,3)&lt;=$G$8)))</f>
        <v/>
      </c>
      <c r="L129" s="2" t="str">
        <f ca="1">IF(OR($E129="",$I$7&lt;&gt;L$11),"",SUMPRODUCT((OFFSET(Colo,,5))*(OFFSET(Colo,,4)=L$11)*(OFFSET(Colo,,1)=$G129)*(OFFSET(Colo,,2)&gt;=$G$7)*(OFFSET(Colo,,3)&lt;=$G$8)))</f>
        <v/>
      </c>
      <c r="M129" s="2" t="str">
        <f t="shared" si="1"/>
        <v/>
      </c>
    </row>
    <row r="130" spans="5:13" x14ac:dyDescent="0.25">
      <c r="E130" s="2" t="str">
        <f>IF(ROW($A119)&lt;=MAX(Data!$H:$H),ROW($A119),"")</f>
        <v/>
      </c>
      <c r="F130" s="3" t="str">
        <f>IF($E130="","",INDEX(Data!$A:$F,MATCH($E130,Data!$H:$H,0),1))</f>
        <v/>
      </c>
      <c r="G130" s="16" t="str">
        <f>IF($E130="","",INDEX(Data!$A:$F,MATCH($E130,Data!$H:$H,0),2))</f>
        <v/>
      </c>
      <c r="H130" s="2" t="str">
        <f ca="1">IF(OR($E130="",$I$7&lt;&gt;H$11),"",SUMPRODUCT((OFFSET(Colo,,5))*(OFFSET(Colo,,4)=H$11)*(OFFSET(Colo,,1)=$G130)*(OFFSET(Colo,,2)&gt;=$G$7)*(OFFSET(Colo,,3)&lt;=$G$8)))</f>
        <v/>
      </c>
      <c r="I130" s="2" t="str">
        <f ca="1">IF(OR($E130="",$I$7&lt;&gt;I$11),"",SUMPRODUCT((OFFSET(Colo,,5))*(OFFSET(Colo,,4)=I$11)*(OFFSET(Colo,,1)=$G130)*(OFFSET(Colo,,2)&gt;=$G$7)*(OFFSET(Colo,,3)&lt;=$G$8)))</f>
        <v/>
      </c>
      <c r="J130" s="2" t="str">
        <f ca="1">IF(OR($E130="",$I$7&lt;&gt;J$11),"",SUMPRODUCT((OFFSET(Colo,,5))*(OFFSET(Colo,,4)=J$11)*(OFFSET(Colo,,1)=$G130)*(OFFSET(Colo,,2)&gt;=$G$7)*(OFFSET(Colo,,3)&lt;=$G$8)))</f>
        <v/>
      </c>
      <c r="K130" s="2" t="str">
        <f ca="1">IF(OR($E130="",$I$7&lt;&gt;K$11),"",SUMPRODUCT((OFFSET(Colo,,5))*(OFFSET(Colo,,4)=K$11)*(OFFSET(Colo,,1)=$G130)*(OFFSET(Colo,,2)&gt;=$G$7)*(OFFSET(Colo,,3)&lt;=$G$8)))</f>
        <v/>
      </c>
      <c r="L130" s="2" t="str">
        <f ca="1">IF(OR($E130="",$I$7&lt;&gt;L$11),"",SUMPRODUCT((OFFSET(Colo,,5))*(OFFSET(Colo,,4)=L$11)*(OFFSET(Colo,,1)=$G130)*(OFFSET(Colo,,2)&gt;=$G$7)*(OFFSET(Colo,,3)&lt;=$G$8)))</f>
        <v/>
      </c>
      <c r="M130" s="2" t="str">
        <f t="shared" si="1"/>
        <v/>
      </c>
    </row>
    <row r="131" spans="5:13" x14ac:dyDescent="0.25">
      <c r="E131" s="2" t="str">
        <f>IF(ROW($A120)&lt;=MAX(Data!$H:$H),ROW($A120),"")</f>
        <v/>
      </c>
      <c r="F131" s="3" t="str">
        <f>IF($E131="","",INDEX(Data!$A:$F,MATCH($E131,Data!$H:$H,0),1))</f>
        <v/>
      </c>
      <c r="G131" s="16" t="str">
        <f>IF($E131="","",INDEX(Data!$A:$F,MATCH($E131,Data!$H:$H,0),2))</f>
        <v/>
      </c>
      <c r="H131" s="2" t="str">
        <f ca="1">IF(OR($E131="",$I$7&lt;&gt;H$11),"",SUMPRODUCT((OFFSET(Colo,,5))*(OFFSET(Colo,,4)=H$11)*(OFFSET(Colo,,1)=$G131)*(OFFSET(Colo,,2)&gt;=$G$7)*(OFFSET(Colo,,3)&lt;=$G$8)))</f>
        <v/>
      </c>
      <c r="I131" s="2" t="str">
        <f ca="1">IF(OR($E131="",$I$7&lt;&gt;I$11),"",SUMPRODUCT((OFFSET(Colo,,5))*(OFFSET(Colo,,4)=I$11)*(OFFSET(Colo,,1)=$G131)*(OFFSET(Colo,,2)&gt;=$G$7)*(OFFSET(Colo,,3)&lt;=$G$8)))</f>
        <v/>
      </c>
      <c r="J131" s="2" t="str">
        <f ca="1">IF(OR($E131="",$I$7&lt;&gt;J$11),"",SUMPRODUCT((OFFSET(Colo,,5))*(OFFSET(Colo,,4)=J$11)*(OFFSET(Colo,,1)=$G131)*(OFFSET(Colo,,2)&gt;=$G$7)*(OFFSET(Colo,,3)&lt;=$G$8)))</f>
        <v/>
      </c>
      <c r="K131" s="2" t="str">
        <f ca="1">IF(OR($E131="",$I$7&lt;&gt;K$11),"",SUMPRODUCT((OFFSET(Colo,,5))*(OFFSET(Colo,,4)=K$11)*(OFFSET(Colo,,1)=$G131)*(OFFSET(Colo,,2)&gt;=$G$7)*(OFFSET(Colo,,3)&lt;=$G$8)))</f>
        <v/>
      </c>
      <c r="L131" s="2" t="str">
        <f ca="1">IF(OR($E131="",$I$7&lt;&gt;L$11),"",SUMPRODUCT((OFFSET(Colo,,5))*(OFFSET(Colo,,4)=L$11)*(OFFSET(Colo,,1)=$G131)*(OFFSET(Colo,,2)&gt;=$G$7)*(OFFSET(Colo,,3)&lt;=$G$8)))</f>
        <v/>
      </c>
      <c r="M131" s="2" t="str">
        <f t="shared" si="1"/>
        <v/>
      </c>
    </row>
    <row r="132" spans="5:13" x14ac:dyDescent="0.25">
      <c r="E132" s="2" t="str">
        <f>IF(ROW($A121)&lt;=MAX(Data!$H:$H),ROW($A121),"")</f>
        <v/>
      </c>
      <c r="F132" s="3" t="str">
        <f>IF($E132="","",INDEX(Data!$A:$F,MATCH($E132,Data!$H:$H,0),1))</f>
        <v/>
      </c>
      <c r="G132" s="16" t="str">
        <f>IF($E132="","",INDEX(Data!$A:$F,MATCH($E132,Data!$H:$H,0),2))</f>
        <v/>
      </c>
      <c r="H132" s="2" t="str">
        <f ca="1">IF(OR($E132="",$I$7&lt;&gt;H$11),"",SUMPRODUCT((OFFSET(Colo,,5))*(OFFSET(Colo,,4)=H$11)*(OFFSET(Colo,,1)=$G132)*(OFFSET(Colo,,2)&gt;=$G$7)*(OFFSET(Colo,,3)&lt;=$G$8)))</f>
        <v/>
      </c>
      <c r="I132" s="2" t="str">
        <f ca="1">IF(OR($E132="",$I$7&lt;&gt;I$11),"",SUMPRODUCT((OFFSET(Colo,,5))*(OFFSET(Colo,,4)=I$11)*(OFFSET(Colo,,1)=$G132)*(OFFSET(Colo,,2)&gt;=$G$7)*(OFFSET(Colo,,3)&lt;=$G$8)))</f>
        <v/>
      </c>
      <c r="J132" s="2" t="str">
        <f ca="1">IF(OR($E132="",$I$7&lt;&gt;J$11),"",SUMPRODUCT((OFFSET(Colo,,5))*(OFFSET(Colo,,4)=J$11)*(OFFSET(Colo,,1)=$G132)*(OFFSET(Colo,,2)&gt;=$G$7)*(OFFSET(Colo,,3)&lt;=$G$8)))</f>
        <v/>
      </c>
      <c r="K132" s="2" t="str">
        <f ca="1">IF(OR($E132="",$I$7&lt;&gt;K$11),"",SUMPRODUCT((OFFSET(Colo,,5))*(OFFSET(Colo,,4)=K$11)*(OFFSET(Colo,,1)=$G132)*(OFFSET(Colo,,2)&gt;=$G$7)*(OFFSET(Colo,,3)&lt;=$G$8)))</f>
        <v/>
      </c>
      <c r="L132" s="2" t="str">
        <f ca="1">IF(OR($E132="",$I$7&lt;&gt;L$11),"",SUMPRODUCT((OFFSET(Colo,,5))*(OFFSET(Colo,,4)=L$11)*(OFFSET(Colo,,1)=$G132)*(OFFSET(Colo,,2)&gt;=$G$7)*(OFFSET(Colo,,3)&lt;=$G$8)))</f>
        <v/>
      </c>
      <c r="M132" s="2" t="str">
        <f t="shared" si="1"/>
        <v/>
      </c>
    </row>
    <row r="133" spans="5:13" x14ac:dyDescent="0.25">
      <c r="E133" s="2" t="str">
        <f>IF(ROW($A122)&lt;=MAX(Data!$H:$H),ROW($A122),"")</f>
        <v/>
      </c>
      <c r="F133" s="3" t="str">
        <f>IF($E133="","",INDEX(Data!$A:$F,MATCH($E133,Data!$H:$H,0),1))</f>
        <v/>
      </c>
      <c r="G133" s="16" t="str">
        <f>IF($E133="","",INDEX(Data!$A:$F,MATCH($E133,Data!$H:$H,0),2))</f>
        <v/>
      </c>
      <c r="H133" s="2" t="str">
        <f ca="1">IF(OR($E133="",$I$7&lt;&gt;H$11),"",SUMPRODUCT((OFFSET(Colo,,5))*(OFFSET(Colo,,4)=H$11)*(OFFSET(Colo,,1)=$G133)*(OFFSET(Colo,,2)&gt;=$G$7)*(OFFSET(Colo,,3)&lt;=$G$8)))</f>
        <v/>
      </c>
      <c r="I133" s="2" t="str">
        <f ca="1">IF(OR($E133="",$I$7&lt;&gt;I$11),"",SUMPRODUCT((OFFSET(Colo,,5))*(OFFSET(Colo,,4)=I$11)*(OFFSET(Colo,,1)=$G133)*(OFFSET(Colo,,2)&gt;=$G$7)*(OFFSET(Colo,,3)&lt;=$G$8)))</f>
        <v/>
      </c>
      <c r="J133" s="2" t="str">
        <f ca="1">IF(OR($E133="",$I$7&lt;&gt;J$11),"",SUMPRODUCT((OFFSET(Colo,,5))*(OFFSET(Colo,,4)=J$11)*(OFFSET(Colo,,1)=$G133)*(OFFSET(Colo,,2)&gt;=$G$7)*(OFFSET(Colo,,3)&lt;=$G$8)))</f>
        <v/>
      </c>
      <c r="K133" s="2" t="str">
        <f ca="1">IF(OR($E133="",$I$7&lt;&gt;K$11),"",SUMPRODUCT((OFFSET(Colo,,5))*(OFFSET(Colo,,4)=K$11)*(OFFSET(Colo,,1)=$G133)*(OFFSET(Colo,,2)&gt;=$G$7)*(OFFSET(Colo,,3)&lt;=$G$8)))</f>
        <v/>
      </c>
      <c r="L133" s="2" t="str">
        <f ca="1">IF(OR($E133="",$I$7&lt;&gt;L$11),"",SUMPRODUCT((OFFSET(Colo,,5))*(OFFSET(Colo,,4)=L$11)*(OFFSET(Colo,,1)=$G133)*(OFFSET(Colo,,2)&gt;=$G$7)*(OFFSET(Colo,,3)&lt;=$G$8)))</f>
        <v/>
      </c>
      <c r="M133" s="2" t="str">
        <f t="shared" si="1"/>
        <v/>
      </c>
    </row>
    <row r="134" spans="5:13" x14ac:dyDescent="0.25">
      <c r="E134" s="2" t="str">
        <f>IF(ROW($A123)&lt;=MAX(Data!$H:$H),ROW($A123),"")</f>
        <v/>
      </c>
      <c r="F134" s="3" t="str">
        <f>IF($E134="","",INDEX(Data!$A:$F,MATCH($E134,Data!$H:$H,0),1))</f>
        <v/>
      </c>
      <c r="G134" s="16" t="str">
        <f>IF($E134="","",INDEX(Data!$A:$F,MATCH($E134,Data!$H:$H,0),2))</f>
        <v/>
      </c>
      <c r="H134" s="2" t="str">
        <f ca="1">IF(OR($E134="",$I$7&lt;&gt;H$11),"",SUMPRODUCT((OFFSET(Colo,,5))*(OFFSET(Colo,,4)=H$11)*(OFFSET(Colo,,1)=$G134)*(OFFSET(Colo,,2)&gt;=$G$7)*(OFFSET(Colo,,3)&lt;=$G$8)))</f>
        <v/>
      </c>
      <c r="I134" s="2" t="str">
        <f ca="1">IF(OR($E134="",$I$7&lt;&gt;I$11),"",SUMPRODUCT((OFFSET(Colo,,5))*(OFFSET(Colo,,4)=I$11)*(OFFSET(Colo,,1)=$G134)*(OFFSET(Colo,,2)&gt;=$G$7)*(OFFSET(Colo,,3)&lt;=$G$8)))</f>
        <v/>
      </c>
      <c r="J134" s="2" t="str">
        <f ca="1">IF(OR($E134="",$I$7&lt;&gt;J$11),"",SUMPRODUCT((OFFSET(Colo,,5))*(OFFSET(Colo,,4)=J$11)*(OFFSET(Colo,,1)=$G134)*(OFFSET(Colo,,2)&gt;=$G$7)*(OFFSET(Colo,,3)&lt;=$G$8)))</f>
        <v/>
      </c>
      <c r="K134" s="2" t="str">
        <f ca="1">IF(OR($E134="",$I$7&lt;&gt;K$11),"",SUMPRODUCT((OFFSET(Colo,,5))*(OFFSET(Colo,,4)=K$11)*(OFFSET(Colo,,1)=$G134)*(OFFSET(Colo,,2)&gt;=$G$7)*(OFFSET(Colo,,3)&lt;=$G$8)))</f>
        <v/>
      </c>
      <c r="L134" s="2" t="str">
        <f ca="1">IF(OR($E134="",$I$7&lt;&gt;L$11),"",SUMPRODUCT((OFFSET(Colo,,5))*(OFFSET(Colo,,4)=L$11)*(OFFSET(Colo,,1)=$G134)*(OFFSET(Colo,,2)&gt;=$G$7)*(OFFSET(Colo,,3)&lt;=$G$8)))</f>
        <v/>
      </c>
      <c r="M134" s="2" t="str">
        <f t="shared" si="1"/>
        <v/>
      </c>
    </row>
    <row r="135" spans="5:13" x14ac:dyDescent="0.25">
      <c r="E135" s="2" t="str">
        <f>IF(ROW($A124)&lt;=MAX(Data!$H:$H),ROW($A124),"")</f>
        <v/>
      </c>
      <c r="F135" s="3" t="str">
        <f>IF($E135="","",INDEX(Data!$A:$F,MATCH($E135,Data!$H:$H,0),1))</f>
        <v/>
      </c>
      <c r="G135" s="16" t="str">
        <f>IF($E135="","",INDEX(Data!$A:$F,MATCH($E135,Data!$H:$H,0),2))</f>
        <v/>
      </c>
      <c r="H135" s="2" t="str">
        <f ca="1">IF(OR($E135="",$I$7&lt;&gt;H$11),"",SUMPRODUCT((OFFSET(Colo,,5))*(OFFSET(Colo,,4)=H$11)*(OFFSET(Colo,,1)=$G135)*(OFFSET(Colo,,2)&gt;=$G$7)*(OFFSET(Colo,,3)&lt;=$G$8)))</f>
        <v/>
      </c>
      <c r="I135" s="2" t="str">
        <f ca="1">IF(OR($E135="",$I$7&lt;&gt;I$11),"",SUMPRODUCT((OFFSET(Colo,,5))*(OFFSET(Colo,,4)=I$11)*(OFFSET(Colo,,1)=$G135)*(OFFSET(Colo,,2)&gt;=$G$7)*(OFFSET(Colo,,3)&lt;=$G$8)))</f>
        <v/>
      </c>
      <c r="J135" s="2" t="str">
        <f ca="1">IF(OR($E135="",$I$7&lt;&gt;J$11),"",SUMPRODUCT((OFFSET(Colo,,5))*(OFFSET(Colo,,4)=J$11)*(OFFSET(Colo,,1)=$G135)*(OFFSET(Colo,,2)&gt;=$G$7)*(OFFSET(Colo,,3)&lt;=$G$8)))</f>
        <v/>
      </c>
      <c r="K135" s="2" t="str">
        <f ca="1">IF(OR($E135="",$I$7&lt;&gt;K$11),"",SUMPRODUCT((OFFSET(Colo,,5))*(OFFSET(Colo,,4)=K$11)*(OFFSET(Colo,,1)=$G135)*(OFFSET(Colo,,2)&gt;=$G$7)*(OFFSET(Colo,,3)&lt;=$G$8)))</f>
        <v/>
      </c>
      <c r="L135" s="2" t="str">
        <f ca="1">IF(OR($E135="",$I$7&lt;&gt;L$11),"",SUMPRODUCT((OFFSET(Colo,,5))*(OFFSET(Colo,,4)=L$11)*(OFFSET(Colo,,1)=$G135)*(OFFSET(Colo,,2)&gt;=$G$7)*(OFFSET(Colo,,3)&lt;=$G$8)))</f>
        <v/>
      </c>
      <c r="M135" s="2" t="str">
        <f t="shared" si="1"/>
        <v/>
      </c>
    </row>
    <row r="136" spans="5:13" x14ac:dyDescent="0.25">
      <c r="E136" s="2" t="str">
        <f>IF(ROW($A125)&lt;=MAX(Data!$H:$H),ROW($A125),"")</f>
        <v/>
      </c>
      <c r="F136" s="3" t="str">
        <f>IF($E136="","",INDEX(Data!$A:$F,MATCH($E136,Data!$H:$H,0),1))</f>
        <v/>
      </c>
      <c r="G136" s="16" t="str">
        <f>IF($E136="","",INDEX(Data!$A:$F,MATCH($E136,Data!$H:$H,0),2))</f>
        <v/>
      </c>
      <c r="H136" s="2" t="str">
        <f ca="1">IF(OR($E136="",$I$7&lt;&gt;H$11),"",SUMPRODUCT((OFFSET(Colo,,5))*(OFFSET(Colo,,4)=H$11)*(OFFSET(Colo,,1)=$G136)*(OFFSET(Colo,,2)&gt;=$G$7)*(OFFSET(Colo,,3)&lt;=$G$8)))</f>
        <v/>
      </c>
      <c r="I136" s="2" t="str">
        <f ca="1">IF(OR($E136="",$I$7&lt;&gt;I$11),"",SUMPRODUCT((OFFSET(Colo,,5))*(OFFSET(Colo,,4)=I$11)*(OFFSET(Colo,,1)=$G136)*(OFFSET(Colo,,2)&gt;=$G$7)*(OFFSET(Colo,,3)&lt;=$G$8)))</f>
        <v/>
      </c>
      <c r="J136" s="2" t="str">
        <f ca="1">IF(OR($E136="",$I$7&lt;&gt;J$11),"",SUMPRODUCT((OFFSET(Colo,,5))*(OFFSET(Colo,,4)=J$11)*(OFFSET(Colo,,1)=$G136)*(OFFSET(Colo,,2)&gt;=$G$7)*(OFFSET(Colo,,3)&lt;=$G$8)))</f>
        <v/>
      </c>
      <c r="K136" s="2" t="str">
        <f ca="1">IF(OR($E136="",$I$7&lt;&gt;K$11),"",SUMPRODUCT((OFFSET(Colo,,5))*(OFFSET(Colo,,4)=K$11)*(OFFSET(Colo,,1)=$G136)*(OFFSET(Colo,,2)&gt;=$G$7)*(OFFSET(Colo,,3)&lt;=$G$8)))</f>
        <v/>
      </c>
      <c r="L136" s="2" t="str">
        <f ca="1">IF(OR($E136="",$I$7&lt;&gt;L$11),"",SUMPRODUCT((OFFSET(Colo,,5))*(OFFSET(Colo,,4)=L$11)*(OFFSET(Colo,,1)=$G136)*(OFFSET(Colo,,2)&gt;=$G$7)*(OFFSET(Colo,,3)&lt;=$G$8)))</f>
        <v/>
      </c>
      <c r="M136" s="2" t="str">
        <f t="shared" si="1"/>
        <v/>
      </c>
    </row>
    <row r="137" spans="5:13" x14ac:dyDescent="0.25">
      <c r="E137" s="2" t="str">
        <f>IF(ROW($A126)&lt;=MAX(Data!$H:$H),ROW($A126),"")</f>
        <v/>
      </c>
      <c r="F137" s="3" t="str">
        <f>IF($E137="","",INDEX(Data!$A:$F,MATCH($E137,Data!$H:$H,0),1))</f>
        <v/>
      </c>
      <c r="G137" s="16" t="str">
        <f>IF($E137="","",INDEX(Data!$A:$F,MATCH($E137,Data!$H:$H,0),2))</f>
        <v/>
      </c>
      <c r="H137" s="2" t="str">
        <f ca="1">IF(OR($E137="",$I$7&lt;&gt;H$11),"",SUMPRODUCT((OFFSET(Colo,,5))*(OFFSET(Colo,,4)=H$11)*(OFFSET(Colo,,1)=$G137)*(OFFSET(Colo,,2)&gt;=$G$7)*(OFFSET(Colo,,3)&lt;=$G$8)))</f>
        <v/>
      </c>
      <c r="I137" s="2" t="str">
        <f ca="1">IF(OR($E137="",$I$7&lt;&gt;I$11),"",SUMPRODUCT((OFFSET(Colo,,5))*(OFFSET(Colo,,4)=I$11)*(OFFSET(Colo,,1)=$G137)*(OFFSET(Colo,,2)&gt;=$G$7)*(OFFSET(Colo,,3)&lt;=$G$8)))</f>
        <v/>
      </c>
      <c r="J137" s="2" t="str">
        <f ca="1">IF(OR($E137="",$I$7&lt;&gt;J$11),"",SUMPRODUCT((OFFSET(Colo,,5))*(OFFSET(Colo,,4)=J$11)*(OFFSET(Colo,,1)=$G137)*(OFFSET(Colo,,2)&gt;=$G$7)*(OFFSET(Colo,,3)&lt;=$G$8)))</f>
        <v/>
      </c>
      <c r="K137" s="2" t="str">
        <f ca="1">IF(OR($E137="",$I$7&lt;&gt;K$11),"",SUMPRODUCT((OFFSET(Colo,,5))*(OFFSET(Colo,,4)=K$11)*(OFFSET(Colo,,1)=$G137)*(OFFSET(Colo,,2)&gt;=$G$7)*(OFFSET(Colo,,3)&lt;=$G$8)))</f>
        <v/>
      </c>
      <c r="L137" s="2" t="str">
        <f ca="1">IF(OR($E137="",$I$7&lt;&gt;L$11),"",SUMPRODUCT((OFFSET(Colo,,5))*(OFFSET(Colo,,4)=L$11)*(OFFSET(Colo,,1)=$G137)*(OFFSET(Colo,,2)&gt;=$G$7)*(OFFSET(Colo,,3)&lt;=$G$8)))</f>
        <v/>
      </c>
      <c r="M137" s="2" t="str">
        <f t="shared" si="1"/>
        <v/>
      </c>
    </row>
    <row r="138" spans="5:13" x14ac:dyDescent="0.25">
      <c r="E138" s="2" t="str">
        <f>IF(ROW($A127)&lt;=MAX(Data!$H:$H),ROW($A127),"")</f>
        <v/>
      </c>
      <c r="F138" s="3" t="str">
        <f>IF($E138="","",INDEX(Data!$A:$F,MATCH($E138,Data!$H:$H,0),1))</f>
        <v/>
      </c>
      <c r="G138" s="16" t="str">
        <f>IF($E138="","",INDEX(Data!$A:$F,MATCH($E138,Data!$H:$H,0),2))</f>
        <v/>
      </c>
      <c r="H138" s="2" t="str">
        <f ca="1">IF(OR($E138="",$I$7&lt;&gt;H$11),"",SUMPRODUCT((OFFSET(Colo,,5))*(OFFSET(Colo,,4)=H$11)*(OFFSET(Colo,,1)=$G138)*(OFFSET(Colo,,2)&gt;=$G$7)*(OFFSET(Colo,,3)&lt;=$G$8)))</f>
        <v/>
      </c>
      <c r="I138" s="2" t="str">
        <f ca="1">IF(OR($E138="",$I$7&lt;&gt;I$11),"",SUMPRODUCT((OFFSET(Colo,,5))*(OFFSET(Colo,,4)=I$11)*(OFFSET(Colo,,1)=$G138)*(OFFSET(Colo,,2)&gt;=$G$7)*(OFFSET(Colo,,3)&lt;=$G$8)))</f>
        <v/>
      </c>
      <c r="J138" s="2" t="str">
        <f ca="1">IF(OR($E138="",$I$7&lt;&gt;J$11),"",SUMPRODUCT((OFFSET(Colo,,5))*(OFFSET(Colo,,4)=J$11)*(OFFSET(Colo,,1)=$G138)*(OFFSET(Colo,,2)&gt;=$G$7)*(OFFSET(Colo,,3)&lt;=$G$8)))</f>
        <v/>
      </c>
      <c r="K138" s="2" t="str">
        <f ca="1">IF(OR($E138="",$I$7&lt;&gt;K$11),"",SUMPRODUCT((OFFSET(Colo,,5))*(OFFSET(Colo,,4)=K$11)*(OFFSET(Colo,,1)=$G138)*(OFFSET(Colo,,2)&gt;=$G$7)*(OFFSET(Colo,,3)&lt;=$G$8)))</f>
        <v/>
      </c>
      <c r="L138" s="2" t="str">
        <f ca="1">IF(OR($E138="",$I$7&lt;&gt;L$11),"",SUMPRODUCT((OFFSET(Colo,,5))*(OFFSET(Colo,,4)=L$11)*(OFFSET(Colo,,1)=$G138)*(OFFSET(Colo,,2)&gt;=$G$7)*(OFFSET(Colo,,3)&lt;=$G$8)))</f>
        <v/>
      </c>
      <c r="M138" s="2" t="str">
        <f t="shared" si="1"/>
        <v/>
      </c>
    </row>
    <row r="139" spans="5:13" x14ac:dyDescent="0.25">
      <c r="E139" s="2" t="str">
        <f>IF(ROW($A128)&lt;=MAX(Data!$H:$H),ROW($A128),"")</f>
        <v/>
      </c>
      <c r="F139" s="3" t="str">
        <f>IF($E139="","",INDEX(Data!$A:$F,MATCH($E139,Data!$H:$H,0),1))</f>
        <v/>
      </c>
      <c r="G139" s="16" t="str">
        <f>IF($E139="","",INDEX(Data!$A:$F,MATCH($E139,Data!$H:$H,0),2))</f>
        <v/>
      </c>
      <c r="H139" s="2" t="str">
        <f ca="1">IF(OR($E139="",$I$7&lt;&gt;H$11),"",SUMPRODUCT((OFFSET(Colo,,5))*(OFFSET(Colo,,4)=H$11)*(OFFSET(Colo,,1)=$G139)*(OFFSET(Colo,,2)&gt;=$G$7)*(OFFSET(Colo,,3)&lt;=$G$8)))</f>
        <v/>
      </c>
      <c r="I139" s="2" t="str">
        <f ca="1">IF(OR($E139="",$I$7&lt;&gt;I$11),"",SUMPRODUCT((OFFSET(Colo,,5))*(OFFSET(Colo,,4)=I$11)*(OFFSET(Colo,,1)=$G139)*(OFFSET(Colo,,2)&gt;=$G$7)*(OFFSET(Colo,,3)&lt;=$G$8)))</f>
        <v/>
      </c>
      <c r="J139" s="2" t="str">
        <f ca="1">IF(OR($E139="",$I$7&lt;&gt;J$11),"",SUMPRODUCT((OFFSET(Colo,,5))*(OFFSET(Colo,,4)=J$11)*(OFFSET(Colo,,1)=$G139)*(OFFSET(Colo,,2)&gt;=$G$7)*(OFFSET(Colo,,3)&lt;=$G$8)))</f>
        <v/>
      </c>
      <c r="K139" s="2" t="str">
        <f ca="1">IF(OR($E139="",$I$7&lt;&gt;K$11),"",SUMPRODUCT((OFFSET(Colo,,5))*(OFFSET(Colo,,4)=K$11)*(OFFSET(Colo,,1)=$G139)*(OFFSET(Colo,,2)&gt;=$G$7)*(OFFSET(Colo,,3)&lt;=$G$8)))</f>
        <v/>
      </c>
      <c r="L139" s="2" t="str">
        <f ca="1">IF(OR($E139="",$I$7&lt;&gt;L$11),"",SUMPRODUCT((OFFSET(Colo,,5))*(OFFSET(Colo,,4)=L$11)*(OFFSET(Colo,,1)=$G139)*(OFFSET(Colo,,2)&gt;=$G$7)*(OFFSET(Colo,,3)&lt;=$G$8)))</f>
        <v/>
      </c>
      <c r="M139" s="2" t="str">
        <f t="shared" si="1"/>
        <v/>
      </c>
    </row>
    <row r="140" spans="5:13" x14ac:dyDescent="0.25">
      <c r="E140" s="2" t="str">
        <f>IF(ROW($A129)&lt;=MAX(Data!$H:$H),ROW($A129),"")</f>
        <v/>
      </c>
      <c r="F140" s="3" t="str">
        <f>IF($E140="","",INDEX(Data!$A:$F,MATCH($E140,Data!$H:$H,0),1))</f>
        <v/>
      </c>
      <c r="G140" s="16" t="str">
        <f>IF($E140="","",INDEX(Data!$A:$F,MATCH($E140,Data!$H:$H,0),2))</f>
        <v/>
      </c>
      <c r="H140" s="2" t="str">
        <f ca="1">IF(OR($E140="",$I$7&lt;&gt;H$11),"",SUMPRODUCT((OFFSET(Colo,,5))*(OFFSET(Colo,,4)=H$11)*(OFFSET(Colo,,1)=$G140)*(OFFSET(Colo,,2)&gt;=$G$7)*(OFFSET(Colo,,3)&lt;=$G$8)))</f>
        <v/>
      </c>
      <c r="I140" s="2" t="str">
        <f ca="1">IF(OR($E140="",$I$7&lt;&gt;I$11),"",SUMPRODUCT((OFFSET(Colo,,5))*(OFFSET(Colo,,4)=I$11)*(OFFSET(Colo,,1)=$G140)*(OFFSET(Colo,,2)&gt;=$G$7)*(OFFSET(Colo,,3)&lt;=$G$8)))</f>
        <v/>
      </c>
      <c r="J140" s="2" t="str">
        <f ca="1">IF(OR($E140="",$I$7&lt;&gt;J$11),"",SUMPRODUCT((OFFSET(Colo,,5))*(OFFSET(Colo,,4)=J$11)*(OFFSET(Colo,,1)=$G140)*(OFFSET(Colo,,2)&gt;=$G$7)*(OFFSET(Colo,,3)&lt;=$G$8)))</f>
        <v/>
      </c>
      <c r="K140" s="2" t="str">
        <f ca="1">IF(OR($E140="",$I$7&lt;&gt;K$11),"",SUMPRODUCT((OFFSET(Colo,,5))*(OFFSET(Colo,,4)=K$11)*(OFFSET(Colo,,1)=$G140)*(OFFSET(Colo,,2)&gt;=$G$7)*(OFFSET(Colo,,3)&lt;=$G$8)))</f>
        <v/>
      </c>
      <c r="L140" s="2" t="str">
        <f ca="1">IF(OR($E140="",$I$7&lt;&gt;L$11),"",SUMPRODUCT((OFFSET(Colo,,5))*(OFFSET(Colo,,4)=L$11)*(OFFSET(Colo,,1)=$G140)*(OFFSET(Colo,,2)&gt;=$G$7)*(OFFSET(Colo,,3)&lt;=$G$8)))</f>
        <v/>
      </c>
      <c r="M140" s="2" t="str">
        <f t="shared" si="1"/>
        <v/>
      </c>
    </row>
    <row r="141" spans="5:13" x14ac:dyDescent="0.25">
      <c r="E141" s="2" t="str">
        <f>IF(ROW($A130)&lt;=MAX(Data!$H:$H),ROW($A130),"")</f>
        <v/>
      </c>
      <c r="F141" s="3" t="str">
        <f>IF($E141="","",INDEX(Data!$A:$F,MATCH($E141,Data!$H:$H,0),1))</f>
        <v/>
      </c>
      <c r="G141" s="16" t="str">
        <f>IF($E141="","",INDEX(Data!$A:$F,MATCH($E141,Data!$H:$H,0),2))</f>
        <v/>
      </c>
      <c r="H141" s="2" t="str">
        <f ca="1">IF(OR($E141="",$I$7&lt;&gt;H$11),"",SUMPRODUCT((OFFSET(Colo,,5))*(OFFSET(Colo,,4)=H$11)*(OFFSET(Colo,,1)=$G141)*(OFFSET(Colo,,2)&gt;=$G$7)*(OFFSET(Colo,,3)&lt;=$G$8)))</f>
        <v/>
      </c>
      <c r="I141" s="2" t="str">
        <f ca="1">IF(OR($E141="",$I$7&lt;&gt;I$11),"",SUMPRODUCT((OFFSET(Colo,,5))*(OFFSET(Colo,,4)=I$11)*(OFFSET(Colo,,1)=$G141)*(OFFSET(Colo,,2)&gt;=$G$7)*(OFFSET(Colo,,3)&lt;=$G$8)))</f>
        <v/>
      </c>
      <c r="J141" s="2" t="str">
        <f ca="1">IF(OR($E141="",$I$7&lt;&gt;J$11),"",SUMPRODUCT((OFFSET(Colo,,5))*(OFFSET(Colo,,4)=J$11)*(OFFSET(Colo,,1)=$G141)*(OFFSET(Colo,,2)&gt;=$G$7)*(OFFSET(Colo,,3)&lt;=$G$8)))</f>
        <v/>
      </c>
      <c r="K141" s="2" t="str">
        <f ca="1">IF(OR($E141="",$I$7&lt;&gt;K$11),"",SUMPRODUCT((OFFSET(Colo,,5))*(OFFSET(Colo,,4)=K$11)*(OFFSET(Colo,,1)=$G141)*(OFFSET(Colo,,2)&gt;=$G$7)*(OFFSET(Colo,,3)&lt;=$G$8)))</f>
        <v/>
      </c>
      <c r="L141" s="2" t="str">
        <f ca="1">IF(OR($E141="",$I$7&lt;&gt;L$11),"",SUMPRODUCT((OFFSET(Colo,,5))*(OFFSET(Colo,,4)=L$11)*(OFFSET(Colo,,1)=$G141)*(OFFSET(Colo,,2)&gt;=$G$7)*(OFFSET(Colo,,3)&lt;=$G$8)))</f>
        <v/>
      </c>
      <c r="M141" s="2" t="str">
        <f t="shared" ref="M141:M204" si="2">IF($E141="","",SUM($H141:$L141))</f>
        <v/>
      </c>
    </row>
    <row r="142" spans="5:13" x14ac:dyDescent="0.25">
      <c r="E142" s="2" t="str">
        <f>IF(ROW($A131)&lt;=MAX(Data!$H:$H),ROW($A131),"")</f>
        <v/>
      </c>
      <c r="F142" s="3" t="str">
        <f>IF($E142="","",INDEX(Data!$A:$F,MATCH($E142,Data!$H:$H,0),1))</f>
        <v/>
      </c>
      <c r="G142" s="16" t="str">
        <f>IF($E142="","",INDEX(Data!$A:$F,MATCH($E142,Data!$H:$H,0),2))</f>
        <v/>
      </c>
      <c r="H142" s="2" t="str">
        <f ca="1">IF(OR($E142="",$I$7&lt;&gt;H$11),"",SUMPRODUCT((OFFSET(Colo,,5))*(OFFSET(Colo,,4)=H$11)*(OFFSET(Colo,,1)=$G142)*(OFFSET(Colo,,2)&gt;=$G$7)*(OFFSET(Colo,,3)&lt;=$G$8)))</f>
        <v/>
      </c>
      <c r="I142" s="2" t="str">
        <f ca="1">IF(OR($E142="",$I$7&lt;&gt;I$11),"",SUMPRODUCT((OFFSET(Colo,,5))*(OFFSET(Colo,,4)=I$11)*(OFFSET(Colo,,1)=$G142)*(OFFSET(Colo,,2)&gt;=$G$7)*(OFFSET(Colo,,3)&lt;=$G$8)))</f>
        <v/>
      </c>
      <c r="J142" s="2" t="str">
        <f ca="1">IF(OR($E142="",$I$7&lt;&gt;J$11),"",SUMPRODUCT((OFFSET(Colo,,5))*(OFFSET(Colo,,4)=J$11)*(OFFSET(Colo,,1)=$G142)*(OFFSET(Colo,,2)&gt;=$G$7)*(OFFSET(Colo,,3)&lt;=$G$8)))</f>
        <v/>
      </c>
      <c r="K142" s="2" t="str">
        <f ca="1">IF(OR($E142="",$I$7&lt;&gt;K$11),"",SUMPRODUCT((OFFSET(Colo,,5))*(OFFSET(Colo,,4)=K$11)*(OFFSET(Colo,,1)=$G142)*(OFFSET(Colo,,2)&gt;=$G$7)*(OFFSET(Colo,,3)&lt;=$G$8)))</f>
        <v/>
      </c>
      <c r="L142" s="2" t="str">
        <f ca="1">IF(OR($E142="",$I$7&lt;&gt;L$11),"",SUMPRODUCT((OFFSET(Colo,,5))*(OFFSET(Colo,,4)=L$11)*(OFFSET(Colo,,1)=$G142)*(OFFSET(Colo,,2)&gt;=$G$7)*(OFFSET(Colo,,3)&lt;=$G$8)))</f>
        <v/>
      </c>
      <c r="M142" s="2" t="str">
        <f t="shared" si="2"/>
        <v/>
      </c>
    </row>
    <row r="143" spans="5:13" x14ac:dyDescent="0.25">
      <c r="E143" s="2" t="str">
        <f>IF(ROW($A132)&lt;=MAX(Data!$H:$H),ROW($A132),"")</f>
        <v/>
      </c>
      <c r="F143" s="3" t="str">
        <f>IF($E143="","",INDEX(Data!$A:$F,MATCH($E143,Data!$H:$H,0),1))</f>
        <v/>
      </c>
      <c r="G143" s="16" t="str">
        <f>IF($E143="","",INDEX(Data!$A:$F,MATCH($E143,Data!$H:$H,0),2))</f>
        <v/>
      </c>
      <c r="H143" s="2" t="str">
        <f ca="1">IF(OR($E143="",$I$7&lt;&gt;H$11),"",SUMPRODUCT((OFFSET(Colo,,5))*(OFFSET(Colo,,4)=H$11)*(OFFSET(Colo,,1)=$G143)*(OFFSET(Colo,,2)&gt;=$G$7)*(OFFSET(Colo,,3)&lt;=$G$8)))</f>
        <v/>
      </c>
      <c r="I143" s="2" t="str">
        <f ca="1">IF(OR($E143="",$I$7&lt;&gt;I$11),"",SUMPRODUCT((OFFSET(Colo,,5))*(OFFSET(Colo,,4)=I$11)*(OFFSET(Colo,,1)=$G143)*(OFFSET(Colo,,2)&gt;=$G$7)*(OFFSET(Colo,,3)&lt;=$G$8)))</f>
        <v/>
      </c>
      <c r="J143" s="2" t="str">
        <f ca="1">IF(OR($E143="",$I$7&lt;&gt;J$11),"",SUMPRODUCT((OFFSET(Colo,,5))*(OFFSET(Colo,,4)=J$11)*(OFFSET(Colo,,1)=$G143)*(OFFSET(Colo,,2)&gt;=$G$7)*(OFFSET(Colo,,3)&lt;=$G$8)))</f>
        <v/>
      </c>
      <c r="K143" s="2" t="str">
        <f ca="1">IF(OR($E143="",$I$7&lt;&gt;K$11),"",SUMPRODUCT((OFFSET(Colo,,5))*(OFFSET(Colo,,4)=K$11)*(OFFSET(Colo,,1)=$G143)*(OFFSET(Colo,,2)&gt;=$G$7)*(OFFSET(Colo,,3)&lt;=$G$8)))</f>
        <v/>
      </c>
      <c r="L143" s="2" t="str">
        <f ca="1">IF(OR($E143="",$I$7&lt;&gt;L$11),"",SUMPRODUCT((OFFSET(Colo,,5))*(OFFSET(Colo,,4)=L$11)*(OFFSET(Colo,,1)=$G143)*(OFFSET(Colo,,2)&gt;=$G$7)*(OFFSET(Colo,,3)&lt;=$G$8)))</f>
        <v/>
      </c>
      <c r="M143" s="2" t="str">
        <f t="shared" si="2"/>
        <v/>
      </c>
    </row>
    <row r="144" spans="5:13" x14ac:dyDescent="0.25">
      <c r="E144" s="2" t="str">
        <f>IF(ROW($A133)&lt;=MAX(Data!$H:$H),ROW($A133),"")</f>
        <v/>
      </c>
      <c r="F144" s="3" t="str">
        <f>IF($E144="","",INDEX(Data!$A:$F,MATCH($E144,Data!$H:$H,0),1))</f>
        <v/>
      </c>
      <c r="G144" s="16" t="str">
        <f>IF($E144="","",INDEX(Data!$A:$F,MATCH($E144,Data!$H:$H,0),2))</f>
        <v/>
      </c>
      <c r="H144" s="2" t="str">
        <f ca="1">IF(OR($E144="",$I$7&lt;&gt;H$11),"",SUMPRODUCT((OFFSET(Colo,,5))*(OFFSET(Colo,,4)=H$11)*(OFFSET(Colo,,1)=$G144)*(OFFSET(Colo,,2)&gt;=$G$7)*(OFFSET(Colo,,3)&lt;=$G$8)))</f>
        <v/>
      </c>
      <c r="I144" s="2" t="str">
        <f ca="1">IF(OR($E144="",$I$7&lt;&gt;I$11),"",SUMPRODUCT((OFFSET(Colo,,5))*(OFFSET(Colo,,4)=I$11)*(OFFSET(Colo,,1)=$G144)*(OFFSET(Colo,,2)&gt;=$G$7)*(OFFSET(Colo,,3)&lt;=$G$8)))</f>
        <v/>
      </c>
      <c r="J144" s="2" t="str">
        <f ca="1">IF(OR($E144="",$I$7&lt;&gt;J$11),"",SUMPRODUCT((OFFSET(Colo,,5))*(OFFSET(Colo,,4)=J$11)*(OFFSET(Colo,,1)=$G144)*(OFFSET(Colo,,2)&gt;=$G$7)*(OFFSET(Colo,,3)&lt;=$G$8)))</f>
        <v/>
      </c>
      <c r="K144" s="2" t="str">
        <f ca="1">IF(OR($E144="",$I$7&lt;&gt;K$11),"",SUMPRODUCT((OFFSET(Colo,,5))*(OFFSET(Colo,,4)=K$11)*(OFFSET(Colo,,1)=$G144)*(OFFSET(Colo,,2)&gt;=$G$7)*(OFFSET(Colo,,3)&lt;=$G$8)))</f>
        <v/>
      </c>
      <c r="L144" s="2" t="str">
        <f ca="1">IF(OR($E144="",$I$7&lt;&gt;L$11),"",SUMPRODUCT((OFFSET(Colo,,5))*(OFFSET(Colo,,4)=L$11)*(OFFSET(Colo,,1)=$G144)*(OFFSET(Colo,,2)&gt;=$G$7)*(OFFSET(Colo,,3)&lt;=$G$8)))</f>
        <v/>
      </c>
      <c r="M144" s="2" t="str">
        <f t="shared" si="2"/>
        <v/>
      </c>
    </row>
    <row r="145" spans="5:13" x14ac:dyDescent="0.25">
      <c r="E145" s="2" t="str">
        <f>IF(ROW($A134)&lt;=MAX(Data!$H:$H),ROW($A134),"")</f>
        <v/>
      </c>
      <c r="F145" s="3" t="str">
        <f>IF($E145="","",INDEX(Data!$A:$F,MATCH($E145,Data!$H:$H,0),1))</f>
        <v/>
      </c>
      <c r="G145" s="16" t="str">
        <f>IF($E145="","",INDEX(Data!$A:$F,MATCH($E145,Data!$H:$H,0),2))</f>
        <v/>
      </c>
      <c r="H145" s="2" t="str">
        <f ca="1">IF(OR($E145="",$I$7&lt;&gt;H$11),"",SUMPRODUCT((OFFSET(Colo,,5))*(OFFSET(Colo,,4)=H$11)*(OFFSET(Colo,,1)=$G145)*(OFFSET(Colo,,2)&gt;=$G$7)*(OFFSET(Colo,,3)&lt;=$G$8)))</f>
        <v/>
      </c>
      <c r="I145" s="2" t="str">
        <f ca="1">IF(OR($E145="",$I$7&lt;&gt;I$11),"",SUMPRODUCT((OFFSET(Colo,,5))*(OFFSET(Colo,,4)=I$11)*(OFFSET(Colo,,1)=$G145)*(OFFSET(Colo,,2)&gt;=$G$7)*(OFFSET(Colo,,3)&lt;=$G$8)))</f>
        <v/>
      </c>
      <c r="J145" s="2" t="str">
        <f ca="1">IF(OR($E145="",$I$7&lt;&gt;J$11),"",SUMPRODUCT((OFFSET(Colo,,5))*(OFFSET(Colo,,4)=J$11)*(OFFSET(Colo,,1)=$G145)*(OFFSET(Colo,,2)&gt;=$G$7)*(OFFSET(Colo,,3)&lt;=$G$8)))</f>
        <v/>
      </c>
      <c r="K145" s="2" t="str">
        <f ca="1">IF(OR($E145="",$I$7&lt;&gt;K$11),"",SUMPRODUCT((OFFSET(Colo,,5))*(OFFSET(Colo,,4)=K$11)*(OFFSET(Colo,,1)=$G145)*(OFFSET(Colo,,2)&gt;=$G$7)*(OFFSET(Colo,,3)&lt;=$G$8)))</f>
        <v/>
      </c>
      <c r="L145" s="2" t="str">
        <f ca="1">IF(OR($E145="",$I$7&lt;&gt;L$11),"",SUMPRODUCT((OFFSET(Colo,,5))*(OFFSET(Colo,,4)=L$11)*(OFFSET(Colo,,1)=$G145)*(OFFSET(Colo,,2)&gt;=$G$7)*(OFFSET(Colo,,3)&lt;=$G$8)))</f>
        <v/>
      </c>
      <c r="M145" s="2" t="str">
        <f t="shared" si="2"/>
        <v/>
      </c>
    </row>
    <row r="146" spans="5:13" x14ac:dyDescent="0.25">
      <c r="E146" s="2" t="str">
        <f>IF(ROW($A135)&lt;=MAX(Data!$H:$H),ROW($A135),"")</f>
        <v/>
      </c>
      <c r="F146" s="3" t="str">
        <f>IF($E146="","",INDEX(Data!$A:$F,MATCH($E146,Data!$H:$H,0),1))</f>
        <v/>
      </c>
      <c r="G146" s="16" t="str">
        <f>IF($E146="","",INDEX(Data!$A:$F,MATCH($E146,Data!$H:$H,0),2))</f>
        <v/>
      </c>
      <c r="H146" s="2" t="str">
        <f ca="1">IF(OR($E146="",$I$7&lt;&gt;H$11),"",SUMPRODUCT((OFFSET(Colo,,5))*(OFFSET(Colo,,4)=H$11)*(OFFSET(Colo,,1)=$G146)*(OFFSET(Colo,,2)&gt;=$G$7)*(OFFSET(Colo,,3)&lt;=$G$8)))</f>
        <v/>
      </c>
      <c r="I146" s="2" t="str">
        <f ca="1">IF(OR($E146="",$I$7&lt;&gt;I$11),"",SUMPRODUCT((OFFSET(Colo,,5))*(OFFSET(Colo,,4)=I$11)*(OFFSET(Colo,,1)=$G146)*(OFFSET(Colo,,2)&gt;=$G$7)*(OFFSET(Colo,,3)&lt;=$G$8)))</f>
        <v/>
      </c>
      <c r="J146" s="2" t="str">
        <f ca="1">IF(OR($E146="",$I$7&lt;&gt;J$11),"",SUMPRODUCT((OFFSET(Colo,,5))*(OFFSET(Colo,,4)=J$11)*(OFFSET(Colo,,1)=$G146)*(OFFSET(Colo,,2)&gt;=$G$7)*(OFFSET(Colo,,3)&lt;=$G$8)))</f>
        <v/>
      </c>
      <c r="K146" s="2" t="str">
        <f ca="1">IF(OR($E146="",$I$7&lt;&gt;K$11),"",SUMPRODUCT((OFFSET(Colo,,5))*(OFFSET(Colo,,4)=K$11)*(OFFSET(Colo,,1)=$G146)*(OFFSET(Colo,,2)&gt;=$G$7)*(OFFSET(Colo,,3)&lt;=$G$8)))</f>
        <v/>
      </c>
      <c r="L146" s="2" t="str">
        <f ca="1">IF(OR($E146="",$I$7&lt;&gt;L$11),"",SUMPRODUCT((OFFSET(Colo,,5))*(OFFSET(Colo,,4)=L$11)*(OFFSET(Colo,,1)=$G146)*(OFFSET(Colo,,2)&gt;=$G$7)*(OFFSET(Colo,,3)&lt;=$G$8)))</f>
        <v/>
      </c>
      <c r="M146" s="2" t="str">
        <f t="shared" si="2"/>
        <v/>
      </c>
    </row>
    <row r="147" spans="5:13" x14ac:dyDescent="0.25">
      <c r="E147" s="2" t="str">
        <f>IF(ROW($A136)&lt;=MAX(Data!$H:$H),ROW($A136),"")</f>
        <v/>
      </c>
      <c r="F147" s="3" t="str">
        <f>IF($E147="","",INDEX(Data!$A:$F,MATCH($E147,Data!$H:$H,0),1))</f>
        <v/>
      </c>
      <c r="G147" s="16" t="str">
        <f>IF($E147="","",INDEX(Data!$A:$F,MATCH($E147,Data!$H:$H,0),2))</f>
        <v/>
      </c>
      <c r="H147" s="2" t="str">
        <f ca="1">IF(OR($E147="",$I$7&lt;&gt;H$11),"",SUMPRODUCT((OFFSET(Colo,,5))*(OFFSET(Colo,,4)=H$11)*(OFFSET(Colo,,1)=$G147)*(OFFSET(Colo,,2)&gt;=$G$7)*(OFFSET(Colo,,3)&lt;=$G$8)))</f>
        <v/>
      </c>
      <c r="I147" s="2" t="str">
        <f ca="1">IF(OR($E147="",$I$7&lt;&gt;I$11),"",SUMPRODUCT((OFFSET(Colo,,5))*(OFFSET(Colo,,4)=I$11)*(OFFSET(Colo,,1)=$G147)*(OFFSET(Colo,,2)&gt;=$G$7)*(OFFSET(Colo,,3)&lt;=$G$8)))</f>
        <v/>
      </c>
      <c r="J147" s="2" t="str">
        <f ca="1">IF(OR($E147="",$I$7&lt;&gt;J$11),"",SUMPRODUCT((OFFSET(Colo,,5))*(OFFSET(Colo,,4)=J$11)*(OFFSET(Colo,,1)=$G147)*(OFFSET(Colo,,2)&gt;=$G$7)*(OFFSET(Colo,,3)&lt;=$G$8)))</f>
        <v/>
      </c>
      <c r="K147" s="2" t="str">
        <f ca="1">IF(OR($E147="",$I$7&lt;&gt;K$11),"",SUMPRODUCT((OFFSET(Colo,,5))*(OFFSET(Colo,,4)=K$11)*(OFFSET(Colo,,1)=$G147)*(OFFSET(Colo,,2)&gt;=$G$7)*(OFFSET(Colo,,3)&lt;=$G$8)))</f>
        <v/>
      </c>
      <c r="L147" s="2" t="str">
        <f ca="1">IF(OR($E147="",$I$7&lt;&gt;L$11),"",SUMPRODUCT((OFFSET(Colo,,5))*(OFFSET(Colo,,4)=L$11)*(OFFSET(Colo,,1)=$G147)*(OFFSET(Colo,,2)&gt;=$G$7)*(OFFSET(Colo,,3)&lt;=$G$8)))</f>
        <v/>
      </c>
      <c r="M147" s="2" t="str">
        <f t="shared" si="2"/>
        <v/>
      </c>
    </row>
    <row r="148" spans="5:13" x14ac:dyDescent="0.25">
      <c r="E148" s="2" t="str">
        <f>IF(ROW($A137)&lt;=MAX(Data!$H:$H),ROW($A137),"")</f>
        <v/>
      </c>
      <c r="F148" s="3" t="str">
        <f>IF($E148="","",INDEX(Data!$A:$F,MATCH($E148,Data!$H:$H,0),1))</f>
        <v/>
      </c>
      <c r="G148" s="16" t="str">
        <f>IF($E148="","",INDEX(Data!$A:$F,MATCH($E148,Data!$H:$H,0),2))</f>
        <v/>
      </c>
      <c r="H148" s="2" t="str">
        <f ca="1">IF(OR($E148="",$I$7&lt;&gt;H$11),"",SUMPRODUCT((OFFSET(Colo,,5))*(OFFSET(Colo,,4)=H$11)*(OFFSET(Colo,,1)=$G148)*(OFFSET(Colo,,2)&gt;=$G$7)*(OFFSET(Colo,,3)&lt;=$G$8)))</f>
        <v/>
      </c>
      <c r="I148" s="2" t="str">
        <f ca="1">IF(OR($E148="",$I$7&lt;&gt;I$11),"",SUMPRODUCT((OFFSET(Colo,,5))*(OFFSET(Colo,,4)=I$11)*(OFFSET(Colo,,1)=$G148)*(OFFSET(Colo,,2)&gt;=$G$7)*(OFFSET(Colo,,3)&lt;=$G$8)))</f>
        <v/>
      </c>
      <c r="J148" s="2" t="str">
        <f ca="1">IF(OR($E148="",$I$7&lt;&gt;J$11),"",SUMPRODUCT((OFFSET(Colo,,5))*(OFFSET(Colo,,4)=J$11)*(OFFSET(Colo,,1)=$G148)*(OFFSET(Colo,,2)&gt;=$G$7)*(OFFSET(Colo,,3)&lt;=$G$8)))</f>
        <v/>
      </c>
      <c r="K148" s="2" t="str">
        <f ca="1">IF(OR($E148="",$I$7&lt;&gt;K$11),"",SUMPRODUCT((OFFSET(Colo,,5))*(OFFSET(Colo,,4)=K$11)*(OFFSET(Colo,,1)=$G148)*(OFFSET(Colo,,2)&gt;=$G$7)*(OFFSET(Colo,,3)&lt;=$G$8)))</f>
        <v/>
      </c>
      <c r="L148" s="2" t="str">
        <f ca="1">IF(OR($E148="",$I$7&lt;&gt;L$11),"",SUMPRODUCT((OFFSET(Colo,,5))*(OFFSET(Colo,,4)=L$11)*(OFFSET(Colo,,1)=$G148)*(OFFSET(Colo,,2)&gt;=$G$7)*(OFFSET(Colo,,3)&lt;=$G$8)))</f>
        <v/>
      </c>
      <c r="M148" s="2" t="str">
        <f t="shared" si="2"/>
        <v/>
      </c>
    </row>
    <row r="149" spans="5:13" x14ac:dyDescent="0.25">
      <c r="E149" s="2" t="str">
        <f>IF(ROW($A138)&lt;=MAX(Data!$H:$H),ROW($A138),"")</f>
        <v/>
      </c>
      <c r="F149" s="3" t="str">
        <f>IF($E149="","",INDEX(Data!$A:$F,MATCH($E149,Data!$H:$H,0),1))</f>
        <v/>
      </c>
      <c r="G149" s="16" t="str">
        <f>IF($E149="","",INDEX(Data!$A:$F,MATCH($E149,Data!$H:$H,0),2))</f>
        <v/>
      </c>
      <c r="H149" s="2" t="str">
        <f ca="1">IF(OR($E149="",$I$7&lt;&gt;H$11),"",SUMPRODUCT((OFFSET(Colo,,5))*(OFFSET(Colo,,4)=H$11)*(OFFSET(Colo,,1)=$G149)*(OFFSET(Colo,,2)&gt;=$G$7)*(OFFSET(Colo,,3)&lt;=$G$8)))</f>
        <v/>
      </c>
      <c r="I149" s="2" t="str">
        <f ca="1">IF(OR($E149="",$I$7&lt;&gt;I$11),"",SUMPRODUCT((OFFSET(Colo,,5))*(OFFSET(Colo,,4)=I$11)*(OFFSET(Colo,,1)=$G149)*(OFFSET(Colo,,2)&gt;=$G$7)*(OFFSET(Colo,,3)&lt;=$G$8)))</f>
        <v/>
      </c>
      <c r="J149" s="2" t="str">
        <f ca="1">IF(OR($E149="",$I$7&lt;&gt;J$11),"",SUMPRODUCT((OFFSET(Colo,,5))*(OFFSET(Colo,,4)=J$11)*(OFFSET(Colo,,1)=$G149)*(OFFSET(Colo,,2)&gt;=$G$7)*(OFFSET(Colo,,3)&lt;=$G$8)))</f>
        <v/>
      </c>
      <c r="K149" s="2" t="str">
        <f ca="1">IF(OR($E149="",$I$7&lt;&gt;K$11),"",SUMPRODUCT((OFFSET(Colo,,5))*(OFFSET(Colo,,4)=K$11)*(OFFSET(Colo,,1)=$G149)*(OFFSET(Colo,,2)&gt;=$G$7)*(OFFSET(Colo,,3)&lt;=$G$8)))</f>
        <v/>
      </c>
      <c r="L149" s="2" t="str">
        <f ca="1">IF(OR($E149="",$I$7&lt;&gt;L$11),"",SUMPRODUCT((OFFSET(Colo,,5))*(OFFSET(Colo,,4)=L$11)*(OFFSET(Colo,,1)=$G149)*(OFFSET(Colo,,2)&gt;=$G$7)*(OFFSET(Colo,,3)&lt;=$G$8)))</f>
        <v/>
      </c>
      <c r="M149" s="2" t="str">
        <f t="shared" si="2"/>
        <v/>
      </c>
    </row>
    <row r="150" spans="5:13" x14ac:dyDescent="0.25">
      <c r="E150" s="2" t="str">
        <f>IF(ROW($A139)&lt;=MAX(Data!$H:$H),ROW($A139),"")</f>
        <v/>
      </c>
      <c r="F150" s="3" t="str">
        <f>IF($E150="","",INDEX(Data!$A:$F,MATCH($E150,Data!$H:$H,0),1))</f>
        <v/>
      </c>
      <c r="G150" s="16" t="str">
        <f>IF($E150="","",INDEX(Data!$A:$F,MATCH($E150,Data!$H:$H,0),2))</f>
        <v/>
      </c>
      <c r="H150" s="2" t="str">
        <f ca="1">IF(OR($E150="",$I$7&lt;&gt;H$11),"",SUMPRODUCT((OFFSET(Colo,,5))*(OFFSET(Colo,,4)=H$11)*(OFFSET(Colo,,1)=$G150)*(OFFSET(Colo,,2)&gt;=$G$7)*(OFFSET(Colo,,3)&lt;=$G$8)))</f>
        <v/>
      </c>
      <c r="I150" s="2" t="str">
        <f ca="1">IF(OR($E150="",$I$7&lt;&gt;I$11),"",SUMPRODUCT((OFFSET(Colo,,5))*(OFFSET(Colo,,4)=I$11)*(OFFSET(Colo,,1)=$G150)*(OFFSET(Colo,,2)&gt;=$G$7)*(OFFSET(Colo,,3)&lt;=$G$8)))</f>
        <v/>
      </c>
      <c r="J150" s="2" t="str">
        <f ca="1">IF(OR($E150="",$I$7&lt;&gt;J$11),"",SUMPRODUCT((OFFSET(Colo,,5))*(OFFSET(Colo,,4)=J$11)*(OFFSET(Colo,,1)=$G150)*(OFFSET(Colo,,2)&gt;=$G$7)*(OFFSET(Colo,,3)&lt;=$G$8)))</f>
        <v/>
      </c>
      <c r="K150" s="2" t="str">
        <f ca="1">IF(OR($E150="",$I$7&lt;&gt;K$11),"",SUMPRODUCT((OFFSET(Colo,,5))*(OFFSET(Colo,,4)=K$11)*(OFFSET(Colo,,1)=$G150)*(OFFSET(Colo,,2)&gt;=$G$7)*(OFFSET(Colo,,3)&lt;=$G$8)))</f>
        <v/>
      </c>
      <c r="L150" s="2" t="str">
        <f ca="1">IF(OR($E150="",$I$7&lt;&gt;L$11),"",SUMPRODUCT((OFFSET(Colo,,5))*(OFFSET(Colo,,4)=L$11)*(OFFSET(Colo,,1)=$G150)*(OFFSET(Colo,,2)&gt;=$G$7)*(OFFSET(Colo,,3)&lt;=$G$8)))</f>
        <v/>
      </c>
      <c r="M150" s="2" t="str">
        <f t="shared" si="2"/>
        <v/>
      </c>
    </row>
    <row r="151" spans="5:13" x14ac:dyDescent="0.25">
      <c r="E151" s="2" t="str">
        <f>IF(ROW($A140)&lt;=MAX(Data!$H:$H),ROW($A140),"")</f>
        <v/>
      </c>
      <c r="F151" s="3" t="str">
        <f>IF($E151="","",INDEX(Data!$A:$F,MATCH($E151,Data!$H:$H,0),1))</f>
        <v/>
      </c>
      <c r="G151" s="16" t="str">
        <f>IF($E151="","",INDEX(Data!$A:$F,MATCH($E151,Data!$H:$H,0),2))</f>
        <v/>
      </c>
      <c r="H151" s="2" t="str">
        <f ca="1">IF(OR($E151="",$I$7&lt;&gt;H$11),"",SUMPRODUCT((OFFSET(Colo,,5))*(OFFSET(Colo,,4)=H$11)*(OFFSET(Colo,,1)=$G151)*(OFFSET(Colo,,2)&gt;=$G$7)*(OFFSET(Colo,,3)&lt;=$G$8)))</f>
        <v/>
      </c>
      <c r="I151" s="2" t="str">
        <f ca="1">IF(OR($E151="",$I$7&lt;&gt;I$11),"",SUMPRODUCT((OFFSET(Colo,,5))*(OFFSET(Colo,,4)=I$11)*(OFFSET(Colo,,1)=$G151)*(OFFSET(Colo,,2)&gt;=$G$7)*(OFFSET(Colo,,3)&lt;=$G$8)))</f>
        <v/>
      </c>
      <c r="J151" s="2" t="str">
        <f ca="1">IF(OR($E151="",$I$7&lt;&gt;J$11),"",SUMPRODUCT((OFFSET(Colo,,5))*(OFFSET(Colo,,4)=J$11)*(OFFSET(Colo,,1)=$G151)*(OFFSET(Colo,,2)&gt;=$G$7)*(OFFSET(Colo,,3)&lt;=$G$8)))</f>
        <v/>
      </c>
      <c r="K151" s="2" t="str">
        <f ca="1">IF(OR($E151="",$I$7&lt;&gt;K$11),"",SUMPRODUCT((OFFSET(Colo,,5))*(OFFSET(Colo,,4)=K$11)*(OFFSET(Colo,,1)=$G151)*(OFFSET(Colo,,2)&gt;=$G$7)*(OFFSET(Colo,,3)&lt;=$G$8)))</f>
        <v/>
      </c>
      <c r="L151" s="2" t="str">
        <f ca="1">IF(OR($E151="",$I$7&lt;&gt;L$11),"",SUMPRODUCT((OFFSET(Colo,,5))*(OFFSET(Colo,,4)=L$11)*(OFFSET(Colo,,1)=$G151)*(OFFSET(Colo,,2)&gt;=$G$7)*(OFFSET(Colo,,3)&lt;=$G$8)))</f>
        <v/>
      </c>
      <c r="M151" s="2" t="str">
        <f t="shared" si="2"/>
        <v/>
      </c>
    </row>
    <row r="152" spans="5:13" x14ac:dyDescent="0.25">
      <c r="E152" s="2" t="str">
        <f>IF(ROW($A141)&lt;=MAX(Data!$H:$H),ROW($A141),"")</f>
        <v/>
      </c>
      <c r="F152" s="3" t="str">
        <f>IF($E152="","",INDEX(Data!$A:$F,MATCH($E152,Data!$H:$H,0),1))</f>
        <v/>
      </c>
      <c r="G152" s="16" t="str">
        <f>IF($E152="","",INDEX(Data!$A:$F,MATCH($E152,Data!$H:$H,0),2))</f>
        <v/>
      </c>
      <c r="H152" s="2" t="str">
        <f ca="1">IF(OR($E152="",$I$7&lt;&gt;H$11),"",SUMPRODUCT((OFFSET(Colo,,5))*(OFFSET(Colo,,4)=H$11)*(OFFSET(Colo,,1)=$G152)*(OFFSET(Colo,,2)&gt;=$G$7)*(OFFSET(Colo,,3)&lt;=$G$8)))</f>
        <v/>
      </c>
      <c r="I152" s="2" t="str">
        <f ca="1">IF(OR($E152="",$I$7&lt;&gt;I$11),"",SUMPRODUCT((OFFSET(Colo,,5))*(OFFSET(Colo,,4)=I$11)*(OFFSET(Colo,,1)=$G152)*(OFFSET(Colo,,2)&gt;=$G$7)*(OFFSET(Colo,,3)&lt;=$G$8)))</f>
        <v/>
      </c>
      <c r="J152" s="2" t="str">
        <f ca="1">IF(OR($E152="",$I$7&lt;&gt;J$11),"",SUMPRODUCT((OFFSET(Colo,,5))*(OFFSET(Colo,,4)=J$11)*(OFFSET(Colo,,1)=$G152)*(OFFSET(Colo,,2)&gt;=$G$7)*(OFFSET(Colo,,3)&lt;=$G$8)))</f>
        <v/>
      </c>
      <c r="K152" s="2" t="str">
        <f ca="1">IF(OR($E152="",$I$7&lt;&gt;K$11),"",SUMPRODUCT((OFFSET(Colo,,5))*(OFFSET(Colo,,4)=K$11)*(OFFSET(Colo,,1)=$G152)*(OFFSET(Colo,,2)&gt;=$G$7)*(OFFSET(Colo,,3)&lt;=$G$8)))</f>
        <v/>
      </c>
      <c r="L152" s="2" t="str">
        <f ca="1">IF(OR($E152="",$I$7&lt;&gt;L$11),"",SUMPRODUCT((OFFSET(Colo,,5))*(OFFSET(Colo,,4)=L$11)*(OFFSET(Colo,,1)=$G152)*(OFFSET(Colo,,2)&gt;=$G$7)*(OFFSET(Colo,,3)&lt;=$G$8)))</f>
        <v/>
      </c>
      <c r="M152" s="2" t="str">
        <f t="shared" si="2"/>
        <v/>
      </c>
    </row>
    <row r="153" spans="5:13" x14ac:dyDescent="0.25">
      <c r="E153" s="2" t="str">
        <f>IF(ROW($A142)&lt;=MAX(Data!$H:$H),ROW($A142),"")</f>
        <v/>
      </c>
      <c r="F153" s="3" t="str">
        <f>IF($E153="","",INDEX(Data!$A:$F,MATCH($E153,Data!$H:$H,0),1))</f>
        <v/>
      </c>
      <c r="G153" s="16" t="str">
        <f>IF($E153="","",INDEX(Data!$A:$F,MATCH($E153,Data!$H:$H,0),2))</f>
        <v/>
      </c>
      <c r="H153" s="2" t="str">
        <f ca="1">IF(OR($E153="",$I$7&lt;&gt;H$11),"",SUMPRODUCT((OFFSET(Colo,,5))*(OFFSET(Colo,,4)=H$11)*(OFFSET(Colo,,1)=$G153)*(OFFSET(Colo,,2)&gt;=$G$7)*(OFFSET(Colo,,3)&lt;=$G$8)))</f>
        <v/>
      </c>
      <c r="I153" s="2" t="str">
        <f ca="1">IF(OR($E153="",$I$7&lt;&gt;I$11),"",SUMPRODUCT((OFFSET(Colo,,5))*(OFFSET(Colo,,4)=I$11)*(OFFSET(Colo,,1)=$G153)*(OFFSET(Colo,,2)&gt;=$G$7)*(OFFSET(Colo,,3)&lt;=$G$8)))</f>
        <v/>
      </c>
      <c r="J153" s="2" t="str">
        <f ca="1">IF(OR($E153="",$I$7&lt;&gt;J$11),"",SUMPRODUCT((OFFSET(Colo,,5))*(OFFSET(Colo,,4)=J$11)*(OFFSET(Colo,,1)=$G153)*(OFFSET(Colo,,2)&gt;=$G$7)*(OFFSET(Colo,,3)&lt;=$G$8)))</f>
        <v/>
      </c>
      <c r="K153" s="2" t="str">
        <f ca="1">IF(OR($E153="",$I$7&lt;&gt;K$11),"",SUMPRODUCT((OFFSET(Colo,,5))*(OFFSET(Colo,,4)=K$11)*(OFFSET(Colo,,1)=$G153)*(OFFSET(Colo,,2)&gt;=$G$7)*(OFFSET(Colo,,3)&lt;=$G$8)))</f>
        <v/>
      </c>
      <c r="L153" s="2" t="str">
        <f ca="1">IF(OR($E153="",$I$7&lt;&gt;L$11),"",SUMPRODUCT((OFFSET(Colo,,5))*(OFFSET(Colo,,4)=L$11)*(OFFSET(Colo,,1)=$G153)*(OFFSET(Colo,,2)&gt;=$G$7)*(OFFSET(Colo,,3)&lt;=$G$8)))</f>
        <v/>
      </c>
      <c r="M153" s="2" t="str">
        <f t="shared" si="2"/>
        <v/>
      </c>
    </row>
    <row r="154" spans="5:13" x14ac:dyDescent="0.25">
      <c r="E154" s="2" t="str">
        <f>IF(ROW($A143)&lt;=MAX(Data!$H:$H),ROW($A143),"")</f>
        <v/>
      </c>
      <c r="F154" s="3" t="str">
        <f>IF($E154="","",INDEX(Data!$A:$F,MATCH($E154,Data!$H:$H,0),1))</f>
        <v/>
      </c>
      <c r="G154" s="16" t="str">
        <f>IF($E154="","",INDEX(Data!$A:$F,MATCH($E154,Data!$H:$H,0),2))</f>
        <v/>
      </c>
      <c r="H154" s="2" t="str">
        <f ca="1">IF(OR($E154="",$I$7&lt;&gt;H$11),"",SUMPRODUCT((OFFSET(Colo,,5))*(OFFSET(Colo,,4)=H$11)*(OFFSET(Colo,,1)=$G154)*(OFFSET(Colo,,2)&gt;=$G$7)*(OFFSET(Colo,,3)&lt;=$G$8)))</f>
        <v/>
      </c>
      <c r="I154" s="2" t="str">
        <f ca="1">IF(OR($E154="",$I$7&lt;&gt;I$11),"",SUMPRODUCT((OFFSET(Colo,,5))*(OFFSET(Colo,,4)=I$11)*(OFFSET(Colo,,1)=$G154)*(OFFSET(Colo,,2)&gt;=$G$7)*(OFFSET(Colo,,3)&lt;=$G$8)))</f>
        <v/>
      </c>
      <c r="J154" s="2" t="str">
        <f ca="1">IF(OR($E154="",$I$7&lt;&gt;J$11),"",SUMPRODUCT((OFFSET(Colo,,5))*(OFFSET(Colo,,4)=J$11)*(OFFSET(Colo,,1)=$G154)*(OFFSET(Colo,,2)&gt;=$G$7)*(OFFSET(Colo,,3)&lt;=$G$8)))</f>
        <v/>
      </c>
      <c r="K154" s="2" t="str">
        <f ca="1">IF(OR($E154="",$I$7&lt;&gt;K$11),"",SUMPRODUCT((OFFSET(Colo,,5))*(OFFSET(Colo,,4)=K$11)*(OFFSET(Colo,,1)=$G154)*(OFFSET(Colo,,2)&gt;=$G$7)*(OFFSET(Colo,,3)&lt;=$G$8)))</f>
        <v/>
      </c>
      <c r="L154" s="2" t="str">
        <f ca="1">IF(OR($E154="",$I$7&lt;&gt;L$11),"",SUMPRODUCT((OFFSET(Colo,,5))*(OFFSET(Colo,,4)=L$11)*(OFFSET(Colo,,1)=$G154)*(OFFSET(Colo,,2)&gt;=$G$7)*(OFFSET(Colo,,3)&lt;=$G$8)))</f>
        <v/>
      </c>
      <c r="M154" s="2" t="str">
        <f t="shared" si="2"/>
        <v/>
      </c>
    </row>
    <row r="155" spans="5:13" x14ac:dyDescent="0.25">
      <c r="E155" s="2" t="str">
        <f>IF(ROW($A144)&lt;=MAX(Data!$H:$H),ROW($A144),"")</f>
        <v/>
      </c>
      <c r="F155" s="3" t="str">
        <f>IF($E155="","",INDEX(Data!$A:$F,MATCH($E155,Data!$H:$H,0),1))</f>
        <v/>
      </c>
      <c r="G155" s="16" t="str">
        <f>IF($E155="","",INDEX(Data!$A:$F,MATCH($E155,Data!$H:$H,0),2))</f>
        <v/>
      </c>
      <c r="H155" s="2" t="str">
        <f ca="1">IF(OR($E155="",$I$7&lt;&gt;H$11),"",SUMPRODUCT((OFFSET(Colo,,5))*(OFFSET(Colo,,4)=H$11)*(OFFSET(Colo,,1)=$G155)*(OFFSET(Colo,,2)&gt;=$G$7)*(OFFSET(Colo,,3)&lt;=$G$8)))</f>
        <v/>
      </c>
      <c r="I155" s="2" t="str">
        <f ca="1">IF(OR($E155="",$I$7&lt;&gt;I$11),"",SUMPRODUCT((OFFSET(Colo,,5))*(OFFSET(Colo,,4)=I$11)*(OFFSET(Colo,,1)=$G155)*(OFFSET(Colo,,2)&gt;=$G$7)*(OFFSET(Colo,,3)&lt;=$G$8)))</f>
        <v/>
      </c>
      <c r="J155" s="2" t="str">
        <f ca="1">IF(OR($E155="",$I$7&lt;&gt;J$11),"",SUMPRODUCT((OFFSET(Colo,,5))*(OFFSET(Colo,,4)=J$11)*(OFFSET(Colo,,1)=$G155)*(OFFSET(Colo,,2)&gt;=$G$7)*(OFFSET(Colo,,3)&lt;=$G$8)))</f>
        <v/>
      </c>
      <c r="K155" s="2" t="str">
        <f ca="1">IF(OR($E155="",$I$7&lt;&gt;K$11),"",SUMPRODUCT((OFFSET(Colo,,5))*(OFFSET(Colo,,4)=K$11)*(OFFSET(Colo,,1)=$G155)*(OFFSET(Colo,,2)&gt;=$G$7)*(OFFSET(Colo,,3)&lt;=$G$8)))</f>
        <v/>
      </c>
      <c r="L155" s="2" t="str">
        <f ca="1">IF(OR($E155="",$I$7&lt;&gt;L$11),"",SUMPRODUCT((OFFSET(Colo,,5))*(OFFSET(Colo,,4)=L$11)*(OFFSET(Colo,,1)=$G155)*(OFFSET(Colo,,2)&gt;=$G$7)*(OFFSET(Colo,,3)&lt;=$G$8)))</f>
        <v/>
      </c>
      <c r="M155" s="2" t="str">
        <f t="shared" si="2"/>
        <v/>
      </c>
    </row>
    <row r="156" spans="5:13" x14ac:dyDescent="0.25">
      <c r="E156" s="2" t="str">
        <f>IF(ROW($A145)&lt;=MAX(Data!$H:$H),ROW($A145),"")</f>
        <v/>
      </c>
      <c r="F156" s="3" t="str">
        <f>IF($E156="","",INDEX(Data!$A:$F,MATCH($E156,Data!$H:$H,0),1))</f>
        <v/>
      </c>
      <c r="G156" s="16" t="str">
        <f>IF($E156="","",INDEX(Data!$A:$F,MATCH($E156,Data!$H:$H,0),2))</f>
        <v/>
      </c>
      <c r="H156" s="2" t="str">
        <f ca="1">IF(OR($E156="",$I$7&lt;&gt;H$11),"",SUMPRODUCT((OFFSET(Colo,,5))*(OFFSET(Colo,,4)=H$11)*(OFFSET(Colo,,1)=$G156)*(OFFSET(Colo,,2)&gt;=$G$7)*(OFFSET(Colo,,3)&lt;=$G$8)))</f>
        <v/>
      </c>
      <c r="I156" s="2" t="str">
        <f ca="1">IF(OR($E156="",$I$7&lt;&gt;I$11),"",SUMPRODUCT((OFFSET(Colo,,5))*(OFFSET(Colo,,4)=I$11)*(OFFSET(Colo,,1)=$G156)*(OFFSET(Colo,,2)&gt;=$G$7)*(OFFSET(Colo,,3)&lt;=$G$8)))</f>
        <v/>
      </c>
      <c r="J156" s="2" t="str">
        <f ca="1">IF(OR($E156="",$I$7&lt;&gt;J$11),"",SUMPRODUCT((OFFSET(Colo,,5))*(OFFSET(Colo,,4)=J$11)*(OFFSET(Colo,,1)=$G156)*(OFFSET(Colo,,2)&gt;=$G$7)*(OFFSET(Colo,,3)&lt;=$G$8)))</f>
        <v/>
      </c>
      <c r="K156" s="2" t="str">
        <f ca="1">IF(OR($E156="",$I$7&lt;&gt;K$11),"",SUMPRODUCT((OFFSET(Colo,,5))*(OFFSET(Colo,,4)=K$11)*(OFFSET(Colo,,1)=$G156)*(OFFSET(Colo,,2)&gt;=$G$7)*(OFFSET(Colo,,3)&lt;=$G$8)))</f>
        <v/>
      </c>
      <c r="L156" s="2" t="str">
        <f ca="1">IF(OR($E156="",$I$7&lt;&gt;L$11),"",SUMPRODUCT((OFFSET(Colo,,5))*(OFFSET(Colo,,4)=L$11)*(OFFSET(Colo,,1)=$G156)*(OFFSET(Colo,,2)&gt;=$G$7)*(OFFSET(Colo,,3)&lt;=$G$8)))</f>
        <v/>
      </c>
      <c r="M156" s="2" t="str">
        <f t="shared" si="2"/>
        <v/>
      </c>
    </row>
    <row r="157" spans="5:13" x14ac:dyDescent="0.25">
      <c r="E157" s="2" t="str">
        <f>IF(ROW($A146)&lt;=MAX(Data!$H:$H),ROW($A146),"")</f>
        <v/>
      </c>
      <c r="F157" s="3" t="str">
        <f>IF($E157="","",INDEX(Data!$A:$F,MATCH($E157,Data!$H:$H,0),1))</f>
        <v/>
      </c>
      <c r="G157" s="16" t="str">
        <f>IF($E157="","",INDEX(Data!$A:$F,MATCH($E157,Data!$H:$H,0),2))</f>
        <v/>
      </c>
      <c r="H157" s="2" t="str">
        <f ca="1">IF(OR($E157="",$I$7&lt;&gt;H$11),"",SUMPRODUCT((OFFSET(Colo,,5))*(OFFSET(Colo,,4)=H$11)*(OFFSET(Colo,,1)=$G157)*(OFFSET(Colo,,2)&gt;=$G$7)*(OFFSET(Colo,,3)&lt;=$G$8)))</f>
        <v/>
      </c>
      <c r="I157" s="2" t="str">
        <f ca="1">IF(OR($E157="",$I$7&lt;&gt;I$11),"",SUMPRODUCT((OFFSET(Colo,,5))*(OFFSET(Colo,,4)=I$11)*(OFFSET(Colo,,1)=$G157)*(OFFSET(Colo,,2)&gt;=$G$7)*(OFFSET(Colo,,3)&lt;=$G$8)))</f>
        <v/>
      </c>
      <c r="J157" s="2" t="str">
        <f ca="1">IF(OR($E157="",$I$7&lt;&gt;J$11),"",SUMPRODUCT((OFFSET(Colo,,5))*(OFFSET(Colo,,4)=J$11)*(OFFSET(Colo,,1)=$G157)*(OFFSET(Colo,,2)&gt;=$G$7)*(OFFSET(Colo,,3)&lt;=$G$8)))</f>
        <v/>
      </c>
      <c r="K157" s="2" t="str">
        <f ca="1">IF(OR($E157="",$I$7&lt;&gt;K$11),"",SUMPRODUCT((OFFSET(Colo,,5))*(OFFSET(Colo,,4)=K$11)*(OFFSET(Colo,,1)=$G157)*(OFFSET(Colo,,2)&gt;=$G$7)*(OFFSET(Colo,,3)&lt;=$G$8)))</f>
        <v/>
      </c>
      <c r="L157" s="2" t="str">
        <f ca="1">IF(OR($E157="",$I$7&lt;&gt;L$11),"",SUMPRODUCT((OFFSET(Colo,,5))*(OFFSET(Colo,,4)=L$11)*(OFFSET(Colo,,1)=$G157)*(OFFSET(Colo,,2)&gt;=$G$7)*(OFFSET(Colo,,3)&lt;=$G$8)))</f>
        <v/>
      </c>
      <c r="M157" s="2" t="str">
        <f t="shared" si="2"/>
        <v/>
      </c>
    </row>
    <row r="158" spans="5:13" x14ac:dyDescent="0.25">
      <c r="E158" s="2" t="str">
        <f>IF(ROW($A147)&lt;=MAX(Data!$H:$H),ROW($A147),"")</f>
        <v/>
      </c>
      <c r="F158" s="3" t="str">
        <f>IF($E158="","",INDEX(Data!$A:$F,MATCH($E158,Data!$H:$H,0),1))</f>
        <v/>
      </c>
      <c r="G158" s="16" t="str">
        <f>IF($E158="","",INDEX(Data!$A:$F,MATCH($E158,Data!$H:$H,0),2))</f>
        <v/>
      </c>
      <c r="H158" s="2" t="str">
        <f ca="1">IF(OR($E158="",$I$7&lt;&gt;H$11),"",SUMPRODUCT((OFFSET(Colo,,5))*(OFFSET(Colo,,4)=H$11)*(OFFSET(Colo,,1)=$G158)*(OFFSET(Colo,,2)&gt;=$G$7)*(OFFSET(Colo,,3)&lt;=$G$8)))</f>
        <v/>
      </c>
      <c r="I158" s="2" t="str">
        <f ca="1">IF(OR($E158="",$I$7&lt;&gt;I$11),"",SUMPRODUCT((OFFSET(Colo,,5))*(OFFSET(Colo,,4)=I$11)*(OFFSET(Colo,,1)=$G158)*(OFFSET(Colo,,2)&gt;=$G$7)*(OFFSET(Colo,,3)&lt;=$G$8)))</f>
        <v/>
      </c>
      <c r="J158" s="2" t="str">
        <f ca="1">IF(OR($E158="",$I$7&lt;&gt;J$11),"",SUMPRODUCT((OFFSET(Colo,,5))*(OFFSET(Colo,,4)=J$11)*(OFFSET(Colo,,1)=$G158)*(OFFSET(Colo,,2)&gt;=$G$7)*(OFFSET(Colo,,3)&lt;=$G$8)))</f>
        <v/>
      </c>
      <c r="K158" s="2" t="str">
        <f ca="1">IF(OR($E158="",$I$7&lt;&gt;K$11),"",SUMPRODUCT((OFFSET(Colo,,5))*(OFFSET(Colo,,4)=K$11)*(OFFSET(Colo,,1)=$G158)*(OFFSET(Colo,,2)&gt;=$G$7)*(OFFSET(Colo,,3)&lt;=$G$8)))</f>
        <v/>
      </c>
      <c r="L158" s="2" t="str">
        <f ca="1">IF(OR($E158="",$I$7&lt;&gt;L$11),"",SUMPRODUCT((OFFSET(Colo,,5))*(OFFSET(Colo,,4)=L$11)*(OFFSET(Colo,,1)=$G158)*(OFFSET(Colo,,2)&gt;=$G$7)*(OFFSET(Colo,,3)&lt;=$G$8)))</f>
        <v/>
      </c>
      <c r="M158" s="2" t="str">
        <f t="shared" si="2"/>
        <v/>
      </c>
    </row>
    <row r="159" spans="5:13" x14ac:dyDescent="0.25">
      <c r="E159" s="2" t="str">
        <f>IF(ROW($A148)&lt;=MAX(Data!$H:$H),ROW($A148),"")</f>
        <v/>
      </c>
      <c r="F159" s="3" t="str">
        <f>IF($E159="","",INDEX(Data!$A:$F,MATCH($E159,Data!$H:$H,0),1))</f>
        <v/>
      </c>
      <c r="G159" s="16" t="str">
        <f>IF($E159="","",INDEX(Data!$A:$F,MATCH($E159,Data!$H:$H,0),2))</f>
        <v/>
      </c>
      <c r="H159" s="2" t="str">
        <f ca="1">IF(OR($E159="",$I$7&lt;&gt;H$11),"",SUMPRODUCT((OFFSET(Colo,,5))*(OFFSET(Colo,,4)=H$11)*(OFFSET(Colo,,1)=$G159)*(OFFSET(Colo,,2)&gt;=$G$7)*(OFFSET(Colo,,3)&lt;=$G$8)))</f>
        <v/>
      </c>
      <c r="I159" s="2" t="str">
        <f ca="1">IF(OR($E159="",$I$7&lt;&gt;I$11),"",SUMPRODUCT((OFFSET(Colo,,5))*(OFFSET(Colo,,4)=I$11)*(OFFSET(Colo,,1)=$G159)*(OFFSET(Colo,,2)&gt;=$G$7)*(OFFSET(Colo,,3)&lt;=$G$8)))</f>
        <v/>
      </c>
      <c r="J159" s="2" t="str">
        <f ca="1">IF(OR($E159="",$I$7&lt;&gt;J$11),"",SUMPRODUCT((OFFSET(Colo,,5))*(OFFSET(Colo,,4)=J$11)*(OFFSET(Colo,,1)=$G159)*(OFFSET(Colo,,2)&gt;=$G$7)*(OFFSET(Colo,,3)&lt;=$G$8)))</f>
        <v/>
      </c>
      <c r="K159" s="2" t="str">
        <f ca="1">IF(OR($E159="",$I$7&lt;&gt;K$11),"",SUMPRODUCT((OFFSET(Colo,,5))*(OFFSET(Colo,,4)=K$11)*(OFFSET(Colo,,1)=$G159)*(OFFSET(Colo,,2)&gt;=$G$7)*(OFFSET(Colo,,3)&lt;=$G$8)))</f>
        <v/>
      </c>
      <c r="L159" s="2" t="str">
        <f ca="1">IF(OR($E159="",$I$7&lt;&gt;L$11),"",SUMPRODUCT((OFFSET(Colo,,5))*(OFFSET(Colo,,4)=L$11)*(OFFSET(Colo,,1)=$G159)*(OFFSET(Colo,,2)&gt;=$G$7)*(OFFSET(Colo,,3)&lt;=$G$8)))</f>
        <v/>
      </c>
      <c r="M159" s="2" t="str">
        <f t="shared" si="2"/>
        <v/>
      </c>
    </row>
    <row r="160" spans="5:13" x14ac:dyDescent="0.25">
      <c r="E160" s="2" t="str">
        <f>IF(ROW($A149)&lt;=MAX(Data!$H:$H),ROW($A149),"")</f>
        <v/>
      </c>
      <c r="F160" s="3" t="str">
        <f>IF($E160="","",INDEX(Data!$A:$F,MATCH($E160,Data!$H:$H,0),1))</f>
        <v/>
      </c>
      <c r="G160" s="16" t="str">
        <f>IF($E160="","",INDEX(Data!$A:$F,MATCH($E160,Data!$H:$H,0),2))</f>
        <v/>
      </c>
      <c r="H160" s="2" t="str">
        <f ca="1">IF(OR($E160="",$I$7&lt;&gt;H$11),"",SUMPRODUCT((OFFSET(Colo,,5))*(OFFSET(Colo,,4)=H$11)*(OFFSET(Colo,,1)=$G160)*(OFFSET(Colo,,2)&gt;=$G$7)*(OFFSET(Colo,,3)&lt;=$G$8)))</f>
        <v/>
      </c>
      <c r="I160" s="2" t="str">
        <f ca="1">IF(OR($E160="",$I$7&lt;&gt;I$11),"",SUMPRODUCT((OFFSET(Colo,,5))*(OFFSET(Colo,,4)=I$11)*(OFFSET(Colo,,1)=$G160)*(OFFSET(Colo,,2)&gt;=$G$7)*(OFFSET(Colo,,3)&lt;=$G$8)))</f>
        <v/>
      </c>
      <c r="J160" s="2" t="str">
        <f ca="1">IF(OR($E160="",$I$7&lt;&gt;J$11),"",SUMPRODUCT((OFFSET(Colo,,5))*(OFFSET(Colo,,4)=J$11)*(OFFSET(Colo,,1)=$G160)*(OFFSET(Colo,,2)&gt;=$G$7)*(OFFSET(Colo,,3)&lt;=$G$8)))</f>
        <v/>
      </c>
      <c r="K160" s="2" t="str">
        <f ca="1">IF(OR($E160="",$I$7&lt;&gt;K$11),"",SUMPRODUCT((OFFSET(Colo,,5))*(OFFSET(Colo,,4)=K$11)*(OFFSET(Colo,,1)=$G160)*(OFFSET(Colo,,2)&gt;=$G$7)*(OFFSET(Colo,,3)&lt;=$G$8)))</f>
        <v/>
      </c>
      <c r="L160" s="2" t="str">
        <f ca="1">IF(OR($E160="",$I$7&lt;&gt;L$11),"",SUMPRODUCT((OFFSET(Colo,,5))*(OFFSET(Colo,,4)=L$11)*(OFFSET(Colo,,1)=$G160)*(OFFSET(Colo,,2)&gt;=$G$7)*(OFFSET(Colo,,3)&lt;=$G$8)))</f>
        <v/>
      </c>
      <c r="M160" s="2" t="str">
        <f t="shared" si="2"/>
        <v/>
      </c>
    </row>
    <row r="161" spans="5:13" x14ac:dyDescent="0.25">
      <c r="E161" s="2" t="str">
        <f>IF(ROW($A150)&lt;=MAX(Data!$H:$H),ROW($A150),"")</f>
        <v/>
      </c>
      <c r="F161" s="3" t="str">
        <f>IF($E161="","",INDEX(Data!$A:$F,MATCH($E161,Data!$H:$H,0),1))</f>
        <v/>
      </c>
      <c r="G161" s="16" t="str">
        <f>IF($E161="","",INDEX(Data!$A:$F,MATCH($E161,Data!$H:$H,0),2))</f>
        <v/>
      </c>
      <c r="H161" s="2" t="str">
        <f ca="1">IF(OR($E161="",$I$7&lt;&gt;H$11),"",SUMPRODUCT((OFFSET(Colo,,5))*(OFFSET(Colo,,4)=H$11)*(OFFSET(Colo,,1)=$G161)*(OFFSET(Colo,,2)&gt;=$G$7)*(OFFSET(Colo,,3)&lt;=$G$8)))</f>
        <v/>
      </c>
      <c r="I161" s="2" t="str">
        <f ca="1">IF(OR($E161="",$I$7&lt;&gt;I$11),"",SUMPRODUCT((OFFSET(Colo,,5))*(OFFSET(Colo,,4)=I$11)*(OFFSET(Colo,,1)=$G161)*(OFFSET(Colo,,2)&gt;=$G$7)*(OFFSET(Colo,,3)&lt;=$G$8)))</f>
        <v/>
      </c>
      <c r="J161" s="2" t="str">
        <f ca="1">IF(OR($E161="",$I$7&lt;&gt;J$11),"",SUMPRODUCT((OFFSET(Colo,,5))*(OFFSET(Colo,,4)=J$11)*(OFFSET(Colo,,1)=$G161)*(OFFSET(Colo,,2)&gt;=$G$7)*(OFFSET(Colo,,3)&lt;=$G$8)))</f>
        <v/>
      </c>
      <c r="K161" s="2" t="str">
        <f ca="1">IF(OR($E161="",$I$7&lt;&gt;K$11),"",SUMPRODUCT((OFFSET(Colo,,5))*(OFFSET(Colo,,4)=K$11)*(OFFSET(Colo,,1)=$G161)*(OFFSET(Colo,,2)&gt;=$G$7)*(OFFSET(Colo,,3)&lt;=$G$8)))</f>
        <v/>
      </c>
      <c r="L161" s="2" t="str">
        <f ca="1">IF(OR($E161="",$I$7&lt;&gt;L$11),"",SUMPRODUCT((OFFSET(Colo,,5))*(OFFSET(Colo,,4)=L$11)*(OFFSET(Colo,,1)=$G161)*(OFFSET(Colo,,2)&gt;=$G$7)*(OFFSET(Colo,,3)&lt;=$G$8)))</f>
        <v/>
      </c>
      <c r="M161" s="2" t="str">
        <f t="shared" si="2"/>
        <v/>
      </c>
    </row>
    <row r="162" spans="5:13" x14ac:dyDescent="0.25">
      <c r="E162" s="2" t="str">
        <f>IF(ROW($A151)&lt;=MAX(Data!$H:$H),ROW($A151),"")</f>
        <v/>
      </c>
      <c r="F162" s="3" t="str">
        <f>IF($E162="","",INDEX(Data!$A:$F,MATCH($E162,Data!$H:$H,0),1))</f>
        <v/>
      </c>
      <c r="G162" s="16" t="str">
        <f>IF($E162="","",INDEX(Data!$A:$F,MATCH($E162,Data!$H:$H,0),2))</f>
        <v/>
      </c>
      <c r="H162" s="2" t="str">
        <f ca="1">IF(OR($E162="",$I$7&lt;&gt;H$11),"",SUMPRODUCT((OFFSET(Colo,,5))*(OFFSET(Colo,,4)=H$11)*(OFFSET(Colo,,1)=$G162)*(OFFSET(Colo,,2)&gt;=$G$7)*(OFFSET(Colo,,3)&lt;=$G$8)))</f>
        <v/>
      </c>
      <c r="I162" s="2" t="str">
        <f ca="1">IF(OR($E162="",$I$7&lt;&gt;I$11),"",SUMPRODUCT((OFFSET(Colo,,5))*(OFFSET(Colo,,4)=I$11)*(OFFSET(Colo,,1)=$G162)*(OFFSET(Colo,,2)&gt;=$G$7)*(OFFSET(Colo,,3)&lt;=$G$8)))</f>
        <v/>
      </c>
      <c r="J162" s="2" t="str">
        <f ca="1">IF(OR($E162="",$I$7&lt;&gt;J$11),"",SUMPRODUCT((OFFSET(Colo,,5))*(OFFSET(Colo,,4)=J$11)*(OFFSET(Colo,,1)=$G162)*(OFFSET(Colo,,2)&gt;=$G$7)*(OFFSET(Colo,,3)&lt;=$G$8)))</f>
        <v/>
      </c>
      <c r="K162" s="2" t="str">
        <f ca="1">IF(OR($E162="",$I$7&lt;&gt;K$11),"",SUMPRODUCT((OFFSET(Colo,,5))*(OFFSET(Colo,,4)=K$11)*(OFFSET(Colo,,1)=$G162)*(OFFSET(Colo,,2)&gt;=$G$7)*(OFFSET(Colo,,3)&lt;=$G$8)))</f>
        <v/>
      </c>
      <c r="L162" s="2" t="str">
        <f ca="1">IF(OR($E162="",$I$7&lt;&gt;L$11),"",SUMPRODUCT((OFFSET(Colo,,5))*(OFFSET(Colo,,4)=L$11)*(OFFSET(Colo,,1)=$G162)*(OFFSET(Colo,,2)&gt;=$G$7)*(OFFSET(Colo,,3)&lt;=$G$8)))</f>
        <v/>
      </c>
      <c r="M162" s="2" t="str">
        <f t="shared" si="2"/>
        <v/>
      </c>
    </row>
    <row r="163" spans="5:13" x14ac:dyDescent="0.25">
      <c r="E163" s="2" t="str">
        <f>IF(ROW($A152)&lt;=MAX(Data!$H:$H),ROW($A152),"")</f>
        <v/>
      </c>
      <c r="F163" s="3" t="str">
        <f>IF($E163="","",INDEX(Data!$A:$F,MATCH($E163,Data!$H:$H,0),1))</f>
        <v/>
      </c>
      <c r="G163" s="16" t="str">
        <f>IF($E163="","",INDEX(Data!$A:$F,MATCH($E163,Data!$H:$H,0),2))</f>
        <v/>
      </c>
      <c r="H163" s="2" t="str">
        <f ca="1">IF(OR($E163="",$I$7&lt;&gt;H$11),"",SUMPRODUCT((OFFSET(Colo,,5))*(OFFSET(Colo,,4)=H$11)*(OFFSET(Colo,,1)=$G163)*(OFFSET(Colo,,2)&gt;=$G$7)*(OFFSET(Colo,,3)&lt;=$G$8)))</f>
        <v/>
      </c>
      <c r="I163" s="2" t="str">
        <f ca="1">IF(OR($E163="",$I$7&lt;&gt;I$11),"",SUMPRODUCT((OFFSET(Colo,,5))*(OFFSET(Colo,,4)=I$11)*(OFFSET(Colo,,1)=$G163)*(OFFSET(Colo,,2)&gt;=$G$7)*(OFFSET(Colo,,3)&lt;=$G$8)))</f>
        <v/>
      </c>
      <c r="J163" s="2" t="str">
        <f ca="1">IF(OR($E163="",$I$7&lt;&gt;J$11),"",SUMPRODUCT((OFFSET(Colo,,5))*(OFFSET(Colo,,4)=J$11)*(OFFSET(Colo,,1)=$G163)*(OFFSET(Colo,,2)&gt;=$G$7)*(OFFSET(Colo,,3)&lt;=$G$8)))</f>
        <v/>
      </c>
      <c r="K163" s="2" t="str">
        <f ca="1">IF(OR($E163="",$I$7&lt;&gt;K$11),"",SUMPRODUCT((OFFSET(Colo,,5))*(OFFSET(Colo,,4)=K$11)*(OFFSET(Colo,,1)=$G163)*(OFFSET(Colo,,2)&gt;=$G$7)*(OFFSET(Colo,,3)&lt;=$G$8)))</f>
        <v/>
      </c>
      <c r="L163" s="2" t="str">
        <f ca="1">IF(OR($E163="",$I$7&lt;&gt;L$11),"",SUMPRODUCT((OFFSET(Colo,,5))*(OFFSET(Colo,,4)=L$11)*(OFFSET(Colo,,1)=$G163)*(OFFSET(Colo,,2)&gt;=$G$7)*(OFFSET(Colo,,3)&lt;=$G$8)))</f>
        <v/>
      </c>
      <c r="M163" s="2" t="str">
        <f t="shared" si="2"/>
        <v/>
      </c>
    </row>
    <row r="164" spans="5:13" x14ac:dyDescent="0.25">
      <c r="E164" s="2" t="str">
        <f>IF(ROW($A153)&lt;=MAX(Data!$H:$H),ROW($A153),"")</f>
        <v/>
      </c>
      <c r="F164" s="3" t="str">
        <f>IF($E164="","",INDEX(Data!$A:$F,MATCH($E164,Data!$H:$H,0),1))</f>
        <v/>
      </c>
      <c r="G164" s="16" t="str">
        <f>IF($E164="","",INDEX(Data!$A:$F,MATCH($E164,Data!$H:$H,0),2))</f>
        <v/>
      </c>
      <c r="H164" s="2" t="str">
        <f ca="1">IF(OR($E164="",$I$7&lt;&gt;H$11),"",SUMPRODUCT((OFFSET(Colo,,5))*(OFFSET(Colo,,4)=H$11)*(OFFSET(Colo,,1)=$G164)*(OFFSET(Colo,,2)&gt;=$G$7)*(OFFSET(Colo,,3)&lt;=$G$8)))</f>
        <v/>
      </c>
      <c r="I164" s="2" t="str">
        <f ca="1">IF(OR($E164="",$I$7&lt;&gt;I$11),"",SUMPRODUCT((OFFSET(Colo,,5))*(OFFSET(Colo,,4)=I$11)*(OFFSET(Colo,,1)=$G164)*(OFFSET(Colo,,2)&gt;=$G$7)*(OFFSET(Colo,,3)&lt;=$G$8)))</f>
        <v/>
      </c>
      <c r="J164" s="2" t="str">
        <f ca="1">IF(OR($E164="",$I$7&lt;&gt;J$11),"",SUMPRODUCT((OFFSET(Colo,,5))*(OFFSET(Colo,,4)=J$11)*(OFFSET(Colo,,1)=$G164)*(OFFSET(Colo,,2)&gt;=$G$7)*(OFFSET(Colo,,3)&lt;=$G$8)))</f>
        <v/>
      </c>
      <c r="K164" s="2" t="str">
        <f ca="1">IF(OR($E164="",$I$7&lt;&gt;K$11),"",SUMPRODUCT((OFFSET(Colo,,5))*(OFFSET(Colo,,4)=K$11)*(OFFSET(Colo,,1)=$G164)*(OFFSET(Colo,,2)&gt;=$G$7)*(OFFSET(Colo,,3)&lt;=$G$8)))</f>
        <v/>
      </c>
      <c r="L164" s="2" t="str">
        <f ca="1">IF(OR($E164="",$I$7&lt;&gt;L$11),"",SUMPRODUCT((OFFSET(Colo,,5))*(OFFSET(Colo,,4)=L$11)*(OFFSET(Colo,,1)=$G164)*(OFFSET(Colo,,2)&gt;=$G$7)*(OFFSET(Colo,,3)&lt;=$G$8)))</f>
        <v/>
      </c>
      <c r="M164" s="2" t="str">
        <f t="shared" si="2"/>
        <v/>
      </c>
    </row>
    <row r="165" spans="5:13" x14ac:dyDescent="0.25">
      <c r="E165" s="2" t="str">
        <f>IF(ROW($A154)&lt;=MAX(Data!$H:$H),ROW($A154),"")</f>
        <v/>
      </c>
      <c r="F165" s="3" t="str">
        <f>IF($E165="","",INDEX(Data!$A:$F,MATCH($E165,Data!$H:$H,0),1))</f>
        <v/>
      </c>
      <c r="G165" s="16" t="str">
        <f>IF($E165="","",INDEX(Data!$A:$F,MATCH($E165,Data!$H:$H,0),2))</f>
        <v/>
      </c>
      <c r="H165" s="2" t="str">
        <f ca="1">IF(OR($E165="",$I$7&lt;&gt;H$11),"",SUMPRODUCT((OFFSET(Colo,,5))*(OFFSET(Colo,,4)=H$11)*(OFFSET(Colo,,1)=$G165)*(OFFSET(Colo,,2)&gt;=$G$7)*(OFFSET(Colo,,3)&lt;=$G$8)))</f>
        <v/>
      </c>
      <c r="I165" s="2" t="str">
        <f ca="1">IF(OR($E165="",$I$7&lt;&gt;I$11),"",SUMPRODUCT((OFFSET(Colo,,5))*(OFFSET(Colo,,4)=I$11)*(OFFSET(Colo,,1)=$G165)*(OFFSET(Colo,,2)&gt;=$G$7)*(OFFSET(Colo,,3)&lt;=$G$8)))</f>
        <v/>
      </c>
      <c r="J165" s="2" t="str">
        <f ca="1">IF(OR($E165="",$I$7&lt;&gt;J$11),"",SUMPRODUCT((OFFSET(Colo,,5))*(OFFSET(Colo,,4)=J$11)*(OFFSET(Colo,,1)=$G165)*(OFFSET(Colo,,2)&gt;=$G$7)*(OFFSET(Colo,,3)&lt;=$G$8)))</f>
        <v/>
      </c>
      <c r="K165" s="2" t="str">
        <f ca="1">IF(OR($E165="",$I$7&lt;&gt;K$11),"",SUMPRODUCT((OFFSET(Colo,,5))*(OFFSET(Colo,,4)=K$11)*(OFFSET(Colo,,1)=$G165)*(OFFSET(Colo,,2)&gt;=$G$7)*(OFFSET(Colo,,3)&lt;=$G$8)))</f>
        <v/>
      </c>
      <c r="L165" s="2" t="str">
        <f ca="1">IF(OR($E165="",$I$7&lt;&gt;L$11),"",SUMPRODUCT((OFFSET(Colo,,5))*(OFFSET(Colo,,4)=L$11)*(OFFSET(Colo,,1)=$G165)*(OFFSET(Colo,,2)&gt;=$G$7)*(OFFSET(Colo,,3)&lt;=$G$8)))</f>
        <v/>
      </c>
      <c r="M165" s="2" t="str">
        <f t="shared" si="2"/>
        <v/>
      </c>
    </row>
    <row r="166" spans="5:13" x14ac:dyDescent="0.25">
      <c r="E166" s="2" t="str">
        <f>IF(ROW($A155)&lt;=MAX(Data!$H:$H),ROW($A155),"")</f>
        <v/>
      </c>
      <c r="F166" s="3" t="str">
        <f>IF($E166="","",INDEX(Data!$A:$F,MATCH($E166,Data!$H:$H,0),1))</f>
        <v/>
      </c>
      <c r="G166" s="16" t="str">
        <f>IF($E166="","",INDEX(Data!$A:$F,MATCH($E166,Data!$H:$H,0),2))</f>
        <v/>
      </c>
      <c r="H166" s="2" t="str">
        <f ca="1">IF(OR($E166="",$I$7&lt;&gt;H$11),"",SUMPRODUCT((OFFSET(Colo,,5))*(OFFSET(Colo,,4)=H$11)*(OFFSET(Colo,,1)=$G166)*(OFFSET(Colo,,2)&gt;=$G$7)*(OFFSET(Colo,,3)&lt;=$G$8)))</f>
        <v/>
      </c>
      <c r="I166" s="2" t="str">
        <f ca="1">IF(OR($E166="",$I$7&lt;&gt;I$11),"",SUMPRODUCT((OFFSET(Colo,,5))*(OFFSET(Colo,,4)=I$11)*(OFFSET(Colo,,1)=$G166)*(OFFSET(Colo,,2)&gt;=$G$7)*(OFFSET(Colo,,3)&lt;=$G$8)))</f>
        <v/>
      </c>
      <c r="J166" s="2" t="str">
        <f ca="1">IF(OR($E166="",$I$7&lt;&gt;J$11),"",SUMPRODUCT((OFFSET(Colo,,5))*(OFFSET(Colo,,4)=J$11)*(OFFSET(Colo,,1)=$G166)*(OFFSET(Colo,,2)&gt;=$G$7)*(OFFSET(Colo,,3)&lt;=$G$8)))</f>
        <v/>
      </c>
      <c r="K166" s="2" t="str">
        <f ca="1">IF(OR($E166="",$I$7&lt;&gt;K$11),"",SUMPRODUCT((OFFSET(Colo,,5))*(OFFSET(Colo,,4)=K$11)*(OFFSET(Colo,,1)=$G166)*(OFFSET(Colo,,2)&gt;=$G$7)*(OFFSET(Colo,,3)&lt;=$G$8)))</f>
        <v/>
      </c>
      <c r="L166" s="2" t="str">
        <f ca="1">IF(OR($E166="",$I$7&lt;&gt;L$11),"",SUMPRODUCT((OFFSET(Colo,,5))*(OFFSET(Colo,,4)=L$11)*(OFFSET(Colo,,1)=$G166)*(OFFSET(Colo,,2)&gt;=$G$7)*(OFFSET(Colo,,3)&lt;=$G$8)))</f>
        <v/>
      </c>
      <c r="M166" s="2" t="str">
        <f t="shared" si="2"/>
        <v/>
      </c>
    </row>
    <row r="167" spans="5:13" x14ac:dyDescent="0.25">
      <c r="E167" s="2" t="str">
        <f>IF(ROW($A156)&lt;=MAX(Data!$H:$H),ROW($A156),"")</f>
        <v/>
      </c>
      <c r="F167" s="3" t="str">
        <f>IF($E167="","",INDEX(Data!$A:$F,MATCH($E167,Data!$H:$H,0),1))</f>
        <v/>
      </c>
      <c r="G167" s="16" t="str">
        <f>IF($E167="","",INDEX(Data!$A:$F,MATCH($E167,Data!$H:$H,0),2))</f>
        <v/>
      </c>
      <c r="H167" s="2" t="str">
        <f ca="1">IF(OR($E167="",$I$7&lt;&gt;H$11),"",SUMPRODUCT((OFFSET(Colo,,5))*(OFFSET(Colo,,4)=H$11)*(OFFSET(Colo,,1)=$G167)*(OFFSET(Colo,,2)&gt;=$G$7)*(OFFSET(Colo,,3)&lt;=$G$8)))</f>
        <v/>
      </c>
      <c r="I167" s="2" t="str">
        <f ca="1">IF(OR($E167="",$I$7&lt;&gt;I$11),"",SUMPRODUCT((OFFSET(Colo,,5))*(OFFSET(Colo,,4)=I$11)*(OFFSET(Colo,,1)=$G167)*(OFFSET(Colo,,2)&gt;=$G$7)*(OFFSET(Colo,,3)&lt;=$G$8)))</f>
        <v/>
      </c>
      <c r="J167" s="2" t="str">
        <f ca="1">IF(OR($E167="",$I$7&lt;&gt;J$11),"",SUMPRODUCT((OFFSET(Colo,,5))*(OFFSET(Colo,,4)=J$11)*(OFFSET(Colo,,1)=$G167)*(OFFSET(Colo,,2)&gt;=$G$7)*(OFFSET(Colo,,3)&lt;=$G$8)))</f>
        <v/>
      </c>
      <c r="K167" s="2" t="str">
        <f ca="1">IF(OR($E167="",$I$7&lt;&gt;K$11),"",SUMPRODUCT((OFFSET(Colo,,5))*(OFFSET(Colo,,4)=K$11)*(OFFSET(Colo,,1)=$G167)*(OFFSET(Colo,,2)&gt;=$G$7)*(OFFSET(Colo,,3)&lt;=$G$8)))</f>
        <v/>
      </c>
      <c r="L167" s="2" t="str">
        <f ca="1">IF(OR($E167="",$I$7&lt;&gt;L$11),"",SUMPRODUCT((OFFSET(Colo,,5))*(OFFSET(Colo,,4)=L$11)*(OFFSET(Colo,,1)=$G167)*(OFFSET(Colo,,2)&gt;=$G$7)*(OFFSET(Colo,,3)&lt;=$G$8)))</f>
        <v/>
      </c>
      <c r="M167" s="2" t="str">
        <f t="shared" si="2"/>
        <v/>
      </c>
    </row>
    <row r="168" spans="5:13" x14ac:dyDescent="0.25">
      <c r="E168" s="2" t="str">
        <f>IF(ROW($A157)&lt;=MAX(Data!$H:$H),ROW($A157),"")</f>
        <v/>
      </c>
      <c r="F168" s="3" t="str">
        <f>IF($E168="","",INDEX(Data!$A:$F,MATCH($E168,Data!$H:$H,0),1))</f>
        <v/>
      </c>
      <c r="G168" s="16" t="str">
        <f>IF($E168="","",INDEX(Data!$A:$F,MATCH($E168,Data!$H:$H,0),2))</f>
        <v/>
      </c>
      <c r="H168" s="2" t="str">
        <f ca="1">IF(OR($E168="",$I$7&lt;&gt;H$11),"",SUMPRODUCT((OFFSET(Colo,,5))*(OFFSET(Colo,,4)=H$11)*(OFFSET(Colo,,1)=$G168)*(OFFSET(Colo,,2)&gt;=$G$7)*(OFFSET(Colo,,3)&lt;=$G$8)))</f>
        <v/>
      </c>
      <c r="I168" s="2" t="str">
        <f ca="1">IF(OR($E168="",$I$7&lt;&gt;I$11),"",SUMPRODUCT((OFFSET(Colo,,5))*(OFFSET(Colo,,4)=I$11)*(OFFSET(Colo,,1)=$G168)*(OFFSET(Colo,,2)&gt;=$G$7)*(OFFSET(Colo,,3)&lt;=$G$8)))</f>
        <v/>
      </c>
      <c r="J168" s="2" t="str">
        <f ca="1">IF(OR($E168="",$I$7&lt;&gt;J$11),"",SUMPRODUCT((OFFSET(Colo,,5))*(OFFSET(Colo,,4)=J$11)*(OFFSET(Colo,,1)=$G168)*(OFFSET(Colo,,2)&gt;=$G$7)*(OFFSET(Colo,,3)&lt;=$G$8)))</f>
        <v/>
      </c>
      <c r="K168" s="2" t="str">
        <f ca="1">IF(OR($E168="",$I$7&lt;&gt;K$11),"",SUMPRODUCT((OFFSET(Colo,,5))*(OFFSET(Colo,,4)=K$11)*(OFFSET(Colo,,1)=$G168)*(OFFSET(Colo,,2)&gt;=$G$7)*(OFFSET(Colo,,3)&lt;=$G$8)))</f>
        <v/>
      </c>
      <c r="L168" s="2" t="str">
        <f ca="1">IF(OR($E168="",$I$7&lt;&gt;L$11),"",SUMPRODUCT((OFFSET(Colo,,5))*(OFFSET(Colo,,4)=L$11)*(OFFSET(Colo,,1)=$G168)*(OFFSET(Colo,,2)&gt;=$G$7)*(OFFSET(Colo,,3)&lt;=$G$8)))</f>
        <v/>
      </c>
      <c r="M168" s="2" t="str">
        <f t="shared" si="2"/>
        <v/>
      </c>
    </row>
    <row r="169" spans="5:13" x14ac:dyDescent="0.25">
      <c r="E169" s="2" t="str">
        <f>IF(ROW($A158)&lt;=MAX(Data!$H:$H),ROW($A158),"")</f>
        <v/>
      </c>
      <c r="F169" s="3" t="str">
        <f>IF($E169="","",INDEX(Data!$A:$F,MATCH($E169,Data!$H:$H,0),1))</f>
        <v/>
      </c>
      <c r="G169" s="16" t="str">
        <f>IF($E169="","",INDEX(Data!$A:$F,MATCH($E169,Data!$H:$H,0),2))</f>
        <v/>
      </c>
      <c r="H169" s="2" t="str">
        <f ca="1">IF(OR($E169="",$I$7&lt;&gt;H$11),"",SUMPRODUCT((OFFSET(Colo,,5))*(OFFSET(Colo,,4)=H$11)*(OFFSET(Colo,,1)=$G169)*(OFFSET(Colo,,2)&gt;=$G$7)*(OFFSET(Colo,,3)&lt;=$G$8)))</f>
        <v/>
      </c>
      <c r="I169" s="2" t="str">
        <f ca="1">IF(OR($E169="",$I$7&lt;&gt;I$11),"",SUMPRODUCT((OFFSET(Colo,,5))*(OFFSET(Colo,,4)=I$11)*(OFFSET(Colo,,1)=$G169)*(OFFSET(Colo,,2)&gt;=$G$7)*(OFFSET(Colo,,3)&lt;=$G$8)))</f>
        <v/>
      </c>
      <c r="J169" s="2" t="str">
        <f ca="1">IF(OR($E169="",$I$7&lt;&gt;J$11),"",SUMPRODUCT((OFFSET(Colo,,5))*(OFFSET(Colo,,4)=J$11)*(OFFSET(Colo,,1)=$G169)*(OFFSET(Colo,,2)&gt;=$G$7)*(OFFSET(Colo,,3)&lt;=$G$8)))</f>
        <v/>
      </c>
      <c r="K169" s="2" t="str">
        <f ca="1">IF(OR($E169="",$I$7&lt;&gt;K$11),"",SUMPRODUCT((OFFSET(Colo,,5))*(OFFSET(Colo,,4)=K$11)*(OFFSET(Colo,,1)=$G169)*(OFFSET(Colo,,2)&gt;=$G$7)*(OFFSET(Colo,,3)&lt;=$G$8)))</f>
        <v/>
      </c>
      <c r="L169" s="2" t="str">
        <f ca="1">IF(OR($E169="",$I$7&lt;&gt;L$11),"",SUMPRODUCT((OFFSET(Colo,,5))*(OFFSET(Colo,,4)=L$11)*(OFFSET(Colo,,1)=$G169)*(OFFSET(Colo,,2)&gt;=$G$7)*(OFFSET(Colo,,3)&lt;=$G$8)))</f>
        <v/>
      </c>
      <c r="M169" s="2" t="str">
        <f t="shared" si="2"/>
        <v/>
      </c>
    </row>
    <row r="170" spans="5:13" x14ac:dyDescent="0.25">
      <c r="E170" s="2" t="str">
        <f>IF(ROW($A159)&lt;=MAX(Data!$H:$H),ROW($A159),"")</f>
        <v/>
      </c>
      <c r="F170" s="3" t="str">
        <f>IF($E170="","",INDEX(Data!$A:$F,MATCH($E170,Data!$H:$H,0),1))</f>
        <v/>
      </c>
      <c r="G170" s="16" t="str">
        <f>IF($E170="","",INDEX(Data!$A:$F,MATCH($E170,Data!$H:$H,0),2))</f>
        <v/>
      </c>
      <c r="H170" s="2" t="str">
        <f ca="1">IF(OR($E170="",$I$7&lt;&gt;H$11),"",SUMPRODUCT((OFFSET(Colo,,5))*(OFFSET(Colo,,4)=H$11)*(OFFSET(Colo,,1)=$G170)*(OFFSET(Colo,,2)&gt;=$G$7)*(OFFSET(Colo,,3)&lt;=$G$8)))</f>
        <v/>
      </c>
      <c r="I170" s="2" t="str">
        <f ca="1">IF(OR($E170="",$I$7&lt;&gt;I$11),"",SUMPRODUCT((OFFSET(Colo,,5))*(OFFSET(Colo,,4)=I$11)*(OFFSET(Colo,,1)=$G170)*(OFFSET(Colo,,2)&gt;=$G$7)*(OFFSET(Colo,,3)&lt;=$G$8)))</f>
        <v/>
      </c>
      <c r="J170" s="2" t="str">
        <f ca="1">IF(OR($E170="",$I$7&lt;&gt;J$11),"",SUMPRODUCT((OFFSET(Colo,,5))*(OFFSET(Colo,,4)=J$11)*(OFFSET(Colo,,1)=$G170)*(OFFSET(Colo,,2)&gt;=$G$7)*(OFFSET(Colo,,3)&lt;=$G$8)))</f>
        <v/>
      </c>
      <c r="K170" s="2" t="str">
        <f ca="1">IF(OR($E170="",$I$7&lt;&gt;K$11),"",SUMPRODUCT((OFFSET(Colo,,5))*(OFFSET(Colo,,4)=K$11)*(OFFSET(Colo,,1)=$G170)*(OFFSET(Colo,,2)&gt;=$G$7)*(OFFSET(Colo,,3)&lt;=$G$8)))</f>
        <v/>
      </c>
      <c r="L170" s="2" t="str">
        <f ca="1">IF(OR($E170="",$I$7&lt;&gt;L$11),"",SUMPRODUCT((OFFSET(Colo,,5))*(OFFSET(Colo,,4)=L$11)*(OFFSET(Colo,,1)=$G170)*(OFFSET(Colo,,2)&gt;=$G$7)*(OFFSET(Colo,,3)&lt;=$G$8)))</f>
        <v/>
      </c>
      <c r="M170" s="2" t="str">
        <f t="shared" si="2"/>
        <v/>
      </c>
    </row>
    <row r="171" spans="5:13" x14ac:dyDescent="0.25">
      <c r="E171" s="2" t="str">
        <f>IF(ROW($A160)&lt;=MAX(Data!$H:$H),ROW($A160),"")</f>
        <v/>
      </c>
      <c r="F171" s="3" t="str">
        <f>IF($E171="","",INDEX(Data!$A:$F,MATCH($E171,Data!$H:$H,0),1))</f>
        <v/>
      </c>
      <c r="G171" s="16" t="str">
        <f>IF($E171="","",INDEX(Data!$A:$F,MATCH($E171,Data!$H:$H,0),2))</f>
        <v/>
      </c>
      <c r="H171" s="2" t="str">
        <f ca="1">IF(OR($E171="",$I$7&lt;&gt;H$11),"",SUMPRODUCT((OFFSET(Colo,,5))*(OFFSET(Colo,,4)=H$11)*(OFFSET(Colo,,1)=$G171)*(OFFSET(Colo,,2)&gt;=$G$7)*(OFFSET(Colo,,3)&lt;=$G$8)))</f>
        <v/>
      </c>
      <c r="I171" s="2" t="str">
        <f ca="1">IF(OR($E171="",$I$7&lt;&gt;I$11),"",SUMPRODUCT((OFFSET(Colo,,5))*(OFFSET(Colo,,4)=I$11)*(OFFSET(Colo,,1)=$G171)*(OFFSET(Colo,,2)&gt;=$G$7)*(OFFSET(Colo,,3)&lt;=$G$8)))</f>
        <v/>
      </c>
      <c r="J171" s="2" t="str">
        <f ca="1">IF(OR($E171="",$I$7&lt;&gt;J$11),"",SUMPRODUCT((OFFSET(Colo,,5))*(OFFSET(Colo,,4)=J$11)*(OFFSET(Colo,,1)=$G171)*(OFFSET(Colo,,2)&gt;=$G$7)*(OFFSET(Colo,,3)&lt;=$G$8)))</f>
        <v/>
      </c>
      <c r="K171" s="2" t="str">
        <f ca="1">IF(OR($E171="",$I$7&lt;&gt;K$11),"",SUMPRODUCT((OFFSET(Colo,,5))*(OFFSET(Colo,,4)=K$11)*(OFFSET(Colo,,1)=$G171)*(OFFSET(Colo,,2)&gt;=$G$7)*(OFFSET(Colo,,3)&lt;=$G$8)))</f>
        <v/>
      </c>
      <c r="L171" s="2" t="str">
        <f ca="1">IF(OR($E171="",$I$7&lt;&gt;L$11),"",SUMPRODUCT((OFFSET(Colo,,5))*(OFFSET(Colo,,4)=L$11)*(OFFSET(Colo,,1)=$G171)*(OFFSET(Colo,,2)&gt;=$G$7)*(OFFSET(Colo,,3)&lt;=$G$8)))</f>
        <v/>
      </c>
      <c r="M171" s="2" t="str">
        <f t="shared" si="2"/>
        <v/>
      </c>
    </row>
    <row r="172" spans="5:13" x14ac:dyDescent="0.25">
      <c r="E172" s="2" t="str">
        <f>IF(ROW($A161)&lt;=MAX(Data!$H:$H),ROW($A161),"")</f>
        <v/>
      </c>
      <c r="F172" s="3" t="str">
        <f>IF($E172="","",INDEX(Data!$A:$F,MATCH($E172,Data!$H:$H,0),1))</f>
        <v/>
      </c>
      <c r="G172" s="16" t="str">
        <f>IF($E172="","",INDEX(Data!$A:$F,MATCH($E172,Data!$H:$H,0),2))</f>
        <v/>
      </c>
      <c r="H172" s="2" t="str">
        <f ca="1">IF(OR($E172="",$I$7&lt;&gt;H$11),"",SUMPRODUCT((OFFSET(Colo,,5))*(OFFSET(Colo,,4)=H$11)*(OFFSET(Colo,,1)=$G172)*(OFFSET(Colo,,2)&gt;=$G$7)*(OFFSET(Colo,,3)&lt;=$G$8)))</f>
        <v/>
      </c>
      <c r="I172" s="2" t="str">
        <f ca="1">IF(OR($E172="",$I$7&lt;&gt;I$11),"",SUMPRODUCT((OFFSET(Colo,,5))*(OFFSET(Colo,,4)=I$11)*(OFFSET(Colo,,1)=$G172)*(OFFSET(Colo,,2)&gt;=$G$7)*(OFFSET(Colo,,3)&lt;=$G$8)))</f>
        <v/>
      </c>
      <c r="J172" s="2" t="str">
        <f ca="1">IF(OR($E172="",$I$7&lt;&gt;J$11),"",SUMPRODUCT((OFFSET(Colo,,5))*(OFFSET(Colo,,4)=J$11)*(OFFSET(Colo,,1)=$G172)*(OFFSET(Colo,,2)&gt;=$G$7)*(OFFSET(Colo,,3)&lt;=$G$8)))</f>
        <v/>
      </c>
      <c r="K172" s="2" t="str">
        <f ca="1">IF(OR($E172="",$I$7&lt;&gt;K$11),"",SUMPRODUCT((OFFSET(Colo,,5))*(OFFSET(Colo,,4)=K$11)*(OFFSET(Colo,,1)=$G172)*(OFFSET(Colo,,2)&gt;=$G$7)*(OFFSET(Colo,,3)&lt;=$G$8)))</f>
        <v/>
      </c>
      <c r="L172" s="2" t="str">
        <f ca="1">IF(OR($E172="",$I$7&lt;&gt;L$11),"",SUMPRODUCT((OFFSET(Colo,,5))*(OFFSET(Colo,,4)=L$11)*(OFFSET(Colo,,1)=$G172)*(OFFSET(Colo,,2)&gt;=$G$7)*(OFFSET(Colo,,3)&lt;=$G$8)))</f>
        <v/>
      </c>
      <c r="M172" s="2" t="str">
        <f t="shared" si="2"/>
        <v/>
      </c>
    </row>
    <row r="173" spans="5:13" x14ac:dyDescent="0.25">
      <c r="E173" s="2" t="str">
        <f>IF(ROW($A162)&lt;=MAX(Data!$H:$H),ROW($A162),"")</f>
        <v/>
      </c>
      <c r="F173" s="3" t="str">
        <f>IF($E173="","",INDEX(Data!$A:$F,MATCH($E173,Data!$H:$H,0),1))</f>
        <v/>
      </c>
      <c r="G173" s="16" t="str">
        <f>IF($E173="","",INDEX(Data!$A:$F,MATCH($E173,Data!$H:$H,0),2))</f>
        <v/>
      </c>
      <c r="H173" s="2" t="str">
        <f ca="1">IF(OR($E173="",$I$7&lt;&gt;H$11),"",SUMPRODUCT((OFFSET(Colo,,5))*(OFFSET(Colo,,4)=H$11)*(OFFSET(Colo,,1)=$G173)*(OFFSET(Colo,,2)&gt;=$G$7)*(OFFSET(Colo,,3)&lt;=$G$8)))</f>
        <v/>
      </c>
      <c r="I173" s="2" t="str">
        <f ca="1">IF(OR($E173="",$I$7&lt;&gt;I$11),"",SUMPRODUCT((OFFSET(Colo,,5))*(OFFSET(Colo,,4)=I$11)*(OFFSET(Colo,,1)=$G173)*(OFFSET(Colo,,2)&gt;=$G$7)*(OFFSET(Colo,,3)&lt;=$G$8)))</f>
        <v/>
      </c>
      <c r="J173" s="2" t="str">
        <f ca="1">IF(OR($E173="",$I$7&lt;&gt;J$11),"",SUMPRODUCT((OFFSET(Colo,,5))*(OFFSET(Colo,,4)=J$11)*(OFFSET(Colo,,1)=$G173)*(OFFSET(Colo,,2)&gt;=$G$7)*(OFFSET(Colo,,3)&lt;=$G$8)))</f>
        <v/>
      </c>
      <c r="K173" s="2" t="str">
        <f ca="1">IF(OR($E173="",$I$7&lt;&gt;K$11),"",SUMPRODUCT((OFFSET(Colo,,5))*(OFFSET(Colo,,4)=K$11)*(OFFSET(Colo,,1)=$G173)*(OFFSET(Colo,,2)&gt;=$G$7)*(OFFSET(Colo,,3)&lt;=$G$8)))</f>
        <v/>
      </c>
      <c r="L173" s="2" t="str">
        <f ca="1">IF(OR($E173="",$I$7&lt;&gt;L$11),"",SUMPRODUCT((OFFSET(Colo,,5))*(OFFSET(Colo,,4)=L$11)*(OFFSET(Colo,,1)=$G173)*(OFFSET(Colo,,2)&gt;=$G$7)*(OFFSET(Colo,,3)&lt;=$G$8)))</f>
        <v/>
      </c>
      <c r="M173" s="2" t="str">
        <f t="shared" si="2"/>
        <v/>
      </c>
    </row>
    <row r="174" spans="5:13" x14ac:dyDescent="0.25">
      <c r="E174" s="2" t="str">
        <f>IF(ROW($A163)&lt;=MAX(Data!$H:$H),ROW($A163),"")</f>
        <v/>
      </c>
      <c r="F174" s="3" t="str">
        <f>IF($E174="","",INDEX(Data!$A:$F,MATCH($E174,Data!$H:$H,0),1))</f>
        <v/>
      </c>
      <c r="G174" s="16" t="str">
        <f>IF($E174="","",INDEX(Data!$A:$F,MATCH($E174,Data!$H:$H,0),2))</f>
        <v/>
      </c>
      <c r="H174" s="2" t="str">
        <f ca="1">IF(OR($E174="",$I$7&lt;&gt;H$11),"",SUMPRODUCT((OFFSET(Colo,,5))*(OFFSET(Colo,,4)=H$11)*(OFFSET(Colo,,1)=$G174)*(OFFSET(Colo,,2)&gt;=$G$7)*(OFFSET(Colo,,3)&lt;=$G$8)))</f>
        <v/>
      </c>
      <c r="I174" s="2" t="str">
        <f ca="1">IF(OR($E174="",$I$7&lt;&gt;I$11),"",SUMPRODUCT((OFFSET(Colo,,5))*(OFFSET(Colo,,4)=I$11)*(OFFSET(Colo,,1)=$G174)*(OFFSET(Colo,,2)&gt;=$G$7)*(OFFSET(Colo,,3)&lt;=$G$8)))</f>
        <v/>
      </c>
      <c r="J174" s="2" t="str">
        <f ca="1">IF(OR($E174="",$I$7&lt;&gt;J$11),"",SUMPRODUCT((OFFSET(Colo,,5))*(OFFSET(Colo,,4)=J$11)*(OFFSET(Colo,,1)=$G174)*(OFFSET(Colo,,2)&gt;=$G$7)*(OFFSET(Colo,,3)&lt;=$G$8)))</f>
        <v/>
      </c>
      <c r="K174" s="2" t="str">
        <f ca="1">IF(OR($E174="",$I$7&lt;&gt;K$11),"",SUMPRODUCT((OFFSET(Colo,,5))*(OFFSET(Colo,,4)=K$11)*(OFFSET(Colo,,1)=$G174)*(OFFSET(Colo,,2)&gt;=$G$7)*(OFFSET(Colo,,3)&lt;=$G$8)))</f>
        <v/>
      </c>
      <c r="L174" s="2" t="str">
        <f ca="1">IF(OR($E174="",$I$7&lt;&gt;L$11),"",SUMPRODUCT((OFFSET(Colo,,5))*(OFFSET(Colo,,4)=L$11)*(OFFSET(Colo,,1)=$G174)*(OFFSET(Colo,,2)&gt;=$G$7)*(OFFSET(Colo,,3)&lt;=$G$8)))</f>
        <v/>
      </c>
      <c r="M174" s="2" t="str">
        <f t="shared" si="2"/>
        <v/>
      </c>
    </row>
    <row r="175" spans="5:13" x14ac:dyDescent="0.25">
      <c r="E175" s="2" t="str">
        <f>IF(ROW($A164)&lt;=MAX(Data!$H:$H),ROW($A164),"")</f>
        <v/>
      </c>
      <c r="F175" s="3" t="str">
        <f>IF($E175="","",INDEX(Data!$A:$F,MATCH($E175,Data!$H:$H,0),1))</f>
        <v/>
      </c>
      <c r="G175" s="16" t="str">
        <f>IF($E175="","",INDEX(Data!$A:$F,MATCH($E175,Data!$H:$H,0),2))</f>
        <v/>
      </c>
      <c r="H175" s="2" t="str">
        <f ca="1">IF(OR($E175="",$I$7&lt;&gt;H$11),"",SUMPRODUCT((OFFSET(Colo,,5))*(OFFSET(Colo,,4)=H$11)*(OFFSET(Colo,,1)=$G175)*(OFFSET(Colo,,2)&gt;=$G$7)*(OFFSET(Colo,,3)&lt;=$G$8)))</f>
        <v/>
      </c>
      <c r="I175" s="2" t="str">
        <f ca="1">IF(OR($E175="",$I$7&lt;&gt;I$11),"",SUMPRODUCT((OFFSET(Colo,,5))*(OFFSET(Colo,,4)=I$11)*(OFFSET(Colo,,1)=$G175)*(OFFSET(Colo,,2)&gt;=$G$7)*(OFFSET(Colo,,3)&lt;=$G$8)))</f>
        <v/>
      </c>
      <c r="J175" s="2" t="str">
        <f ca="1">IF(OR($E175="",$I$7&lt;&gt;J$11),"",SUMPRODUCT((OFFSET(Colo,,5))*(OFFSET(Colo,,4)=J$11)*(OFFSET(Colo,,1)=$G175)*(OFFSET(Colo,,2)&gt;=$G$7)*(OFFSET(Colo,,3)&lt;=$G$8)))</f>
        <v/>
      </c>
      <c r="K175" s="2" t="str">
        <f ca="1">IF(OR($E175="",$I$7&lt;&gt;K$11),"",SUMPRODUCT((OFFSET(Colo,,5))*(OFFSET(Colo,,4)=K$11)*(OFFSET(Colo,,1)=$G175)*(OFFSET(Colo,,2)&gt;=$G$7)*(OFFSET(Colo,,3)&lt;=$G$8)))</f>
        <v/>
      </c>
      <c r="L175" s="2" t="str">
        <f ca="1">IF(OR($E175="",$I$7&lt;&gt;L$11),"",SUMPRODUCT((OFFSET(Colo,,5))*(OFFSET(Colo,,4)=L$11)*(OFFSET(Colo,,1)=$G175)*(OFFSET(Colo,,2)&gt;=$G$7)*(OFFSET(Colo,,3)&lt;=$G$8)))</f>
        <v/>
      </c>
      <c r="M175" s="2" t="str">
        <f t="shared" si="2"/>
        <v/>
      </c>
    </row>
    <row r="176" spans="5:13" x14ac:dyDescent="0.25">
      <c r="E176" s="2" t="str">
        <f>IF(ROW($A165)&lt;=MAX(Data!$H:$H),ROW($A165),"")</f>
        <v/>
      </c>
      <c r="F176" s="3" t="str">
        <f>IF($E176="","",INDEX(Data!$A:$F,MATCH($E176,Data!$H:$H,0),1))</f>
        <v/>
      </c>
      <c r="G176" s="16" t="str">
        <f>IF($E176="","",INDEX(Data!$A:$F,MATCH($E176,Data!$H:$H,0),2))</f>
        <v/>
      </c>
      <c r="H176" s="2" t="str">
        <f ca="1">IF(OR($E176="",$I$7&lt;&gt;H$11),"",SUMPRODUCT((OFFSET(Colo,,5))*(OFFSET(Colo,,4)=H$11)*(OFFSET(Colo,,1)=$G176)*(OFFSET(Colo,,2)&gt;=$G$7)*(OFFSET(Colo,,3)&lt;=$G$8)))</f>
        <v/>
      </c>
      <c r="I176" s="2" t="str">
        <f ca="1">IF(OR($E176="",$I$7&lt;&gt;I$11),"",SUMPRODUCT((OFFSET(Colo,,5))*(OFFSET(Colo,,4)=I$11)*(OFFSET(Colo,,1)=$G176)*(OFFSET(Colo,,2)&gt;=$G$7)*(OFFSET(Colo,,3)&lt;=$G$8)))</f>
        <v/>
      </c>
      <c r="J176" s="2" t="str">
        <f ca="1">IF(OR($E176="",$I$7&lt;&gt;J$11),"",SUMPRODUCT((OFFSET(Colo,,5))*(OFFSET(Colo,,4)=J$11)*(OFFSET(Colo,,1)=$G176)*(OFFSET(Colo,,2)&gt;=$G$7)*(OFFSET(Colo,,3)&lt;=$G$8)))</f>
        <v/>
      </c>
      <c r="K176" s="2" t="str">
        <f ca="1">IF(OR($E176="",$I$7&lt;&gt;K$11),"",SUMPRODUCT((OFFSET(Colo,,5))*(OFFSET(Colo,,4)=K$11)*(OFFSET(Colo,,1)=$G176)*(OFFSET(Colo,,2)&gt;=$G$7)*(OFFSET(Colo,,3)&lt;=$G$8)))</f>
        <v/>
      </c>
      <c r="L176" s="2" t="str">
        <f ca="1">IF(OR($E176="",$I$7&lt;&gt;L$11),"",SUMPRODUCT((OFFSET(Colo,,5))*(OFFSET(Colo,,4)=L$11)*(OFFSET(Colo,,1)=$G176)*(OFFSET(Colo,,2)&gt;=$G$7)*(OFFSET(Colo,,3)&lt;=$G$8)))</f>
        <v/>
      </c>
      <c r="M176" s="2" t="str">
        <f t="shared" si="2"/>
        <v/>
      </c>
    </row>
    <row r="177" spans="5:13" x14ac:dyDescent="0.25">
      <c r="E177" s="2" t="str">
        <f>IF(ROW($A166)&lt;=MAX(Data!$H:$H),ROW($A166),"")</f>
        <v/>
      </c>
      <c r="F177" s="3" t="str">
        <f>IF($E177="","",INDEX(Data!$A:$F,MATCH($E177,Data!$H:$H,0),1))</f>
        <v/>
      </c>
      <c r="G177" s="16" t="str">
        <f>IF($E177="","",INDEX(Data!$A:$F,MATCH($E177,Data!$H:$H,0),2))</f>
        <v/>
      </c>
      <c r="H177" s="2" t="str">
        <f ca="1">IF(OR($E177="",$I$7&lt;&gt;H$11),"",SUMPRODUCT((OFFSET(Colo,,5))*(OFFSET(Colo,,4)=H$11)*(OFFSET(Colo,,1)=$G177)*(OFFSET(Colo,,2)&gt;=$G$7)*(OFFSET(Colo,,3)&lt;=$G$8)))</f>
        <v/>
      </c>
      <c r="I177" s="2" t="str">
        <f ca="1">IF(OR($E177="",$I$7&lt;&gt;I$11),"",SUMPRODUCT((OFFSET(Colo,,5))*(OFFSET(Colo,,4)=I$11)*(OFFSET(Colo,,1)=$G177)*(OFFSET(Colo,,2)&gt;=$G$7)*(OFFSET(Colo,,3)&lt;=$G$8)))</f>
        <v/>
      </c>
      <c r="J177" s="2" t="str">
        <f ca="1">IF(OR($E177="",$I$7&lt;&gt;J$11),"",SUMPRODUCT((OFFSET(Colo,,5))*(OFFSET(Colo,,4)=J$11)*(OFFSET(Colo,,1)=$G177)*(OFFSET(Colo,,2)&gt;=$G$7)*(OFFSET(Colo,,3)&lt;=$G$8)))</f>
        <v/>
      </c>
      <c r="K177" s="2" t="str">
        <f ca="1">IF(OR($E177="",$I$7&lt;&gt;K$11),"",SUMPRODUCT((OFFSET(Colo,,5))*(OFFSET(Colo,,4)=K$11)*(OFFSET(Colo,,1)=$G177)*(OFFSET(Colo,,2)&gt;=$G$7)*(OFFSET(Colo,,3)&lt;=$G$8)))</f>
        <v/>
      </c>
      <c r="L177" s="2" t="str">
        <f ca="1">IF(OR($E177="",$I$7&lt;&gt;L$11),"",SUMPRODUCT((OFFSET(Colo,,5))*(OFFSET(Colo,,4)=L$11)*(OFFSET(Colo,,1)=$G177)*(OFFSET(Colo,,2)&gt;=$G$7)*(OFFSET(Colo,,3)&lt;=$G$8)))</f>
        <v/>
      </c>
      <c r="M177" s="2" t="str">
        <f t="shared" si="2"/>
        <v/>
      </c>
    </row>
    <row r="178" spans="5:13" x14ac:dyDescent="0.25">
      <c r="E178" s="2" t="str">
        <f>IF(ROW($A167)&lt;=MAX(Data!$H:$H),ROW($A167),"")</f>
        <v/>
      </c>
      <c r="F178" s="3" t="str">
        <f>IF($E178="","",INDEX(Data!$A:$F,MATCH($E178,Data!$H:$H,0),1))</f>
        <v/>
      </c>
      <c r="G178" s="16" t="str">
        <f>IF($E178="","",INDEX(Data!$A:$F,MATCH($E178,Data!$H:$H,0),2))</f>
        <v/>
      </c>
      <c r="H178" s="2" t="str">
        <f ca="1">IF(OR($E178="",$I$7&lt;&gt;H$11),"",SUMPRODUCT((OFFSET(Colo,,5))*(OFFSET(Colo,,4)=H$11)*(OFFSET(Colo,,1)=$G178)*(OFFSET(Colo,,2)&gt;=$G$7)*(OFFSET(Colo,,3)&lt;=$G$8)))</f>
        <v/>
      </c>
      <c r="I178" s="2" t="str">
        <f ca="1">IF(OR($E178="",$I$7&lt;&gt;I$11),"",SUMPRODUCT((OFFSET(Colo,,5))*(OFFSET(Colo,,4)=I$11)*(OFFSET(Colo,,1)=$G178)*(OFFSET(Colo,,2)&gt;=$G$7)*(OFFSET(Colo,,3)&lt;=$G$8)))</f>
        <v/>
      </c>
      <c r="J178" s="2" t="str">
        <f ca="1">IF(OR($E178="",$I$7&lt;&gt;J$11),"",SUMPRODUCT((OFFSET(Colo,,5))*(OFFSET(Colo,,4)=J$11)*(OFFSET(Colo,,1)=$G178)*(OFFSET(Colo,,2)&gt;=$G$7)*(OFFSET(Colo,,3)&lt;=$G$8)))</f>
        <v/>
      </c>
      <c r="K178" s="2" t="str">
        <f ca="1">IF(OR($E178="",$I$7&lt;&gt;K$11),"",SUMPRODUCT((OFFSET(Colo,,5))*(OFFSET(Colo,,4)=K$11)*(OFFSET(Colo,,1)=$G178)*(OFFSET(Colo,,2)&gt;=$G$7)*(OFFSET(Colo,,3)&lt;=$G$8)))</f>
        <v/>
      </c>
      <c r="L178" s="2" t="str">
        <f ca="1">IF(OR($E178="",$I$7&lt;&gt;L$11),"",SUMPRODUCT((OFFSET(Colo,,5))*(OFFSET(Colo,,4)=L$11)*(OFFSET(Colo,,1)=$G178)*(OFFSET(Colo,,2)&gt;=$G$7)*(OFFSET(Colo,,3)&lt;=$G$8)))</f>
        <v/>
      </c>
      <c r="M178" s="2" t="str">
        <f t="shared" si="2"/>
        <v/>
      </c>
    </row>
    <row r="179" spans="5:13" x14ac:dyDescent="0.25">
      <c r="E179" s="2" t="str">
        <f>IF(ROW($A168)&lt;=MAX(Data!$H:$H),ROW($A168),"")</f>
        <v/>
      </c>
      <c r="F179" s="3" t="str">
        <f>IF($E179="","",INDEX(Data!$A:$F,MATCH($E179,Data!$H:$H,0),1))</f>
        <v/>
      </c>
      <c r="G179" s="16" t="str">
        <f>IF($E179="","",INDEX(Data!$A:$F,MATCH($E179,Data!$H:$H,0),2))</f>
        <v/>
      </c>
      <c r="H179" s="2" t="str">
        <f ca="1">IF(OR($E179="",$I$7&lt;&gt;H$11),"",SUMPRODUCT((OFFSET(Colo,,5))*(OFFSET(Colo,,4)=H$11)*(OFFSET(Colo,,1)=$G179)*(OFFSET(Colo,,2)&gt;=$G$7)*(OFFSET(Colo,,3)&lt;=$G$8)))</f>
        <v/>
      </c>
      <c r="I179" s="2" t="str">
        <f ca="1">IF(OR($E179="",$I$7&lt;&gt;I$11),"",SUMPRODUCT((OFFSET(Colo,,5))*(OFFSET(Colo,,4)=I$11)*(OFFSET(Colo,,1)=$G179)*(OFFSET(Colo,,2)&gt;=$G$7)*(OFFSET(Colo,,3)&lt;=$G$8)))</f>
        <v/>
      </c>
      <c r="J179" s="2" t="str">
        <f ca="1">IF(OR($E179="",$I$7&lt;&gt;J$11),"",SUMPRODUCT((OFFSET(Colo,,5))*(OFFSET(Colo,,4)=J$11)*(OFFSET(Colo,,1)=$G179)*(OFFSET(Colo,,2)&gt;=$G$7)*(OFFSET(Colo,,3)&lt;=$G$8)))</f>
        <v/>
      </c>
      <c r="K179" s="2" t="str">
        <f ca="1">IF(OR($E179="",$I$7&lt;&gt;K$11),"",SUMPRODUCT((OFFSET(Colo,,5))*(OFFSET(Colo,,4)=K$11)*(OFFSET(Colo,,1)=$G179)*(OFFSET(Colo,,2)&gt;=$G$7)*(OFFSET(Colo,,3)&lt;=$G$8)))</f>
        <v/>
      </c>
      <c r="L179" s="2" t="str">
        <f ca="1">IF(OR($E179="",$I$7&lt;&gt;L$11),"",SUMPRODUCT((OFFSET(Colo,,5))*(OFFSET(Colo,,4)=L$11)*(OFFSET(Colo,,1)=$G179)*(OFFSET(Colo,,2)&gt;=$G$7)*(OFFSET(Colo,,3)&lt;=$G$8)))</f>
        <v/>
      </c>
      <c r="M179" s="2" t="str">
        <f t="shared" si="2"/>
        <v/>
      </c>
    </row>
    <row r="180" spans="5:13" x14ac:dyDescent="0.25">
      <c r="E180" s="2" t="str">
        <f>IF(ROW($A169)&lt;=MAX(Data!$H:$H),ROW($A169),"")</f>
        <v/>
      </c>
      <c r="F180" s="3" t="str">
        <f>IF($E180="","",INDEX(Data!$A:$F,MATCH($E180,Data!$H:$H,0),1))</f>
        <v/>
      </c>
      <c r="G180" s="16" t="str">
        <f>IF($E180="","",INDEX(Data!$A:$F,MATCH($E180,Data!$H:$H,0),2))</f>
        <v/>
      </c>
      <c r="H180" s="2" t="str">
        <f ca="1">IF(OR($E180="",$I$7&lt;&gt;H$11),"",SUMPRODUCT((OFFSET(Colo,,5))*(OFFSET(Colo,,4)=H$11)*(OFFSET(Colo,,1)=$G180)*(OFFSET(Colo,,2)&gt;=$G$7)*(OFFSET(Colo,,3)&lt;=$G$8)))</f>
        <v/>
      </c>
      <c r="I180" s="2" t="str">
        <f ca="1">IF(OR($E180="",$I$7&lt;&gt;I$11),"",SUMPRODUCT((OFFSET(Colo,,5))*(OFFSET(Colo,,4)=I$11)*(OFFSET(Colo,,1)=$G180)*(OFFSET(Colo,,2)&gt;=$G$7)*(OFFSET(Colo,,3)&lt;=$G$8)))</f>
        <v/>
      </c>
      <c r="J180" s="2" t="str">
        <f ca="1">IF(OR($E180="",$I$7&lt;&gt;J$11),"",SUMPRODUCT((OFFSET(Colo,,5))*(OFFSET(Colo,,4)=J$11)*(OFFSET(Colo,,1)=$G180)*(OFFSET(Colo,,2)&gt;=$G$7)*(OFFSET(Colo,,3)&lt;=$G$8)))</f>
        <v/>
      </c>
      <c r="K180" s="2" t="str">
        <f ca="1">IF(OR($E180="",$I$7&lt;&gt;K$11),"",SUMPRODUCT((OFFSET(Colo,,5))*(OFFSET(Colo,,4)=K$11)*(OFFSET(Colo,,1)=$G180)*(OFFSET(Colo,,2)&gt;=$G$7)*(OFFSET(Colo,,3)&lt;=$G$8)))</f>
        <v/>
      </c>
      <c r="L180" s="2" t="str">
        <f ca="1">IF(OR($E180="",$I$7&lt;&gt;L$11),"",SUMPRODUCT((OFFSET(Colo,,5))*(OFFSET(Colo,,4)=L$11)*(OFFSET(Colo,,1)=$G180)*(OFFSET(Colo,,2)&gt;=$G$7)*(OFFSET(Colo,,3)&lt;=$G$8)))</f>
        <v/>
      </c>
      <c r="M180" s="2" t="str">
        <f t="shared" si="2"/>
        <v/>
      </c>
    </row>
    <row r="181" spans="5:13" x14ac:dyDescent="0.25">
      <c r="E181" s="2" t="str">
        <f>IF(ROW($A170)&lt;=MAX(Data!$H:$H),ROW($A170),"")</f>
        <v/>
      </c>
      <c r="F181" s="3" t="str">
        <f>IF($E181="","",INDEX(Data!$A:$F,MATCH($E181,Data!$H:$H,0),1))</f>
        <v/>
      </c>
      <c r="G181" s="16" t="str">
        <f>IF($E181="","",INDEX(Data!$A:$F,MATCH($E181,Data!$H:$H,0),2))</f>
        <v/>
      </c>
      <c r="H181" s="2" t="str">
        <f ca="1">IF(OR($E181="",$I$7&lt;&gt;H$11),"",SUMPRODUCT((OFFSET(Colo,,5))*(OFFSET(Colo,,4)=H$11)*(OFFSET(Colo,,1)=$G181)*(OFFSET(Colo,,2)&gt;=$G$7)*(OFFSET(Colo,,3)&lt;=$G$8)))</f>
        <v/>
      </c>
      <c r="I181" s="2" t="str">
        <f ca="1">IF(OR($E181="",$I$7&lt;&gt;I$11),"",SUMPRODUCT((OFFSET(Colo,,5))*(OFFSET(Colo,,4)=I$11)*(OFFSET(Colo,,1)=$G181)*(OFFSET(Colo,,2)&gt;=$G$7)*(OFFSET(Colo,,3)&lt;=$G$8)))</f>
        <v/>
      </c>
      <c r="J181" s="2" t="str">
        <f ca="1">IF(OR($E181="",$I$7&lt;&gt;J$11),"",SUMPRODUCT((OFFSET(Colo,,5))*(OFFSET(Colo,,4)=J$11)*(OFFSET(Colo,,1)=$G181)*(OFFSET(Colo,,2)&gt;=$G$7)*(OFFSET(Colo,,3)&lt;=$G$8)))</f>
        <v/>
      </c>
      <c r="K181" s="2" t="str">
        <f ca="1">IF(OR($E181="",$I$7&lt;&gt;K$11),"",SUMPRODUCT((OFFSET(Colo,,5))*(OFFSET(Colo,,4)=K$11)*(OFFSET(Colo,,1)=$G181)*(OFFSET(Colo,,2)&gt;=$G$7)*(OFFSET(Colo,,3)&lt;=$G$8)))</f>
        <v/>
      </c>
      <c r="L181" s="2" t="str">
        <f ca="1">IF(OR($E181="",$I$7&lt;&gt;L$11),"",SUMPRODUCT((OFFSET(Colo,,5))*(OFFSET(Colo,,4)=L$11)*(OFFSET(Colo,,1)=$G181)*(OFFSET(Colo,,2)&gt;=$G$7)*(OFFSET(Colo,,3)&lt;=$G$8)))</f>
        <v/>
      </c>
      <c r="M181" s="2" t="str">
        <f t="shared" si="2"/>
        <v/>
      </c>
    </row>
    <row r="182" spans="5:13" x14ac:dyDescent="0.25">
      <c r="E182" s="2" t="str">
        <f>IF(ROW($A171)&lt;=MAX(Data!$H:$H),ROW($A171),"")</f>
        <v/>
      </c>
      <c r="F182" s="3" t="str">
        <f>IF($E182="","",INDEX(Data!$A:$F,MATCH($E182,Data!$H:$H,0),1))</f>
        <v/>
      </c>
      <c r="G182" s="16" t="str">
        <f>IF($E182="","",INDEX(Data!$A:$F,MATCH($E182,Data!$H:$H,0),2))</f>
        <v/>
      </c>
      <c r="H182" s="2" t="str">
        <f ca="1">IF(OR($E182="",$I$7&lt;&gt;H$11),"",SUMPRODUCT((OFFSET(Colo,,5))*(OFFSET(Colo,,4)=H$11)*(OFFSET(Colo,,1)=$G182)*(OFFSET(Colo,,2)&gt;=$G$7)*(OFFSET(Colo,,3)&lt;=$G$8)))</f>
        <v/>
      </c>
      <c r="I182" s="2" t="str">
        <f ca="1">IF(OR($E182="",$I$7&lt;&gt;I$11),"",SUMPRODUCT((OFFSET(Colo,,5))*(OFFSET(Colo,,4)=I$11)*(OFFSET(Colo,,1)=$G182)*(OFFSET(Colo,,2)&gt;=$G$7)*(OFFSET(Colo,,3)&lt;=$G$8)))</f>
        <v/>
      </c>
      <c r="J182" s="2" t="str">
        <f ca="1">IF(OR($E182="",$I$7&lt;&gt;J$11),"",SUMPRODUCT((OFFSET(Colo,,5))*(OFFSET(Colo,,4)=J$11)*(OFFSET(Colo,,1)=$G182)*(OFFSET(Colo,,2)&gt;=$G$7)*(OFFSET(Colo,,3)&lt;=$G$8)))</f>
        <v/>
      </c>
      <c r="K182" s="2" t="str">
        <f ca="1">IF(OR($E182="",$I$7&lt;&gt;K$11),"",SUMPRODUCT((OFFSET(Colo,,5))*(OFFSET(Colo,,4)=K$11)*(OFFSET(Colo,,1)=$G182)*(OFFSET(Colo,,2)&gt;=$G$7)*(OFFSET(Colo,,3)&lt;=$G$8)))</f>
        <v/>
      </c>
      <c r="L182" s="2" t="str">
        <f ca="1">IF(OR($E182="",$I$7&lt;&gt;L$11),"",SUMPRODUCT((OFFSET(Colo,,5))*(OFFSET(Colo,,4)=L$11)*(OFFSET(Colo,,1)=$G182)*(OFFSET(Colo,,2)&gt;=$G$7)*(OFFSET(Colo,,3)&lt;=$G$8)))</f>
        <v/>
      </c>
      <c r="M182" s="2" t="str">
        <f t="shared" si="2"/>
        <v/>
      </c>
    </row>
    <row r="183" spans="5:13" x14ac:dyDescent="0.25">
      <c r="E183" s="2" t="str">
        <f>IF(ROW($A172)&lt;=MAX(Data!$H:$H),ROW($A172),"")</f>
        <v/>
      </c>
      <c r="F183" s="3" t="str">
        <f>IF($E183="","",INDEX(Data!$A:$F,MATCH($E183,Data!$H:$H,0),1))</f>
        <v/>
      </c>
      <c r="G183" s="16" t="str">
        <f>IF($E183="","",INDEX(Data!$A:$F,MATCH($E183,Data!$H:$H,0),2))</f>
        <v/>
      </c>
      <c r="H183" s="2" t="str">
        <f ca="1">IF(OR($E183="",$I$7&lt;&gt;H$11),"",SUMPRODUCT((OFFSET(Colo,,5))*(OFFSET(Colo,,4)=H$11)*(OFFSET(Colo,,1)=$G183)*(OFFSET(Colo,,2)&gt;=$G$7)*(OFFSET(Colo,,3)&lt;=$G$8)))</f>
        <v/>
      </c>
      <c r="I183" s="2" t="str">
        <f ca="1">IF(OR($E183="",$I$7&lt;&gt;I$11),"",SUMPRODUCT((OFFSET(Colo,,5))*(OFFSET(Colo,,4)=I$11)*(OFFSET(Colo,,1)=$G183)*(OFFSET(Colo,,2)&gt;=$G$7)*(OFFSET(Colo,,3)&lt;=$G$8)))</f>
        <v/>
      </c>
      <c r="J183" s="2" t="str">
        <f ca="1">IF(OR($E183="",$I$7&lt;&gt;J$11),"",SUMPRODUCT((OFFSET(Colo,,5))*(OFFSET(Colo,,4)=J$11)*(OFFSET(Colo,,1)=$G183)*(OFFSET(Colo,,2)&gt;=$G$7)*(OFFSET(Colo,,3)&lt;=$G$8)))</f>
        <v/>
      </c>
      <c r="K183" s="2" t="str">
        <f ca="1">IF(OR($E183="",$I$7&lt;&gt;K$11),"",SUMPRODUCT((OFFSET(Colo,,5))*(OFFSET(Colo,,4)=K$11)*(OFFSET(Colo,,1)=$G183)*(OFFSET(Colo,,2)&gt;=$G$7)*(OFFSET(Colo,,3)&lt;=$G$8)))</f>
        <v/>
      </c>
      <c r="L183" s="2" t="str">
        <f ca="1">IF(OR($E183="",$I$7&lt;&gt;L$11),"",SUMPRODUCT((OFFSET(Colo,,5))*(OFFSET(Colo,,4)=L$11)*(OFFSET(Colo,,1)=$G183)*(OFFSET(Colo,,2)&gt;=$G$7)*(OFFSET(Colo,,3)&lt;=$G$8)))</f>
        <v/>
      </c>
      <c r="M183" s="2" t="str">
        <f t="shared" si="2"/>
        <v/>
      </c>
    </row>
    <row r="184" spans="5:13" x14ac:dyDescent="0.25">
      <c r="E184" s="2" t="str">
        <f>IF(ROW($A173)&lt;=MAX(Data!$H:$H),ROW($A173),"")</f>
        <v/>
      </c>
      <c r="F184" s="3" t="str">
        <f>IF($E184="","",INDEX(Data!$A:$F,MATCH($E184,Data!$H:$H,0),1))</f>
        <v/>
      </c>
      <c r="G184" s="16" t="str">
        <f>IF($E184="","",INDEX(Data!$A:$F,MATCH($E184,Data!$H:$H,0),2))</f>
        <v/>
      </c>
      <c r="H184" s="2" t="str">
        <f ca="1">IF(OR($E184="",$I$7&lt;&gt;H$11),"",SUMPRODUCT((OFFSET(Colo,,5))*(OFFSET(Colo,,4)=H$11)*(OFFSET(Colo,,1)=$G184)*(OFFSET(Colo,,2)&gt;=$G$7)*(OFFSET(Colo,,3)&lt;=$G$8)))</f>
        <v/>
      </c>
      <c r="I184" s="2" t="str">
        <f ca="1">IF(OR($E184="",$I$7&lt;&gt;I$11),"",SUMPRODUCT((OFFSET(Colo,,5))*(OFFSET(Colo,,4)=I$11)*(OFFSET(Colo,,1)=$G184)*(OFFSET(Colo,,2)&gt;=$G$7)*(OFFSET(Colo,,3)&lt;=$G$8)))</f>
        <v/>
      </c>
      <c r="J184" s="2" t="str">
        <f ca="1">IF(OR($E184="",$I$7&lt;&gt;J$11),"",SUMPRODUCT((OFFSET(Colo,,5))*(OFFSET(Colo,,4)=J$11)*(OFFSET(Colo,,1)=$G184)*(OFFSET(Colo,,2)&gt;=$G$7)*(OFFSET(Colo,,3)&lt;=$G$8)))</f>
        <v/>
      </c>
      <c r="K184" s="2" t="str">
        <f ca="1">IF(OR($E184="",$I$7&lt;&gt;K$11),"",SUMPRODUCT((OFFSET(Colo,,5))*(OFFSET(Colo,,4)=K$11)*(OFFSET(Colo,,1)=$G184)*(OFFSET(Colo,,2)&gt;=$G$7)*(OFFSET(Colo,,3)&lt;=$G$8)))</f>
        <v/>
      </c>
      <c r="L184" s="2" t="str">
        <f ca="1">IF(OR($E184="",$I$7&lt;&gt;L$11),"",SUMPRODUCT((OFFSET(Colo,,5))*(OFFSET(Colo,,4)=L$11)*(OFFSET(Colo,,1)=$G184)*(OFFSET(Colo,,2)&gt;=$G$7)*(OFFSET(Colo,,3)&lt;=$G$8)))</f>
        <v/>
      </c>
      <c r="M184" s="2" t="str">
        <f t="shared" si="2"/>
        <v/>
      </c>
    </row>
    <row r="185" spans="5:13" x14ac:dyDescent="0.25">
      <c r="E185" s="2" t="str">
        <f>IF(ROW($A174)&lt;=MAX(Data!$H:$H),ROW($A174),"")</f>
        <v/>
      </c>
      <c r="F185" s="3" t="str">
        <f>IF($E185="","",INDEX(Data!$A:$F,MATCH($E185,Data!$H:$H,0),1))</f>
        <v/>
      </c>
      <c r="G185" s="16" t="str">
        <f>IF($E185="","",INDEX(Data!$A:$F,MATCH($E185,Data!$H:$H,0),2))</f>
        <v/>
      </c>
      <c r="H185" s="2" t="str">
        <f ca="1">IF(OR($E185="",$I$7&lt;&gt;H$11),"",SUMPRODUCT((OFFSET(Colo,,5))*(OFFSET(Colo,,4)=H$11)*(OFFSET(Colo,,1)=$G185)*(OFFSET(Colo,,2)&gt;=$G$7)*(OFFSET(Colo,,3)&lt;=$G$8)))</f>
        <v/>
      </c>
      <c r="I185" s="2" t="str">
        <f ca="1">IF(OR($E185="",$I$7&lt;&gt;I$11),"",SUMPRODUCT((OFFSET(Colo,,5))*(OFFSET(Colo,,4)=I$11)*(OFFSET(Colo,,1)=$G185)*(OFFSET(Colo,,2)&gt;=$G$7)*(OFFSET(Colo,,3)&lt;=$G$8)))</f>
        <v/>
      </c>
      <c r="J185" s="2" t="str">
        <f ca="1">IF(OR($E185="",$I$7&lt;&gt;J$11),"",SUMPRODUCT((OFFSET(Colo,,5))*(OFFSET(Colo,,4)=J$11)*(OFFSET(Colo,,1)=$G185)*(OFFSET(Colo,,2)&gt;=$G$7)*(OFFSET(Colo,,3)&lt;=$G$8)))</f>
        <v/>
      </c>
      <c r="K185" s="2" t="str">
        <f ca="1">IF(OR($E185="",$I$7&lt;&gt;K$11),"",SUMPRODUCT((OFFSET(Colo,,5))*(OFFSET(Colo,,4)=K$11)*(OFFSET(Colo,,1)=$G185)*(OFFSET(Colo,,2)&gt;=$G$7)*(OFFSET(Colo,,3)&lt;=$G$8)))</f>
        <v/>
      </c>
      <c r="L185" s="2" t="str">
        <f ca="1">IF(OR($E185="",$I$7&lt;&gt;L$11),"",SUMPRODUCT((OFFSET(Colo,,5))*(OFFSET(Colo,,4)=L$11)*(OFFSET(Colo,,1)=$G185)*(OFFSET(Colo,,2)&gt;=$G$7)*(OFFSET(Colo,,3)&lt;=$G$8)))</f>
        <v/>
      </c>
      <c r="M185" s="2" t="str">
        <f t="shared" si="2"/>
        <v/>
      </c>
    </row>
    <row r="186" spans="5:13" x14ac:dyDescent="0.25">
      <c r="E186" s="2" t="str">
        <f>IF(ROW($A175)&lt;=MAX(Data!$H:$H),ROW($A175),"")</f>
        <v/>
      </c>
      <c r="F186" s="3" t="str">
        <f>IF($E186="","",INDEX(Data!$A:$F,MATCH($E186,Data!$H:$H,0),1))</f>
        <v/>
      </c>
      <c r="G186" s="16" t="str">
        <f>IF($E186="","",INDEX(Data!$A:$F,MATCH($E186,Data!$H:$H,0),2))</f>
        <v/>
      </c>
      <c r="H186" s="2" t="str">
        <f ca="1">IF(OR($E186="",$I$7&lt;&gt;H$11),"",SUMPRODUCT((OFFSET(Colo,,5))*(OFFSET(Colo,,4)=H$11)*(OFFSET(Colo,,1)=$G186)*(OFFSET(Colo,,2)&gt;=$G$7)*(OFFSET(Colo,,3)&lt;=$G$8)))</f>
        <v/>
      </c>
      <c r="I186" s="2" t="str">
        <f ca="1">IF(OR($E186="",$I$7&lt;&gt;I$11),"",SUMPRODUCT((OFFSET(Colo,,5))*(OFFSET(Colo,,4)=I$11)*(OFFSET(Colo,,1)=$G186)*(OFFSET(Colo,,2)&gt;=$G$7)*(OFFSET(Colo,,3)&lt;=$G$8)))</f>
        <v/>
      </c>
      <c r="J186" s="2" t="str">
        <f ca="1">IF(OR($E186="",$I$7&lt;&gt;J$11),"",SUMPRODUCT((OFFSET(Colo,,5))*(OFFSET(Colo,,4)=J$11)*(OFFSET(Colo,,1)=$G186)*(OFFSET(Colo,,2)&gt;=$G$7)*(OFFSET(Colo,,3)&lt;=$G$8)))</f>
        <v/>
      </c>
      <c r="K186" s="2" t="str">
        <f ca="1">IF(OR($E186="",$I$7&lt;&gt;K$11),"",SUMPRODUCT((OFFSET(Colo,,5))*(OFFSET(Colo,,4)=K$11)*(OFFSET(Colo,,1)=$G186)*(OFFSET(Colo,,2)&gt;=$G$7)*(OFFSET(Colo,,3)&lt;=$G$8)))</f>
        <v/>
      </c>
      <c r="L186" s="2" t="str">
        <f ca="1">IF(OR($E186="",$I$7&lt;&gt;L$11),"",SUMPRODUCT((OFFSET(Colo,,5))*(OFFSET(Colo,,4)=L$11)*(OFFSET(Colo,,1)=$G186)*(OFFSET(Colo,,2)&gt;=$G$7)*(OFFSET(Colo,,3)&lt;=$G$8)))</f>
        <v/>
      </c>
      <c r="M186" s="2" t="str">
        <f t="shared" si="2"/>
        <v/>
      </c>
    </row>
    <row r="187" spans="5:13" x14ac:dyDescent="0.25">
      <c r="E187" s="2" t="str">
        <f>IF(ROW($A176)&lt;=MAX(Data!$H:$H),ROW($A176),"")</f>
        <v/>
      </c>
      <c r="F187" s="3" t="str">
        <f>IF($E187="","",INDEX(Data!$A:$F,MATCH($E187,Data!$H:$H,0),1))</f>
        <v/>
      </c>
      <c r="G187" s="16" t="str">
        <f>IF($E187="","",INDEX(Data!$A:$F,MATCH($E187,Data!$H:$H,0),2))</f>
        <v/>
      </c>
      <c r="H187" s="2" t="str">
        <f ca="1">IF(OR($E187="",$I$7&lt;&gt;H$11),"",SUMPRODUCT((OFFSET(Colo,,5))*(OFFSET(Colo,,4)=H$11)*(OFFSET(Colo,,1)=$G187)*(OFFSET(Colo,,2)&gt;=$G$7)*(OFFSET(Colo,,3)&lt;=$G$8)))</f>
        <v/>
      </c>
      <c r="I187" s="2" t="str">
        <f ca="1">IF(OR($E187="",$I$7&lt;&gt;I$11),"",SUMPRODUCT((OFFSET(Colo,,5))*(OFFSET(Colo,,4)=I$11)*(OFFSET(Colo,,1)=$G187)*(OFFSET(Colo,,2)&gt;=$G$7)*(OFFSET(Colo,,3)&lt;=$G$8)))</f>
        <v/>
      </c>
      <c r="J187" s="2" t="str">
        <f ca="1">IF(OR($E187="",$I$7&lt;&gt;J$11),"",SUMPRODUCT((OFFSET(Colo,,5))*(OFFSET(Colo,,4)=J$11)*(OFFSET(Colo,,1)=$G187)*(OFFSET(Colo,,2)&gt;=$G$7)*(OFFSET(Colo,,3)&lt;=$G$8)))</f>
        <v/>
      </c>
      <c r="K187" s="2" t="str">
        <f ca="1">IF(OR($E187="",$I$7&lt;&gt;K$11),"",SUMPRODUCT((OFFSET(Colo,,5))*(OFFSET(Colo,,4)=K$11)*(OFFSET(Colo,,1)=$G187)*(OFFSET(Colo,,2)&gt;=$G$7)*(OFFSET(Colo,,3)&lt;=$G$8)))</f>
        <v/>
      </c>
      <c r="L187" s="2" t="str">
        <f ca="1">IF(OR($E187="",$I$7&lt;&gt;L$11),"",SUMPRODUCT((OFFSET(Colo,,5))*(OFFSET(Colo,,4)=L$11)*(OFFSET(Colo,,1)=$G187)*(OFFSET(Colo,,2)&gt;=$G$7)*(OFFSET(Colo,,3)&lt;=$G$8)))</f>
        <v/>
      </c>
      <c r="M187" s="2" t="str">
        <f t="shared" si="2"/>
        <v/>
      </c>
    </row>
    <row r="188" spans="5:13" x14ac:dyDescent="0.25">
      <c r="E188" s="2" t="str">
        <f>IF(ROW($A177)&lt;=MAX(Data!$H:$H),ROW($A177),"")</f>
        <v/>
      </c>
      <c r="F188" s="3" t="str">
        <f>IF($E188="","",INDEX(Data!$A:$F,MATCH($E188,Data!$H:$H,0),1))</f>
        <v/>
      </c>
      <c r="G188" s="16" t="str">
        <f>IF($E188="","",INDEX(Data!$A:$F,MATCH($E188,Data!$H:$H,0),2))</f>
        <v/>
      </c>
      <c r="H188" s="2" t="str">
        <f ca="1">IF(OR($E188="",$I$7&lt;&gt;H$11),"",SUMPRODUCT((OFFSET(Colo,,5))*(OFFSET(Colo,,4)=H$11)*(OFFSET(Colo,,1)=$G188)*(OFFSET(Colo,,2)&gt;=$G$7)*(OFFSET(Colo,,3)&lt;=$G$8)))</f>
        <v/>
      </c>
      <c r="I188" s="2" t="str">
        <f ca="1">IF(OR($E188="",$I$7&lt;&gt;I$11),"",SUMPRODUCT((OFFSET(Colo,,5))*(OFFSET(Colo,,4)=I$11)*(OFFSET(Colo,,1)=$G188)*(OFFSET(Colo,,2)&gt;=$G$7)*(OFFSET(Colo,,3)&lt;=$G$8)))</f>
        <v/>
      </c>
      <c r="J188" s="2" t="str">
        <f ca="1">IF(OR($E188="",$I$7&lt;&gt;J$11),"",SUMPRODUCT((OFFSET(Colo,,5))*(OFFSET(Colo,,4)=J$11)*(OFFSET(Colo,,1)=$G188)*(OFFSET(Colo,,2)&gt;=$G$7)*(OFFSET(Colo,,3)&lt;=$G$8)))</f>
        <v/>
      </c>
      <c r="K188" s="2" t="str">
        <f ca="1">IF(OR($E188="",$I$7&lt;&gt;K$11),"",SUMPRODUCT((OFFSET(Colo,,5))*(OFFSET(Colo,,4)=K$11)*(OFFSET(Colo,,1)=$G188)*(OFFSET(Colo,,2)&gt;=$G$7)*(OFFSET(Colo,,3)&lt;=$G$8)))</f>
        <v/>
      </c>
      <c r="L188" s="2" t="str">
        <f ca="1">IF(OR($E188="",$I$7&lt;&gt;L$11),"",SUMPRODUCT((OFFSET(Colo,,5))*(OFFSET(Colo,,4)=L$11)*(OFFSET(Colo,,1)=$G188)*(OFFSET(Colo,,2)&gt;=$G$7)*(OFFSET(Colo,,3)&lt;=$G$8)))</f>
        <v/>
      </c>
      <c r="M188" s="2" t="str">
        <f t="shared" si="2"/>
        <v/>
      </c>
    </row>
    <row r="189" spans="5:13" x14ac:dyDescent="0.25">
      <c r="E189" s="2" t="str">
        <f>IF(ROW($A178)&lt;=MAX(Data!$H:$H),ROW($A178),"")</f>
        <v/>
      </c>
      <c r="F189" s="3" t="str">
        <f>IF($E189="","",INDEX(Data!$A:$F,MATCH($E189,Data!$H:$H,0),1))</f>
        <v/>
      </c>
      <c r="G189" s="16" t="str">
        <f>IF($E189="","",INDEX(Data!$A:$F,MATCH($E189,Data!$H:$H,0),2))</f>
        <v/>
      </c>
      <c r="H189" s="2" t="str">
        <f ca="1">IF(OR($E189="",$I$7&lt;&gt;H$11),"",SUMPRODUCT((OFFSET(Colo,,5))*(OFFSET(Colo,,4)=H$11)*(OFFSET(Colo,,1)=$G189)*(OFFSET(Colo,,2)&gt;=$G$7)*(OFFSET(Colo,,3)&lt;=$G$8)))</f>
        <v/>
      </c>
      <c r="I189" s="2" t="str">
        <f ca="1">IF(OR($E189="",$I$7&lt;&gt;I$11),"",SUMPRODUCT((OFFSET(Colo,,5))*(OFFSET(Colo,,4)=I$11)*(OFFSET(Colo,,1)=$G189)*(OFFSET(Colo,,2)&gt;=$G$7)*(OFFSET(Colo,,3)&lt;=$G$8)))</f>
        <v/>
      </c>
      <c r="J189" s="2" t="str">
        <f ca="1">IF(OR($E189="",$I$7&lt;&gt;J$11),"",SUMPRODUCT((OFFSET(Colo,,5))*(OFFSET(Colo,,4)=J$11)*(OFFSET(Colo,,1)=$G189)*(OFFSET(Colo,,2)&gt;=$G$7)*(OFFSET(Colo,,3)&lt;=$G$8)))</f>
        <v/>
      </c>
      <c r="K189" s="2" t="str">
        <f ca="1">IF(OR($E189="",$I$7&lt;&gt;K$11),"",SUMPRODUCT((OFFSET(Colo,,5))*(OFFSET(Colo,,4)=K$11)*(OFFSET(Colo,,1)=$G189)*(OFFSET(Colo,,2)&gt;=$G$7)*(OFFSET(Colo,,3)&lt;=$G$8)))</f>
        <v/>
      </c>
      <c r="L189" s="2" t="str">
        <f ca="1">IF(OR($E189="",$I$7&lt;&gt;L$11),"",SUMPRODUCT((OFFSET(Colo,,5))*(OFFSET(Colo,,4)=L$11)*(OFFSET(Colo,,1)=$G189)*(OFFSET(Colo,,2)&gt;=$G$7)*(OFFSET(Colo,,3)&lt;=$G$8)))</f>
        <v/>
      </c>
      <c r="M189" s="2" t="str">
        <f t="shared" si="2"/>
        <v/>
      </c>
    </row>
    <row r="190" spans="5:13" x14ac:dyDescent="0.25">
      <c r="E190" s="2" t="str">
        <f>IF(ROW($A179)&lt;=MAX(Data!$H:$H),ROW($A179),"")</f>
        <v/>
      </c>
      <c r="F190" s="3" t="str">
        <f>IF($E190="","",INDEX(Data!$A:$F,MATCH($E190,Data!$H:$H,0),1))</f>
        <v/>
      </c>
      <c r="G190" s="16" t="str">
        <f>IF($E190="","",INDEX(Data!$A:$F,MATCH($E190,Data!$H:$H,0),2))</f>
        <v/>
      </c>
      <c r="H190" s="2" t="str">
        <f ca="1">IF(OR($E190="",$I$7&lt;&gt;H$11),"",SUMPRODUCT((OFFSET(Colo,,5))*(OFFSET(Colo,,4)=H$11)*(OFFSET(Colo,,1)=$G190)*(OFFSET(Colo,,2)&gt;=$G$7)*(OFFSET(Colo,,3)&lt;=$G$8)))</f>
        <v/>
      </c>
      <c r="I190" s="2" t="str">
        <f ca="1">IF(OR($E190="",$I$7&lt;&gt;I$11),"",SUMPRODUCT((OFFSET(Colo,,5))*(OFFSET(Colo,,4)=I$11)*(OFFSET(Colo,,1)=$G190)*(OFFSET(Colo,,2)&gt;=$G$7)*(OFFSET(Colo,,3)&lt;=$G$8)))</f>
        <v/>
      </c>
      <c r="J190" s="2" t="str">
        <f ca="1">IF(OR($E190="",$I$7&lt;&gt;J$11),"",SUMPRODUCT((OFFSET(Colo,,5))*(OFFSET(Colo,,4)=J$11)*(OFFSET(Colo,,1)=$G190)*(OFFSET(Colo,,2)&gt;=$G$7)*(OFFSET(Colo,,3)&lt;=$G$8)))</f>
        <v/>
      </c>
      <c r="K190" s="2" t="str">
        <f ca="1">IF(OR($E190="",$I$7&lt;&gt;K$11),"",SUMPRODUCT((OFFSET(Colo,,5))*(OFFSET(Colo,,4)=K$11)*(OFFSET(Colo,,1)=$G190)*(OFFSET(Colo,,2)&gt;=$G$7)*(OFFSET(Colo,,3)&lt;=$G$8)))</f>
        <v/>
      </c>
      <c r="L190" s="2" t="str">
        <f ca="1">IF(OR($E190="",$I$7&lt;&gt;L$11),"",SUMPRODUCT((OFFSET(Colo,,5))*(OFFSET(Colo,,4)=L$11)*(OFFSET(Colo,,1)=$G190)*(OFFSET(Colo,,2)&gt;=$G$7)*(OFFSET(Colo,,3)&lt;=$G$8)))</f>
        <v/>
      </c>
      <c r="M190" s="2" t="str">
        <f t="shared" si="2"/>
        <v/>
      </c>
    </row>
    <row r="191" spans="5:13" x14ac:dyDescent="0.25">
      <c r="E191" s="2" t="str">
        <f>IF(ROW($A180)&lt;=MAX(Data!$H:$H),ROW($A180),"")</f>
        <v/>
      </c>
      <c r="F191" s="3" t="str">
        <f>IF($E191="","",INDEX(Data!$A:$F,MATCH($E191,Data!$H:$H,0),1))</f>
        <v/>
      </c>
      <c r="G191" s="16" t="str">
        <f>IF($E191="","",INDEX(Data!$A:$F,MATCH($E191,Data!$H:$H,0),2))</f>
        <v/>
      </c>
      <c r="H191" s="2" t="str">
        <f ca="1">IF(OR($E191="",$I$7&lt;&gt;H$11),"",SUMPRODUCT((OFFSET(Colo,,5))*(OFFSET(Colo,,4)=H$11)*(OFFSET(Colo,,1)=$G191)*(OFFSET(Colo,,2)&gt;=$G$7)*(OFFSET(Colo,,3)&lt;=$G$8)))</f>
        <v/>
      </c>
      <c r="I191" s="2" t="str">
        <f ca="1">IF(OR($E191="",$I$7&lt;&gt;I$11),"",SUMPRODUCT((OFFSET(Colo,,5))*(OFFSET(Colo,,4)=I$11)*(OFFSET(Colo,,1)=$G191)*(OFFSET(Colo,,2)&gt;=$G$7)*(OFFSET(Colo,,3)&lt;=$G$8)))</f>
        <v/>
      </c>
      <c r="J191" s="2" t="str">
        <f ca="1">IF(OR($E191="",$I$7&lt;&gt;J$11),"",SUMPRODUCT((OFFSET(Colo,,5))*(OFFSET(Colo,,4)=J$11)*(OFFSET(Colo,,1)=$G191)*(OFFSET(Colo,,2)&gt;=$G$7)*(OFFSET(Colo,,3)&lt;=$G$8)))</f>
        <v/>
      </c>
      <c r="K191" s="2" t="str">
        <f ca="1">IF(OR($E191="",$I$7&lt;&gt;K$11),"",SUMPRODUCT((OFFSET(Colo,,5))*(OFFSET(Colo,,4)=K$11)*(OFFSET(Colo,,1)=$G191)*(OFFSET(Colo,,2)&gt;=$G$7)*(OFFSET(Colo,,3)&lt;=$G$8)))</f>
        <v/>
      </c>
      <c r="L191" s="2" t="str">
        <f ca="1">IF(OR($E191="",$I$7&lt;&gt;L$11),"",SUMPRODUCT((OFFSET(Colo,,5))*(OFFSET(Colo,,4)=L$11)*(OFFSET(Colo,,1)=$G191)*(OFFSET(Colo,,2)&gt;=$G$7)*(OFFSET(Colo,,3)&lt;=$G$8)))</f>
        <v/>
      </c>
      <c r="M191" s="2" t="str">
        <f t="shared" si="2"/>
        <v/>
      </c>
    </row>
    <row r="192" spans="5:13" x14ac:dyDescent="0.25">
      <c r="E192" s="2" t="str">
        <f>IF(ROW($A181)&lt;=MAX(Data!$H:$H),ROW($A181),"")</f>
        <v/>
      </c>
      <c r="F192" s="3" t="str">
        <f>IF($E192="","",INDEX(Data!$A:$F,MATCH($E192,Data!$H:$H,0),1))</f>
        <v/>
      </c>
      <c r="G192" s="16" t="str">
        <f>IF($E192="","",INDEX(Data!$A:$F,MATCH($E192,Data!$H:$H,0),2))</f>
        <v/>
      </c>
      <c r="H192" s="2" t="str">
        <f ca="1">IF(OR($E192="",$I$7&lt;&gt;H$11),"",SUMPRODUCT((OFFSET(Colo,,5))*(OFFSET(Colo,,4)=H$11)*(OFFSET(Colo,,1)=$G192)*(OFFSET(Colo,,2)&gt;=$G$7)*(OFFSET(Colo,,3)&lt;=$G$8)))</f>
        <v/>
      </c>
      <c r="I192" s="2" t="str">
        <f ca="1">IF(OR($E192="",$I$7&lt;&gt;I$11),"",SUMPRODUCT((OFFSET(Colo,,5))*(OFFSET(Colo,,4)=I$11)*(OFFSET(Colo,,1)=$G192)*(OFFSET(Colo,,2)&gt;=$G$7)*(OFFSET(Colo,,3)&lt;=$G$8)))</f>
        <v/>
      </c>
      <c r="J192" s="2" t="str">
        <f ca="1">IF(OR($E192="",$I$7&lt;&gt;J$11),"",SUMPRODUCT((OFFSET(Colo,,5))*(OFFSET(Colo,,4)=J$11)*(OFFSET(Colo,,1)=$G192)*(OFFSET(Colo,,2)&gt;=$G$7)*(OFFSET(Colo,,3)&lt;=$G$8)))</f>
        <v/>
      </c>
      <c r="K192" s="2" t="str">
        <f ca="1">IF(OR($E192="",$I$7&lt;&gt;K$11),"",SUMPRODUCT((OFFSET(Colo,,5))*(OFFSET(Colo,,4)=K$11)*(OFFSET(Colo,,1)=$G192)*(OFFSET(Colo,,2)&gt;=$G$7)*(OFFSET(Colo,,3)&lt;=$G$8)))</f>
        <v/>
      </c>
      <c r="L192" s="2" t="str">
        <f ca="1">IF(OR($E192="",$I$7&lt;&gt;L$11),"",SUMPRODUCT((OFFSET(Colo,,5))*(OFFSET(Colo,,4)=L$11)*(OFFSET(Colo,,1)=$G192)*(OFFSET(Colo,,2)&gt;=$G$7)*(OFFSET(Colo,,3)&lt;=$G$8)))</f>
        <v/>
      </c>
      <c r="M192" s="2" t="str">
        <f t="shared" si="2"/>
        <v/>
      </c>
    </row>
    <row r="193" spans="5:13" x14ac:dyDescent="0.25">
      <c r="E193" s="2" t="str">
        <f>IF(ROW($A182)&lt;=MAX(Data!$H:$H),ROW($A182),"")</f>
        <v/>
      </c>
      <c r="F193" s="3" t="str">
        <f>IF($E193="","",INDEX(Data!$A:$F,MATCH($E193,Data!$H:$H,0),1))</f>
        <v/>
      </c>
      <c r="G193" s="16" t="str">
        <f>IF($E193="","",INDEX(Data!$A:$F,MATCH($E193,Data!$H:$H,0),2))</f>
        <v/>
      </c>
      <c r="H193" s="2" t="str">
        <f ca="1">IF(OR($E193="",$I$7&lt;&gt;H$11),"",SUMPRODUCT((OFFSET(Colo,,5))*(OFFSET(Colo,,4)=H$11)*(OFFSET(Colo,,1)=$G193)*(OFFSET(Colo,,2)&gt;=$G$7)*(OFFSET(Colo,,3)&lt;=$G$8)))</f>
        <v/>
      </c>
      <c r="I193" s="2" t="str">
        <f ca="1">IF(OR($E193="",$I$7&lt;&gt;I$11),"",SUMPRODUCT((OFFSET(Colo,,5))*(OFFSET(Colo,,4)=I$11)*(OFFSET(Colo,,1)=$G193)*(OFFSET(Colo,,2)&gt;=$G$7)*(OFFSET(Colo,,3)&lt;=$G$8)))</f>
        <v/>
      </c>
      <c r="J193" s="2" t="str">
        <f ca="1">IF(OR($E193="",$I$7&lt;&gt;J$11),"",SUMPRODUCT((OFFSET(Colo,,5))*(OFFSET(Colo,,4)=J$11)*(OFFSET(Colo,,1)=$G193)*(OFFSET(Colo,,2)&gt;=$G$7)*(OFFSET(Colo,,3)&lt;=$G$8)))</f>
        <v/>
      </c>
      <c r="K193" s="2" t="str">
        <f ca="1">IF(OR($E193="",$I$7&lt;&gt;K$11),"",SUMPRODUCT((OFFSET(Colo,,5))*(OFFSET(Colo,,4)=K$11)*(OFFSET(Colo,,1)=$G193)*(OFFSET(Colo,,2)&gt;=$G$7)*(OFFSET(Colo,,3)&lt;=$G$8)))</f>
        <v/>
      </c>
      <c r="L193" s="2" t="str">
        <f ca="1">IF(OR($E193="",$I$7&lt;&gt;L$11),"",SUMPRODUCT((OFFSET(Colo,,5))*(OFFSET(Colo,,4)=L$11)*(OFFSET(Colo,,1)=$G193)*(OFFSET(Colo,,2)&gt;=$G$7)*(OFFSET(Colo,,3)&lt;=$G$8)))</f>
        <v/>
      </c>
      <c r="M193" s="2" t="str">
        <f t="shared" si="2"/>
        <v/>
      </c>
    </row>
    <row r="194" spans="5:13" x14ac:dyDescent="0.25">
      <c r="E194" s="2" t="str">
        <f>IF(ROW($A183)&lt;=MAX(Data!$H:$H),ROW($A183),"")</f>
        <v/>
      </c>
      <c r="F194" s="3" t="str">
        <f>IF($E194="","",INDEX(Data!$A:$F,MATCH($E194,Data!$H:$H,0),1))</f>
        <v/>
      </c>
      <c r="G194" s="16" t="str">
        <f>IF($E194="","",INDEX(Data!$A:$F,MATCH($E194,Data!$H:$H,0),2))</f>
        <v/>
      </c>
      <c r="H194" s="2" t="str">
        <f ca="1">IF(OR($E194="",$I$7&lt;&gt;H$11),"",SUMPRODUCT((OFFSET(Colo,,5))*(OFFSET(Colo,,4)=H$11)*(OFFSET(Colo,,1)=$G194)*(OFFSET(Colo,,2)&gt;=$G$7)*(OFFSET(Colo,,3)&lt;=$G$8)))</f>
        <v/>
      </c>
      <c r="I194" s="2" t="str">
        <f ca="1">IF(OR($E194="",$I$7&lt;&gt;I$11),"",SUMPRODUCT((OFFSET(Colo,,5))*(OFFSET(Colo,,4)=I$11)*(OFFSET(Colo,,1)=$G194)*(OFFSET(Colo,,2)&gt;=$G$7)*(OFFSET(Colo,,3)&lt;=$G$8)))</f>
        <v/>
      </c>
      <c r="J194" s="2" t="str">
        <f ca="1">IF(OR($E194="",$I$7&lt;&gt;J$11),"",SUMPRODUCT((OFFSET(Colo,,5))*(OFFSET(Colo,,4)=J$11)*(OFFSET(Colo,,1)=$G194)*(OFFSET(Colo,,2)&gt;=$G$7)*(OFFSET(Colo,,3)&lt;=$G$8)))</f>
        <v/>
      </c>
      <c r="K194" s="2" t="str">
        <f ca="1">IF(OR($E194="",$I$7&lt;&gt;K$11),"",SUMPRODUCT((OFFSET(Colo,,5))*(OFFSET(Colo,,4)=K$11)*(OFFSET(Colo,,1)=$G194)*(OFFSET(Colo,,2)&gt;=$G$7)*(OFFSET(Colo,,3)&lt;=$G$8)))</f>
        <v/>
      </c>
      <c r="L194" s="2" t="str">
        <f ca="1">IF(OR($E194="",$I$7&lt;&gt;L$11),"",SUMPRODUCT((OFFSET(Colo,,5))*(OFFSET(Colo,,4)=L$11)*(OFFSET(Colo,,1)=$G194)*(OFFSET(Colo,,2)&gt;=$G$7)*(OFFSET(Colo,,3)&lt;=$G$8)))</f>
        <v/>
      </c>
      <c r="M194" s="2" t="str">
        <f t="shared" si="2"/>
        <v/>
      </c>
    </row>
    <row r="195" spans="5:13" x14ac:dyDescent="0.25">
      <c r="E195" s="2" t="str">
        <f>IF(ROW($A184)&lt;=MAX(Data!$H:$H),ROW($A184),"")</f>
        <v/>
      </c>
      <c r="F195" s="3" t="str">
        <f>IF($E195="","",INDEX(Data!$A:$F,MATCH($E195,Data!$H:$H,0),1))</f>
        <v/>
      </c>
      <c r="G195" s="16" t="str">
        <f>IF($E195="","",INDEX(Data!$A:$F,MATCH($E195,Data!$H:$H,0),2))</f>
        <v/>
      </c>
      <c r="H195" s="2" t="str">
        <f ca="1">IF(OR($E195="",$I$7&lt;&gt;H$11),"",SUMPRODUCT((OFFSET(Colo,,5))*(OFFSET(Colo,,4)=H$11)*(OFFSET(Colo,,1)=$G195)*(OFFSET(Colo,,2)&gt;=$G$7)*(OFFSET(Colo,,3)&lt;=$G$8)))</f>
        <v/>
      </c>
      <c r="I195" s="2" t="str">
        <f ca="1">IF(OR($E195="",$I$7&lt;&gt;I$11),"",SUMPRODUCT((OFFSET(Colo,,5))*(OFFSET(Colo,,4)=I$11)*(OFFSET(Colo,,1)=$G195)*(OFFSET(Colo,,2)&gt;=$G$7)*(OFFSET(Colo,,3)&lt;=$G$8)))</f>
        <v/>
      </c>
      <c r="J195" s="2" t="str">
        <f ca="1">IF(OR($E195="",$I$7&lt;&gt;J$11),"",SUMPRODUCT((OFFSET(Colo,,5))*(OFFSET(Colo,,4)=J$11)*(OFFSET(Colo,,1)=$G195)*(OFFSET(Colo,,2)&gt;=$G$7)*(OFFSET(Colo,,3)&lt;=$G$8)))</f>
        <v/>
      </c>
      <c r="K195" s="2" t="str">
        <f ca="1">IF(OR($E195="",$I$7&lt;&gt;K$11),"",SUMPRODUCT((OFFSET(Colo,,5))*(OFFSET(Colo,,4)=K$11)*(OFFSET(Colo,,1)=$G195)*(OFFSET(Colo,,2)&gt;=$G$7)*(OFFSET(Colo,,3)&lt;=$G$8)))</f>
        <v/>
      </c>
      <c r="L195" s="2" t="str">
        <f ca="1">IF(OR($E195="",$I$7&lt;&gt;L$11),"",SUMPRODUCT((OFFSET(Colo,,5))*(OFFSET(Colo,,4)=L$11)*(OFFSET(Colo,,1)=$G195)*(OFFSET(Colo,,2)&gt;=$G$7)*(OFFSET(Colo,,3)&lt;=$G$8)))</f>
        <v/>
      </c>
      <c r="M195" s="2" t="str">
        <f t="shared" si="2"/>
        <v/>
      </c>
    </row>
    <row r="196" spans="5:13" x14ac:dyDescent="0.25">
      <c r="E196" s="2" t="str">
        <f>IF(ROW($A185)&lt;=MAX(Data!$H:$H),ROW($A185),"")</f>
        <v/>
      </c>
      <c r="F196" s="3" t="str">
        <f>IF($E196="","",INDEX(Data!$A:$F,MATCH($E196,Data!$H:$H,0),1))</f>
        <v/>
      </c>
      <c r="G196" s="16" t="str">
        <f>IF($E196="","",INDEX(Data!$A:$F,MATCH($E196,Data!$H:$H,0),2))</f>
        <v/>
      </c>
      <c r="H196" s="2" t="str">
        <f ca="1">IF(OR($E196="",$I$7&lt;&gt;H$11),"",SUMPRODUCT((OFFSET(Colo,,5))*(OFFSET(Colo,,4)=H$11)*(OFFSET(Colo,,1)=$G196)*(OFFSET(Colo,,2)&gt;=$G$7)*(OFFSET(Colo,,3)&lt;=$G$8)))</f>
        <v/>
      </c>
      <c r="I196" s="2" t="str">
        <f ca="1">IF(OR($E196="",$I$7&lt;&gt;I$11),"",SUMPRODUCT((OFFSET(Colo,,5))*(OFFSET(Colo,,4)=I$11)*(OFFSET(Colo,,1)=$G196)*(OFFSET(Colo,,2)&gt;=$G$7)*(OFFSET(Colo,,3)&lt;=$G$8)))</f>
        <v/>
      </c>
      <c r="J196" s="2" t="str">
        <f ca="1">IF(OR($E196="",$I$7&lt;&gt;J$11),"",SUMPRODUCT((OFFSET(Colo,,5))*(OFFSET(Colo,,4)=J$11)*(OFFSET(Colo,,1)=$G196)*(OFFSET(Colo,,2)&gt;=$G$7)*(OFFSET(Colo,,3)&lt;=$G$8)))</f>
        <v/>
      </c>
      <c r="K196" s="2" t="str">
        <f ca="1">IF(OR($E196="",$I$7&lt;&gt;K$11),"",SUMPRODUCT((OFFSET(Colo,,5))*(OFFSET(Colo,,4)=K$11)*(OFFSET(Colo,,1)=$G196)*(OFFSET(Colo,,2)&gt;=$G$7)*(OFFSET(Colo,,3)&lt;=$G$8)))</f>
        <v/>
      </c>
      <c r="L196" s="2" t="str">
        <f ca="1">IF(OR($E196="",$I$7&lt;&gt;L$11),"",SUMPRODUCT((OFFSET(Colo,,5))*(OFFSET(Colo,,4)=L$11)*(OFFSET(Colo,,1)=$G196)*(OFFSET(Colo,,2)&gt;=$G$7)*(OFFSET(Colo,,3)&lt;=$G$8)))</f>
        <v/>
      </c>
      <c r="M196" s="2" t="str">
        <f t="shared" si="2"/>
        <v/>
      </c>
    </row>
    <row r="197" spans="5:13" x14ac:dyDescent="0.25">
      <c r="E197" s="2" t="str">
        <f>IF(ROW($A186)&lt;=MAX(Data!$H:$H),ROW($A186),"")</f>
        <v/>
      </c>
      <c r="F197" s="3" t="str">
        <f>IF($E197="","",INDEX(Data!$A:$F,MATCH($E197,Data!$H:$H,0),1))</f>
        <v/>
      </c>
      <c r="G197" s="16" t="str">
        <f>IF($E197="","",INDEX(Data!$A:$F,MATCH($E197,Data!$H:$H,0),2))</f>
        <v/>
      </c>
      <c r="H197" s="2" t="str">
        <f ca="1">IF(OR($E197="",$I$7&lt;&gt;H$11),"",SUMPRODUCT((OFFSET(Colo,,5))*(OFFSET(Colo,,4)=H$11)*(OFFSET(Colo,,1)=$G197)*(OFFSET(Colo,,2)&gt;=$G$7)*(OFFSET(Colo,,3)&lt;=$G$8)))</f>
        <v/>
      </c>
      <c r="I197" s="2" t="str">
        <f ca="1">IF(OR($E197="",$I$7&lt;&gt;I$11),"",SUMPRODUCT((OFFSET(Colo,,5))*(OFFSET(Colo,,4)=I$11)*(OFFSET(Colo,,1)=$G197)*(OFFSET(Colo,,2)&gt;=$G$7)*(OFFSET(Colo,,3)&lt;=$G$8)))</f>
        <v/>
      </c>
      <c r="J197" s="2" t="str">
        <f ca="1">IF(OR($E197="",$I$7&lt;&gt;J$11),"",SUMPRODUCT((OFFSET(Colo,,5))*(OFFSET(Colo,,4)=J$11)*(OFFSET(Colo,,1)=$G197)*(OFFSET(Colo,,2)&gt;=$G$7)*(OFFSET(Colo,,3)&lt;=$G$8)))</f>
        <v/>
      </c>
      <c r="K197" s="2" t="str">
        <f ca="1">IF(OR($E197="",$I$7&lt;&gt;K$11),"",SUMPRODUCT((OFFSET(Colo,,5))*(OFFSET(Colo,,4)=K$11)*(OFFSET(Colo,,1)=$G197)*(OFFSET(Colo,,2)&gt;=$G$7)*(OFFSET(Colo,,3)&lt;=$G$8)))</f>
        <v/>
      </c>
      <c r="L197" s="2" t="str">
        <f ca="1">IF(OR($E197="",$I$7&lt;&gt;L$11),"",SUMPRODUCT((OFFSET(Colo,,5))*(OFFSET(Colo,,4)=L$11)*(OFFSET(Colo,,1)=$G197)*(OFFSET(Colo,,2)&gt;=$G$7)*(OFFSET(Colo,,3)&lt;=$G$8)))</f>
        <v/>
      </c>
      <c r="M197" s="2" t="str">
        <f t="shared" si="2"/>
        <v/>
      </c>
    </row>
    <row r="198" spans="5:13" x14ac:dyDescent="0.25">
      <c r="E198" s="2" t="str">
        <f>IF(ROW($A187)&lt;=MAX(Data!$H:$H),ROW($A187),"")</f>
        <v/>
      </c>
      <c r="F198" s="3" t="str">
        <f>IF($E198="","",INDEX(Data!$A:$F,MATCH($E198,Data!$H:$H,0),1))</f>
        <v/>
      </c>
      <c r="G198" s="16" t="str">
        <f>IF($E198="","",INDEX(Data!$A:$F,MATCH($E198,Data!$H:$H,0),2))</f>
        <v/>
      </c>
      <c r="H198" s="2" t="str">
        <f ca="1">IF(OR($E198="",$I$7&lt;&gt;H$11),"",SUMPRODUCT((OFFSET(Colo,,5))*(OFFSET(Colo,,4)=H$11)*(OFFSET(Colo,,1)=$G198)*(OFFSET(Colo,,2)&gt;=$G$7)*(OFFSET(Colo,,3)&lt;=$G$8)))</f>
        <v/>
      </c>
      <c r="I198" s="2" t="str">
        <f ca="1">IF(OR($E198="",$I$7&lt;&gt;I$11),"",SUMPRODUCT((OFFSET(Colo,,5))*(OFFSET(Colo,,4)=I$11)*(OFFSET(Colo,,1)=$G198)*(OFFSET(Colo,,2)&gt;=$G$7)*(OFFSET(Colo,,3)&lt;=$G$8)))</f>
        <v/>
      </c>
      <c r="J198" s="2" t="str">
        <f ca="1">IF(OR($E198="",$I$7&lt;&gt;J$11),"",SUMPRODUCT((OFFSET(Colo,,5))*(OFFSET(Colo,,4)=J$11)*(OFFSET(Colo,,1)=$G198)*(OFFSET(Colo,,2)&gt;=$G$7)*(OFFSET(Colo,,3)&lt;=$G$8)))</f>
        <v/>
      </c>
      <c r="K198" s="2" t="str">
        <f ca="1">IF(OR($E198="",$I$7&lt;&gt;K$11),"",SUMPRODUCT((OFFSET(Colo,,5))*(OFFSET(Colo,,4)=K$11)*(OFFSET(Colo,,1)=$G198)*(OFFSET(Colo,,2)&gt;=$G$7)*(OFFSET(Colo,,3)&lt;=$G$8)))</f>
        <v/>
      </c>
      <c r="L198" s="2" t="str">
        <f ca="1">IF(OR($E198="",$I$7&lt;&gt;L$11),"",SUMPRODUCT((OFFSET(Colo,,5))*(OFFSET(Colo,,4)=L$11)*(OFFSET(Colo,,1)=$G198)*(OFFSET(Colo,,2)&gt;=$G$7)*(OFFSET(Colo,,3)&lt;=$G$8)))</f>
        <v/>
      </c>
      <c r="M198" s="2" t="str">
        <f t="shared" si="2"/>
        <v/>
      </c>
    </row>
    <row r="199" spans="5:13" x14ac:dyDescent="0.25">
      <c r="E199" s="2" t="str">
        <f>IF(ROW($A188)&lt;=MAX(Data!$H:$H),ROW($A188),"")</f>
        <v/>
      </c>
      <c r="F199" s="3" t="str">
        <f>IF($E199="","",INDEX(Data!$A:$F,MATCH($E199,Data!$H:$H,0),1))</f>
        <v/>
      </c>
      <c r="G199" s="16" t="str">
        <f>IF($E199="","",INDEX(Data!$A:$F,MATCH($E199,Data!$H:$H,0),2))</f>
        <v/>
      </c>
      <c r="H199" s="2" t="str">
        <f ca="1">IF(OR($E199="",$I$7&lt;&gt;H$11),"",SUMPRODUCT((OFFSET(Colo,,5))*(OFFSET(Colo,,4)=H$11)*(OFFSET(Colo,,1)=$G199)*(OFFSET(Colo,,2)&gt;=$G$7)*(OFFSET(Colo,,3)&lt;=$G$8)))</f>
        <v/>
      </c>
      <c r="I199" s="2" t="str">
        <f ca="1">IF(OR($E199="",$I$7&lt;&gt;I$11),"",SUMPRODUCT((OFFSET(Colo,,5))*(OFFSET(Colo,,4)=I$11)*(OFFSET(Colo,,1)=$G199)*(OFFSET(Colo,,2)&gt;=$G$7)*(OFFSET(Colo,,3)&lt;=$G$8)))</f>
        <v/>
      </c>
      <c r="J199" s="2" t="str">
        <f ca="1">IF(OR($E199="",$I$7&lt;&gt;J$11),"",SUMPRODUCT((OFFSET(Colo,,5))*(OFFSET(Colo,,4)=J$11)*(OFFSET(Colo,,1)=$G199)*(OFFSET(Colo,,2)&gt;=$G$7)*(OFFSET(Colo,,3)&lt;=$G$8)))</f>
        <v/>
      </c>
      <c r="K199" s="2" t="str">
        <f ca="1">IF(OR($E199="",$I$7&lt;&gt;K$11),"",SUMPRODUCT((OFFSET(Colo,,5))*(OFFSET(Colo,,4)=K$11)*(OFFSET(Colo,,1)=$G199)*(OFFSET(Colo,,2)&gt;=$G$7)*(OFFSET(Colo,,3)&lt;=$G$8)))</f>
        <v/>
      </c>
      <c r="L199" s="2" t="str">
        <f ca="1">IF(OR($E199="",$I$7&lt;&gt;L$11),"",SUMPRODUCT((OFFSET(Colo,,5))*(OFFSET(Colo,,4)=L$11)*(OFFSET(Colo,,1)=$G199)*(OFFSET(Colo,,2)&gt;=$G$7)*(OFFSET(Colo,,3)&lt;=$G$8)))</f>
        <v/>
      </c>
      <c r="M199" s="2" t="str">
        <f t="shared" si="2"/>
        <v/>
      </c>
    </row>
    <row r="200" spans="5:13" x14ac:dyDescent="0.25">
      <c r="E200" s="2" t="str">
        <f>IF(ROW($A189)&lt;=MAX(Data!$H:$H),ROW($A189),"")</f>
        <v/>
      </c>
      <c r="F200" s="3" t="str">
        <f>IF($E200="","",INDEX(Data!$A:$F,MATCH($E200,Data!$H:$H,0),1))</f>
        <v/>
      </c>
      <c r="G200" s="16" t="str">
        <f>IF($E200="","",INDEX(Data!$A:$F,MATCH($E200,Data!$H:$H,0),2))</f>
        <v/>
      </c>
      <c r="H200" s="2" t="str">
        <f ca="1">IF(OR($E200="",$I$7&lt;&gt;H$11),"",SUMPRODUCT((OFFSET(Colo,,5))*(OFFSET(Colo,,4)=H$11)*(OFFSET(Colo,,1)=$G200)*(OFFSET(Colo,,2)&gt;=$G$7)*(OFFSET(Colo,,3)&lt;=$G$8)))</f>
        <v/>
      </c>
      <c r="I200" s="2" t="str">
        <f ca="1">IF(OR($E200="",$I$7&lt;&gt;I$11),"",SUMPRODUCT((OFFSET(Colo,,5))*(OFFSET(Colo,,4)=I$11)*(OFFSET(Colo,,1)=$G200)*(OFFSET(Colo,,2)&gt;=$G$7)*(OFFSET(Colo,,3)&lt;=$G$8)))</f>
        <v/>
      </c>
      <c r="J200" s="2" t="str">
        <f ca="1">IF(OR($E200="",$I$7&lt;&gt;J$11),"",SUMPRODUCT((OFFSET(Colo,,5))*(OFFSET(Colo,,4)=J$11)*(OFFSET(Colo,,1)=$G200)*(OFFSET(Colo,,2)&gt;=$G$7)*(OFFSET(Colo,,3)&lt;=$G$8)))</f>
        <v/>
      </c>
      <c r="K200" s="2" t="str">
        <f ca="1">IF(OR($E200="",$I$7&lt;&gt;K$11),"",SUMPRODUCT((OFFSET(Colo,,5))*(OFFSET(Colo,,4)=K$11)*(OFFSET(Colo,,1)=$G200)*(OFFSET(Colo,,2)&gt;=$G$7)*(OFFSET(Colo,,3)&lt;=$G$8)))</f>
        <v/>
      </c>
      <c r="L200" s="2" t="str">
        <f ca="1">IF(OR($E200="",$I$7&lt;&gt;L$11),"",SUMPRODUCT((OFFSET(Colo,,5))*(OFFSET(Colo,,4)=L$11)*(OFFSET(Colo,,1)=$G200)*(OFFSET(Colo,,2)&gt;=$G$7)*(OFFSET(Colo,,3)&lt;=$G$8)))</f>
        <v/>
      </c>
      <c r="M200" s="2" t="str">
        <f t="shared" si="2"/>
        <v/>
      </c>
    </row>
    <row r="201" spans="5:13" x14ac:dyDescent="0.25">
      <c r="E201" s="2" t="str">
        <f>IF(ROW($A190)&lt;=MAX(Data!$H:$H),ROW($A190),"")</f>
        <v/>
      </c>
      <c r="F201" s="3" t="str">
        <f>IF($E201="","",INDEX(Data!$A:$F,MATCH($E201,Data!$H:$H,0),1))</f>
        <v/>
      </c>
      <c r="G201" s="16" t="str">
        <f>IF($E201="","",INDEX(Data!$A:$F,MATCH($E201,Data!$H:$H,0),2))</f>
        <v/>
      </c>
      <c r="H201" s="2" t="str">
        <f ca="1">IF(OR($E201="",$I$7&lt;&gt;H$11),"",SUMPRODUCT((OFFSET(Colo,,5))*(OFFSET(Colo,,4)=H$11)*(OFFSET(Colo,,1)=$G201)*(OFFSET(Colo,,2)&gt;=$G$7)*(OFFSET(Colo,,3)&lt;=$G$8)))</f>
        <v/>
      </c>
      <c r="I201" s="2" t="str">
        <f ca="1">IF(OR($E201="",$I$7&lt;&gt;I$11),"",SUMPRODUCT((OFFSET(Colo,,5))*(OFFSET(Colo,,4)=I$11)*(OFFSET(Colo,,1)=$G201)*(OFFSET(Colo,,2)&gt;=$G$7)*(OFFSET(Colo,,3)&lt;=$G$8)))</f>
        <v/>
      </c>
      <c r="J201" s="2" t="str">
        <f ca="1">IF(OR($E201="",$I$7&lt;&gt;J$11),"",SUMPRODUCT((OFFSET(Colo,,5))*(OFFSET(Colo,,4)=J$11)*(OFFSET(Colo,,1)=$G201)*(OFFSET(Colo,,2)&gt;=$G$7)*(OFFSET(Colo,,3)&lt;=$G$8)))</f>
        <v/>
      </c>
      <c r="K201" s="2" t="str">
        <f ca="1">IF(OR($E201="",$I$7&lt;&gt;K$11),"",SUMPRODUCT((OFFSET(Colo,,5))*(OFFSET(Colo,,4)=K$11)*(OFFSET(Colo,,1)=$G201)*(OFFSET(Colo,,2)&gt;=$G$7)*(OFFSET(Colo,,3)&lt;=$G$8)))</f>
        <v/>
      </c>
      <c r="L201" s="2" t="str">
        <f ca="1">IF(OR($E201="",$I$7&lt;&gt;L$11),"",SUMPRODUCT((OFFSET(Colo,,5))*(OFFSET(Colo,,4)=L$11)*(OFFSET(Colo,,1)=$G201)*(OFFSET(Colo,,2)&gt;=$G$7)*(OFFSET(Colo,,3)&lt;=$G$8)))</f>
        <v/>
      </c>
      <c r="M201" s="2" t="str">
        <f t="shared" si="2"/>
        <v/>
      </c>
    </row>
    <row r="202" spans="5:13" x14ac:dyDescent="0.25">
      <c r="E202" s="2" t="str">
        <f>IF(ROW($A191)&lt;=MAX(Data!$H:$H),ROW($A191),"")</f>
        <v/>
      </c>
      <c r="F202" s="3" t="str">
        <f>IF($E202="","",INDEX(Data!$A:$F,MATCH($E202,Data!$H:$H,0),1))</f>
        <v/>
      </c>
      <c r="G202" s="16" t="str">
        <f>IF($E202="","",INDEX(Data!$A:$F,MATCH($E202,Data!$H:$H,0),2))</f>
        <v/>
      </c>
      <c r="H202" s="2" t="str">
        <f ca="1">IF(OR($E202="",$I$7&lt;&gt;H$11),"",SUMPRODUCT((OFFSET(Colo,,5))*(OFFSET(Colo,,4)=H$11)*(OFFSET(Colo,,1)=$G202)*(OFFSET(Colo,,2)&gt;=$G$7)*(OFFSET(Colo,,3)&lt;=$G$8)))</f>
        <v/>
      </c>
      <c r="I202" s="2" t="str">
        <f ca="1">IF(OR($E202="",$I$7&lt;&gt;I$11),"",SUMPRODUCT((OFFSET(Colo,,5))*(OFFSET(Colo,,4)=I$11)*(OFFSET(Colo,,1)=$G202)*(OFFSET(Colo,,2)&gt;=$G$7)*(OFFSET(Colo,,3)&lt;=$G$8)))</f>
        <v/>
      </c>
      <c r="J202" s="2" t="str">
        <f ca="1">IF(OR($E202="",$I$7&lt;&gt;J$11),"",SUMPRODUCT((OFFSET(Colo,,5))*(OFFSET(Colo,,4)=J$11)*(OFFSET(Colo,,1)=$G202)*(OFFSET(Colo,,2)&gt;=$G$7)*(OFFSET(Colo,,3)&lt;=$G$8)))</f>
        <v/>
      </c>
      <c r="K202" s="2" t="str">
        <f ca="1">IF(OR($E202="",$I$7&lt;&gt;K$11),"",SUMPRODUCT((OFFSET(Colo,,5))*(OFFSET(Colo,,4)=K$11)*(OFFSET(Colo,,1)=$G202)*(OFFSET(Colo,,2)&gt;=$G$7)*(OFFSET(Colo,,3)&lt;=$G$8)))</f>
        <v/>
      </c>
      <c r="L202" s="2" t="str">
        <f ca="1">IF(OR($E202="",$I$7&lt;&gt;L$11),"",SUMPRODUCT((OFFSET(Colo,,5))*(OFFSET(Colo,,4)=L$11)*(OFFSET(Colo,,1)=$G202)*(OFFSET(Colo,,2)&gt;=$G$7)*(OFFSET(Colo,,3)&lt;=$G$8)))</f>
        <v/>
      </c>
      <c r="M202" s="2" t="str">
        <f t="shared" si="2"/>
        <v/>
      </c>
    </row>
    <row r="203" spans="5:13" x14ac:dyDescent="0.25">
      <c r="E203" s="2" t="str">
        <f>IF(ROW($A192)&lt;=MAX(Data!$H:$H),ROW($A192),"")</f>
        <v/>
      </c>
      <c r="F203" s="3" t="str">
        <f>IF($E203="","",INDEX(Data!$A:$F,MATCH($E203,Data!$H:$H,0),1))</f>
        <v/>
      </c>
      <c r="G203" s="16" t="str">
        <f>IF($E203="","",INDEX(Data!$A:$F,MATCH($E203,Data!$H:$H,0),2))</f>
        <v/>
      </c>
      <c r="H203" s="2" t="str">
        <f ca="1">IF(OR($E203="",$I$7&lt;&gt;H$11),"",SUMPRODUCT((OFFSET(Colo,,5))*(OFFSET(Colo,,4)=H$11)*(OFFSET(Colo,,1)=$G203)*(OFFSET(Colo,,2)&gt;=$G$7)*(OFFSET(Colo,,3)&lt;=$G$8)))</f>
        <v/>
      </c>
      <c r="I203" s="2" t="str">
        <f ca="1">IF(OR($E203="",$I$7&lt;&gt;I$11),"",SUMPRODUCT((OFFSET(Colo,,5))*(OFFSET(Colo,,4)=I$11)*(OFFSET(Colo,,1)=$G203)*(OFFSET(Colo,,2)&gt;=$G$7)*(OFFSET(Colo,,3)&lt;=$G$8)))</f>
        <v/>
      </c>
      <c r="J203" s="2" t="str">
        <f ca="1">IF(OR($E203="",$I$7&lt;&gt;J$11),"",SUMPRODUCT((OFFSET(Colo,,5))*(OFFSET(Colo,,4)=J$11)*(OFFSET(Colo,,1)=$G203)*(OFFSET(Colo,,2)&gt;=$G$7)*(OFFSET(Colo,,3)&lt;=$G$8)))</f>
        <v/>
      </c>
      <c r="K203" s="2" t="str">
        <f ca="1">IF(OR($E203="",$I$7&lt;&gt;K$11),"",SUMPRODUCT((OFFSET(Colo,,5))*(OFFSET(Colo,,4)=K$11)*(OFFSET(Colo,,1)=$G203)*(OFFSET(Colo,,2)&gt;=$G$7)*(OFFSET(Colo,,3)&lt;=$G$8)))</f>
        <v/>
      </c>
      <c r="L203" s="2" t="str">
        <f ca="1">IF(OR($E203="",$I$7&lt;&gt;L$11),"",SUMPRODUCT((OFFSET(Colo,,5))*(OFFSET(Colo,,4)=L$11)*(OFFSET(Colo,,1)=$G203)*(OFFSET(Colo,,2)&gt;=$G$7)*(OFFSET(Colo,,3)&lt;=$G$8)))</f>
        <v/>
      </c>
      <c r="M203" s="2" t="str">
        <f t="shared" si="2"/>
        <v/>
      </c>
    </row>
    <row r="204" spans="5:13" x14ac:dyDescent="0.25">
      <c r="E204" s="2" t="str">
        <f>IF(ROW($A193)&lt;=MAX(Data!$H:$H),ROW($A193),"")</f>
        <v/>
      </c>
      <c r="F204" s="3" t="str">
        <f>IF($E204="","",INDEX(Data!$A:$F,MATCH($E204,Data!$H:$H,0),1))</f>
        <v/>
      </c>
      <c r="G204" s="16" t="str">
        <f>IF($E204="","",INDEX(Data!$A:$F,MATCH($E204,Data!$H:$H,0),2))</f>
        <v/>
      </c>
      <c r="H204" s="2" t="str">
        <f ca="1">IF(OR($E204="",$I$7&lt;&gt;H$11),"",SUMPRODUCT((OFFSET(Colo,,5))*(OFFSET(Colo,,4)=H$11)*(OFFSET(Colo,,1)=$G204)*(OFFSET(Colo,,2)&gt;=$G$7)*(OFFSET(Colo,,3)&lt;=$G$8)))</f>
        <v/>
      </c>
      <c r="I204" s="2" t="str">
        <f ca="1">IF(OR($E204="",$I$7&lt;&gt;I$11),"",SUMPRODUCT((OFFSET(Colo,,5))*(OFFSET(Colo,,4)=I$11)*(OFFSET(Colo,,1)=$G204)*(OFFSET(Colo,,2)&gt;=$G$7)*(OFFSET(Colo,,3)&lt;=$G$8)))</f>
        <v/>
      </c>
      <c r="J204" s="2" t="str">
        <f ca="1">IF(OR($E204="",$I$7&lt;&gt;J$11),"",SUMPRODUCT((OFFSET(Colo,,5))*(OFFSET(Colo,,4)=J$11)*(OFFSET(Colo,,1)=$G204)*(OFFSET(Colo,,2)&gt;=$G$7)*(OFFSET(Colo,,3)&lt;=$G$8)))</f>
        <v/>
      </c>
      <c r="K204" s="2" t="str">
        <f ca="1">IF(OR($E204="",$I$7&lt;&gt;K$11),"",SUMPRODUCT((OFFSET(Colo,,5))*(OFFSET(Colo,,4)=K$11)*(OFFSET(Colo,,1)=$G204)*(OFFSET(Colo,,2)&gt;=$G$7)*(OFFSET(Colo,,3)&lt;=$G$8)))</f>
        <v/>
      </c>
      <c r="L204" s="2" t="str">
        <f ca="1">IF(OR($E204="",$I$7&lt;&gt;L$11),"",SUMPRODUCT((OFFSET(Colo,,5))*(OFFSET(Colo,,4)=L$11)*(OFFSET(Colo,,1)=$G204)*(OFFSET(Colo,,2)&gt;=$G$7)*(OFFSET(Colo,,3)&lt;=$G$8)))</f>
        <v/>
      </c>
      <c r="M204" s="2" t="str">
        <f t="shared" si="2"/>
        <v/>
      </c>
    </row>
    <row r="205" spans="5:13" x14ac:dyDescent="0.25">
      <c r="E205" s="2" t="str">
        <f>IF(ROW($A194)&lt;=MAX(Data!$H:$H),ROW($A194),"")</f>
        <v/>
      </c>
      <c r="F205" s="3" t="str">
        <f>IF($E205="","",INDEX(Data!$A:$F,MATCH($E205,Data!$H:$H,0),1))</f>
        <v/>
      </c>
      <c r="G205" s="16" t="str">
        <f>IF($E205="","",INDEX(Data!$A:$F,MATCH($E205,Data!$H:$H,0),2))</f>
        <v/>
      </c>
      <c r="H205" s="2" t="str">
        <f ca="1">IF(OR($E205="",$I$7&lt;&gt;H$11),"",SUMPRODUCT((OFFSET(Colo,,5))*(OFFSET(Colo,,4)=H$11)*(OFFSET(Colo,,1)=$G205)*(OFFSET(Colo,,2)&gt;=$G$7)*(OFFSET(Colo,,3)&lt;=$G$8)))</f>
        <v/>
      </c>
      <c r="I205" s="2" t="str">
        <f ca="1">IF(OR($E205="",$I$7&lt;&gt;I$11),"",SUMPRODUCT((OFFSET(Colo,,5))*(OFFSET(Colo,,4)=I$11)*(OFFSET(Colo,,1)=$G205)*(OFFSET(Colo,,2)&gt;=$G$7)*(OFFSET(Colo,,3)&lt;=$G$8)))</f>
        <v/>
      </c>
      <c r="J205" s="2" t="str">
        <f ca="1">IF(OR($E205="",$I$7&lt;&gt;J$11),"",SUMPRODUCT((OFFSET(Colo,,5))*(OFFSET(Colo,,4)=J$11)*(OFFSET(Colo,,1)=$G205)*(OFFSET(Colo,,2)&gt;=$G$7)*(OFFSET(Colo,,3)&lt;=$G$8)))</f>
        <v/>
      </c>
      <c r="K205" s="2" t="str">
        <f ca="1">IF(OR($E205="",$I$7&lt;&gt;K$11),"",SUMPRODUCT((OFFSET(Colo,,5))*(OFFSET(Colo,,4)=K$11)*(OFFSET(Colo,,1)=$G205)*(OFFSET(Colo,,2)&gt;=$G$7)*(OFFSET(Colo,,3)&lt;=$G$8)))</f>
        <v/>
      </c>
      <c r="L205" s="2" t="str">
        <f ca="1">IF(OR($E205="",$I$7&lt;&gt;L$11),"",SUMPRODUCT((OFFSET(Colo,,5))*(OFFSET(Colo,,4)=L$11)*(OFFSET(Colo,,1)=$G205)*(OFFSET(Colo,,2)&gt;=$G$7)*(OFFSET(Colo,,3)&lt;=$G$8)))</f>
        <v/>
      </c>
      <c r="M205" s="2" t="str">
        <f t="shared" ref="M205:M268" si="3">IF($E205="","",SUM($H205:$L205))</f>
        <v/>
      </c>
    </row>
    <row r="206" spans="5:13" x14ac:dyDescent="0.25">
      <c r="E206" s="2" t="str">
        <f>IF(ROW($A195)&lt;=MAX(Data!$H:$H),ROW($A195),"")</f>
        <v/>
      </c>
      <c r="F206" s="3" t="str">
        <f>IF($E206="","",INDEX(Data!$A:$F,MATCH($E206,Data!$H:$H,0),1))</f>
        <v/>
      </c>
      <c r="G206" s="16" t="str">
        <f>IF($E206="","",INDEX(Data!$A:$F,MATCH($E206,Data!$H:$H,0),2))</f>
        <v/>
      </c>
      <c r="H206" s="2" t="str">
        <f ca="1">IF(OR($E206="",$I$7&lt;&gt;H$11),"",SUMPRODUCT((OFFSET(Colo,,5))*(OFFSET(Colo,,4)=H$11)*(OFFSET(Colo,,1)=$G206)*(OFFSET(Colo,,2)&gt;=$G$7)*(OFFSET(Colo,,3)&lt;=$G$8)))</f>
        <v/>
      </c>
      <c r="I206" s="2" t="str">
        <f ca="1">IF(OR($E206="",$I$7&lt;&gt;I$11),"",SUMPRODUCT((OFFSET(Colo,,5))*(OFFSET(Colo,,4)=I$11)*(OFFSET(Colo,,1)=$G206)*(OFFSET(Colo,,2)&gt;=$G$7)*(OFFSET(Colo,,3)&lt;=$G$8)))</f>
        <v/>
      </c>
      <c r="J206" s="2" t="str">
        <f ca="1">IF(OR($E206="",$I$7&lt;&gt;J$11),"",SUMPRODUCT((OFFSET(Colo,,5))*(OFFSET(Colo,,4)=J$11)*(OFFSET(Colo,,1)=$G206)*(OFFSET(Colo,,2)&gt;=$G$7)*(OFFSET(Colo,,3)&lt;=$G$8)))</f>
        <v/>
      </c>
      <c r="K206" s="2" t="str">
        <f ca="1">IF(OR($E206="",$I$7&lt;&gt;K$11),"",SUMPRODUCT((OFFSET(Colo,,5))*(OFFSET(Colo,,4)=K$11)*(OFFSET(Colo,,1)=$G206)*(OFFSET(Colo,,2)&gt;=$G$7)*(OFFSET(Colo,,3)&lt;=$G$8)))</f>
        <v/>
      </c>
      <c r="L206" s="2" t="str">
        <f ca="1">IF(OR($E206="",$I$7&lt;&gt;L$11),"",SUMPRODUCT((OFFSET(Colo,,5))*(OFFSET(Colo,,4)=L$11)*(OFFSET(Colo,,1)=$G206)*(OFFSET(Colo,,2)&gt;=$G$7)*(OFFSET(Colo,,3)&lt;=$G$8)))</f>
        <v/>
      </c>
      <c r="M206" s="2" t="str">
        <f t="shared" si="3"/>
        <v/>
      </c>
    </row>
    <row r="207" spans="5:13" x14ac:dyDescent="0.25">
      <c r="E207" s="2" t="str">
        <f>IF(ROW($A196)&lt;=MAX(Data!$H:$H),ROW($A196),"")</f>
        <v/>
      </c>
      <c r="F207" s="3" t="str">
        <f>IF($E207="","",INDEX(Data!$A:$F,MATCH($E207,Data!$H:$H,0),1))</f>
        <v/>
      </c>
      <c r="G207" s="16" t="str">
        <f>IF($E207="","",INDEX(Data!$A:$F,MATCH($E207,Data!$H:$H,0),2))</f>
        <v/>
      </c>
      <c r="H207" s="2" t="str">
        <f ca="1">IF(OR($E207="",$I$7&lt;&gt;H$11),"",SUMPRODUCT((OFFSET(Colo,,5))*(OFFSET(Colo,,4)=H$11)*(OFFSET(Colo,,1)=$G207)*(OFFSET(Colo,,2)&gt;=$G$7)*(OFFSET(Colo,,3)&lt;=$G$8)))</f>
        <v/>
      </c>
      <c r="I207" s="2" t="str">
        <f ca="1">IF(OR($E207="",$I$7&lt;&gt;I$11),"",SUMPRODUCT((OFFSET(Colo,,5))*(OFFSET(Colo,,4)=I$11)*(OFFSET(Colo,,1)=$G207)*(OFFSET(Colo,,2)&gt;=$G$7)*(OFFSET(Colo,,3)&lt;=$G$8)))</f>
        <v/>
      </c>
      <c r="J207" s="2" t="str">
        <f ca="1">IF(OR($E207="",$I$7&lt;&gt;J$11),"",SUMPRODUCT((OFFSET(Colo,,5))*(OFFSET(Colo,,4)=J$11)*(OFFSET(Colo,,1)=$G207)*(OFFSET(Colo,,2)&gt;=$G$7)*(OFFSET(Colo,,3)&lt;=$G$8)))</f>
        <v/>
      </c>
      <c r="K207" s="2" t="str">
        <f ca="1">IF(OR($E207="",$I$7&lt;&gt;K$11),"",SUMPRODUCT((OFFSET(Colo,,5))*(OFFSET(Colo,,4)=K$11)*(OFFSET(Colo,,1)=$G207)*(OFFSET(Colo,,2)&gt;=$G$7)*(OFFSET(Colo,,3)&lt;=$G$8)))</f>
        <v/>
      </c>
      <c r="L207" s="2" t="str">
        <f ca="1">IF(OR($E207="",$I$7&lt;&gt;L$11),"",SUMPRODUCT((OFFSET(Colo,,5))*(OFFSET(Colo,,4)=L$11)*(OFFSET(Colo,,1)=$G207)*(OFFSET(Colo,,2)&gt;=$G$7)*(OFFSET(Colo,,3)&lt;=$G$8)))</f>
        <v/>
      </c>
      <c r="M207" s="2" t="str">
        <f t="shared" si="3"/>
        <v/>
      </c>
    </row>
    <row r="208" spans="5:13" x14ac:dyDescent="0.25">
      <c r="E208" s="2" t="str">
        <f>IF(ROW($A197)&lt;=MAX(Data!$H:$H),ROW($A197),"")</f>
        <v/>
      </c>
      <c r="F208" s="3" t="str">
        <f>IF($E208="","",INDEX(Data!$A:$F,MATCH($E208,Data!$H:$H,0),1))</f>
        <v/>
      </c>
      <c r="G208" s="16" t="str">
        <f>IF($E208="","",INDEX(Data!$A:$F,MATCH($E208,Data!$H:$H,0),2))</f>
        <v/>
      </c>
      <c r="H208" s="2" t="str">
        <f ca="1">IF(OR($E208="",$I$7&lt;&gt;H$11),"",SUMPRODUCT((OFFSET(Colo,,5))*(OFFSET(Colo,,4)=H$11)*(OFFSET(Colo,,1)=$G208)*(OFFSET(Colo,,2)&gt;=$G$7)*(OFFSET(Colo,,3)&lt;=$G$8)))</f>
        <v/>
      </c>
      <c r="I208" s="2" t="str">
        <f ca="1">IF(OR($E208="",$I$7&lt;&gt;I$11),"",SUMPRODUCT((OFFSET(Colo,,5))*(OFFSET(Colo,,4)=I$11)*(OFFSET(Colo,,1)=$G208)*(OFFSET(Colo,,2)&gt;=$G$7)*(OFFSET(Colo,,3)&lt;=$G$8)))</f>
        <v/>
      </c>
      <c r="J208" s="2" t="str">
        <f ca="1">IF(OR($E208="",$I$7&lt;&gt;J$11),"",SUMPRODUCT((OFFSET(Colo,,5))*(OFFSET(Colo,,4)=J$11)*(OFFSET(Colo,,1)=$G208)*(OFFSET(Colo,,2)&gt;=$G$7)*(OFFSET(Colo,,3)&lt;=$G$8)))</f>
        <v/>
      </c>
      <c r="K208" s="2" t="str">
        <f ca="1">IF(OR($E208="",$I$7&lt;&gt;K$11),"",SUMPRODUCT((OFFSET(Colo,,5))*(OFFSET(Colo,,4)=K$11)*(OFFSET(Colo,,1)=$G208)*(OFFSET(Colo,,2)&gt;=$G$7)*(OFFSET(Colo,,3)&lt;=$G$8)))</f>
        <v/>
      </c>
      <c r="L208" s="2" t="str">
        <f ca="1">IF(OR($E208="",$I$7&lt;&gt;L$11),"",SUMPRODUCT((OFFSET(Colo,,5))*(OFFSET(Colo,,4)=L$11)*(OFFSET(Colo,,1)=$G208)*(OFFSET(Colo,,2)&gt;=$G$7)*(OFFSET(Colo,,3)&lt;=$G$8)))</f>
        <v/>
      </c>
      <c r="M208" s="2" t="str">
        <f t="shared" si="3"/>
        <v/>
      </c>
    </row>
    <row r="209" spans="5:13" x14ac:dyDescent="0.25">
      <c r="E209" s="2" t="str">
        <f>IF(ROW($A198)&lt;=MAX(Data!$H:$H),ROW($A198),"")</f>
        <v/>
      </c>
      <c r="F209" s="3" t="str">
        <f>IF($E209="","",INDEX(Data!$A:$F,MATCH($E209,Data!$H:$H,0),1))</f>
        <v/>
      </c>
      <c r="G209" s="16" t="str">
        <f>IF($E209="","",INDEX(Data!$A:$F,MATCH($E209,Data!$H:$H,0),2))</f>
        <v/>
      </c>
      <c r="H209" s="2" t="str">
        <f ca="1">IF(OR($E209="",$I$7&lt;&gt;H$11),"",SUMPRODUCT((OFFSET(Colo,,5))*(OFFSET(Colo,,4)=H$11)*(OFFSET(Colo,,1)=$G209)*(OFFSET(Colo,,2)&gt;=$G$7)*(OFFSET(Colo,,3)&lt;=$G$8)))</f>
        <v/>
      </c>
      <c r="I209" s="2" t="str">
        <f ca="1">IF(OR($E209="",$I$7&lt;&gt;I$11),"",SUMPRODUCT((OFFSET(Colo,,5))*(OFFSET(Colo,,4)=I$11)*(OFFSET(Colo,,1)=$G209)*(OFFSET(Colo,,2)&gt;=$G$7)*(OFFSET(Colo,,3)&lt;=$G$8)))</f>
        <v/>
      </c>
      <c r="J209" s="2" t="str">
        <f ca="1">IF(OR($E209="",$I$7&lt;&gt;J$11),"",SUMPRODUCT((OFFSET(Colo,,5))*(OFFSET(Colo,,4)=J$11)*(OFFSET(Colo,,1)=$G209)*(OFFSET(Colo,,2)&gt;=$G$7)*(OFFSET(Colo,,3)&lt;=$G$8)))</f>
        <v/>
      </c>
      <c r="K209" s="2" t="str">
        <f ca="1">IF(OR($E209="",$I$7&lt;&gt;K$11),"",SUMPRODUCT((OFFSET(Colo,,5))*(OFFSET(Colo,,4)=K$11)*(OFFSET(Colo,,1)=$G209)*(OFFSET(Colo,,2)&gt;=$G$7)*(OFFSET(Colo,,3)&lt;=$G$8)))</f>
        <v/>
      </c>
      <c r="L209" s="2" t="str">
        <f ca="1">IF(OR($E209="",$I$7&lt;&gt;L$11),"",SUMPRODUCT((OFFSET(Colo,,5))*(OFFSET(Colo,,4)=L$11)*(OFFSET(Colo,,1)=$G209)*(OFFSET(Colo,,2)&gt;=$G$7)*(OFFSET(Colo,,3)&lt;=$G$8)))</f>
        <v/>
      </c>
      <c r="M209" s="2" t="str">
        <f t="shared" si="3"/>
        <v/>
      </c>
    </row>
    <row r="210" spans="5:13" x14ac:dyDescent="0.25">
      <c r="E210" s="2" t="str">
        <f>IF(ROW($A199)&lt;=MAX(Data!$H:$H),ROW($A199),"")</f>
        <v/>
      </c>
      <c r="F210" s="3" t="str">
        <f>IF($E210="","",INDEX(Data!$A:$F,MATCH($E210,Data!$H:$H,0),1))</f>
        <v/>
      </c>
      <c r="G210" s="16" t="str">
        <f>IF($E210="","",INDEX(Data!$A:$F,MATCH($E210,Data!$H:$H,0),2))</f>
        <v/>
      </c>
      <c r="H210" s="2" t="str">
        <f ca="1">IF(OR($E210="",$I$7&lt;&gt;H$11),"",SUMPRODUCT((OFFSET(Colo,,5))*(OFFSET(Colo,,4)=H$11)*(OFFSET(Colo,,1)=$G210)*(OFFSET(Colo,,2)&gt;=$G$7)*(OFFSET(Colo,,3)&lt;=$G$8)))</f>
        <v/>
      </c>
      <c r="I210" s="2" t="str">
        <f ca="1">IF(OR($E210="",$I$7&lt;&gt;I$11),"",SUMPRODUCT((OFFSET(Colo,,5))*(OFFSET(Colo,,4)=I$11)*(OFFSET(Colo,,1)=$G210)*(OFFSET(Colo,,2)&gt;=$G$7)*(OFFSET(Colo,,3)&lt;=$G$8)))</f>
        <v/>
      </c>
      <c r="J210" s="2" t="str">
        <f ca="1">IF(OR($E210="",$I$7&lt;&gt;J$11),"",SUMPRODUCT((OFFSET(Colo,,5))*(OFFSET(Colo,,4)=J$11)*(OFFSET(Colo,,1)=$G210)*(OFFSET(Colo,,2)&gt;=$G$7)*(OFFSET(Colo,,3)&lt;=$G$8)))</f>
        <v/>
      </c>
      <c r="K210" s="2" t="str">
        <f ca="1">IF(OR($E210="",$I$7&lt;&gt;K$11),"",SUMPRODUCT((OFFSET(Colo,,5))*(OFFSET(Colo,,4)=K$11)*(OFFSET(Colo,,1)=$G210)*(OFFSET(Colo,,2)&gt;=$G$7)*(OFFSET(Colo,,3)&lt;=$G$8)))</f>
        <v/>
      </c>
      <c r="L210" s="2" t="str">
        <f ca="1">IF(OR($E210="",$I$7&lt;&gt;L$11),"",SUMPRODUCT((OFFSET(Colo,,5))*(OFFSET(Colo,,4)=L$11)*(OFFSET(Colo,,1)=$G210)*(OFFSET(Colo,,2)&gt;=$G$7)*(OFFSET(Colo,,3)&lt;=$G$8)))</f>
        <v/>
      </c>
      <c r="M210" s="2" t="str">
        <f t="shared" si="3"/>
        <v/>
      </c>
    </row>
    <row r="211" spans="5:13" x14ac:dyDescent="0.25">
      <c r="E211" s="2" t="str">
        <f>IF(ROW($A200)&lt;=MAX(Data!$H:$H),ROW($A200),"")</f>
        <v/>
      </c>
      <c r="F211" s="3" t="str">
        <f>IF($E211="","",INDEX(Data!$A:$F,MATCH($E211,Data!$H:$H,0),1))</f>
        <v/>
      </c>
      <c r="G211" s="16" t="str">
        <f>IF($E211="","",INDEX(Data!$A:$F,MATCH($E211,Data!$H:$H,0),2))</f>
        <v/>
      </c>
      <c r="H211" s="2" t="str">
        <f ca="1">IF(OR($E211="",$I$7&lt;&gt;H$11),"",SUMPRODUCT((OFFSET(Colo,,5))*(OFFSET(Colo,,4)=H$11)*(OFFSET(Colo,,1)=$G211)*(OFFSET(Colo,,2)&gt;=$G$7)*(OFFSET(Colo,,3)&lt;=$G$8)))</f>
        <v/>
      </c>
      <c r="I211" s="2" t="str">
        <f ca="1">IF(OR($E211="",$I$7&lt;&gt;I$11),"",SUMPRODUCT((OFFSET(Colo,,5))*(OFFSET(Colo,,4)=I$11)*(OFFSET(Colo,,1)=$G211)*(OFFSET(Colo,,2)&gt;=$G$7)*(OFFSET(Colo,,3)&lt;=$G$8)))</f>
        <v/>
      </c>
      <c r="J211" s="2" t="str">
        <f ca="1">IF(OR($E211="",$I$7&lt;&gt;J$11),"",SUMPRODUCT((OFFSET(Colo,,5))*(OFFSET(Colo,,4)=J$11)*(OFFSET(Colo,,1)=$G211)*(OFFSET(Colo,,2)&gt;=$G$7)*(OFFSET(Colo,,3)&lt;=$G$8)))</f>
        <v/>
      </c>
      <c r="K211" s="2" t="str">
        <f ca="1">IF(OR($E211="",$I$7&lt;&gt;K$11),"",SUMPRODUCT((OFFSET(Colo,,5))*(OFFSET(Colo,,4)=K$11)*(OFFSET(Colo,,1)=$G211)*(OFFSET(Colo,,2)&gt;=$G$7)*(OFFSET(Colo,,3)&lt;=$G$8)))</f>
        <v/>
      </c>
      <c r="L211" s="2" t="str">
        <f ca="1">IF(OR($E211="",$I$7&lt;&gt;L$11),"",SUMPRODUCT((OFFSET(Colo,,5))*(OFFSET(Colo,,4)=L$11)*(OFFSET(Colo,,1)=$G211)*(OFFSET(Colo,,2)&gt;=$G$7)*(OFFSET(Colo,,3)&lt;=$G$8)))</f>
        <v/>
      </c>
      <c r="M211" s="2" t="str">
        <f t="shared" si="3"/>
        <v/>
      </c>
    </row>
    <row r="212" spans="5:13" x14ac:dyDescent="0.25">
      <c r="E212" s="2" t="str">
        <f>IF(ROW($A201)&lt;=MAX(Data!$H:$H),ROW($A201),"")</f>
        <v/>
      </c>
      <c r="F212" s="3" t="str">
        <f>IF($E212="","",INDEX(Data!$A:$F,MATCH($E212,Data!$H:$H,0),1))</f>
        <v/>
      </c>
      <c r="G212" s="16" t="str">
        <f>IF($E212="","",INDEX(Data!$A:$F,MATCH($E212,Data!$H:$H,0),2))</f>
        <v/>
      </c>
      <c r="H212" s="2" t="str">
        <f ca="1">IF(OR($E212="",$I$7&lt;&gt;H$11),"",SUMPRODUCT((OFFSET(Colo,,5))*(OFFSET(Colo,,4)=H$11)*(OFFSET(Colo,,1)=$G212)*(OFFSET(Colo,,2)&gt;=$G$7)*(OFFSET(Colo,,3)&lt;=$G$8)))</f>
        <v/>
      </c>
      <c r="I212" s="2" t="str">
        <f ca="1">IF(OR($E212="",$I$7&lt;&gt;I$11),"",SUMPRODUCT((OFFSET(Colo,,5))*(OFFSET(Colo,,4)=I$11)*(OFFSET(Colo,,1)=$G212)*(OFFSET(Colo,,2)&gt;=$G$7)*(OFFSET(Colo,,3)&lt;=$G$8)))</f>
        <v/>
      </c>
      <c r="J212" s="2" t="str">
        <f ca="1">IF(OR($E212="",$I$7&lt;&gt;J$11),"",SUMPRODUCT((OFFSET(Colo,,5))*(OFFSET(Colo,,4)=J$11)*(OFFSET(Colo,,1)=$G212)*(OFFSET(Colo,,2)&gt;=$G$7)*(OFFSET(Colo,,3)&lt;=$G$8)))</f>
        <v/>
      </c>
      <c r="K212" s="2" t="str">
        <f ca="1">IF(OR($E212="",$I$7&lt;&gt;K$11),"",SUMPRODUCT((OFFSET(Colo,,5))*(OFFSET(Colo,,4)=K$11)*(OFFSET(Colo,,1)=$G212)*(OFFSET(Colo,,2)&gt;=$G$7)*(OFFSET(Colo,,3)&lt;=$G$8)))</f>
        <v/>
      </c>
      <c r="L212" s="2" t="str">
        <f ca="1">IF(OR($E212="",$I$7&lt;&gt;L$11),"",SUMPRODUCT((OFFSET(Colo,,5))*(OFFSET(Colo,,4)=L$11)*(OFFSET(Colo,,1)=$G212)*(OFFSET(Colo,,2)&gt;=$G$7)*(OFFSET(Colo,,3)&lt;=$G$8)))</f>
        <v/>
      </c>
      <c r="M212" s="2" t="str">
        <f t="shared" si="3"/>
        <v/>
      </c>
    </row>
    <row r="213" spans="5:13" x14ac:dyDescent="0.25">
      <c r="E213" s="2" t="str">
        <f>IF(ROW($A202)&lt;=MAX(Data!$H:$H),ROW($A202),"")</f>
        <v/>
      </c>
      <c r="F213" s="3" t="str">
        <f>IF($E213="","",INDEX(Data!$A:$F,MATCH($E213,Data!$H:$H,0),1))</f>
        <v/>
      </c>
      <c r="G213" s="16" t="str">
        <f>IF($E213="","",INDEX(Data!$A:$F,MATCH($E213,Data!$H:$H,0),2))</f>
        <v/>
      </c>
      <c r="H213" s="2" t="str">
        <f ca="1">IF(OR($E213="",$I$7&lt;&gt;H$11),"",SUMPRODUCT((OFFSET(Colo,,5))*(OFFSET(Colo,,4)=H$11)*(OFFSET(Colo,,1)=$G213)*(OFFSET(Colo,,2)&gt;=$G$7)*(OFFSET(Colo,,3)&lt;=$G$8)))</f>
        <v/>
      </c>
      <c r="I213" s="2" t="str">
        <f ca="1">IF(OR($E213="",$I$7&lt;&gt;I$11),"",SUMPRODUCT((OFFSET(Colo,,5))*(OFFSET(Colo,,4)=I$11)*(OFFSET(Colo,,1)=$G213)*(OFFSET(Colo,,2)&gt;=$G$7)*(OFFSET(Colo,,3)&lt;=$G$8)))</f>
        <v/>
      </c>
      <c r="J213" s="2" t="str">
        <f ca="1">IF(OR($E213="",$I$7&lt;&gt;J$11),"",SUMPRODUCT((OFFSET(Colo,,5))*(OFFSET(Colo,,4)=J$11)*(OFFSET(Colo,,1)=$G213)*(OFFSET(Colo,,2)&gt;=$G$7)*(OFFSET(Colo,,3)&lt;=$G$8)))</f>
        <v/>
      </c>
      <c r="K213" s="2" t="str">
        <f ca="1">IF(OR($E213="",$I$7&lt;&gt;K$11),"",SUMPRODUCT((OFFSET(Colo,,5))*(OFFSET(Colo,,4)=K$11)*(OFFSET(Colo,,1)=$G213)*(OFFSET(Colo,,2)&gt;=$G$7)*(OFFSET(Colo,,3)&lt;=$G$8)))</f>
        <v/>
      </c>
      <c r="L213" s="2" t="str">
        <f ca="1">IF(OR($E213="",$I$7&lt;&gt;L$11),"",SUMPRODUCT((OFFSET(Colo,,5))*(OFFSET(Colo,,4)=L$11)*(OFFSET(Colo,,1)=$G213)*(OFFSET(Colo,,2)&gt;=$G$7)*(OFFSET(Colo,,3)&lt;=$G$8)))</f>
        <v/>
      </c>
      <c r="M213" s="2" t="str">
        <f t="shared" si="3"/>
        <v/>
      </c>
    </row>
    <row r="214" spans="5:13" x14ac:dyDescent="0.25">
      <c r="E214" s="2" t="str">
        <f>IF(ROW($A203)&lt;=MAX(Data!$H:$H),ROW($A203),"")</f>
        <v/>
      </c>
      <c r="F214" s="3" t="str">
        <f>IF($E214="","",INDEX(Data!$A:$F,MATCH($E214,Data!$H:$H,0),1))</f>
        <v/>
      </c>
      <c r="G214" s="16" t="str">
        <f>IF($E214="","",INDEX(Data!$A:$F,MATCH($E214,Data!$H:$H,0),2))</f>
        <v/>
      </c>
      <c r="H214" s="2" t="str">
        <f ca="1">IF(OR($E214="",$I$7&lt;&gt;H$11),"",SUMPRODUCT((OFFSET(Colo,,5))*(OFFSET(Colo,,4)=H$11)*(OFFSET(Colo,,1)=$G214)*(OFFSET(Colo,,2)&gt;=$G$7)*(OFFSET(Colo,,3)&lt;=$G$8)))</f>
        <v/>
      </c>
      <c r="I214" s="2" t="str">
        <f ca="1">IF(OR($E214="",$I$7&lt;&gt;I$11),"",SUMPRODUCT((OFFSET(Colo,,5))*(OFFSET(Colo,,4)=I$11)*(OFFSET(Colo,,1)=$G214)*(OFFSET(Colo,,2)&gt;=$G$7)*(OFFSET(Colo,,3)&lt;=$G$8)))</f>
        <v/>
      </c>
      <c r="J214" s="2" t="str">
        <f ca="1">IF(OR($E214="",$I$7&lt;&gt;J$11),"",SUMPRODUCT((OFFSET(Colo,,5))*(OFFSET(Colo,,4)=J$11)*(OFFSET(Colo,,1)=$G214)*(OFFSET(Colo,,2)&gt;=$G$7)*(OFFSET(Colo,,3)&lt;=$G$8)))</f>
        <v/>
      </c>
      <c r="K214" s="2" t="str">
        <f ca="1">IF(OR($E214="",$I$7&lt;&gt;K$11),"",SUMPRODUCT((OFFSET(Colo,,5))*(OFFSET(Colo,,4)=K$11)*(OFFSET(Colo,,1)=$G214)*(OFFSET(Colo,,2)&gt;=$G$7)*(OFFSET(Colo,,3)&lt;=$G$8)))</f>
        <v/>
      </c>
      <c r="L214" s="2" t="str">
        <f ca="1">IF(OR($E214="",$I$7&lt;&gt;L$11),"",SUMPRODUCT((OFFSET(Colo,,5))*(OFFSET(Colo,,4)=L$11)*(OFFSET(Colo,,1)=$G214)*(OFFSET(Colo,,2)&gt;=$G$7)*(OFFSET(Colo,,3)&lt;=$G$8)))</f>
        <v/>
      </c>
      <c r="M214" s="2" t="str">
        <f t="shared" si="3"/>
        <v/>
      </c>
    </row>
    <row r="215" spans="5:13" x14ac:dyDescent="0.25">
      <c r="E215" s="2" t="str">
        <f>IF(ROW($A204)&lt;=MAX(Data!$H:$H),ROW($A204),"")</f>
        <v/>
      </c>
      <c r="F215" s="3" t="str">
        <f>IF($E215="","",INDEX(Data!$A:$F,MATCH($E215,Data!$H:$H,0),1))</f>
        <v/>
      </c>
      <c r="G215" s="16" t="str">
        <f>IF($E215="","",INDEX(Data!$A:$F,MATCH($E215,Data!$H:$H,0),2))</f>
        <v/>
      </c>
      <c r="H215" s="2" t="str">
        <f ca="1">IF(OR($E215="",$I$7&lt;&gt;H$11),"",SUMPRODUCT((OFFSET(Colo,,5))*(OFFSET(Colo,,4)=H$11)*(OFFSET(Colo,,1)=$G215)*(OFFSET(Colo,,2)&gt;=$G$7)*(OFFSET(Colo,,3)&lt;=$G$8)))</f>
        <v/>
      </c>
      <c r="I215" s="2" t="str">
        <f ca="1">IF(OR($E215="",$I$7&lt;&gt;I$11),"",SUMPRODUCT((OFFSET(Colo,,5))*(OFFSET(Colo,,4)=I$11)*(OFFSET(Colo,,1)=$G215)*(OFFSET(Colo,,2)&gt;=$G$7)*(OFFSET(Colo,,3)&lt;=$G$8)))</f>
        <v/>
      </c>
      <c r="J215" s="2" t="str">
        <f ca="1">IF(OR($E215="",$I$7&lt;&gt;J$11),"",SUMPRODUCT((OFFSET(Colo,,5))*(OFFSET(Colo,,4)=J$11)*(OFFSET(Colo,,1)=$G215)*(OFFSET(Colo,,2)&gt;=$G$7)*(OFFSET(Colo,,3)&lt;=$G$8)))</f>
        <v/>
      </c>
      <c r="K215" s="2" t="str">
        <f ca="1">IF(OR($E215="",$I$7&lt;&gt;K$11),"",SUMPRODUCT((OFFSET(Colo,,5))*(OFFSET(Colo,,4)=K$11)*(OFFSET(Colo,,1)=$G215)*(OFFSET(Colo,,2)&gt;=$G$7)*(OFFSET(Colo,,3)&lt;=$G$8)))</f>
        <v/>
      </c>
      <c r="L215" s="2" t="str">
        <f ca="1">IF(OR($E215="",$I$7&lt;&gt;L$11),"",SUMPRODUCT((OFFSET(Colo,,5))*(OFFSET(Colo,,4)=L$11)*(OFFSET(Colo,,1)=$G215)*(OFFSET(Colo,,2)&gt;=$G$7)*(OFFSET(Colo,,3)&lt;=$G$8)))</f>
        <v/>
      </c>
      <c r="M215" s="2" t="str">
        <f t="shared" si="3"/>
        <v/>
      </c>
    </row>
    <row r="216" spans="5:13" x14ac:dyDescent="0.25">
      <c r="E216" s="2" t="str">
        <f>IF(ROW($A205)&lt;=MAX(Data!$H:$H),ROW($A205),"")</f>
        <v/>
      </c>
      <c r="F216" s="3" t="str">
        <f>IF($E216="","",INDEX(Data!$A:$F,MATCH($E216,Data!$H:$H,0),1))</f>
        <v/>
      </c>
      <c r="G216" s="16" t="str">
        <f>IF($E216="","",INDEX(Data!$A:$F,MATCH($E216,Data!$H:$H,0),2))</f>
        <v/>
      </c>
      <c r="H216" s="2" t="str">
        <f ca="1">IF(OR($E216="",$I$7&lt;&gt;H$11),"",SUMPRODUCT((OFFSET(Colo,,5))*(OFFSET(Colo,,4)=H$11)*(OFFSET(Colo,,1)=$G216)*(OFFSET(Colo,,2)&gt;=$G$7)*(OFFSET(Colo,,3)&lt;=$G$8)))</f>
        <v/>
      </c>
      <c r="I216" s="2" t="str">
        <f ca="1">IF(OR($E216="",$I$7&lt;&gt;I$11),"",SUMPRODUCT((OFFSET(Colo,,5))*(OFFSET(Colo,,4)=I$11)*(OFFSET(Colo,,1)=$G216)*(OFFSET(Colo,,2)&gt;=$G$7)*(OFFSET(Colo,,3)&lt;=$G$8)))</f>
        <v/>
      </c>
      <c r="J216" s="2" t="str">
        <f ca="1">IF(OR($E216="",$I$7&lt;&gt;J$11),"",SUMPRODUCT((OFFSET(Colo,,5))*(OFFSET(Colo,,4)=J$11)*(OFFSET(Colo,,1)=$G216)*(OFFSET(Colo,,2)&gt;=$G$7)*(OFFSET(Colo,,3)&lt;=$G$8)))</f>
        <v/>
      </c>
      <c r="K216" s="2" t="str">
        <f ca="1">IF(OR($E216="",$I$7&lt;&gt;K$11),"",SUMPRODUCT((OFFSET(Colo,,5))*(OFFSET(Colo,,4)=K$11)*(OFFSET(Colo,,1)=$G216)*(OFFSET(Colo,,2)&gt;=$G$7)*(OFFSET(Colo,,3)&lt;=$G$8)))</f>
        <v/>
      </c>
      <c r="L216" s="2" t="str">
        <f ca="1">IF(OR($E216="",$I$7&lt;&gt;L$11),"",SUMPRODUCT((OFFSET(Colo,,5))*(OFFSET(Colo,,4)=L$11)*(OFFSET(Colo,,1)=$G216)*(OFFSET(Colo,,2)&gt;=$G$7)*(OFFSET(Colo,,3)&lt;=$G$8)))</f>
        <v/>
      </c>
      <c r="M216" s="2" t="str">
        <f t="shared" si="3"/>
        <v/>
      </c>
    </row>
    <row r="217" spans="5:13" x14ac:dyDescent="0.25">
      <c r="E217" s="2" t="str">
        <f>IF(ROW($A206)&lt;=MAX(Data!$H:$H),ROW($A206),"")</f>
        <v/>
      </c>
      <c r="F217" s="3" t="str">
        <f>IF($E217="","",INDEX(Data!$A:$F,MATCH($E217,Data!$H:$H,0),1))</f>
        <v/>
      </c>
      <c r="G217" s="16" t="str">
        <f>IF($E217="","",INDEX(Data!$A:$F,MATCH($E217,Data!$H:$H,0),2))</f>
        <v/>
      </c>
      <c r="H217" s="2" t="str">
        <f ca="1">IF(OR($E217="",$I$7&lt;&gt;H$11),"",SUMPRODUCT((OFFSET(Colo,,5))*(OFFSET(Colo,,4)=H$11)*(OFFSET(Colo,,1)=$G217)*(OFFSET(Colo,,2)&gt;=$G$7)*(OFFSET(Colo,,3)&lt;=$G$8)))</f>
        <v/>
      </c>
      <c r="I217" s="2" t="str">
        <f ca="1">IF(OR($E217="",$I$7&lt;&gt;I$11),"",SUMPRODUCT((OFFSET(Colo,,5))*(OFFSET(Colo,,4)=I$11)*(OFFSET(Colo,,1)=$G217)*(OFFSET(Colo,,2)&gt;=$G$7)*(OFFSET(Colo,,3)&lt;=$G$8)))</f>
        <v/>
      </c>
      <c r="J217" s="2" t="str">
        <f ca="1">IF(OR($E217="",$I$7&lt;&gt;J$11),"",SUMPRODUCT((OFFSET(Colo,,5))*(OFFSET(Colo,,4)=J$11)*(OFFSET(Colo,,1)=$G217)*(OFFSET(Colo,,2)&gt;=$G$7)*(OFFSET(Colo,,3)&lt;=$G$8)))</f>
        <v/>
      </c>
      <c r="K217" s="2" t="str">
        <f ca="1">IF(OR($E217="",$I$7&lt;&gt;K$11),"",SUMPRODUCT((OFFSET(Colo,,5))*(OFFSET(Colo,,4)=K$11)*(OFFSET(Colo,,1)=$G217)*(OFFSET(Colo,,2)&gt;=$G$7)*(OFFSET(Colo,,3)&lt;=$G$8)))</f>
        <v/>
      </c>
      <c r="L217" s="2" t="str">
        <f ca="1">IF(OR($E217="",$I$7&lt;&gt;L$11),"",SUMPRODUCT((OFFSET(Colo,,5))*(OFFSET(Colo,,4)=L$11)*(OFFSET(Colo,,1)=$G217)*(OFFSET(Colo,,2)&gt;=$G$7)*(OFFSET(Colo,,3)&lt;=$G$8)))</f>
        <v/>
      </c>
      <c r="M217" s="2" t="str">
        <f t="shared" si="3"/>
        <v/>
      </c>
    </row>
    <row r="218" spans="5:13" x14ac:dyDescent="0.25">
      <c r="E218" s="2" t="str">
        <f>IF(ROW($A207)&lt;=MAX(Data!$H:$H),ROW($A207),"")</f>
        <v/>
      </c>
      <c r="F218" s="3" t="str">
        <f>IF($E218="","",INDEX(Data!$A:$F,MATCH($E218,Data!$H:$H,0),1))</f>
        <v/>
      </c>
      <c r="G218" s="16" t="str">
        <f>IF($E218="","",INDEX(Data!$A:$F,MATCH($E218,Data!$H:$H,0),2))</f>
        <v/>
      </c>
      <c r="H218" s="2" t="str">
        <f ca="1">IF(OR($E218="",$I$7&lt;&gt;H$11),"",SUMPRODUCT((OFFSET(Colo,,5))*(OFFSET(Colo,,4)=H$11)*(OFFSET(Colo,,1)=$G218)*(OFFSET(Colo,,2)&gt;=$G$7)*(OFFSET(Colo,,3)&lt;=$G$8)))</f>
        <v/>
      </c>
      <c r="I218" s="2" t="str">
        <f ca="1">IF(OR($E218="",$I$7&lt;&gt;I$11),"",SUMPRODUCT((OFFSET(Colo,,5))*(OFFSET(Colo,,4)=I$11)*(OFFSET(Colo,,1)=$G218)*(OFFSET(Colo,,2)&gt;=$G$7)*(OFFSET(Colo,,3)&lt;=$G$8)))</f>
        <v/>
      </c>
      <c r="J218" s="2" t="str">
        <f ca="1">IF(OR($E218="",$I$7&lt;&gt;J$11),"",SUMPRODUCT((OFFSET(Colo,,5))*(OFFSET(Colo,,4)=J$11)*(OFFSET(Colo,,1)=$G218)*(OFFSET(Colo,,2)&gt;=$G$7)*(OFFSET(Colo,,3)&lt;=$G$8)))</f>
        <v/>
      </c>
      <c r="K218" s="2" t="str">
        <f ca="1">IF(OR($E218="",$I$7&lt;&gt;K$11),"",SUMPRODUCT((OFFSET(Colo,,5))*(OFFSET(Colo,,4)=K$11)*(OFFSET(Colo,,1)=$G218)*(OFFSET(Colo,,2)&gt;=$G$7)*(OFFSET(Colo,,3)&lt;=$G$8)))</f>
        <v/>
      </c>
      <c r="L218" s="2" t="str">
        <f ca="1">IF(OR($E218="",$I$7&lt;&gt;L$11),"",SUMPRODUCT((OFFSET(Colo,,5))*(OFFSET(Colo,,4)=L$11)*(OFFSET(Colo,,1)=$G218)*(OFFSET(Colo,,2)&gt;=$G$7)*(OFFSET(Colo,,3)&lt;=$G$8)))</f>
        <v/>
      </c>
      <c r="M218" s="2" t="str">
        <f t="shared" si="3"/>
        <v/>
      </c>
    </row>
    <row r="219" spans="5:13" x14ac:dyDescent="0.25">
      <c r="E219" s="2" t="str">
        <f>IF(ROW($A208)&lt;=MAX(Data!$H:$H),ROW($A208),"")</f>
        <v/>
      </c>
      <c r="F219" s="3" t="str">
        <f>IF($E219="","",INDEX(Data!$A:$F,MATCH($E219,Data!$H:$H,0),1))</f>
        <v/>
      </c>
      <c r="G219" s="16" t="str">
        <f>IF($E219="","",INDEX(Data!$A:$F,MATCH($E219,Data!$H:$H,0),2))</f>
        <v/>
      </c>
      <c r="H219" s="2" t="str">
        <f ca="1">IF(OR($E219="",$I$7&lt;&gt;H$11),"",SUMPRODUCT((OFFSET(Colo,,5))*(OFFSET(Colo,,4)=H$11)*(OFFSET(Colo,,1)=$G219)*(OFFSET(Colo,,2)&gt;=$G$7)*(OFFSET(Colo,,3)&lt;=$G$8)))</f>
        <v/>
      </c>
      <c r="I219" s="2" t="str">
        <f ca="1">IF(OR($E219="",$I$7&lt;&gt;I$11),"",SUMPRODUCT((OFFSET(Colo,,5))*(OFFSET(Colo,,4)=I$11)*(OFFSET(Colo,,1)=$G219)*(OFFSET(Colo,,2)&gt;=$G$7)*(OFFSET(Colo,,3)&lt;=$G$8)))</f>
        <v/>
      </c>
      <c r="J219" s="2" t="str">
        <f ca="1">IF(OR($E219="",$I$7&lt;&gt;J$11),"",SUMPRODUCT((OFFSET(Colo,,5))*(OFFSET(Colo,,4)=J$11)*(OFFSET(Colo,,1)=$G219)*(OFFSET(Colo,,2)&gt;=$G$7)*(OFFSET(Colo,,3)&lt;=$G$8)))</f>
        <v/>
      </c>
      <c r="K219" s="2" t="str">
        <f ca="1">IF(OR($E219="",$I$7&lt;&gt;K$11),"",SUMPRODUCT((OFFSET(Colo,,5))*(OFFSET(Colo,,4)=K$11)*(OFFSET(Colo,,1)=$G219)*(OFFSET(Colo,,2)&gt;=$G$7)*(OFFSET(Colo,,3)&lt;=$G$8)))</f>
        <v/>
      </c>
      <c r="L219" s="2" t="str">
        <f ca="1">IF(OR($E219="",$I$7&lt;&gt;L$11),"",SUMPRODUCT((OFFSET(Colo,,5))*(OFFSET(Colo,,4)=L$11)*(OFFSET(Colo,,1)=$G219)*(OFFSET(Colo,,2)&gt;=$G$7)*(OFFSET(Colo,,3)&lt;=$G$8)))</f>
        <v/>
      </c>
      <c r="M219" s="2" t="str">
        <f t="shared" si="3"/>
        <v/>
      </c>
    </row>
    <row r="220" spans="5:13" x14ac:dyDescent="0.25">
      <c r="E220" s="2" t="str">
        <f>IF(ROW($A209)&lt;=MAX(Data!$H:$H),ROW($A209),"")</f>
        <v/>
      </c>
      <c r="F220" s="3" t="str">
        <f>IF($E220="","",INDEX(Data!$A:$F,MATCH($E220,Data!$H:$H,0),1))</f>
        <v/>
      </c>
      <c r="G220" s="16" t="str">
        <f>IF($E220="","",INDEX(Data!$A:$F,MATCH($E220,Data!$H:$H,0),2))</f>
        <v/>
      </c>
      <c r="H220" s="2" t="str">
        <f ca="1">IF(OR($E220="",$I$7&lt;&gt;H$11),"",SUMPRODUCT((OFFSET(Colo,,5))*(OFFSET(Colo,,4)=H$11)*(OFFSET(Colo,,1)=$G220)*(OFFSET(Colo,,2)&gt;=$G$7)*(OFFSET(Colo,,3)&lt;=$G$8)))</f>
        <v/>
      </c>
      <c r="I220" s="2" t="str">
        <f ca="1">IF(OR($E220="",$I$7&lt;&gt;I$11),"",SUMPRODUCT((OFFSET(Colo,,5))*(OFFSET(Colo,,4)=I$11)*(OFFSET(Colo,,1)=$G220)*(OFFSET(Colo,,2)&gt;=$G$7)*(OFFSET(Colo,,3)&lt;=$G$8)))</f>
        <v/>
      </c>
      <c r="J220" s="2" t="str">
        <f ca="1">IF(OR($E220="",$I$7&lt;&gt;J$11),"",SUMPRODUCT((OFFSET(Colo,,5))*(OFFSET(Colo,,4)=J$11)*(OFFSET(Colo,,1)=$G220)*(OFFSET(Colo,,2)&gt;=$G$7)*(OFFSET(Colo,,3)&lt;=$G$8)))</f>
        <v/>
      </c>
      <c r="K220" s="2" t="str">
        <f ca="1">IF(OR($E220="",$I$7&lt;&gt;K$11),"",SUMPRODUCT((OFFSET(Colo,,5))*(OFFSET(Colo,,4)=K$11)*(OFFSET(Colo,,1)=$G220)*(OFFSET(Colo,,2)&gt;=$G$7)*(OFFSET(Colo,,3)&lt;=$G$8)))</f>
        <v/>
      </c>
      <c r="L220" s="2" t="str">
        <f ca="1">IF(OR($E220="",$I$7&lt;&gt;L$11),"",SUMPRODUCT((OFFSET(Colo,,5))*(OFFSET(Colo,,4)=L$11)*(OFFSET(Colo,,1)=$G220)*(OFFSET(Colo,,2)&gt;=$G$7)*(OFFSET(Colo,,3)&lt;=$G$8)))</f>
        <v/>
      </c>
      <c r="M220" s="2" t="str">
        <f t="shared" si="3"/>
        <v/>
      </c>
    </row>
    <row r="221" spans="5:13" x14ac:dyDescent="0.25">
      <c r="E221" s="2" t="str">
        <f>IF(ROW($A210)&lt;=MAX(Data!$H:$H),ROW($A210),"")</f>
        <v/>
      </c>
      <c r="F221" s="3" t="str">
        <f>IF($E221="","",INDEX(Data!$A:$F,MATCH($E221,Data!$H:$H,0),1))</f>
        <v/>
      </c>
      <c r="G221" s="16" t="str">
        <f>IF($E221="","",INDEX(Data!$A:$F,MATCH($E221,Data!$H:$H,0),2))</f>
        <v/>
      </c>
      <c r="H221" s="2" t="str">
        <f ca="1">IF(OR($E221="",$I$7&lt;&gt;H$11),"",SUMPRODUCT((OFFSET(Colo,,5))*(OFFSET(Colo,,4)=H$11)*(OFFSET(Colo,,1)=$G221)*(OFFSET(Colo,,2)&gt;=$G$7)*(OFFSET(Colo,,3)&lt;=$G$8)))</f>
        <v/>
      </c>
      <c r="I221" s="2" t="str">
        <f ca="1">IF(OR($E221="",$I$7&lt;&gt;I$11),"",SUMPRODUCT((OFFSET(Colo,,5))*(OFFSET(Colo,,4)=I$11)*(OFFSET(Colo,,1)=$G221)*(OFFSET(Colo,,2)&gt;=$G$7)*(OFFSET(Colo,,3)&lt;=$G$8)))</f>
        <v/>
      </c>
      <c r="J221" s="2" t="str">
        <f ca="1">IF(OR($E221="",$I$7&lt;&gt;J$11),"",SUMPRODUCT((OFFSET(Colo,,5))*(OFFSET(Colo,,4)=J$11)*(OFFSET(Colo,,1)=$G221)*(OFFSET(Colo,,2)&gt;=$G$7)*(OFFSET(Colo,,3)&lt;=$G$8)))</f>
        <v/>
      </c>
      <c r="K221" s="2" t="str">
        <f ca="1">IF(OR($E221="",$I$7&lt;&gt;K$11),"",SUMPRODUCT((OFFSET(Colo,,5))*(OFFSET(Colo,,4)=K$11)*(OFFSET(Colo,,1)=$G221)*(OFFSET(Colo,,2)&gt;=$G$7)*(OFFSET(Colo,,3)&lt;=$G$8)))</f>
        <v/>
      </c>
      <c r="L221" s="2" t="str">
        <f ca="1">IF(OR($E221="",$I$7&lt;&gt;L$11),"",SUMPRODUCT((OFFSET(Colo,,5))*(OFFSET(Colo,,4)=L$11)*(OFFSET(Colo,,1)=$G221)*(OFFSET(Colo,,2)&gt;=$G$7)*(OFFSET(Colo,,3)&lt;=$G$8)))</f>
        <v/>
      </c>
      <c r="M221" s="2" t="str">
        <f t="shared" si="3"/>
        <v/>
      </c>
    </row>
    <row r="222" spans="5:13" x14ac:dyDescent="0.25">
      <c r="E222" s="2" t="str">
        <f>IF(ROW($A211)&lt;=MAX(Data!$H:$H),ROW($A211),"")</f>
        <v/>
      </c>
      <c r="F222" s="3" t="str">
        <f>IF($E222="","",INDEX(Data!$A:$F,MATCH($E222,Data!$H:$H,0),1))</f>
        <v/>
      </c>
      <c r="G222" s="16" t="str">
        <f>IF($E222="","",INDEX(Data!$A:$F,MATCH($E222,Data!$H:$H,0),2))</f>
        <v/>
      </c>
      <c r="H222" s="2" t="str">
        <f ca="1">IF(OR($E222="",$I$7&lt;&gt;H$11),"",SUMPRODUCT((OFFSET(Colo,,5))*(OFFSET(Colo,,4)=H$11)*(OFFSET(Colo,,1)=$G222)*(OFFSET(Colo,,2)&gt;=$G$7)*(OFFSET(Colo,,3)&lt;=$G$8)))</f>
        <v/>
      </c>
      <c r="I222" s="2" t="str">
        <f ca="1">IF(OR($E222="",$I$7&lt;&gt;I$11),"",SUMPRODUCT((OFFSET(Colo,,5))*(OFFSET(Colo,,4)=I$11)*(OFFSET(Colo,,1)=$G222)*(OFFSET(Colo,,2)&gt;=$G$7)*(OFFSET(Colo,,3)&lt;=$G$8)))</f>
        <v/>
      </c>
      <c r="J222" s="2" t="str">
        <f ca="1">IF(OR($E222="",$I$7&lt;&gt;J$11),"",SUMPRODUCT((OFFSET(Colo,,5))*(OFFSET(Colo,,4)=J$11)*(OFFSET(Colo,,1)=$G222)*(OFFSET(Colo,,2)&gt;=$G$7)*(OFFSET(Colo,,3)&lt;=$G$8)))</f>
        <v/>
      </c>
      <c r="K222" s="2" t="str">
        <f ca="1">IF(OR($E222="",$I$7&lt;&gt;K$11),"",SUMPRODUCT((OFFSET(Colo,,5))*(OFFSET(Colo,,4)=K$11)*(OFFSET(Colo,,1)=$G222)*(OFFSET(Colo,,2)&gt;=$G$7)*(OFFSET(Colo,,3)&lt;=$G$8)))</f>
        <v/>
      </c>
      <c r="L222" s="2" t="str">
        <f ca="1">IF(OR($E222="",$I$7&lt;&gt;L$11),"",SUMPRODUCT((OFFSET(Colo,,5))*(OFFSET(Colo,,4)=L$11)*(OFFSET(Colo,,1)=$G222)*(OFFSET(Colo,,2)&gt;=$G$7)*(OFFSET(Colo,,3)&lt;=$G$8)))</f>
        <v/>
      </c>
      <c r="M222" s="2" t="str">
        <f t="shared" si="3"/>
        <v/>
      </c>
    </row>
    <row r="223" spans="5:13" x14ac:dyDescent="0.25">
      <c r="E223" s="2" t="str">
        <f>IF(ROW($A212)&lt;=MAX(Data!$H:$H),ROW($A212),"")</f>
        <v/>
      </c>
      <c r="F223" s="3" t="str">
        <f>IF($E223="","",INDEX(Data!$A:$F,MATCH($E223,Data!$H:$H,0),1))</f>
        <v/>
      </c>
      <c r="G223" s="16" t="str">
        <f>IF($E223="","",INDEX(Data!$A:$F,MATCH($E223,Data!$H:$H,0),2))</f>
        <v/>
      </c>
      <c r="H223" s="2" t="str">
        <f ca="1">IF(OR($E223="",$I$7&lt;&gt;H$11),"",SUMPRODUCT((OFFSET(Colo,,5))*(OFFSET(Colo,,4)=H$11)*(OFFSET(Colo,,1)=$G223)*(OFFSET(Colo,,2)&gt;=$G$7)*(OFFSET(Colo,,3)&lt;=$G$8)))</f>
        <v/>
      </c>
      <c r="I223" s="2" t="str">
        <f ca="1">IF(OR($E223="",$I$7&lt;&gt;I$11),"",SUMPRODUCT((OFFSET(Colo,,5))*(OFFSET(Colo,,4)=I$11)*(OFFSET(Colo,,1)=$G223)*(OFFSET(Colo,,2)&gt;=$G$7)*(OFFSET(Colo,,3)&lt;=$G$8)))</f>
        <v/>
      </c>
      <c r="J223" s="2" t="str">
        <f ca="1">IF(OR($E223="",$I$7&lt;&gt;J$11),"",SUMPRODUCT((OFFSET(Colo,,5))*(OFFSET(Colo,,4)=J$11)*(OFFSET(Colo,,1)=$G223)*(OFFSET(Colo,,2)&gt;=$G$7)*(OFFSET(Colo,,3)&lt;=$G$8)))</f>
        <v/>
      </c>
      <c r="K223" s="2" t="str">
        <f ca="1">IF(OR($E223="",$I$7&lt;&gt;K$11),"",SUMPRODUCT((OFFSET(Colo,,5))*(OFFSET(Colo,,4)=K$11)*(OFFSET(Colo,,1)=$G223)*(OFFSET(Colo,,2)&gt;=$G$7)*(OFFSET(Colo,,3)&lt;=$G$8)))</f>
        <v/>
      </c>
      <c r="L223" s="2" t="str">
        <f ca="1">IF(OR($E223="",$I$7&lt;&gt;L$11),"",SUMPRODUCT((OFFSET(Colo,,5))*(OFFSET(Colo,,4)=L$11)*(OFFSET(Colo,,1)=$G223)*(OFFSET(Colo,,2)&gt;=$G$7)*(OFFSET(Colo,,3)&lt;=$G$8)))</f>
        <v/>
      </c>
      <c r="M223" s="2" t="str">
        <f t="shared" si="3"/>
        <v/>
      </c>
    </row>
    <row r="224" spans="5:13" x14ac:dyDescent="0.25">
      <c r="E224" s="2" t="str">
        <f>IF(ROW($A213)&lt;=MAX(Data!$H:$H),ROW($A213),"")</f>
        <v/>
      </c>
      <c r="F224" s="3" t="str">
        <f>IF($E224="","",INDEX(Data!$A:$F,MATCH($E224,Data!$H:$H,0),1))</f>
        <v/>
      </c>
      <c r="G224" s="16" t="str">
        <f>IF($E224="","",INDEX(Data!$A:$F,MATCH($E224,Data!$H:$H,0),2))</f>
        <v/>
      </c>
      <c r="H224" s="2" t="str">
        <f ca="1">IF(OR($E224="",$I$7&lt;&gt;H$11),"",SUMPRODUCT((OFFSET(Colo,,5))*(OFFSET(Colo,,4)=H$11)*(OFFSET(Colo,,1)=$G224)*(OFFSET(Colo,,2)&gt;=$G$7)*(OFFSET(Colo,,3)&lt;=$G$8)))</f>
        <v/>
      </c>
      <c r="I224" s="2" t="str">
        <f ca="1">IF(OR($E224="",$I$7&lt;&gt;I$11),"",SUMPRODUCT((OFFSET(Colo,,5))*(OFFSET(Colo,,4)=I$11)*(OFFSET(Colo,,1)=$G224)*(OFFSET(Colo,,2)&gt;=$G$7)*(OFFSET(Colo,,3)&lt;=$G$8)))</f>
        <v/>
      </c>
      <c r="J224" s="2" t="str">
        <f ca="1">IF(OR($E224="",$I$7&lt;&gt;J$11),"",SUMPRODUCT((OFFSET(Colo,,5))*(OFFSET(Colo,,4)=J$11)*(OFFSET(Colo,,1)=$G224)*(OFFSET(Colo,,2)&gt;=$G$7)*(OFFSET(Colo,,3)&lt;=$G$8)))</f>
        <v/>
      </c>
      <c r="K224" s="2" t="str">
        <f ca="1">IF(OR($E224="",$I$7&lt;&gt;K$11),"",SUMPRODUCT((OFFSET(Colo,,5))*(OFFSET(Colo,,4)=K$11)*(OFFSET(Colo,,1)=$G224)*(OFFSET(Colo,,2)&gt;=$G$7)*(OFFSET(Colo,,3)&lt;=$G$8)))</f>
        <v/>
      </c>
      <c r="L224" s="2" t="str">
        <f ca="1">IF(OR($E224="",$I$7&lt;&gt;L$11),"",SUMPRODUCT((OFFSET(Colo,,5))*(OFFSET(Colo,,4)=L$11)*(OFFSET(Colo,,1)=$G224)*(OFFSET(Colo,,2)&gt;=$G$7)*(OFFSET(Colo,,3)&lt;=$G$8)))</f>
        <v/>
      </c>
      <c r="M224" s="2" t="str">
        <f t="shared" si="3"/>
        <v/>
      </c>
    </row>
    <row r="225" spans="5:13" x14ac:dyDescent="0.25">
      <c r="E225" s="2" t="str">
        <f>IF(ROW($A214)&lt;=MAX(Data!$H:$H),ROW($A214),"")</f>
        <v/>
      </c>
      <c r="F225" s="3" t="str">
        <f>IF($E225="","",INDEX(Data!$A:$F,MATCH($E225,Data!$H:$H,0),1))</f>
        <v/>
      </c>
      <c r="G225" s="16" t="str">
        <f>IF($E225="","",INDEX(Data!$A:$F,MATCH($E225,Data!$H:$H,0),2))</f>
        <v/>
      </c>
      <c r="H225" s="2" t="str">
        <f ca="1">IF(OR($E225="",$I$7&lt;&gt;H$11),"",SUMPRODUCT((OFFSET(Colo,,5))*(OFFSET(Colo,,4)=H$11)*(OFFSET(Colo,,1)=$G225)*(OFFSET(Colo,,2)&gt;=$G$7)*(OFFSET(Colo,,3)&lt;=$G$8)))</f>
        <v/>
      </c>
      <c r="I225" s="2" t="str">
        <f ca="1">IF(OR($E225="",$I$7&lt;&gt;I$11),"",SUMPRODUCT((OFFSET(Colo,,5))*(OFFSET(Colo,,4)=I$11)*(OFFSET(Colo,,1)=$G225)*(OFFSET(Colo,,2)&gt;=$G$7)*(OFFSET(Colo,,3)&lt;=$G$8)))</f>
        <v/>
      </c>
      <c r="J225" s="2" t="str">
        <f ca="1">IF(OR($E225="",$I$7&lt;&gt;J$11),"",SUMPRODUCT((OFFSET(Colo,,5))*(OFFSET(Colo,,4)=J$11)*(OFFSET(Colo,,1)=$G225)*(OFFSET(Colo,,2)&gt;=$G$7)*(OFFSET(Colo,,3)&lt;=$G$8)))</f>
        <v/>
      </c>
      <c r="K225" s="2" t="str">
        <f ca="1">IF(OR($E225="",$I$7&lt;&gt;K$11),"",SUMPRODUCT((OFFSET(Colo,,5))*(OFFSET(Colo,,4)=K$11)*(OFFSET(Colo,,1)=$G225)*(OFFSET(Colo,,2)&gt;=$G$7)*(OFFSET(Colo,,3)&lt;=$G$8)))</f>
        <v/>
      </c>
      <c r="L225" s="2" t="str">
        <f ca="1">IF(OR($E225="",$I$7&lt;&gt;L$11),"",SUMPRODUCT((OFFSET(Colo,,5))*(OFFSET(Colo,,4)=L$11)*(OFFSET(Colo,,1)=$G225)*(OFFSET(Colo,,2)&gt;=$G$7)*(OFFSET(Colo,,3)&lt;=$G$8)))</f>
        <v/>
      </c>
      <c r="M225" s="2" t="str">
        <f t="shared" si="3"/>
        <v/>
      </c>
    </row>
    <row r="226" spans="5:13" x14ac:dyDescent="0.25">
      <c r="E226" s="2" t="str">
        <f>IF(ROW($A215)&lt;=MAX(Data!$H:$H),ROW($A215),"")</f>
        <v/>
      </c>
      <c r="F226" s="3" t="str">
        <f>IF($E226="","",INDEX(Data!$A:$F,MATCH($E226,Data!$H:$H,0),1))</f>
        <v/>
      </c>
      <c r="G226" s="16" t="str">
        <f>IF($E226="","",INDEX(Data!$A:$F,MATCH($E226,Data!$H:$H,0),2))</f>
        <v/>
      </c>
      <c r="H226" s="2" t="str">
        <f ca="1">IF(OR($E226="",$I$7&lt;&gt;H$11),"",SUMPRODUCT((OFFSET(Colo,,5))*(OFFSET(Colo,,4)=H$11)*(OFFSET(Colo,,1)=$G226)*(OFFSET(Colo,,2)&gt;=$G$7)*(OFFSET(Colo,,3)&lt;=$G$8)))</f>
        <v/>
      </c>
      <c r="I226" s="2" t="str">
        <f ca="1">IF(OR($E226="",$I$7&lt;&gt;I$11),"",SUMPRODUCT((OFFSET(Colo,,5))*(OFFSET(Colo,,4)=I$11)*(OFFSET(Colo,,1)=$G226)*(OFFSET(Colo,,2)&gt;=$G$7)*(OFFSET(Colo,,3)&lt;=$G$8)))</f>
        <v/>
      </c>
      <c r="J226" s="2" t="str">
        <f ca="1">IF(OR($E226="",$I$7&lt;&gt;J$11),"",SUMPRODUCT((OFFSET(Colo,,5))*(OFFSET(Colo,,4)=J$11)*(OFFSET(Colo,,1)=$G226)*(OFFSET(Colo,,2)&gt;=$G$7)*(OFFSET(Colo,,3)&lt;=$G$8)))</f>
        <v/>
      </c>
      <c r="K226" s="2" t="str">
        <f ca="1">IF(OR($E226="",$I$7&lt;&gt;K$11),"",SUMPRODUCT((OFFSET(Colo,,5))*(OFFSET(Colo,,4)=K$11)*(OFFSET(Colo,,1)=$G226)*(OFFSET(Colo,,2)&gt;=$G$7)*(OFFSET(Colo,,3)&lt;=$G$8)))</f>
        <v/>
      </c>
      <c r="L226" s="2" t="str">
        <f ca="1">IF(OR($E226="",$I$7&lt;&gt;L$11),"",SUMPRODUCT((OFFSET(Colo,,5))*(OFFSET(Colo,,4)=L$11)*(OFFSET(Colo,,1)=$G226)*(OFFSET(Colo,,2)&gt;=$G$7)*(OFFSET(Colo,,3)&lt;=$G$8)))</f>
        <v/>
      </c>
      <c r="M226" s="2" t="str">
        <f t="shared" si="3"/>
        <v/>
      </c>
    </row>
    <row r="227" spans="5:13" x14ac:dyDescent="0.25">
      <c r="E227" s="2" t="str">
        <f>IF(ROW($A216)&lt;=MAX(Data!$H:$H),ROW($A216),"")</f>
        <v/>
      </c>
      <c r="F227" s="3" t="str">
        <f>IF($E227="","",INDEX(Data!$A:$F,MATCH($E227,Data!$H:$H,0),1))</f>
        <v/>
      </c>
      <c r="G227" s="16" t="str">
        <f>IF($E227="","",INDEX(Data!$A:$F,MATCH($E227,Data!$H:$H,0),2))</f>
        <v/>
      </c>
      <c r="H227" s="2" t="str">
        <f ca="1">IF(OR($E227="",$I$7&lt;&gt;H$11),"",SUMPRODUCT((OFFSET(Colo,,5))*(OFFSET(Colo,,4)=H$11)*(OFFSET(Colo,,1)=$G227)*(OFFSET(Colo,,2)&gt;=$G$7)*(OFFSET(Colo,,3)&lt;=$G$8)))</f>
        <v/>
      </c>
      <c r="I227" s="2" t="str">
        <f ca="1">IF(OR($E227="",$I$7&lt;&gt;I$11),"",SUMPRODUCT((OFFSET(Colo,,5))*(OFFSET(Colo,,4)=I$11)*(OFFSET(Colo,,1)=$G227)*(OFFSET(Colo,,2)&gt;=$G$7)*(OFFSET(Colo,,3)&lt;=$G$8)))</f>
        <v/>
      </c>
      <c r="J227" s="2" t="str">
        <f ca="1">IF(OR($E227="",$I$7&lt;&gt;J$11),"",SUMPRODUCT((OFFSET(Colo,,5))*(OFFSET(Colo,,4)=J$11)*(OFFSET(Colo,,1)=$G227)*(OFFSET(Colo,,2)&gt;=$G$7)*(OFFSET(Colo,,3)&lt;=$G$8)))</f>
        <v/>
      </c>
      <c r="K227" s="2" t="str">
        <f ca="1">IF(OR($E227="",$I$7&lt;&gt;K$11),"",SUMPRODUCT((OFFSET(Colo,,5))*(OFFSET(Colo,,4)=K$11)*(OFFSET(Colo,,1)=$G227)*(OFFSET(Colo,,2)&gt;=$G$7)*(OFFSET(Colo,,3)&lt;=$G$8)))</f>
        <v/>
      </c>
      <c r="L227" s="2" t="str">
        <f ca="1">IF(OR($E227="",$I$7&lt;&gt;L$11),"",SUMPRODUCT((OFFSET(Colo,,5))*(OFFSET(Colo,,4)=L$11)*(OFFSET(Colo,,1)=$G227)*(OFFSET(Colo,,2)&gt;=$G$7)*(OFFSET(Colo,,3)&lt;=$G$8)))</f>
        <v/>
      </c>
      <c r="M227" s="2" t="str">
        <f t="shared" si="3"/>
        <v/>
      </c>
    </row>
    <row r="228" spans="5:13" x14ac:dyDescent="0.25">
      <c r="E228" s="2" t="str">
        <f>IF(ROW($A217)&lt;=MAX(Data!$H:$H),ROW($A217),"")</f>
        <v/>
      </c>
      <c r="F228" s="3" t="str">
        <f>IF($E228="","",INDEX(Data!$A:$F,MATCH($E228,Data!$H:$H,0),1))</f>
        <v/>
      </c>
      <c r="G228" s="16" t="str">
        <f>IF($E228="","",INDEX(Data!$A:$F,MATCH($E228,Data!$H:$H,0),2))</f>
        <v/>
      </c>
      <c r="H228" s="2" t="str">
        <f ca="1">IF(OR($E228="",$I$7&lt;&gt;H$11),"",SUMPRODUCT((OFFSET(Colo,,5))*(OFFSET(Colo,,4)=H$11)*(OFFSET(Colo,,1)=$G228)*(OFFSET(Colo,,2)&gt;=$G$7)*(OFFSET(Colo,,3)&lt;=$G$8)))</f>
        <v/>
      </c>
      <c r="I228" s="2" t="str">
        <f ca="1">IF(OR($E228="",$I$7&lt;&gt;I$11),"",SUMPRODUCT((OFFSET(Colo,,5))*(OFFSET(Colo,,4)=I$11)*(OFFSET(Colo,,1)=$G228)*(OFFSET(Colo,,2)&gt;=$G$7)*(OFFSET(Colo,,3)&lt;=$G$8)))</f>
        <v/>
      </c>
      <c r="J228" s="2" t="str">
        <f ca="1">IF(OR($E228="",$I$7&lt;&gt;J$11),"",SUMPRODUCT((OFFSET(Colo,,5))*(OFFSET(Colo,,4)=J$11)*(OFFSET(Colo,,1)=$G228)*(OFFSET(Colo,,2)&gt;=$G$7)*(OFFSET(Colo,,3)&lt;=$G$8)))</f>
        <v/>
      </c>
      <c r="K228" s="2" t="str">
        <f ca="1">IF(OR($E228="",$I$7&lt;&gt;K$11),"",SUMPRODUCT((OFFSET(Colo,,5))*(OFFSET(Colo,,4)=K$11)*(OFFSET(Colo,,1)=$G228)*(OFFSET(Colo,,2)&gt;=$G$7)*(OFFSET(Colo,,3)&lt;=$G$8)))</f>
        <v/>
      </c>
      <c r="L228" s="2" t="str">
        <f ca="1">IF(OR($E228="",$I$7&lt;&gt;L$11),"",SUMPRODUCT((OFFSET(Colo,,5))*(OFFSET(Colo,,4)=L$11)*(OFFSET(Colo,,1)=$G228)*(OFFSET(Colo,,2)&gt;=$G$7)*(OFFSET(Colo,,3)&lt;=$G$8)))</f>
        <v/>
      </c>
      <c r="M228" s="2" t="str">
        <f t="shared" si="3"/>
        <v/>
      </c>
    </row>
    <row r="229" spans="5:13" x14ac:dyDescent="0.25">
      <c r="E229" s="2" t="str">
        <f>IF(ROW($A218)&lt;=MAX(Data!$H:$H),ROW($A218),"")</f>
        <v/>
      </c>
      <c r="F229" s="3" t="str">
        <f>IF($E229="","",INDEX(Data!$A:$F,MATCH($E229,Data!$H:$H,0),1))</f>
        <v/>
      </c>
      <c r="G229" s="16" t="str">
        <f>IF($E229="","",INDEX(Data!$A:$F,MATCH($E229,Data!$H:$H,0),2))</f>
        <v/>
      </c>
      <c r="H229" s="2" t="str">
        <f ca="1">IF(OR($E229="",$I$7&lt;&gt;H$11),"",SUMPRODUCT((OFFSET(Colo,,5))*(OFFSET(Colo,,4)=H$11)*(OFFSET(Colo,,1)=$G229)*(OFFSET(Colo,,2)&gt;=$G$7)*(OFFSET(Colo,,3)&lt;=$G$8)))</f>
        <v/>
      </c>
      <c r="I229" s="2" t="str">
        <f ca="1">IF(OR($E229="",$I$7&lt;&gt;I$11),"",SUMPRODUCT((OFFSET(Colo,,5))*(OFFSET(Colo,,4)=I$11)*(OFFSET(Colo,,1)=$G229)*(OFFSET(Colo,,2)&gt;=$G$7)*(OFFSET(Colo,,3)&lt;=$G$8)))</f>
        <v/>
      </c>
      <c r="J229" s="2" t="str">
        <f ca="1">IF(OR($E229="",$I$7&lt;&gt;J$11),"",SUMPRODUCT((OFFSET(Colo,,5))*(OFFSET(Colo,,4)=J$11)*(OFFSET(Colo,,1)=$G229)*(OFFSET(Colo,,2)&gt;=$G$7)*(OFFSET(Colo,,3)&lt;=$G$8)))</f>
        <v/>
      </c>
      <c r="K229" s="2" t="str">
        <f ca="1">IF(OR($E229="",$I$7&lt;&gt;K$11),"",SUMPRODUCT((OFFSET(Colo,,5))*(OFFSET(Colo,,4)=K$11)*(OFFSET(Colo,,1)=$G229)*(OFFSET(Colo,,2)&gt;=$G$7)*(OFFSET(Colo,,3)&lt;=$G$8)))</f>
        <v/>
      </c>
      <c r="L229" s="2" t="str">
        <f ca="1">IF(OR($E229="",$I$7&lt;&gt;L$11),"",SUMPRODUCT((OFFSET(Colo,,5))*(OFFSET(Colo,,4)=L$11)*(OFFSET(Colo,,1)=$G229)*(OFFSET(Colo,,2)&gt;=$G$7)*(OFFSET(Colo,,3)&lt;=$G$8)))</f>
        <v/>
      </c>
      <c r="M229" s="2" t="str">
        <f t="shared" si="3"/>
        <v/>
      </c>
    </row>
    <row r="230" spans="5:13" x14ac:dyDescent="0.25">
      <c r="E230" s="2" t="str">
        <f>IF(ROW($A219)&lt;=MAX(Data!$H:$H),ROW($A219),"")</f>
        <v/>
      </c>
      <c r="F230" s="3" t="str">
        <f>IF($E230="","",INDEX(Data!$A:$F,MATCH($E230,Data!$H:$H,0),1))</f>
        <v/>
      </c>
      <c r="G230" s="16" t="str">
        <f>IF($E230="","",INDEX(Data!$A:$F,MATCH($E230,Data!$H:$H,0),2))</f>
        <v/>
      </c>
      <c r="H230" s="2" t="str">
        <f ca="1">IF(OR($E230="",$I$7&lt;&gt;H$11),"",SUMPRODUCT((OFFSET(Colo,,5))*(OFFSET(Colo,,4)=H$11)*(OFFSET(Colo,,1)=$G230)*(OFFSET(Colo,,2)&gt;=$G$7)*(OFFSET(Colo,,3)&lt;=$G$8)))</f>
        <v/>
      </c>
      <c r="I230" s="2" t="str">
        <f ca="1">IF(OR($E230="",$I$7&lt;&gt;I$11),"",SUMPRODUCT((OFFSET(Colo,,5))*(OFFSET(Colo,,4)=I$11)*(OFFSET(Colo,,1)=$G230)*(OFFSET(Colo,,2)&gt;=$G$7)*(OFFSET(Colo,,3)&lt;=$G$8)))</f>
        <v/>
      </c>
      <c r="J230" s="2" t="str">
        <f ca="1">IF(OR($E230="",$I$7&lt;&gt;J$11),"",SUMPRODUCT((OFFSET(Colo,,5))*(OFFSET(Colo,,4)=J$11)*(OFFSET(Colo,,1)=$G230)*(OFFSET(Colo,,2)&gt;=$G$7)*(OFFSET(Colo,,3)&lt;=$G$8)))</f>
        <v/>
      </c>
      <c r="K230" s="2" t="str">
        <f ca="1">IF(OR($E230="",$I$7&lt;&gt;K$11),"",SUMPRODUCT((OFFSET(Colo,,5))*(OFFSET(Colo,,4)=K$11)*(OFFSET(Colo,,1)=$G230)*(OFFSET(Colo,,2)&gt;=$G$7)*(OFFSET(Colo,,3)&lt;=$G$8)))</f>
        <v/>
      </c>
      <c r="L230" s="2" t="str">
        <f ca="1">IF(OR($E230="",$I$7&lt;&gt;L$11),"",SUMPRODUCT((OFFSET(Colo,,5))*(OFFSET(Colo,,4)=L$11)*(OFFSET(Colo,,1)=$G230)*(OFFSET(Colo,,2)&gt;=$G$7)*(OFFSET(Colo,,3)&lt;=$G$8)))</f>
        <v/>
      </c>
      <c r="M230" s="2" t="str">
        <f t="shared" si="3"/>
        <v/>
      </c>
    </row>
    <row r="231" spans="5:13" x14ac:dyDescent="0.25">
      <c r="E231" s="2" t="str">
        <f>IF(ROW($A220)&lt;=MAX(Data!$H:$H),ROW($A220),"")</f>
        <v/>
      </c>
      <c r="F231" s="3" t="str">
        <f>IF($E231="","",INDEX(Data!$A:$F,MATCH($E231,Data!$H:$H,0),1))</f>
        <v/>
      </c>
      <c r="G231" s="16" t="str">
        <f>IF($E231="","",INDEX(Data!$A:$F,MATCH($E231,Data!$H:$H,0),2))</f>
        <v/>
      </c>
      <c r="H231" s="2" t="str">
        <f ca="1">IF(OR($E231="",$I$7&lt;&gt;H$11),"",SUMPRODUCT((OFFSET(Colo,,5))*(OFFSET(Colo,,4)=H$11)*(OFFSET(Colo,,1)=$G231)*(OFFSET(Colo,,2)&gt;=$G$7)*(OFFSET(Colo,,3)&lt;=$G$8)))</f>
        <v/>
      </c>
      <c r="I231" s="2" t="str">
        <f ca="1">IF(OR($E231="",$I$7&lt;&gt;I$11),"",SUMPRODUCT((OFFSET(Colo,,5))*(OFFSET(Colo,,4)=I$11)*(OFFSET(Colo,,1)=$G231)*(OFFSET(Colo,,2)&gt;=$G$7)*(OFFSET(Colo,,3)&lt;=$G$8)))</f>
        <v/>
      </c>
      <c r="J231" s="2" t="str">
        <f ca="1">IF(OR($E231="",$I$7&lt;&gt;J$11),"",SUMPRODUCT((OFFSET(Colo,,5))*(OFFSET(Colo,,4)=J$11)*(OFFSET(Colo,,1)=$G231)*(OFFSET(Colo,,2)&gt;=$G$7)*(OFFSET(Colo,,3)&lt;=$G$8)))</f>
        <v/>
      </c>
      <c r="K231" s="2" t="str">
        <f ca="1">IF(OR($E231="",$I$7&lt;&gt;K$11),"",SUMPRODUCT((OFFSET(Colo,,5))*(OFFSET(Colo,,4)=K$11)*(OFFSET(Colo,,1)=$G231)*(OFFSET(Colo,,2)&gt;=$G$7)*(OFFSET(Colo,,3)&lt;=$G$8)))</f>
        <v/>
      </c>
      <c r="L231" s="2" t="str">
        <f ca="1">IF(OR($E231="",$I$7&lt;&gt;L$11),"",SUMPRODUCT((OFFSET(Colo,,5))*(OFFSET(Colo,,4)=L$11)*(OFFSET(Colo,,1)=$G231)*(OFFSET(Colo,,2)&gt;=$G$7)*(OFFSET(Colo,,3)&lt;=$G$8)))</f>
        <v/>
      </c>
      <c r="M231" s="2" t="str">
        <f t="shared" si="3"/>
        <v/>
      </c>
    </row>
    <row r="232" spans="5:13" x14ac:dyDescent="0.25">
      <c r="E232" s="2" t="str">
        <f>IF(ROW($A221)&lt;=MAX(Data!$H:$H),ROW($A221),"")</f>
        <v/>
      </c>
      <c r="F232" s="3" t="str">
        <f>IF($E232="","",INDEX(Data!$A:$F,MATCH($E232,Data!$H:$H,0),1))</f>
        <v/>
      </c>
      <c r="G232" s="16" t="str">
        <f>IF($E232="","",INDEX(Data!$A:$F,MATCH($E232,Data!$H:$H,0),2))</f>
        <v/>
      </c>
      <c r="H232" s="2" t="str">
        <f ca="1">IF(OR($E232="",$I$7&lt;&gt;H$11),"",SUMPRODUCT((OFFSET(Colo,,5))*(OFFSET(Colo,,4)=H$11)*(OFFSET(Colo,,1)=$G232)*(OFFSET(Colo,,2)&gt;=$G$7)*(OFFSET(Colo,,3)&lt;=$G$8)))</f>
        <v/>
      </c>
      <c r="I232" s="2" t="str">
        <f ca="1">IF(OR($E232="",$I$7&lt;&gt;I$11),"",SUMPRODUCT((OFFSET(Colo,,5))*(OFFSET(Colo,,4)=I$11)*(OFFSET(Colo,,1)=$G232)*(OFFSET(Colo,,2)&gt;=$G$7)*(OFFSET(Colo,,3)&lt;=$G$8)))</f>
        <v/>
      </c>
      <c r="J232" s="2" t="str">
        <f ca="1">IF(OR($E232="",$I$7&lt;&gt;J$11),"",SUMPRODUCT((OFFSET(Colo,,5))*(OFFSET(Colo,,4)=J$11)*(OFFSET(Colo,,1)=$G232)*(OFFSET(Colo,,2)&gt;=$G$7)*(OFFSET(Colo,,3)&lt;=$G$8)))</f>
        <v/>
      </c>
      <c r="K232" s="2" t="str">
        <f ca="1">IF(OR($E232="",$I$7&lt;&gt;K$11),"",SUMPRODUCT((OFFSET(Colo,,5))*(OFFSET(Colo,,4)=K$11)*(OFFSET(Colo,,1)=$G232)*(OFFSET(Colo,,2)&gt;=$G$7)*(OFFSET(Colo,,3)&lt;=$G$8)))</f>
        <v/>
      </c>
      <c r="L232" s="2" t="str">
        <f ca="1">IF(OR($E232="",$I$7&lt;&gt;L$11),"",SUMPRODUCT((OFFSET(Colo,,5))*(OFFSET(Colo,,4)=L$11)*(OFFSET(Colo,,1)=$G232)*(OFFSET(Colo,,2)&gt;=$G$7)*(OFFSET(Colo,,3)&lt;=$G$8)))</f>
        <v/>
      </c>
      <c r="M232" s="2" t="str">
        <f t="shared" si="3"/>
        <v/>
      </c>
    </row>
    <row r="233" spans="5:13" x14ac:dyDescent="0.25">
      <c r="E233" s="2" t="str">
        <f>IF(ROW($A222)&lt;=MAX(Data!$H:$H),ROW($A222),"")</f>
        <v/>
      </c>
      <c r="F233" s="3" t="str">
        <f>IF($E233="","",INDEX(Data!$A:$F,MATCH($E233,Data!$H:$H,0),1))</f>
        <v/>
      </c>
      <c r="G233" s="16" t="str">
        <f>IF($E233="","",INDEX(Data!$A:$F,MATCH($E233,Data!$H:$H,0),2))</f>
        <v/>
      </c>
      <c r="H233" s="2" t="str">
        <f ca="1">IF(OR($E233="",$I$7&lt;&gt;H$11),"",SUMPRODUCT((OFFSET(Colo,,5))*(OFFSET(Colo,,4)=H$11)*(OFFSET(Colo,,1)=$G233)*(OFFSET(Colo,,2)&gt;=$G$7)*(OFFSET(Colo,,3)&lt;=$G$8)))</f>
        <v/>
      </c>
      <c r="I233" s="2" t="str">
        <f ca="1">IF(OR($E233="",$I$7&lt;&gt;I$11),"",SUMPRODUCT((OFFSET(Colo,,5))*(OFFSET(Colo,,4)=I$11)*(OFFSET(Colo,,1)=$G233)*(OFFSET(Colo,,2)&gt;=$G$7)*(OFFSET(Colo,,3)&lt;=$G$8)))</f>
        <v/>
      </c>
      <c r="J233" s="2" t="str">
        <f ca="1">IF(OR($E233="",$I$7&lt;&gt;J$11),"",SUMPRODUCT((OFFSET(Colo,,5))*(OFFSET(Colo,,4)=J$11)*(OFFSET(Colo,,1)=$G233)*(OFFSET(Colo,,2)&gt;=$G$7)*(OFFSET(Colo,,3)&lt;=$G$8)))</f>
        <v/>
      </c>
      <c r="K233" s="2" t="str">
        <f ca="1">IF(OR($E233="",$I$7&lt;&gt;K$11),"",SUMPRODUCT((OFFSET(Colo,,5))*(OFFSET(Colo,,4)=K$11)*(OFFSET(Colo,,1)=$G233)*(OFFSET(Colo,,2)&gt;=$G$7)*(OFFSET(Colo,,3)&lt;=$G$8)))</f>
        <v/>
      </c>
      <c r="L233" s="2" t="str">
        <f ca="1">IF(OR($E233="",$I$7&lt;&gt;L$11),"",SUMPRODUCT((OFFSET(Colo,,5))*(OFFSET(Colo,,4)=L$11)*(OFFSET(Colo,,1)=$G233)*(OFFSET(Colo,,2)&gt;=$G$7)*(OFFSET(Colo,,3)&lt;=$G$8)))</f>
        <v/>
      </c>
      <c r="M233" s="2" t="str">
        <f t="shared" si="3"/>
        <v/>
      </c>
    </row>
    <row r="234" spans="5:13" x14ac:dyDescent="0.25">
      <c r="E234" s="2" t="str">
        <f>IF(ROW($A223)&lt;=MAX(Data!$H:$H),ROW($A223),"")</f>
        <v/>
      </c>
      <c r="F234" s="3" t="str">
        <f>IF($E234="","",INDEX(Data!$A:$F,MATCH($E234,Data!$H:$H,0),1))</f>
        <v/>
      </c>
      <c r="G234" s="16" t="str">
        <f>IF($E234="","",INDEX(Data!$A:$F,MATCH($E234,Data!$H:$H,0),2))</f>
        <v/>
      </c>
      <c r="H234" s="2" t="str">
        <f ca="1">IF(OR($E234="",$I$7&lt;&gt;H$11),"",SUMPRODUCT((OFFSET(Colo,,5))*(OFFSET(Colo,,4)=H$11)*(OFFSET(Colo,,1)=$G234)*(OFFSET(Colo,,2)&gt;=$G$7)*(OFFSET(Colo,,3)&lt;=$G$8)))</f>
        <v/>
      </c>
      <c r="I234" s="2" t="str">
        <f ca="1">IF(OR($E234="",$I$7&lt;&gt;I$11),"",SUMPRODUCT((OFFSET(Colo,,5))*(OFFSET(Colo,,4)=I$11)*(OFFSET(Colo,,1)=$G234)*(OFFSET(Colo,,2)&gt;=$G$7)*(OFFSET(Colo,,3)&lt;=$G$8)))</f>
        <v/>
      </c>
      <c r="J234" s="2" t="str">
        <f ca="1">IF(OR($E234="",$I$7&lt;&gt;J$11),"",SUMPRODUCT((OFFSET(Colo,,5))*(OFFSET(Colo,,4)=J$11)*(OFFSET(Colo,,1)=$G234)*(OFFSET(Colo,,2)&gt;=$G$7)*(OFFSET(Colo,,3)&lt;=$G$8)))</f>
        <v/>
      </c>
      <c r="K234" s="2" t="str">
        <f ca="1">IF(OR($E234="",$I$7&lt;&gt;K$11),"",SUMPRODUCT((OFFSET(Colo,,5))*(OFFSET(Colo,,4)=K$11)*(OFFSET(Colo,,1)=$G234)*(OFFSET(Colo,,2)&gt;=$G$7)*(OFFSET(Colo,,3)&lt;=$G$8)))</f>
        <v/>
      </c>
      <c r="L234" s="2" t="str">
        <f ca="1">IF(OR($E234="",$I$7&lt;&gt;L$11),"",SUMPRODUCT((OFFSET(Colo,,5))*(OFFSET(Colo,,4)=L$11)*(OFFSET(Colo,,1)=$G234)*(OFFSET(Colo,,2)&gt;=$G$7)*(OFFSET(Colo,,3)&lt;=$G$8)))</f>
        <v/>
      </c>
      <c r="M234" s="2" t="str">
        <f t="shared" si="3"/>
        <v/>
      </c>
    </row>
    <row r="235" spans="5:13" x14ac:dyDescent="0.25">
      <c r="E235" s="2" t="str">
        <f>IF(ROW($A224)&lt;=MAX(Data!$H:$H),ROW($A224),"")</f>
        <v/>
      </c>
      <c r="F235" s="3" t="str">
        <f>IF($E235="","",INDEX(Data!$A:$F,MATCH($E235,Data!$H:$H,0),1))</f>
        <v/>
      </c>
      <c r="G235" s="16" t="str">
        <f>IF($E235="","",INDEX(Data!$A:$F,MATCH($E235,Data!$H:$H,0),2))</f>
        <v/>
      </c>
      <c r="H235" s="2" t="str">
        <f ca="1">IF(OR($E235="",$I$7&lt;&gt;H$11),"",SUMPRODUCT((OFFSET(Colo,,5))*(OFFSET(Colo,,4)=H$11)*(OFFSET(Colo,,1)=$G235)*(OFFSET(Colo,,2)&gt;=$G$7)*(OFFSET(Colo,,3)&lt;=$G$8)))</f>
        <v/>
      </c>
      <c r="I235" s="2" t="str">
        <f ca="1">IF(OR($E235="",$I$7&lt;&gt;I$11),"",SUMPRODUCT((OFFSET(Colo,,5))*(OFFSET(Colo,,4)=I$11)*(OFFSET(Colo,,1)=$G235)*(OFFSET(Colo,,2)&gt;=$G$7)*(OFFSET(Colo,,3)&lt;=$G$8)))</f>
        <v/>
      </c>
      <c r="J235" s="2" t="str">
        <f ca="1">IF(OR($E235="",$I$7&lt;&gt;J$11),"",SUMPRODUCT((OFFSET(Colo,,5))*(OFFSET(Colo,,4)=J$11)*(OFFSET(Colo,,1)=$G235)*(OFFSET(Colo,,2)&gt;=$G$7)*(OFFSET(Colo,,3)&lt;=$G$8)))</f>
        <v/>
      </c>
      <c r="K235" s="2" t="str">
        <f ca="1">IF(OR($E235="",$I$7&lt;&gt;K$11),"",SUMPRODUCT((OFFSET(Colo,,5))*(OFFSET(Colo,,4)=K$11)*(OFFSET(Colo,,1)=$G235)*(OFFSET(Colo,,2)&gt;=$G$7)*(OFFSET(Colo,,3)&lt;=$G$8)))</f>
        <v/>
      </c>
      <c r="L235" s="2" t="str">
        <f ca="1">IF(OR($E235="",$I$7&lt;&gt;L$11),"",SUMPRODUCT((OFFSET(Colo,,5))*(OFFSET(Colo,,4)=L$11)*(OFFSET(Colo,,1)=$G235)*(OFFSET(Colo,,2)&gt;=$G$7)*(OFFSET(Colo,,3)&lt;=$G$8)))</f>
        <v/>
      </c>
      <c r="M235" s="2" t="str">
        <f t="shared" si="3"/>
        <v/>
      </c>
    </row>
    <row r="236" spans="5:13" x14ac:dyDescent="0.25">
      <c r="E236" s="2" t="str">
        <f>IF(ROW($A225)&lt;=MAX(Data!$H:$H),ROW($A225),"")</f>
        <v/>
      </c>
      <c r="F236" s="3" t="str">
        <f>IF($E236="","",INDEX(Data!$A:$F,MATCH($E236,Data!$H:$H,0),1))</f>
        <v/>
      </c>
      <c r="G236" s="16" t="str">
        <f>IF($E236="","",INDEX(Data!$A:$F,MATCH($E236,Data!$H:$H,0),2))</f>
        <v/>
      </c>
      <c r="H236" s="2" t="str">
        <f ca="1">IF(OR($E236="",$I$7&lt;&gt;H$11),"",SUMPRODUCT((OFFSET(Colo,,5))*(OFFSET(Colo,,4)=H$11)*(OFFSET(Colo,,1)=$G236)*(OFFSET(Colo,,2)&gt;=$G$7)*(OFFSET(Colo,,3)&lt;=$G$8)))</f>
        <v/>
      </c>
      <c r="I236" s="2" t="str">
        <f ca="1">IF(OR($E236="",$I$7&lt;&gt;I$11),"",SUMPRODUCT((OFFSET(Colo,,5))*(OFFSET(Colo,,4)=I$11)*(OFFSET(Colo,,1)=$G236)*(OFFSET(Colo,,2)&gt;=$G$7)*(OFFSET(Colo,,3)&lt;=$G$8)))</f>
        <v/>
      </c>
      <c r="J236" s="2" t="str">
        <f ca="1">IF(OR($E236="",$I$7&lt;&gt;J$11),"",SUMPRODUCT((OFFSET(Colo,,5))*(OFFSET(Colo,,4)=J$11)*(OFFSET(Colo,,1)=$G236)*(OFFSET(Colo,,2)&gt;=$G$7)*(OFFSET(Colo,,3)&lt;=$G$8)))</f>
        <v/>
      </c>
      <c r="K236" s="2" t="str">
        <f ca="1">IF(OR($E236="",$I$7&lt;&gt;K$11),"",SUMPRODUCT((OFFSET(Colo,,5))*(OFFSET(Colo,,4)=K$11)*(OFFSET(Colo,,1)=$G236)*(OFFSET(Colo,,2)&gt;=$G$7)*(OFFSET(Colo,,3)&lt;=$G$8)))</f>
        <v/>
      </c>
      <c r="L236" s="2" t="str">
        <f ca="1">IF(OR($E236="",$I$7&lt;&gt;L$11),"",SUMPRODUCT((OFFSET(Colo,,5))*(OFFSET(Colo,,4)=L$11)*(OFFSET(Colo,,1)=$G236)*(OFFSET(Colo,,2)&gt;=$G$7)*(OFFSET(Colo,,3)&lt;=$G$8)))</f>
        <v/>
      </c>
      <c r="M236" s="2" t="str">
        <f t="shared" si="3"/>
        <v/>
      </c>
    </row>
    <row r="237" spans="5:13" x14ac:dyDescent="0.25">
      <c r="E237" s="2" t="str">
        <f>IF(ROW($A226)&lt;=MAX(Data!$H:$H),ROW($A226),"")</f>
        <v/>
      </c>
      <c r="F237" s="3" t="str">
        <f>IF($E237="","",INDEX(Data!$A:$F,MATCH($E237,Data!$H:$H,0),1))</f>
        <v/>
      </c>
      <c r="G237" s="16" t="str">
        <f>IF($E237="","",INDEX(Data!$A:$F,MATCH($E237,Data!$H:$H,0),2))</f>
        <v/>
      </c>
      <c r="H237" s="2" t="str">
        <f ca="1">IF(OR($E237="",$I$7&lt;&gt;H$11),"",SUMPRODUCT((OFFSET(Colo,,5))*(OFFSET(Colo,,4)=H$11)*(OFFSET(Colo,,1)=$G237)*(OFFSET(Colo,,2)&gt;=$G$7)*(OFFSET(Colo,,3)&lt;=$G$8)))</f>
        <v/>
      </c>
      <c r="I237" s="2" t="str">
        <f ca="1">IF(OR($E237="",$I$7&lt;&gt;I$11),"",SUMPRODUCT((OFFSET(Colo,,5))*(OFFSET(Colo,,4)=I$11)*(OFFSET(Colo,,1)=$G237)*(OFFSET(Colo,,2)&gt;=$G$7)*(OFFSET(Colo,,3)&lt;=$G$8)))</f>
        <v/>
      </c>
      <c r="J237" s="2" t="str">
        <f ca="1">IF(OR($E237="",$I$7&lt;&gt;J$11),"",SUMPRODUCT((OFFSET(Colo,,5))*(OFFSET(Colo,,4)=J$11)*(OFFSET(Colo,,1)=$G237)*(OFFSET(Colo,,2)&gt;=$G$7)*(OFFSET(Colo,,3)&lt;=$G$8)))</f>
        <v/>
      </c>
      <c r="K237" s="2" t="str">
        <f ca="1">IF(OR($E237="",$I$7&lt;&gt;K$11),"",SUMPRODUCT((OFFSET(Colo,,5))*(OFFSET(Colo,,4)=K$11)*(OFFSET(Colo,,1)=$G237)*(OFFSET(Colo,,2)&gt;=$G$7)*(OFFSET(Colo,,3)&lt;=$G$8)))</f>
        <v/>
      </c>
      <c r="L237" s="2" t="str">
        <f ca="1">IF(OR($E237="",$I$7&lt;&gt;L$11),"",SUMPRODUCT((OFFSET(Colo,,5))*(OFFSET(Colo,,4)=L$11)*(OFFSET(Colo,,1)=$G237)*(OFFSET(Colo,,2)&gt;=$G$7)*(OFFSET(Colo,,3)&lt;=$G$8)))</f>
        <v/>
      </c>
      <c r="M237" s="2" t="str">
        <f t="shared" si="3"/>
        <v/>
      </c>
    </row>
    <row r="238" spans="5:13" x14ac:dyDescent="0.25">
      <c r="E238" s="2" t="str">
        <f>IF(ROW($A227)&lt;=MAX(Data!$H:$H),ROW($A227),"")</f>
        <v/>
      </c>
      <c r="F238" s="3" t="str">
        <f>IF($E238="","",INDEX(Data!$A:$F,MATCH($E238,Data!$H:$H,0),1))</f>
        <v/>
      </c>
      <c r="G238" s="16" t="str">
        <f>IF($E238="","",INDEX(Data!$A:$F,MATCH($E238,Data!$H:$H,0),2))</f>
        <v/>
      </c>
      <c r="H238" s="2" t="str">
        <f ca="1">IF(OR($E238="",$I$7&lt;&gt;H$11),"",SUMPRODUCT((OFFSET(Colo,,5))*(OFFSET(Colo,,4)=H$11)*(OFFSET(Colo,,1)=$G238)*(OFFSET(Colo,,2)&gt;=$G$7)*(OFFSET(Colo,,3)&lt;=$G$8)))</f>
        <v/>
      </c>
      <c r="I238" s="2" t="str">
        <f ca="1">IF(OR($E238="",$I$7&lt;&gt;I$11),"",SUMPRODUCT((OFFSET(Colo,,5))*(OFFSET(Colo,,4)=I$11)*(OFFSET(Colo,,1)=$G238)*(OFFSET(Colo,,2)&gt;=$G$7)*(OFFSET(Colo,,3)&lt;=$G$8)))</f>
        <v/>
      </c>
      <c r="J238" s="2" t="str">
        <f ca="1">IF(OR($E238="",$I$7&lt;&gt;J$11),"",SUMPRODUCT((OFFSET(Colo,,5))*(OFFSET(Colo,,4)=J$11)*(OFFSET(Colo,,1)=$G238)*(OFFSET(Colo,,2)&gt;=$G$7)*(OFFSET(Colo,,3)&lt;=$G$8)))</f>
        <v/>
      </c>
      <c r="K238" s="2" t="str">
        <f ca="1">IF(OR($E238="",$I$7&lt;&gt;K$11),"",SUMPRODUCT((OFFSET(Colo,,5))*(OFFSET(Colo,,4)=K$11)*(OFFSET(Colo,,1)=$G238)*(OFFSET(Colo,,2)&gt;=$G$7)*(OFFSET(Colo,,3)&lt;=$G$8)))</f>
        <v/>
      </c>
      <c r="L238" s="2" t="str">
        <f ca="1">IF(OR($E238="",$I$7&lt;&gt;L$11),"",SUMPRODUCT((OFFSET(Colo,,5))*(OFFSET(Colo,,4)=L$11)*(OFFSET(Colo,,1)=$G238)*(OFFSET(Colo,,2)&gt;=$G$7)*(OFFSET(Colo,,3)&lt;=$G$8)))</f>
        <v/>
      </c>
      <c r="M238" s="2" t="str">
        <f t="shared" si="3"/>
        <v/>
      </c>
    </row>
    <row r="239" spans="5:13" x14ac:dyDescent="0.25">
      <c r="E239" s="2" t="str">
        <f>IF(ROW($A228)&lt;=MAX(Data!$H:$H),ROW($A228),"")</f>
        <v/>
      </c>
      <c r="F239" s="3" t="str">
        <f>IF($E239="","",INDEX(Data!$A:$F,MATCH($E239,Data!$H:$H,0),1))</f>
        <v/>
      </c>
      <c r="G239" s="16" t="str">
        <f>IF($E239="","",INDEX(Data!$A:$F,MATCH($E239,Data!$H:$H,0),2))</f>
        <v/>
      </c>
      <c r="H239" s="2" t="str">
        <f ca="1">IF(OR($E239="",$I$7&lt;&gt;H$11),"",SUMPRODUCT((OFFSET(Colo,,5))*(OFFSET(Colo,,4)=H$11)*(OFFSET(Colo,,1)=$G239)*(OFFSET(Colo,,2)&gt;=$G$7)*(OFFSET(Colo,,3)&lt;=$G$8)))</f>
        <v/>
      </c>
      <c r="I239" s="2" t="str">
        <f ca="1">IF(OR($E239="",$I$7&lt;&gt;I$11),"",SUMPRODUCT((OFFSET(Colo,,5))*(OFFSET(Colo,,4)=I$11)*(OFFSET(Colo,,1)=$G239)*(OFFSET(Colo,,2)&gt;=$G$7)*(OFFSET(Colo,,3)&lt;=$G$8)))</f>
        <v/>
      </c>
      <c r="J239" s="2" t="str">
        <f ca="1">IF(OR($E239="",$I$7&lt;&gt;J$11),"",SUMPRODUCT((OFFSET(Colo,,5))*(OFFSET(Colo,,4)=J$11)*(OFFSET(Colo,,1)=$G239)*(OFFSET(Colo,,2)&gt;=$G$7)*(OFFSET(Colo,,3)&lt;=$G$8)))</f>
        <v/>
      </c>
      <c r="K239" s="2" t="str">
        <f ca="1">IF(OR($E239="",$I$7&lt;&gt;K$11),"",SUMPRODUCT((OFFSET(Colo,,5))*(OFFSET(Colo,,4)=K$11)*(OFFSET(Colo,,1)=$G239)*(OFFSET(Colo,,2)&gt;=$G$7)*(OFFSET(Colo,,3)&lt;=$G$8)))</f>
        <v/>
      </c>
      <c r="L239" s="2" t="str">
        <f ca="1">IF(OR($E239="",$I$7&lt;&gt;L$11),"",SUMPRODUCT((OFFSET(Colo,,5))*(OFFSET(Colo,,4)=L$11)*(OFFSET(Colo,,1)=$G239)*(OFFSET(Colo,,2)&gt;=$G$7)*(OFFSET(Colo,,3)&lt;=$G$8)))</f>
        <v/>
      </c>
      <c r="M239" s="2" t="str">
        <f t="shared" si="3"/>
        <v/>
      </c>
    </row>
    <row r="240" spans="5:13" x14ac:dyDescent="0.25">
      <c r="E240" s="2" t="str">
        <f>IF(ROW($A229)&lt;=MAX(Data!$H:$H),ROW($A229),"")</f>
        <v/>
      </c>
      <c r="F240" s="3" t="str">
        <f>IF($E240="","",INDEX(Data!$A:$F,MATCH($E240,Data!$H:$H,0),1))</f>
        <v/>
      </c>
      <c r="G240" s="16" t="str">
        <f>IF($E240="","",INDEX(Data!$A:$F,MATCH($E240,Data!$H:$H,0),2))</f>
        <v/>
      </c>
      <c r="H240" s="2" t="str">
        <f ca="1">IF(OR($E240="",$I$7&lt;&gt;H$11),"",SUMPRODUCT((OFFSET(Colo,,5))*(OFFSET(Colo,,4)=H$11)*(OFFSET(Colo,,1)=$G240)*(OFFSET(Colo,,2)&gt;=$G$7)*(OFFSET(Colo,,3)&lt;=$G$8)))</f>
        <v/>
      </c>
      <c r="I240" s="2" t="str">
        <f ca="1">IF(OR($E240="",$I$7&lt;&gt;I$11),"",SUMPRODUCT((OFFSET(Colo,,5))*(OFFSET(Colo,,4)=I$11)*(OFFSET(Colo,,1)=$G240)*(OFFSET(Colo,,2)&gt;=$G$7)*(OFFSET(Colo,,3)&lt;=$G$8)))</f>
        <v/>
      </c>
      <c r="J240" s="2" t="str">
        <f ca="1">IF(OR($E240="",$I$7&lt;&gt;J$11),"",SUMPRODUCT((OFFSET(Colo,,5))*(OFFSET(Colo,,4)=J$11)*(OFFSET(Colo,,1)=$G240)*(OFFSET(Colo,,2)&gt;=$G$7)*(OFFSET(Colo,,3)&lt;=$G$8)))</f>
        <v/>
      </c>
      <c r="K240" s="2" t="str">
        <f ca="1">IF(OR($E240="",$I$7&lt;&gt;K$11),"",SUMPRODUCT((OFFSET(Colo,,5))*(OFFSET(Colo,,4)=K$11)*(OFFSET(Colo,,1)=$G240)*(OFFSET(Colo,,2)&gt;=$G$7)*(OFFSET(Colo,,3)&lt;=$G$8)))</f>
        <v/>
      </c>
      <c r="L240" s="2" t="str">
        <f ca="1">IF(OR($E240="",$I$7&lt;&gt;L$11),"",SUMPRODUCT((OFFSET(Colo,,5))*(OFFSET(Colo,,4)=L$11)*(OFFSET(Colo,,1)=$G240)*(OFFSET(Colo,,2)&gt;=$G$7)*(OFFSET(Colo,,3)&lt;=$G$8)))</f>
        <v/>
      </c>
      <c r="M240" s="2" t="str">
        <f t="shared" si="3"/>
        <v/>
      </c>
    </row>
    <row r="241" spans="5:13" x14ac:dyDescent="0.25">
      <c r="E241" s="2" t="str">
        <f>IF(ROW($A230)&lt;=MAX(Data!$H:$H),ROW($A230),"")</f>
        <v/>
      </c>
      <c r="F241" s="3" t="str">
        <f>IF($E241="","",INDEX(Data!$A:$F,MATCH($E241,Data!$H:$H,0),1))</f>
        <v/>
      </c>
      <c r="G241" s="16" t="str">
        <f>IF($E241="","",INDEX(Data!$A:$F,MATCH($E241,Data!$H:$H,0),2))</f>
        <v/>
      </c>
      <c r="H241" s="2" t="str">
        <f ca="1">IF(OR($E241="",$I$7&lt;&gt;H$11),"",SUMPRODUCT((OFFSET(Colo,,5))*(OFFSET(Colo,,4)=H$11)*(OFFSET(Colo,,1)=$G241)*(OFFSET(Colo,,2)&gt;=$G$7)*(OFFSET(Colo,,3)&lt;=$G$8)))</f>
        <v/>
      </c>
      <c r="I241" s="2" t="str">
        <f ca="1">IF(OR($E241="",$I$7&lt;&gt;I$11),"",SUMPRODUCT((OFFSET(Colo,,5))*(OFFSET(Colo,,4)=I$11)*(OFFSET(Colo,,1)=$G241)*(OFFSET(Colo,,2)&gt;=$G$7)*(OFFSET(Colo,,3)&lt;=$G$8)))</f>
        <v/>
      </c>
      <c r="J241" s="2" t="str">
        <f ca="1">IF(OR($E241="",$I$7&lt;&gt;J$11),"",SUMPRODUCT((OFFSET(Colo,,5))*(OFFSET(Colo,,4)=J$11)*(OFFSET(Colo,,1)=$G241)*(OFFSET(Colo,,2)&gt;=$G$7)*(OFFSET(Colo,,3)&lt;=$G$8)))</f>
        <v/>
      </c>
      <c r="K241" s="2" t="str">
        <f ca="1">IF(OR($E241="",$I$7&lt;&gt;K$11),"",SUMPRODUCT((OFFSET(Colo,,5))*(OFFSET(Colo,,4)=K$11)*(OFFSET(Colo,,1)=$G241)*(OFFSET(Colo,,2)&gt;=$G$7)*(OFFSET(Colo,,3)&lt;=$G$8)))</f>
        <v/>
      </c>
      <c r="L241" s="2" t="str">
        <f ca="1">IF(OR($E241="",$I$7&lt;&gt;L$11),"",SUMPRODUCT((OFFSET(Colo,,5))*(OFFSET(Colo,,4)=L$11)*(OFFSET(Colo,,1)=$G241)*(OFFSET(Colo,,2)&gt;=$G$7)*(OFFSET(Colo,,3)&lt;=$G$8)))</f>
        <v/>
      </c>
      <c r="M241" s="2" t="str">
        <f t="shared" si="3"/>
        <v/>
      </c>
    </row>
    <row r="242" spans="5:13" x14ac:dyDescent="0.25">
      <c r="E242" s="2" t="str">
        <f>IF(ROW($A231)&lt;=MAX(Data!$H:$H),ROW($A231),"")</f>
        <v/>
      </c>
      <c r="F242" s="3" t="str">
        <f>IF($E242="","",INDEX(Data!$A:$F,MATCH($E242,Data!$H:$H,0),1))</f>
        <v/>
      </c>
      <c r="G242" s="16" t="str">
        <f>IF($E242="","",INDEX(Data!$A:$F,MATCH($E242,Data!$H:$H,0),2))</f>
        <v/>
      </c>
      <c r="H242" s="2" t="str">
        <f ca="1">IF(OR($E242="",$I$7&lt;&gt;H$11),"",SUMPRODUCT((OFFSET(Colo,,5))*(OFFSET(Colo,,4)=H$11)*(OFFSET(Colo,,1)=$G242)*(OFFSET(Colo,,2)&gt;=$G$7)*(OFFSET(Colo,,3)&lt;=$G$8)))</f>
        <v/>
      </c>
      <c r="I242" s="2" t="str">
        <f ca="1">IF(OR($E242="",$I$7&lt;&gt;I$11),"",SUMPRODUCT((OFFSET(Colo,,5))*(OFFSET(Colo,,4)=I$11)*(OFFSET(Colo,,1)=$G242)*(OFFSET(Colo,,2)&gt;=$G$7)*(OFFSET(Colo,,3)&lt;=$G$8)))</f>
        <v/>
      </c>
      <c r="J242" s="2" t="str">
        <f ca="1">IF(OR($E242="",$I$7&lt;&gt;J$11),"",SUMPRODUCT((OFFSET(Colo,,5))*(OFFSET(Colo,,4)=J$11)*(OFFSET(Colo,,1)=$G242)*(OFFSET(Colo,,2)&gt;=$G$7)*(OFFSET(Colo,,3)&lt;=$G$8)))</f>
        <v/>
      </c>
      <c r="K242" s="2" t="str">
        <f ca="1">IF(OR($E242="",$I$7&lt;&gt;K$11),"",SUMPRODUCT((OFFSET(Colo,,5))*(OFFSET(Colo,,4)=K$11)*(OFFSET(Colo,,1)=$G242)*(OFFSET(Colo,,2)&gt;=$G$7)*(OFFSET(Colo,,3)&lt;=$G$8)))</f>
        <v/>
      </c>
      <c r="L242" s="2" t="str">
        <f ca="1">IF(OR($E242="",$I$7&lt;&gt;L$11),"",SUMPRODUCT((OFFSET(Colo,,5))*(OFFSET(Colo,,4)=L$11)*(OFFSET(Colo,,1)=$G242)*(OFFSET(Colo,,2)&gt;=$G$7)*(OFFSET(Colo,,3)&lt;=$G$8)))</f>
        <v/>
      </c>
      <c r="M242" s="2" t="str">
        <f t="shared" si="3"/>
        <v/>
      </c>
    </row>
    <row r="243" spans="5:13" x14ac:dyDescent="0.25">
      <c r="E243" s="2" t="str">
        <f>IF(ROW($A232)&lt;=MAX(Data!$H:$H),ROW($A232),"")</f>
        <v/>
      </c>
      <c r="F243" s="3" t="str">
        <f>IF($E243="","",INDEX(Data!$A:$F,MATCH($E243,Data!$H:$H,0),1))</f>
        <v/>
      </c>
      <c r="G243" s="16" t="str">
        <f>IF($E243="","",INDEX(Data!$A:$F,MATCH($E243,Data!$H:$H,0),2))</f>
        <v/>
      </c>
      <c r="H243" s="2" t="str">
        <f ca="1">IF(OR($E243="",$I$7&lt;&gt;H$11),"",SUMPRODUCT((OFFSET(Colo,,5))*(OFFSET(Colo,,4)=H$11)*(OFFSET(Colo,,1)=$G243)*(OFFSET(Colo,,2)&gt;=$G$7)*(OFFSET(Colo,,3)&lt;=$G$8)))</f>
        <v/>
      </c>
      <c r="I243" s="2" t="str">
        <f ca="1">IF(OR($E243="",$I$7&lt;&gt;I$11),"",SUMPRODUCT((OFFSET(Colo,,5))*(OFFSET(Colo,,4)=I$11)*(OFFSET(Colo,,1)=$G243)*(OFFSET(Colo,,2)&gt;=$G$7)*(OFFSET(Colo,,3)&lt;=$G$8)))</f>
        <v/>
      </c>
      <c r="J243" s="2" t="str">
        <f ca="1">IF(OR($E243="",$I$7&lt;&gt;J$11),"",SUMPRODUCT((OFFSET(Colo,,5))*(OFFSET(Colo,,4)=J$11)*(OFFSET(Colo,,1)=$G243)*(OFFSET(Colo,,2)&gt;=$G$7)*(OFFSET(Colo,,3)&lt;=$G$8)))</f>
        <v/>
      </c>
      <c r="K243" s="2" t="str">
        <f ca="1">IF(OR($E243="",$I$7&lt;&gt;K$11),"",SUMPRODUCT((OFFSET(Colo,,5))*(OFFSET(Colo,,4)=K$11)*(OFFSET(Colo,,1)=$G243)*(OFFSET(Colo,,2)&gt;=$G$7)*(OFFSET(Colo,,3)&lt;=$G$8)))</f>
        <v/>
      </c>
      <c r="L243" s="2" t="str">
        <f ca="1">IF(OR($E243="",$I$7&lt;&gt;L$11),"",SUMPRODUCT((OFFSET(Colo,,5))*(OFFSET(Colo,,4)=L$11)*(OFFSET(Colo,,1)=$G243)*(OFFSET(Colo,,2)&gt;=$G$7)*(OFFSET(Colo,,3)&lt;=$G$8)))</f>
        <v/>
      </c>
      <c r="M243" s="2" t="str">
        <f t="shared" si="3"/>
        <v/>
      </c>
    </row>
    <row r="244" spans="5:13" x14ac:dyDescent="0.25">
      <c r="E244" s="2" t="str">
        <f>IF(ROW($A233)&lt;=MAX(Data!$H:$H),ROW($A233),"")</f>
        <v/>
      </c>
      <c r="F244" s="3" t="str">
        <f>IF($E244="","",INDEX(Data!$A:$F,MATCH($E244,Data!$H:$H,0),1))</f>
        <v/>
      </c>
      <c r="G244" s="16" t="str">
        <f>IF($E244="","",INDEX(Data!$A:$F,MATCH($E244,Data!$H:$H,0),2))</f>
        <v/>
      </c>
      <c r="H244" s="2" t="str">
        <f ca="1">IF(OR($E244="",$I$7&lt;&gt;H$11),"",SUMPRODUCT((OFFSET(Colo,,5))*(OFFSET(Colo,,4)=H$11)*(OFFSET(Colo,,1)=$G244)*(OFFSET(Colo,,2)&gt;=$G$7)*(OFFSET(Colo,,3)&lt;=$G$8)))</f>
        <v/>
      </c>
      <c r="I244" s="2" t="str">
        <f ca="1">IF(OR($E244="",$I$7&lt;&gt;I$11),"",SUMPRODUCT((OFFSET(Colo,,5))*(OFFSET(Colo,,4)=I$11)*(OFFSET(Colo,,1)=$G244)*(OFFSET(Colo,,2)&gt;=$G$7)*(OFFSET(Colo,,3)&lt;=$G$8)))</f>
        <v/>
      </c>
      <c r="J244" s="2" t="str">
        <f ca="1">IF(OR($E244="",$I$7&lt;&gt;J$11),"",SUMPRODUCT((OFFSET(Colo,,5))*(OFFSET(Colo,,4)=J$11)*(OFFSET(Colo,,1)=$G244)*(OFFSET(Colo,,2)&gt;=$G$7)*(OFFSET(Colo,,3)&lt;=$G$8)))</f>
        <v/>
      </c>
      <c r="K244" s="2" t="str">
        <f ca="1">IF(OR($E244="",$I$7&lt;&gt;K$11),"",SUMPRODUCT((OFFSET(Colo,,5))*(OFFSET(Colo,,4)=K$11)*(OFFSET(Colo,,1)=$G244)*(OFFSET(Colo,,2)&gt;=$G$7)*(OFFSET(Colo,,3)&lt;=$G$8)))</f>
        <v/>
      </c>
      <c r="L244" s="2" t="str">
        <f ca="1">IF(OR($E244="",$I$7&lt;&gt;L$11),"",SUMPRODUCT((OFFSET(Colo,,5))*(OFFSET(Colo,,4)=L$11)*(OFFSET(Colo,,1)=$G244)*(OFFSET(Colo,,2)&gt;=$G$7)*(OFFSET(Colo,,3)&lt;=$G$8)))</f>
        <v/>
      </c>
      <c r="M244" s="2" t="str">
        <f t="shared" si="3"/>
        <v/>
      </c>
    </row>
    <row r="245" spans="5:13" x14ac:dyDescent="0.25">
      <c r="E245" s="2" t="str">
        <f>IF(ROW($A234)&lt;=MAX(Data!$H:$H),ROW($A234),"")</f>
        <v/>
      </c>
      <c r="F245" s="3" t="str">
        <f>IF($E245="","",INDEX(Data!$A:$F,MATCH($E245,Data!$H:$H,0),1))</f>
        <v/>
      </c>
      <c r="G245" s="16" t="str">
        <f>IF($E245="","",INDEX(Data!$A:$F,MATCH($E245,Data!$H:$H,0),2))</f>
        <v/>
      </c>
      <c r="H245" s="2" t="str">
        <f ca="1">IF(OR($E245="",$I$7&lt;&gt;H$11),"",SUMPRODUCT((OFFSET(Colo,,5))*(OFFSET(Colo,,4)=H$11)*(OFFSET(Colo,,1)=$G245)*(OFFSET(Colo,,2)&gt;=$G$7)*(OFFSET(Colo,,3)&lt;=$G$8)))</f>
        <v/>
      </c>
      <c r="I245" s="2" t="str">
        <f ca="1">IF(OR($E245="",$I$7&lt;&gt;I$11),"",SUMPRODUCT((OFFSET(Colo,,5))*(OFFSET(Colo,,4)=I$11)*(OFFSET(Colo,,1)=$G245)*(OFFSET(Colo,,2)&gt;=$G$7)*(OFFSET(Colo,,3)&lt;=$G$8)))</f>
        <v/>
      </c>
      <c r="J245" s="2" t="str">
        <f ca="1">IF(OR($E245="",$I$7&lt;&gt;J$11),"",SUMPRODUCT((OFFSET(Colo,,5))*(OFFSET(Colo,,4)=J$11)*(OFFSET(Colo,,1)=$G245)*(OFFSET(Colo,,2)&gt;=$G$7)*(OFFSET(Colo,,3)&lt;=$G$8)))</f>
        <v/>
      </c>
      <c r="K245" s="2" t="str">
        <f ca="1">IF(OR($E245="",$I$7&lt;&gt;K$11),"",SUMPRODUCT((OFFSET(Colo,,5))*(OFFSET(Colo,,4)=K$11)*(OFFSET(Colo,,1)=$G245)*(OFFSET(Colo,,2)&gt;=$G$7)*(OFFSET(Colo,,3)&lt;=$G$8)))</f>
        <v/>
      </c>
      <c r="L245" s="2" t="str">
        <f ca="1">IF(OR($E245="",$I$7&lt;&gt;L$11),"",SUMPRODUCT((OFFSET(Colo,,5))*(OFFSET(Colo,,4)=L$11)*(OFFSET(Colo,,1)=$G245)*(OFFSET(Colo,,2)&gt;=$G$7)*(OFFSET(Colo,,3)&lt;=$G$8)))</f>
        <v/>
      </c>
      <c r="M245" s="2" t="str">
        <f t="shared" si="3"/>
        <v/>
      </c>
    </row>
    <row r="246" spans="5:13" x14ac:dyDescent="0.25">
      <c r="E246" s="2" t="str">
        <f>IF(ROW($A235)&lt;=MAX(Data!$H:$H),ROW($A235),"")</f>
        <v/>
      </c>
      <c r="F246" s="3" t="str">
        <f>IF($E246="","",INDEX(Data!$A:$F,MATCH($E246,Data!$H:$H,0),1))</f>
        <v/>
      </c>
      <c r="G246" s="16" t="str">
        <f>IF($E246="","",INDEX(Data!$A:$F,MATCH($E246,Data!$H:$H,0),2))</f>
        <v/>
      </c>
      <c r="H246" s="2" t="str">
        <f ca="1">IF(OR($E246="",$I$7&lt;&gt;H$11),"",SUMPRODUCT((OFFSET(Colo,,5))*(OFFSET(Colo,,4)=H$11)*(OFFSET(Colo,,1)=$G246)*(OFFSET(Colo,,2)&gt;=$G$7)*(OFFSET(Colo,,3)&lt;=$G$8)))</f>
        <v/>
      </c>
      <c r="I246" s="2" t="str">
        <f ca="1">IF(OR($E246="",$I$7&lt;&gt;I$11),"",SUMPRODUCT((OFFSET(Colo,,5))*(OFFSET(Colo,,4)=I$11)*(OFFSET(Colo,,1)=$G246)*(OFFSET(Colo,,2)&gt;=$G$7)*(OFFSET(Colo,,3)&lt;=$G$8)))</f>
        <v/>
      </c>
      <c r="J246" s="2" t="str">
        <f ca="1">IF(OR($E246="",$I$7&lt;&gt;J$11),"",SUMPRODUCT((OFFSET(Colo,,5))*(OFFSET(Colo,,4)=J$11)*(OFFSET(Colo,,1)=$G246)*(OFFSET(Colo,,2)&gt;=$G$7)*(OFFSET(Colo,,3)&lt;=$G$8)))</f>
        <v/>
      </c>
      <c r="K246" s="2" t="str">
        <f ca="1">IF(OR($E246="",$I$7&lt;&gt;K$11),"",SUMPRODUCT((OFFSET(Colo,,5))*(OFFSET(Colo,,4)=K$11)*(OFFSET(Colo,,1)=$G246)*(OFFSET(Colo,,2)&gt;=$G$7)*(OFFSET(Colo,,3)&lt;=$G$8)))</f>
        <v/>
      </c>
      <c r="L246" s="2" t="str">
        <f ca="1">IF(OR($E246="",$I$7&lt;&gt;L$11),"",SUMPRODUCT((OFFSET(Colo,,5))*(OFFSET(Colo,,4)=L$11)*(OFFSET(Colo,,1)=$G246)*(OFFSET(Colo,,2)&gt;=$G$7)*(OFFSET(Colo,,3)&lt;=$G$8)))</f>
        <v/>
      </c>
      <c r="M246" s="2" t="str">
        <f t="shared" si="3"/>
        <v/>
      </c>
    </row>
    <row r="247" spans="5:13" x14ac:dyDescent="0.25">
      <c r="E247" s="2" t="str">
        <f>IF(ROW($A236)&lt;=MAX(Data!$H:$H),ROW($A236),"")</f>
        <v/>
      </c>
      <c r="F247" s="3" t="str">
        <f>IF($E247="","",INDEX(Data!$A:$F,MATCH($E247,Data!$H:$H,0),1))</f>
        <v/>
      </c>
      <c r="G247" s="16" t="str">
        <f>IF($E247="","",INDEX(Data!$A:$F,MATCH($E247,Data!$H:$H,0),2))</f>
        <v/>
      </c>
      <c r="H247" s="2" t="str">
        <f ca="1">IF(OR($E247="",$I$7&lt;&gt;H$11),"",SUMPRODUCT((OFFSET(Colo,,5))*(OFFSET(Colo,,4)=H$11)*(OFFSET(Colo,,1)=$G247)*(OFFSET(Colo,,2)&gt;=$G$7)*(OFFSET(Colo,,3)&lt;=$G$8)))</f>
        <v/>
      </c>
      <c r="I247" s="2" t="str">
        <f ca="1">IF(OR($E247="",$I$7&lt;&gt;I$11),"",SUMPRODUCT((OFFSET(Colo,,5))*(OFFSET(Colo,,4)=I$11)*(OFFSET(Colo,,1)=$G247)*(OFFSET(Colo,,2)&gt;=$G$7)*(OFFSET(Colo,,3)&lt;=$G$8)))</f>
        <v/>
      </c>
      <c r="J247" s="2" t="str">
        <f ca="1">IF(OR($E247="",$I$7&lt;&gt;J$11),"",SUMPRODUCT((OFFSET(Colo,,5))*(OFFSET(Colo,,4)=J$11)*(OFFSET(Colo,,1)=$G247)*(OFFSET(Colo,,2)&gt;=$G$7)*(OFFSET(Colo,,3)&lt;=$G$8)))</f>
        <v/>
      </c>
      <c r="K247" s="2" t="str">
        <f ca="1">IF(OR($E247="",$I$7&lt;&gt;K$11),"",SUMPRODUCT((OFFSET(Colo,,5))*(OFFSET(Colo,,4)=K$11)*(OFFSET(Colo,,1)=$G247)*(OFFSET(Colo,,2)&gt;=$G$7)*(OFFSET(Colo,,3)&lt;=$G$8)))</f>
        <v/>
      </c>
      <c r="L247" s="2" t="str">
        <f ca="1">IF(OR($E247="",$I$7&lt;&gt;L$11),"",SUMPRODUCT((OFFSET(Colo,,5))*(OFFSET(Colo,,4)=L$11)*(OFFSET(Colo,,1)=$G247)*(OFFSET(Colo,,2)&gt;=$G$7)*(OFFSET(Colo,,3)&lt;=$G$8)))</f>
        <v/>
      </c>
      <c r="M247" s="2" t="str">
        <f t="shared" si="3"/>
        <v/>
      </c>
    </row>
    <row r="248" spans="5:13" x14ac:dyDescent="0.25">
      <c r="E248" s="2" t="str">
        <f>IF(ROW($A237)&lt;=MAX(Data!$H:$H),ROW($A237),"")</f>
        <v/>
      </c>
      <c r="F248" s="3" t="str">
        <f>IF($E248="","",INDEX(Data!$A:$F,MATCH($E248,Data!$H:$H,0),1))</f>
        <v/>
      </c>
      <c r="G248" s="16" t="str">
        <f>IF($E248="","",INDEX(Data!$A:$F,MATCH($E248,Data!$H:$H,0),2))</f>
        <v/>
      </c>
      <c r="H248" s="2" t="str">
        <f ca="1">IF(OR($E248="",$I$7&lt;&gt;H$11),"",SUMPRODUCT((OFFSET(Colo,,5))*(OFFSET(Colo,,4)=H$11)*(OFFSET(Colo,,1)=$G248)*(OFFSET(Colo,,2)&gt;=$G$7)*(OFFSET(Colo,,3)&lt;=$G$8)))</f>
        <v/>
      </c>
      <c r="I248" s="2" t="str">
        <f ca="1">IF(OR($E248="",$I$7&lt;&gt;I$11),"",SUMPRODUCT((OFFSET(Colo,,5))*(OFFSET(Colo,,4)=I$11)*(OFFSET(Colo,,1)=$G248)*(OFFSET(Colo,,2)&gt;=$G$7)*(OFFSET(Colo,,3)&lt;=$G$8)))</f>
        <v/>
      </c>
      <c r="J248" s="2" t="str">
        <f ca="1">IF(OR($E248="",$I$7&lt;&gt;J$11),"",SUMPRODUCT((OFFSET(Colo,,5))*(OFFSET(Colo,,4)=J$11)*(OFFSET(Colo,,1)=$G248)*(OFFSET(Colo,,2)&gt;=$G$7)*(OFFSET(Colo,,3)&lt;=$G$8)))</f>
        <v/>
      </c>
      <c r="K248" s="2" t="str">
        <f ca="1">IF(OR($E248="",$I$7&lt;&gt;K$11),"",SUMPRODUCT((OFFSET(Colo,,5))*(OFFSET(Colo,,4)=K$11)*(OFFSET(Colo,,1)=$G248)*(OFFSET(Colo,,2)&gt;=$G$7)*(OFFSET(Colo,,3)&lt;=$G$8)))</f>
        <v/>
      </c>
      <c r="L248" s="2" t="str">
        <f ca="1">IF(OR($E248="",$I$7&lt;&gt;L$11),"",SUMPRODUCT((OFFSET(Colo,,5))*(OFFSET(Colo,,4)=L$11)*(OFFSET(Colo,,1)=$G248)*(OFFSET(Colo,,2)&gt;=$G$7)*(OFFSET(Colo,,3)&lt;=$G$8)))</f>
        <v/>
      </c>
      <c r="M248" s="2" t="str">
        <f t="shared" si="3"/>
        <v/>
      </c>
    </row>
    <row r="249" spans="5:13" x14ac:dyDescent="0.25">
      <c r="E249" s="2" t="str">
        <f>IF(ROW($A238)&lt;=MAX(Data!$H:$H),ROW($A238),"")</f>
        <v/>
      </c>
      <c r="F249" s="3" t="str">
        <f>IF($E249="","",INDEX(Data!$A:$F,MATCH($E249,Data!$H:$H,0),1))</f>
        <v/>
      </c>
      <c r="G249" s="16" t="str">
        <f>IF($E249="","",INDEX(Data!$A:$F,MATCH($E249,Data!$H:$H,0),2))</f>
        <v/>
      </c>
      <c r="H249" s="2" t="str">
        <f ca="1">IF(OR($E249="",$I$7&lt;&gt;H$11),"",SUMPRODUCT((OFFSET(Colo,,5))*(OFFSET(Colo,,4)=H$11)*(OFFSET(Colo,,1)=$G249)*(OFFSET(Colo,,2)&gt;=$G$7)*(OFFSET(Colo,,3)&lt;=$G$8)))</f>
        <v/>
      </c>
      <c r="I249" s="2" t="str">
        <f ca="1">IF(OR($E249="",$I$7&lt;&gt;I$11),"",SUMPRODUCT((OFFSET(Colo,,5))*(OFFSET(Colo,,4)=I$11)*(OFFSET(Colo,,1)=$G249)*(OFFSET(Colo,,2)&gt;=$G$7)*(OFFSET(Colo,,3)&lt;=$G$8)))</f>
        <v/>
      </c>
      <c r="J249" s="2" t="str">
        <f ca="1">IF(OR($E249="",$I$7&lt;&gt;J$11),"",SUMPRODUCT((OFFSET(Colo,,5))*(OFFSET(Colo,,4)=J$11)*(OFFSET(Colo,,1)=$G249)*(OFFSET(Colo,,2)&gt;=$G$7)*(OFFSET(Colo,,3)&lt;=$G$8)))</f>
        <v/>
      </c>
      <c r="K249" s="2" t="str">
        <f ca="1">IF(OR($E249="",$I$7&lt;&gt;K$11),"",SUMPRODUCT((OFFSET(Colo,,5))*(OFFSET(Colo,,4)=K$11)*(OFFSET(Colo,,1)=$G249)*(OFFSET(Colo,,2)&gt;=$G$7)*(OFFSET(Colo,,3)&lt;=$G$8)))</f>
        <v/>
      </c>
      <c r="L249" s="2" t="str">
        <f ca="1">IF(OR($E249="",$I$7&lt;&gt;L$11),"",SUMPRODUCT((OFFSET(Colo,,5))*(OFFSET(Colo,,4)=L$11)*(OFFSET(Colo,,1)=$G249)*(OFFSET(Colo,,2)&gt;=$G$7)*(OFFSET(Colo,,3)&lt;=$G$8)))</f>
        <v/>
      </c>
      <c r="M249" s="2" t="str">
        <f t="shared" si="3"/>
        <v/>
      </c>
    </row>
    <row r="250" spans="5:13" x14ac:dyDescent="0.25">
      <c r="E250" s="2" t="str">
        <f>IF(ROW($A239)&lt;=MAX(Data!$H:$H),ROW($A239),"")</f>
        <v/>
      </c>
      <c r="F250" s="3" t="str">
        <f>IF($E250="","",INDEX(Data!$A:$F,MATCH($E250,Data!$H:$H,0),1))</f>
        <v/>
      </c>
      <c r="G250" s="16" t="str">
        <f>IF($E250="","",INDEX(Data!$A:$F,MATCH($E250,Data!$H:$H,0),2))</f>
        <v/>
      </c>
      <c r="H250" s="2" t="str">
        <f ca="1">IF(OR($E250="",$I$7&lt;&gt;H$11),"",SUMPRODUCT((OFFSET(Colo,,5))*(OFFSET(Colo,,4)=H$11)*(OFFSET(Colo,,1)=$G250)*(OFFSET(Colo,,2)&gt;=$G$7)*(OFFSET(Colo,,3)&lt;=$G$8)))</f>
        <v/>
      </c>
      <c r="I250" s="2" t="str">
        <f ca="1">IF(OR($E250="",$I$7&lt;&gt;I$11),"",SUMPRODUCT((OFFSET(Colo,,5))*(OFFSET(Colo,,4)=I$11)*(OFFSET(Colo,,1)=$G250)*(OFFSET(Colo,,2)&gt;=$G$7)*(OFFSET(Colo,,3)&lt;=$G$8)))</f>
        <v/>
      </c>
      <c r="J250" s="2" t="str">
        <f ca="1">IF(OR($E250="",$I$7&lt;&gt;J$11),"",SUMPRODUCT((OFFSET(Colo,,5))*(OFFSET(Colo,,4)=J$11)*(OFFSET(Colo,,1)=$G250)*(OFFSET(Colo,,2)&gt;=$G$7)*(OFFSET(Colo,,3)&lt;=$G$8)))</f>
        <v/>
      </c>
      <c r="K250" s="2" t="str">
        <f ca="1">IF(OR($E250="",$I$7&lt;&gt;K$11),"",SUMPRODUCT((OFFSET(Colo,,5))*(OFFSET(Colo,,4)=K$11)*(OFFSET(Colo,,1)=$G250)*(OFFSET(Colo,,2)&gt;=$G$7)*(OFFSET(Colo,,3)&lt;=$G$8)))</f>
        <v/>
      </c>
      <c r="L250" s="2" t="str">
        <f ca="1">IF(OR($E250="",$I$7&lt;&gt;L$11),"",SUMPRODUCT((OFFSET(Colo,,5))*(OFFSET(Colo,,4)=L$11)*(OFFSET(Colo,,1)=$G250)*(OFFSET(Colo,,2)&gt;=$G$7)*(OFFSET(Colo,,3)&lt;=$G$8)))</f>
        <v/>
      </c>
      <c r="M250" s="2" t="str">
        <f t="shared" si="3"/>
        <v/>
      </c>
    </row>
    <row r="251" spans="5:13" x14ac:dyDescent="0.25">
      <c r="E251" s="2" t="str">
        <f>IF(ROW($A240)&lt;=MAX(Data!$H:$H),ROW($A240),"")</f>
        <v/>
      </c>
      <c r="F251" s="3" t="str">
        <f>IF($E251="","",INDEX(Data!$A:$F,MATCH($E251,Data!$H:$H,0),1))</f>
        <v/>
      </c>
      <c r="G251" s="16" t="str">
        <f>IF($E251="","",INDEX(Data!$A:$F,MATCH($E251,Data!$H:$H,0),2))</f>
        <v/>
      </c>
      <c r="H251" s="2" t="str">
        <f ca="1">IF(OR($E251="",$I$7&lt;&gt;H$11),"",SUMPRODUCT((OFFSET(Colo,,5))*(OFFSET(Colo,,4)=H$11)*(OFFSET(Colo,,1)=$G251)*(OFFSET(Colo,,2)&gt;=$G$7)*(OFFSET(Colo,,3)&lt;=$G$8)))</f>
        <v/>
      </c>
      <c r="I251" s="2" t="str">
        <f ca="1">IF(OR($E251="",$I$7&lt;&gt;I$11),"",SUMPRODUCT((OFFSET(Colo,,5))*(OFFSET(Colo,,4)=I$11)*(OFFSET(Colo,,1)=$G251)*(OFFSET(Colo,,2)&gt;=$G$7)*(OFFSET(Colo,,3)&lt;=$G$8)))</f>
        <v/>
      </c>
      <c r="J251" s="2" t="str">
        <f ca="1">IF(OR($E251="",$I$7&lt;&gt;J$11),"",SUMPRODUCT((OFFSET(Colo,,5))*(OFFSET(Colo,,4)=J$11)*(OFFSET(Colo,,1)=$G251)*(OFFSET(Colo,,2)&gt;=$G$7)*(OFFSET(Colo,,3)&lt;=$G$8)))</f>
        <v/>
      </c>
      <c r="K251" s="2" t="str">
        <f ca="1">IF(OR($E251="",$I$7&lt;&gt;K$11),"",SUMPRODUCT((OFFSET(Colo,,5))*(OFFSET(Colo,,4)=K$11)*(OFFSET(Colo,,1)=$G251)*(OFFSET(Colo,,2)&gt;=$G$7)*(OFFSET(Colo,,3)&lt;=$G$8)))</f>
        <v/>
      </c>
      <c r="L251" s="2" t="str">
        <f ca="1">IF(OR($E251="",$I$7&lt;&gt;L$11),"",SUMPRODUCT((OFFSET(Colo,,5))*(OFFSET(Colo,,4)=L$11)*(OFFSET(Colo,,1)=$G251)*(OFFSET(Colo,,2)&gt;=$G$7)*(OFFSET(Colo,,3)&lt;=$G$8)))</f>
        <v/>
      </c>
      <c r="M251" s="2" t="str">
        <f t="shared" si="3"/>
        <v/>
      </c>
    </row>
    <row r="252" spans="5:13" x14ac:dyDescent="0.25">
      <c r="E252" s="2" t="str">
        <f>IF(ROW($A241)&lt;=MAX(Data!$H:$H),ROW($A241),"")</f>
        <v/>
      </c>
      <c r="F252" s="3" t="str">
        <f>IF($E252="","",INDEX(Data!$A:$F,MATCH($E252,Data!$H:$H,0),1))</f>
        <v/>
      </c>
      <c r="G252" s="16" t="str">
        <f>IF($E252="","",INDEX(Data!$A:$F,MATCH($E252,Data!$H:$H,0),2))</f>
        <v/>
      </c>
      <c r="H252" s="2" t="str">
        <f ca="1">IF(OR($E252="",$I$7&lt;&gt;H$11),"",SUMPRODUCT((OFFSET(Colo,,5))*(OFFSET(Colo,,4)=H$11)*(OFFSET(Colo,,1)=$G252)*(OFFSET(Colo,,2)&gt;=$G$7)*(OFFSET(Colo,,3)&lt;=$G$8)))</f>
        <v/>
      </c>
      <c r="I252" s="2" t="str">
        <f ca="1">IF(OR($E252="",$I$7&lt;&gt;I$11),"",SUMPRODUCT((OFFSET(Colo,,5))*(OFFSET(Colo,,4)=I$11)*(OFFSET(Colo,,1)=$G252)*(OFFSET(Colo,,2)&gt;=$G$7)*(OFFSET(Colo,,3)&lt;=$G$8)))</f>
        <v/>
      </c>
      <c r="J252" s="2" t="str">
        <f ca="1">IF(OR($E252="",$I$7&lt;&gt;J$11),"",SUMPRODUCT((OFFSET(Colo,,5))*(OFFSET(Colo,,4)=J$11)*(OFFSET(Colo,,1)=$G252)*(OFFSET(Colo,,2)&gt;=$G$7)*(OFFSET(Colo,,3)&lt;=$G$8)))</f>
        <v/>
      </c>
      <c r="K252" s="2" t="str">
        <f ca="1">IF(OR($E252="",$I$7&lt;&gt;K$11),"",SUMPRODUCT((OFFSET(Colo,,5))*(OFFSET(Colo,,4)=K$11)*(OFFSET(Colo,,1)=$G252)*(OFFSET(Colo,,2)&gt;=$G$7)*(OFFSET(Colo,,3)&lt;=$G$8)))</f>
        <v/>
      </c>
      <c r="L252" s="2" t="str">
        <f ca="1">IF(OR($E252="",$I$7&lt;&gt;L$11),"",SUMPRODUCT((OFFSET(Colo,,5))*(OFFSET(Colo,,4)=L$11)*(OFFSET(Colo,,1)=$G252)*(OFFSET(Colo,,2)&gt;=$G$7)*(OFFSET(Colo,,3)&lt;=$G$8)))</f>
        <v/>
      </c>
      <c r="M252" s="2" t="str">
        <f t="shared" si="3"/>
        <v/>
      </c>
    </row>
    <row r="253" spans="5:13" x14ac:dyDescent="0.25">
      <c r="E253" s="2" t="str">
        <f>IF(ROW($A242)&lt;=MAX(Data!$H:$H),ROW($A242),"")</f>
        <v/>
      </c>
      <c r="F253" s="3" t="str">
        <f>IF($E253="","",INDEX(Data!$A:$F,MATCH($E253,Data!$H:$H,0),1))</f>
        <v/>
      </c>
      <c r="G253" s="16" t="str">
        <f>IF($E253="","",INDEX(Data!$A:$F,MATCH($E253,Data!$H:$H,0),2))</f>
        <v/>
      </c>
      <c r="H253" s="2" t="str">
        <f ca="1">IF(OR($E253="",$I$7&lt;&gt;H$11),"",SUMPRODUCT((OFFSET(Colo,,5))*(OFFSET(Colo,,4)=H$11)*(OFFSET(Colo,,1)=$G253)*(OFFSET(Colo,,2)&gt;=$G$7)*(OFFSET(Colo,,3)&lt;=$G$8)))</f>
        <v/>
      </c>
      <c r="I253" s="2" t="str">
        <f ca="1">IF(OR($E253="",$I$7&lt;&gt;I$11),"",SUMPRODUCT((OFFSET(Colo,,5))*(OFFSET(Colo,,4)=I$11)*(OFFSET(Colo,,1)=$G253)*(OFFSET(Colo,,2)&gt;=$G$7)*(OFFSET(Colo,,3)&lt;=$G$8)))</f>
        <v/>
      </c>
      <c r="J253" s="2" t="str">
        <f ca="1">IF(OR($E253="",$I$7&lt;&gt;J$11),"",SUMPRODUCT((OFFSET(Colo,,5))*(OFFSET(Colo,,4)=J$11)*(OFFSET(Colo,,1)=$G253)*(OFFSET(Colo,,2)&gt;=$G$7)*(OFFSET(Colo,,3)&lt;=$G$8)))</f>
        <v/>
      </c>
      <c r="K253" s="2" t="str">
        <f ca="1">IF(OR($E253="",$I$7&lt;&gt;K$11),"",SUMPRODUCT((OFFSET(Colo,,5))*(OFFSET(Colo,,4)=K$11)*(OFFSET(Colo,,1)=$G253)*(OFFSET(Colo,,2)&gt;=$G$7)*(OFFSET(Colo,,3)&lt;=$G$8)))</f>
        <v/>
      </c>
      <c r="L253" s="2" t="str">
        <f ca="1">IF(OR($E253="",$I$7&lt;&gt;L$11),"",SUMPRODUCT((OFFSET(Colo,,5))*(OFFSET(Colo,,4)=L$11)*(OFFSET(Colo,,1)=$G253)*(OFFSET(Colo,,2)&gt;=$G$7)*(OFFSET(Colo,,3)&lt;=$G$8)))</f>
        <v/>
      </c>
      <c r="M253" s="2" t="str">
        <f t="shared" si="3"/>
        <v/>
      </c>
    </row>
    <row r="254" spans="5:13" x14ac:dyDescent="0.25">
      <c r="E254" s="2" t="str">
        <f>IF(ROW($A243)&lt;=MAX(Data!$H:$H),ROW($A243),"")</f>
        <v/>
      </c>
      <c r="F254" s="3" t="str">
        <f>IF($E254="","",INDEX(Data!$A:$F,MATCH($E254,Data!$H:$H,0),1))</f>
        <v/>
      </c>
      <c r="G254" s="16" t="str">
        <f>IF($E254="","",INDEX(Data!$A:$F,MATCH($E254,Data!$H:$H,0),2))</f>
        <v/>
      </c>
      <c r="H254" s="2" t="str">
        <f ca="1">IF(OR($E254="",$I$7&lt;&gt;H$11),"",SUMPRODUCT((OFFSET(Colo,,5))*(OFFSET(Colo,,4)=H$11)*(OFFSET(Colo,,1)=$G254)*(OFFSET(Colo,,2)&gt;=$G$7)*(OFFSET(Colo,,3)&lt;=$G$8)))</f>
        <v/>
      </c>
      <c r="I254" s="2" t="str">
        <f ca="1">IF(OR($E254="",$I$7&lt;&gt;I$11),"",SUMPRODUCT((OFFSET(Colo,,5))*(OFFSET(Colo,,4)=I$11)*(OFFSET(Colo,,1)=$G254)*(OFFSET(Colo,,2)&gt;=$G$7)*(OFFSET(Colo,,3)&lt;=$G$8)))</f>
        <v/>
      </c>
      <c r="J254" s="2" t="str">
        <f ca="1">IF(OR($E254="",$I$7&lt;&gt;J$11),"",SUMPRODUCT((OFFSET(Colo,,5))*(OFFSET(Colo,,4)=J$11)*(OFFSET(Colo,,1)=$G254)*(OFFSET(Colo,,2)&gt;=$G$7)*(OFFSET(Colo,,3)&lt;=$G$8)))</f>
        <v/>
      </c>
      <c r="K254" s="2" t="str">
        <f ca="1">IF(OR($E254="",$I$7&lt;&gt;K$11),"",SUMPRODUCT((OFFSET(Colo,,5))*(OFFSET(Colo,,4)=K$11)*(OFFSET(Colo,,1)=$G254)*(OFFSET(Colo,,2)&gt;=$G$7)*(OFFSET(Colo,,3)&lt;=$G$8)))</f>
        <v/>
      </c>
      <c r="L254" s="2" t="str">
        <f ca="1">IF(OR($E254="",$I$7&lt;&gt;L$11),"",SUMPRODUCT((OFFSET(Colo,,5))*(OFFSET(Colo,,4)=L$11)*(OFFSET(Colo,,1)=$G254)*(OFFSET(Colo,,2)&gt;=$G$7)*(OFFSET(Colo,,3)&lt;=$G$8)))</f>
        <v/>
      </c>
      <c r="M254" s="2" t="str">
        <f t="shared" si="3"/>
        <v/>
      </c>
    </row>
    <row r="255" spans="5:13" x14ac:dyDescent="0.25">
      <c r="E255" s="2" t="str">
        <f>IF(ROW($A244)&lt;=MAX(Data!$H:$H),ROW($A244),"")</f>
        <v/>
      </c>
      <c r="F255" s="3" t="str">
        <f>IF($E255="","",INDEX(Data!$A:$F,MATCH($E255,Data!$H:$H,0),1))</f>
        <v/>
      </c>
      <c r="G255" s="16" t="str">
        <f>IF($E255="","",INDEX(Data!$A:$F,MATCH($E255,Data!$H:$H,0),2))</f>
        <v/>
      </c>
      <c r="H255" s="2" t="str">
        <f ca="1">IF(OR($E255="",$I$7&lt;&gt;H$11),"",SUMPRODUCT((OFFSET(Colo,,5))*(OFFSET(Colo,,4)=H$11)*(OFFSET(Colo,,1)=$G255)*(OFFSET(Colo,,2)&gt;=$G$7)*(OFFSET(Colo,,3)&lt;=$G$8)))</f>
        <v/>
      </c>
      <c r="I255" s="2" t="str">
        <f ca="1">IF(OR($E255="",$I$7&lt;&gt;I$11),"",SUMPRODUCT((OFFSET(Colo,,5))*(OFFSET(Colo,,4)=I$11)*(OFFSET(Colo,,1)=$G255)*(OFFSET(Colo,,2)&gt;=$G$7)*(OFFSET(Colo,,3)&lt;=$G$8)))</f>
        <v/>
      </c>
      <c r="J255" s="2" t="str">
        <f ca="1">IF(OR($E255="",$I$7&lt;&gt;J$11),"",SUMPRODUCT((OFFSET(Colo,,5))*(OFFSET(Colo,,4)=J$11)*(OFFSET(Colo,,1)=$G255)*(OFFSET(Colo,,2)&gt;=$G$7)*(OFFSET(Colo,,3)&lt;=$G$8)))</f>
        <v/>
      </c>
      <c r="K255" s="2" t="str">
        <f ca="1">IF(OR($E255="",$I$7&lt;&gt;K$11),"",SUMPRODUCT((OFFSET(Colo,,5))*(OFFSET(Colo,,4)=K$11)*(OFFSET(Colo,,1)=$G255)*(OFFSET(Colo,,2)&gt;=$G$7)*(OFFSET(Colo,,3)&lt;=$G$8)))</f>
        <v/>
      </c>
      <c r="L255" s="2" t="str">
        <f ca="1">IF(OR($E255="",$I$7&lt;&gt;L$11),"",SUMPRODUCT((OFFSET(Colo,,5))*(OFFSET(Colo,,4)=L$11)*(OFFSET(Colo,,1)=$G255)*(OFFSET(Colo,,2)&gt;=$G$7)*(OFFSET(Colo,,3)&lt;=$G$8)))</f>
        <v/>
      </c>
      <c r="M255" s="2" t="str">
        <f t="shared" si="3"/>
        <v/>
      </c>
    </row>
    <row r="256" spans="5:13" x14ac:dyDescent="0.25">
      <c r="E256" s="2" t="str">
        <f>IF(ROW($A245)&lt;=MAX(Data!$H:$H),ROW($A245),"")</f>
        <v/>
      </c>
      <c r="F256" s="3" t="str">
        <f>IF($E256="","",INDEX(Data!$A:$F,MATCH($E256,Data!$H:$H,0),1))</f>
        <v/>
      </c>
      <c r="G256" s="16" t="str">
        <f>IF($E256="","",INDEX(Data!$A:$F,MATCH($E256,Data!$H:$H,0),2))</f>
        <v/>
      </c>
      <c r="H256" s="2" t="str">
        <f ca="1">IF(OR($E256="",$I$7&lt;&gt;H$11),"",SUMPRODUCT((OFFSET(Colo,,5))*(OFFSET(Colo,,4)=H$11)*(OFFSET(Colo,,1)=$G256)*(OFFSET(Colo,,2)&gt;=$G$7)*(OFFSET(Colo,,3)&lt;=$G$8)))</f>
        <v/>
      </c>
      <c r="I256" s="2" t="str">
        <f ca="1">IF(OR($E256="",$I$7&lt;&gt;I$11),"",SUMPRODUCT((OFFSET(Colo,,5))*(OFFSET(Colo,,4)=I$11)*(OFFSET(Colo,,1)=$G256)*(OFFSET(Colo,,2)&gt;=$G$7)*(OFFSET(Colo,,3)&lt;=$G$8)))</f>
        <v/>
      </c>
      <c r="J256" s="2" t="str">
        <f ca="1">IF(OR($E256="",$I$7&lt;&gt;J$11),"",SUMPRODUCT((OFFSET(Colo,,5))*(OFFSET(Colo,,4)=J$11)*(OFFSET(Colo,,1)=$G256)*(OFFSET(Colo,,2)&gt;=$G$7)*(OFFSET(Colo,,3)&lt;=$G$8)))</f>
        <v/>
      </c>
      <c r="K256" s="2" t="str">
        <f ca="1">IF(OR($E256="",$I$7&lt;&gt;K$11),"",SUMPRODUCT((OFFSET(Colo,,5))*(OFFSET(Colo,,4)=K$11)*(OFFSET(Colo,,1)=$G256)*(OFFSET(Colo,,2)&gt;=$G$7)*(OFFSET(Colo,,3)&lt;=$G$8)))</f>
        <v/>
      </c>
      <c r="L256" s="2" t="str">
        <f ca="1">IF(OR($E256="",$I$7&lt;&gt;L$11),"",SUMPRODUCT((OFFSET(Colo,,5))*(OFFSET(Colo,,4)=L$11)*(OFFSET(Colo,,1)=$G256)*(OFFSET(Colo,,2)&gt;=$G$7)*(OFFSET(Colo,,3)&lt;=$G$8)))</f>
        <v/>
      </c>
      <c r="M256" s="2" t="str">
        <f t="shared" si="3"/>
        <v/>
      </c>
    </row>
    <row r="257" spans="5:13" x14ac:dyDescent="0.25">
      <c r="E257" s="2" t="str">
        <f>IF(ROW($A246)&lt;=MAX(Data!$H:$H),ROW($A246),"")</f>
        <v/>
      </c>
      <c r="F257" s="3" t="str">
        <f>IF($E257="","",INDEX(Data!$A:$F,MATCH($E257,Data!$H:$H,0),1))</f>
        <v/>
      </c>
      <c r="G257" s="16" t="str">
        <f>IF($E257="","",INDEX(Data!$A:$F,MATCH($E257,Data!$H:$H,0),2))</f>
        <v/>
      </c>
      <c r="H257" s="2" t="str">
        <f ca="1">IF(OR($E257="",$I$7&lt;&gt;H$11),"",SUMPRODUCT((OFFSET(Colo,,5))*(OFFSET(Colo,,4)=H$11)*(OFFSET(Colo,,1)=$G257)*(OFFSET(Colo,,2)&gt;=$G$7)*(OFFSET(Colo,,3)&lt;=$G$8)))</f>
        <v/>
      </c>
      <c r="I257" s="2" t="str">
        <f ca="1">IF(OR($E257="",$I$7&lt;&gt;I$11),"",SUMPRODUCT((OFFSET(Colo,,5))*(OFFSET(Colo,,4)=I$11)*(OFFSET(Colo,,1)=$G257)*(OFFSET(Colo,,2)&gt;=$G$7)*(OFFSET(Colo,,3)&lt;=$G$8)))</f>
        <v/>
      </c>
      <c r="J257" s="2" t="str">
        <f ca="1">IF(OR($E257="",$I$7&lt;&gt;J$11),"",SUMPRODUCT((OFFSET(Colo,,5))*(OFFSET(Colo,,4)=J$11)*(OFFSET(Colo,,1)=$G257)*(OFFSET(Colo,,2)&gt;=$G$7)*(OFFSET(Colo,,3)&lt;=$G$8)))</f>
        <v/>
      </c>
      <c r="K257" s="2" t="str">
        <f ca="1">IF(OR($E257="",$I$7&lt;&gt;K$11),"",SUMPRODUCT((OFFSET(Colo,,5))*(OFFSET(Colo,,4)=K$11)*(OFFSET(Colo,,1)=$G257)*(OFFSET(Colo,,2)&gt;=$G$7)*(OFFSET(Colo,,3)&lt;=$G$8)))</f>
        <v/>
      </c>
      <c r="L257" s="2" t="str">
        <f ca="1">IF(OR($E257="",$I$7&lt;&gt;L$11),"",SUMPRODUCT((OFFSET(Colo,,5))*(OFFSET(Colo,,4)=L$11)*(OFFSET(Colo,,1)=$G257)*(OFFSET(Colo,,2)&gt;=$G$7)*(OFFSET(Colo,,3)&lt;=$G$8)))</f>
        <v/>
      </c>
      <c r="M257" s="2" t="str">
        <f t="shared" si="3"/>
        <v/>
      </c>
    </row>
    <row r="258" spans="5:13" x14ac:dyDescent="0.25">
      <c r="E258" s="2" t="str">
        <f>IF(ROW($A247)&lt;=MAX(Data!$H:$H),ROW($A247),"")</f>
        <v/>
      </c>
      <c r="F258" s="3" t="str">
        <f>IF($E258="","",INDEX(Data!$A:$F,MATCH($E258,Data!$H:$H,0),1))</f>
        <v/>
      </c>
      <c r="G258" s="16" t="str">
        <f>IF($E258="","",INDEX(Data!$A:$F,MATCH($E258,Data!$H:$H,0),2))</f>
        <v/>
      </c>
      <c r="H258" s="2" t="str">
        <f ca="1">IF(OR($E258="",$I$7&lt;&gt;H$11),"",SUMPRODUCT((OFFSET(Colo,,5))*(OFFSET(Colo,,4)=H$11)*(OFFSET(Colo,,1)=$G258)*(OFFSET(Colo,,2)&gt;=$G$7)*(OFFSET(Colo,,3)&lt;=$G$8)))</f>
        <v/>
      </c>
      <c r="I258" s="2" t="str">
        <f ca="1">IF(OR($E258="",$I$7&lt;&gt;I$11),"",SUMPRODUCT((OFFSET(Colo,,5))*(OFFSET(Colo,,4)=I$11)*(OFFSET(Colo,,1)=$G258)*(OFFSET(Colo,,2)&gt;=$G$7)*(OFFSET(Colo,,3)&lt;=$G$8)))</f>
        <v/>
      </c>
      <c r="J258" s="2" t="str">
        <f ca="1">IF(OR($E258="",$I$7&lt;&gt;J$11),"",SUMPRODUCT((OFFSET(Colo,,5))*(OFFSET(Colo,,4)=J$11)*(OFFSET(Colo,,1)=$G258)*(OFFSET(Colo,,2)&gt;=$G$7)*(OFFSET(Colo,,3)&lt;=$G$8)))</f>
        <v/>
      </c>
      <c r="K258" s="2" t="str">
        <f ca="1">IF(OR($E258="",$I$7&lt;&gt;K$11),"",SUMPRODUCT((OFFSET(Colo,,5))*(OFFSET(Colo,,4)=K$11)*(OFFSET(Colo,,1)=$G258)*(OFFSET(Colo,,2)&gt;=$G$7)*(OFFSET(Colo,,3)&lt;=$G$8)))</f>
        <v/>
      </c>
      <c r="L258" s="2" t="str">
        <f ca="1">IF(OR($E258="",$I$7&lt;&gt;L$11),"",SUMPRODUCT((OFFSET(Colo,,5))*(OFFSET(Colo,,4)=L$11)*(OFFSET(Colo,,1)=$G258)*(OFFSET(Colo,,2)&gt;=$G$7)*(OFFSET(Colo,,3)&lt;=$G$8)))</f>
        <v/>
      </c>
      <c r="M258" s="2" t="str">
        <f t="shared" si="3"/>
        <v/>
      </c>
    </row>
    <row r="259" spans="5:13" x14ac:dyDescent="0.25">
      <c r="E259" s="2" t="str">
        <f>IF(ROW($A248)&lt;=MAX(Data!$H:$H),ROW($A248),"")</f>
        <v/>
      </c>
      <c r="F259" s="3" t="str">
        <f>IF($E259="","",INDEX(Data!$A:$F,MATCH($E259,Data!$H:$H,0),1))</f>
        <v/>
      </c>
      <c r="G259" s="16" t="str">
        <f>IF($E259="","",INDEX(Data!$A:$F,MATCH($E259,Data!$H:$H,0),2))</f>
        <v/>
      </c>
      <c r="H259" s="2" t="str">
        <f ca="1">IF(OR($E259="",$I$7&lt;&gt;H$11),"",SUMPRODUCT((OFFSET(Colo,,5))*(OFFSET(Colo,,4)=H$11)*(OFFSET(Colo,,1)=$G259)*(OFFSET(Colo,,2)&gt;=$G$7)*(OFFSET(Colo,,3)&lt;=$G$8)))</f>
        <v/>
      </c>
      <c r="I259" s="2" t="str">
        <f ca="1">IF(OR($E259="",$I$7&lt;&gt;I$11),"",SUMPRODUCT((OFFSET(Colo,,5))*(OFFSET(Colo,,4)=I$11)*(OFFSET(Colo,,1)=$G259)*(OFFSET(Colo,,2)&gt;=$G$7)*(OFFSET(Colo,,3)&lt;=$G$8)))</f>
        <v/>
      </c>
      <c r="J259" s="2" t="str">
        <f ca="1">IF(OR($E259="",$I$7&lt;&gt;J$11),"",SUMPRODUCT((OFFSET(Colo,,5))*(OFFSET(Colo,,4)=J$11)*(OFFSET(Colo,,1)=$G259)*(OFFSET(Colo,,2)&gt;=$G$7)*(OFFSET(Colo,,3)&lt;=$G$8)))</f>
        <v/>
      </c>
      <c r="K259" s="2" t="str">
        <f ca="1">IF(OR($E259="",$I$7&lt;&gt;K$11),"",SUMPRODUCT((OFFSET(Colo,,5))*(OFFSET(Colo,,4)=K$11)*(OFFSET(Colo,,1)=$G259)*(OFFSET(Colo,,2)&gt;=$G$7)*(OFFSET(Colo,,3)&lt;=$G$8)))</f>
        <v/>
      </c>
      <c r="L259" s="2" t="str">
        <f ca="1">IF(OR($E259="",$I$7&lt;&gt;L$11),"",SUMPRODUCT((OFFSET(Colo,,5))*(OFFSET(Colo,,4)=L$11)*(OFFSET(Colo,,1)=$G259)*(OFFSET(Colo,,2)&gt;=$G$7)*(OFFSET(Colo,,3)&lt;=$G$8)))</f>
        <v/>
      </c>
      <c r="M259" s="2" t="str">
        <f t="shared" si="3"/>
        <v/>
      </c>
    </row>
    <row r="260" spans="5:13" x14ac:dyDescent="0.25">
      <c r="E260" s="2" t="str">
        <f>IF(ROW($A249)&lt;=MAX(Data!$H:$H),ROW($A249),"")</f>
        <v/>
      </c>
      <c r="F260" s="3" t="str">
        <f>IF($E260="","",INDEX(Data!$A:$F,MATCH($E260,Data!$H:$H,0),1))</f>
        <v/>
      </c>
      <c r="G260" s="16" t="str">
        <f>IF($E260="","",INDEX(Data!$A:$F,MATCH($E260,Data!$H:$H,0),2))</f>
        <v/>
      </c>
      <c r="H260" s="2" t="str">
        <f ca="1">IF(OR($E260="",$I$7&lt;&gt;H$11),"",SUMPRODUCT((OFFSET(Colo,,5))*(OFFSET(Colo,,4)=H$11)*(OFFSET(Colo,,1)=$G260)*(OFFSET(Colo,,2)&gt;=$G$7)*(OFFSET(Colo,,3)&lt;=$G$8)))</f>
        <v/>
      </c>
      <c r="I260" s="2" t="str">
        <f ca="1">IF(OR($E260="",$I$7&lt;&gt;I$11),"",SUMPRODUCT((OFFSET(Colo,,5))*(OFFSET(Colo,,4)=I$11)*(OFFSET(Colo,,1)=$G260)*(OFFSET(Colo,,2)&gt;=$G$7)*(OFFSET(Colo,,3)&lt;=$G$8)))</f>
        <v/>
      </c>
      <c r="J260" s="2" t="str">
        <f ca="1">IF(OR($E260="",$I$7&lt;&gt;J$11),"",SUMPRODUCT((OFFSET(Colo,,5))*(OFFSET(Colo,,4)=J$11)*(OFFSET(Colo,,1)=$G260)*(OFFSET(Colo,,2)&gt;=$G$7)*(OFFSET(Colo,,3)&lt;=$G$8)))</f>
        <v/>
      </c>
      <c r="K260" s="2" t="str">
        <f ca="1">IF(OR($E260="",$I$7&lt;&gt;K$11),"",SUMPRODUCT((OFFSET(Colo,,5))*(OFFSET(Colo,,4)=K$11)*(OFFSET(Colo,,1)=$G260)*(OFFSET(Colo,,2)&gt;=$G$7)*(OFFSET(Colo,,3)&lt;=$G$8)))</f>
        <v/>
      </c>
      <c r="L260" s="2" t="str">
        <f ca="1">IF(OR($E260="",$I$7&lt;&gt;L$11),"",SUMPRODUCT((OFFSET(Colo,,5))*(OFFSET(Colo,,4)=L$11)*(OFFSET(Colo,,1)=$G260)*(OFFSET(Colo,,2)&gt;=$G$7)*(OFFSET(Colo,,3)&lt;=$G$8)))</f>
        <v/>
      </c>
      <c r="M260" s="2" t="str">
        <f t="shared" si="3"/>
        <v/>
      </c>
    </row>
    <row r="261" spans="5:13" x14ac:dyDescent="0.25">
      <c r="E261" s="2" t="str">
        <f>IF(ROW($A250)&lt;=MAX(Data!$H:$H),ROW($A250),"")</f>
        <v/>
      </c>
      <c r="F261" s="3" t="str">
        <f>IF($E261="","",INDEX(Data!$A:$F,MATCH($E261,Data!$H:$H,0),1))</f>
        <v/>
      </c>
      <c r="G261" s="16" t="str">
        <f>IF($E261="","",INDEX(Data!$A:$F,MATCH($E261,Data!$H:$H,0),2))</f>
        <v/>
      </c>
      <c r="H261" s="2" t="str">
        <f ca="1">IF(OR($E261="",$I$7&lt;&gt;H$11),"",SUMPRODUCT((OFFSET(Colo,,5))*(OFFSET(Colo,,4)=H$11)*(OFFSET(Colo,,1)=$G261)*(OFFSET(Colo,,2)&gt;=$G$7)*(OFFSET(Colo,,3)&lt;=$G$8)))</f>
        <v/>
      </c>
      <c r="I261" s="2" t="str">
        <f ca="1">IF(OR($E261="",$I$7&lt;&gt;I$11),"",SUMPRODUCT((OFFSET(Colo,,5))*(OFFSET(Colo,,4)=I$11)*(OFFSET(Colo,,1)=$G261)*(OFFSET(Colo,,2)&gt;=$G$7)*(OFFSET(Colo,,3)&lt;=$G$8)))</f>
        <v/>
      </c>
      <c r="J261" s="2" t="str">
        <f ca="1">IF(OR($E261="",$I$7&lt;&gt;J$11),"",SUMPRODUCT((OFFSET(Colo,,5))*(OFFSET(Colo,,4)=J$11)*(OFFSET(Colo,,1)=$G261)*(OFFSET(Colo,,2)&gt;=$G$7)*(OFFSET(Colo,,3)&lt;=$G$8)))</f>
        <v/>
      </c>
      <c r="K261" s="2" t="str">
        <f ca="1">IF(OR($E261="",$I$7&lt;&gt;K$11),"",SUMPRODUCT((OFFSET(Colo,,5))*(OFFSET(Colo,,4)=K$11)*(OFFSET(Colo,,1)=$G261)*(OFFSET(Colo,,2)&gt;=$G$7)*(OFFSET(Colo,,3)&lt;=$G$8)))</f>
        <v/>
      </c>
      <c r="L261" s="2" t="str">
        <f ca="1">IF(OR($E261="",$I$7&lt;&gt;L$11),"",SUMPRODUCT((OFFSET(Colo,,5))*(OFFSET(Colo,,4)=L$11)*(OFFSET(Colo,,1)=$G261)*(OFFSET(Colo,,2)&gt;=$G$7)*(OFFSET(Colo,,3)&lt;=$G$8)))</f>
        <v/>
      </c>
      <c r="M261" s="2" t="str">
        <f t="shared" si="3"/>
        <v/>
      </c>
    </row>
    <row r="262" spans="5:13" x14ac:dyDescent="0.25">
      <c r="E262" s="2" t="str">
        <f>IF(ROW($A251)&lt;=MAX(Data!$H:$H),ROW($A251),"")</f>
        <v/>
      </c>
      <c r="F262" s="3" t="str">
        <f>IF($E262="","",INDEX(Data!$A:$F,MATCH($E262,Data!$H:$H,0),1))</f>
        <v/>
      </c>
      <c r="G262" s="16" t="str">
        <f>IF($E262="","",INDEX(Data!$A:$F,MATCH($E262,Data!$H:$H,0),2))</f>
        <v/>
      </c>
      <c r="H262" s="2" t="str">
        <f ca="1">IF(OR($E262="",$I$7&lt;&gt;H$11),"",SUMPRODUCT((OFFSET(Colo,,5))*(OFFSET(Colo,,4)=H$11)*(OFFSET(Colo,,1)=$G262)*(OFFSET(Colo,,2)&gt;=$G$7)*(OFFSET(Colo,,3)&lt;=$G$8)))</f>
        <v/>
      </c>
      <c r="I262" s="2" t="str">
        <f ca="1">IF(OR($E262="",$I$7&lt;&gt;I$11),"",SUMPRODUCT((OFFSET(Colo,,5))*(OFFSET(Colo,,4)=I$11)*(OFFSET(Colo,,1)=$G262)*(OFFSET(Colo,,2)&gt;=$G$7)*(OFFSET(Colo,,3)&lt;=$G$8)))</f>
        <v/>
      </c>
      <c r="J262" s="2" t="str">
        <f ca="1">IF(OR($E262="",$I$7&lt;&gt;J$11),"",SUMPRODUCT((OFFSET(Colo,,5))*(OFFSET(Colo,,4)=J$11)*(OFFSET(Colo,,1)=$G262)*(OFFSET(Colo,,2)&gt;=$G$7)*(OFFSET(Colo,,3)&lt;=$G$8)))</f>
        <v/>
      </c>
      <c r="K262" s="2" t="str">
        <f ca="1">IF(OR($E262="",$I$7&lt;&gt;K$11),"",SUMPRODUCT((OFFSET(Colo,,5))*(OFFSET(Colo,,4)=K$11)*(OFFSET(Colo,,1)=$G262)*(OFFSET(Colo,,2)&gt;=$G$7)*(OFFSET(Colo,,3)&lt;=$G$8)))</f>
        <v/>
      </c>
      <c r="L262" s="2" t="str">
        <f ca="1">IF(OR($E262="",$I$7&lt;&gt;L$11),"",SUMPRODUCT((OFFSET(Colo,,5))*(OFFSET(Colo,,4)=L$11)*(OFFSET(Colo,,1)=$G262)*(OFFSET(Colo,,2)&gt;=$G$7)*(OFFSET(Colo,,3)&lt;=$G$8)))</f>
        <v/>
      </c>
      <c r="M262" s="2" t="str">
        <f t="shared" si="3"/>
        <v/>
      </c>
    </row>
    <row r="263" spans="5:13" x14ac:dyDescent="0.25">
      <c r="E263" s="2" t="str">
        <f>IF(ROW($A252)&lt;=MAX(Data!$H:$H),ROW($A252),"")</f>
        <v/>
      </c>
      <c r="F263" s="3" t="str">
        <f>IF($E263="","",INDEX(Data!$A:$F,MATCH($E263,Data!$H:$H,0),1))</f>
        <v/>
      </c>
      <c r="G263" s="16" t="str">
        <f>IF($E263="","",INDEX(Data!$A:$F,MATCH($E263,Data!$H:$H,0),2))</f>
        <v/>
      </c>
      <c r="H263" s="2" t="str">
        <f ca="1">IF(OR($E263="",$I$7&lt;&gt;H$11),"",SUMPRODUCT((OFFSET(Colo,,5))*(OFFSET(Colo,,4)=H$11)*(OFFSET(Colo,,1)=$G263)*(OFFSET(Colo,,2)&gt;=$G$7)*(OFFSET(Colo,,3)&lt;=$G$8)))</f>
        <v/>
      </c>
      <c r="I263" s="2" t="str">
        <f ca="1">IF(OR($E263="",$I$7&lt;&gt;I$11),"",SUMPRODUCT((OFFSET(Colo,,5))*(OFFSET(Colo,,4)=I$11)*(OFFSET(Colo,,1)=$G263)*(OFFSET(Colo,,2)&gt;=$G$7)*(OFFSET(Colo,,3)&lt;=$G$8)))</f>
        <v/>
      </c>
      <c r="J263" s="2" t="str">
        <f ca="1">IF(OR($E263="",$I$7&lt;&gt;J$11),"",SUMPRODUCT((OFFSET(Colo,,5))*(OFFSET(Colo,,4)=J$11)*(OFFSET(Colo,,1)=$G263)*(OFFSET(Colo,,2)&gt;=$G$7)*(OFFSET(Colo,,3)&lt;=$G$8)))</f>
        <v/>
      </c>
      <c r="K263" s="2" t="str">
        <f ca="1">IF(OR($E263="",$I$7&lt;&gt;K$11),"",SUMPRODUCT((OFFSET(Colo,,5))*(OFFSET(Colo,,4)=K$11)*(OFFSET(Colo,,1)=$G263)*(OFFSET(Colo,,2)&gt;=$G$7)*(OFFSET(Colo,,3)&lt;=$G$8)))</f>
        <v/>
      </c>
      <c r="L263" s="2" t="str">
        <f ca="1">IF(OR($E263="",$I$7&lt;&gt;L$11),"",SUMPRODUCT((OFFSET(Colo,,5))*(OFFSET(Colo,,4)=L$11)*(OFFSET(Colo,,1)=$G263)*(OFFSET(Colo,,2)&gt;=$G$7)*(OFFSET(Colo,,3)&lt;=$G$8)))</f>
        <v/>
      </c>
      <c r="M263" s="2" t="str">
        <f t="shared" si="3"/>
        <v/>
      </c>
    </row>
    <row r="264" spans="5:13" x14ac:dyDescent="0.25">
      <c r="E264" s="2" t="str">
        <f>IF(ROW($A253)&lt;=MAX(Data!$H:$H),ROW($A253),"")</f>
        <v/>
      </c>
      <c r="F264" s="3" t="str">
        <f>IF($E264="","",INDEX(Data!$A:$F,MATCH($E264,Data!$H:$H,0),1))</f>
        <v/>
      </c>
      <c r="G264" s="16" t="str">
        <f>IF($E264="","",INDEX(Data!$A:$F,MATCH($E264,Data!$H:$H,0),2))</f>
        <v/>
      </c>
      <c r="H264" s="2" t="str">
        <f ca="1">IF(OR($E264="",$I$7&lt;&gt;H$11),"",SUMPRODUCT((OFFSET(Colo,,5))*(OFFSET(Colo,,4)=H$11)*(OFFSET(Colo,,1)=$G264)*(OFFSET(Colo,,2)&gt;=$G$7)*(OFFSET(Colo,,3)&lt;=$G$8)))</f>
        <v/>
      </c>
      <c r="I264" s="2" t="str">
        <f ca="1">IF(OR($E264="",$I$7&lt;&gt;I$11),"",SUMPRODUCT((OFFSET(Colo,,5))*(OFFSET(Colo,,4)=I$11)*(OFFSET(Colo,,1)=$G264)*(OFFSET(Colo,,2)&gt;=$G$7)*(OFFSET(Colo,,3)&lt;=$G$8)))</f>
        <v/>
      </c>
      <c r="J264" s="2" t="str">
        <f ca="1">IF(OR($E264="",$I$7&lt;&gt;J$11),"",SUMPRODUCT((OFFSET(Colo,,5))*(OFFSET(Colo,,4)=J$11)*(OFFSET(Colo,,1)=$G264)*(OFFSET(Colo,,2)&gt;=$G$7)*(OFFSET(Colo,,3)&lt;=$G$8)))</f>
        <v/>
      </c>
      <c r="K264" s="2" t="str">
        <f ca="1">IF(OR($E264="",$I$7&lt;&gt;K$11),"",SUMPRODUCT((OFFSET(Colo,,5))*(OFFSET(Colo,,4)=K$11)*(OFFSET(Colo,,1)=$G264)*(OFFSET(Colo,,2)&gt;=$G$7)*(OFFSET(Colo,,3)&lt;=$G$8)))</f>
        <v/>
      </c>
      <c r="L264" s="2" t="str">
        <f ca="1">IF(OR($E264="",$I$7&lt;&gt;L$11),"",SUMPRODUCT((OFFSET(Colo,,5))*(OFFSET(Colo,,4)=L$11)*(OFFSET(Colo,,1)=$G264)*(OFFSET(Colo,,2)&gt;=$G$7)*(OFFSET(Colo,,3)&lt;=$G$8)))</f>
        <v/>
      </c>
      <c r="M264" s="2" t="str">
        <f t="shared" si="3"/>
        <v/>
      </c>
    </row>
    <row r="265" spans="5:13" x14ac:dyDescent="0.25">
      <c r="E265" s="2" t="str">
        <f>IF(ROW($A254)&lt;=MAX(Data!$H:$H),ROW($A254),"")</f>
        <v/>
      </c>
      <c r="F265" s="3" t="str">
        <f>IF($E265="","",INDEX(Data!$A:$F,MATCH($E265,Data!$H:$H,0),1))</f>
        <v/>
      </c>
      <c r="G265" s="16" t="str">
        <f>IF($E265="","",INDEX(Data!$A:$F,MATCH($E265,Data!$H:$H,0),2))</f>
        <v/>
      </c>
      <c r="H265" s="2" t="str">
        <f ca="1">IF(OR($E265="",$I$7&lt;&gt;H$11),"",SUMPRODUCT((OFFSET(Colo,,5))*(OFFSET(Colo,,4)=H$11)*(OFFSET(Colo,,1)=$G265)*(OFFSET(Colo,,2)&gt;=$G$7)*(OFFSET(Colo,,3)&lt;=$G$8)))</f>
        <v/>
      </c>
      <c r="I265" s="2" t="str">
        <f ca="1">IF(OR($E265="",$I$7&lt;&gt;I$11),"",SUMPRODUCT((OFFSET(Colo,,5))*(OFFSET(Colo,,4)=I$11)*(OFFSET(Colo,,1)=$G265)*(OFFSET(Colo,,2)&gt;=$G$7)*(OFFSET(Colo,,3)&lt;=$G$8)))</f>
        <v/>
      </c>
      <c r="J265" s="2" t="str">
        <f ca="1">IF(OR($E265="",$I$7&lt;&gt;J$11),"",SUMPRODUCT((OFFSET(Colo,,5))*(OFFSET(Colo,,4)=J$11)*(OFFSET(Colo,,1)=$G265)*(OFFSET(Colo,,2)&gt;=$G$7)*(OFFSET(Colo,,3)&lt;=$G$8)))</f>
        <v/>
      </c>
      <c r="K265" s="2" t="str">
        <f ca="1">IF(OR($E265="",$I$7&lt;&gt;K$11),"",SUMPRODUCT((OFFSET(Colo,,5))*(OFFSET(Colo,,4)=K$11)*(OFFSET(Colo,,1)=$G265)*(OFFSET(Colo,,2)&gt;=$G$7)*(OFFSET(Colo,,3)&lt;=$G$8)))</f>
        <v/>
      </c>
      <c r="L265" s="2" t="str">
        <f ca="1">IF(OR($E265="",$I$7&lt;&gt;L$11),"",SUMPRODUCT((OFFSET(Colo,,5))*(OFFSET(Colo,,4)=L$11)*(OFFSET(Colo,,1)=$G265)*(OFFSET(Colo,,2)&gt;=$G$7)*(OFFSET(Colo,,3)&lt;=$G$8)))</f>
        <v/>
      </c>
      <c r="M265" s="2" t="str">
        <f t="shared" si="3"/>
        <v/>
      </c>
    </row>
    <row r="266" spans="5:13" x14ac:dyDescent="0.25">
      <c r="E266" s="2" t="str">
        <f>IF(ROW($A255)&lt;=MAX(Data!$H:$H),ROW($A255),"")</f>
        <v/>
      </c>
      <c r="F266" s="3" t="str">
        <f>IF($E266="","",INDEX(Data!$A:$F,MATCH($E266,Data!$H:$H,0),1))</f>
        <v/>
      </c>
      <c r="G266" s="16" t="str">
        <f>IF($E266="","",INDEX(Data!$A:$F,MATCH($E266,Data!$H:$H,0),2))</f>
        <v/>
      </c>
      <c r="H266" s="2" t="str">
        <f ca="1">IF(OR($E266="",$I$7&lt;&gt;H$11),"",SUMPRODUCT((OFFSET(Colo,,5))*(OFFSET(Colo,,4)=H$11)*(OFFSET(Colo,,1)=$G266)*(OFFSET(Colo,,2)&gt;=$G$7)*(OFFSET(Colo,,3)&lt;=$G$8)))</f>
        <v/>
      </c>
      <c r="I266" s="2" t="str">
        <f ca="1">IF(OR($E266="",$I$7&lt;&gt;I$11),"",SUMPRODUCT((OFFSET(Colo,,5))*(OFFSET(Colo,,4)=I$11)*(OFFSET(Colo,,1)=$G266)*(OFFSET(Colo,,2)&gt;=$G$7)*(OFFSET(Colo,,3)&lt;=$G$8)))</f>
        <v/>
      </c>
      <c r="J266" s="2" t="str">
        <f ca="1">IF(OR($E266="",$I$7&lt;&gt;J$11),"",SUMPRODUCT((OFFSET(Colo,,5))*(OFFSET(Colo,,4)=J$11)*(OFFSET(Colo,,1)=$G266)*(OFFSET(Colo,,2)&gt;=$G$7)*(OFFSET(Colo,,3)&lt;=$G$8)))</f>
        <v/>
      </c>
      <c r="K266" s="2" t="str">
        <f ca="1">IF(OR($E266="",$I$7&lt;&gt;K$11),"",SUMPRODUCT((OFFSET(Colo,,5))*(OFFSET(Colo,,4)=K$11)*(OFFSET(Colo,,1)=$G266)*(OFFSET(Colo,,2)&gt;=$G$7)*(OFFSET(Colo,,3)&lt;=$G$8)))</f>
        <v/>
      </c>
      <c r="L266" s="2" t="str">
        <f ca="1">IF(OR($E266="",$I$7&lt;&gt;L$11),"",SUMPRODUCT((OFFSET(Colo,,5))*(OFFSET(Colo,,4)=L$11)*(OFFSET(Colo,,1)=$G266)*(OFFSET(Colo,,2)&gt;=$G$7)*(OFFSET(Colo,,3)&lt;=$G$8)))</f>
        <v/>
      </c>
      <c r="M266" s="2" t="str">
        <f t="shared" si="3"/>
        <v/>
      </c>
    </row>
    <row r="267" spans="5:13" x14ac:dyDescent="0.25">
      <c r="E267" s="2" t="str">
        <f>IF(ROW($A256)&lt;=MAX(Data!$H:$H),ROW($A256),"")</f>
        <v/>
      </c>
      <c r="F267" s="3" t="str">
        <f>IF($E267="","",INDEX(Data!$A:$F,MATCH($E267,Data!$H:$H,0),1))</f>
        <v/>
      </c>
      <c r="G267" s="16" t="str">
        <f>IF($E267="","",INDEX(Data!$A:$F,MATCH($E267,Data!$H:$H,0),2))</f>
        <v/>
      </c>
      <c r="H267" s="2" t="str">
        <f ca="1">IF(OR($E267="",$I$7&lt;&gt;H$11),"",SUMPRODUCT((OFFSET(Colo,,5))*(OFFSET(Colo,,4)=H$11)*(OFFSET(Colo,,1)=$G267)*(OFFSET(Colo,,2)&gt;=$G$7)*(OFFSET(Colo,,3)&lt;=$G$8)))</f>
        <v/>
      </c>
      <c r="I267" s="2" t="str">
        <f ca="1">IF(OR($E267="",$I$7&lt;&gt;I$11),"",SUMPRODUCT((OFFSET(Colo,,5))*(OFFSET(Colo,,4)=I$11)*(OFFSET(Colo,,1)=$G267)*(OFFSET(Colo,,2)&gt;=$G$7)*(OFFSET(Colo,,3)&lt;=$G$8)))</f>
        <v/>
      </c>
      <c r="J267" s="2" t="str">
        <f ca="1">IF(OR($E267="",$I$7&lt;&gt;J$11),"",SUMPRODUCT((OFFSET(Colo,,5))*(OFFSET(Colo,,4)=J$11)*(OFFSET(Colo,,1)=$G267)*(OFFSET(Colo,,2)&gt;=$G$7)*(OFFSET(Colo,,3)&lt;=$G$8)))</f>
        <v/>
      </c>
      <c r="K267" s="2" t="str">
        <f ca="1">IF(OR($E267="",$I$7&lt;&gt;K$11),"",SUMPRODUCT((OFFSET(Colo,,5))*(OFFSET(Colo,,4)=K$11)*(OFFSET(Colo,,1)=$G267)*(OFFSET(Colo,,2)&gt;=$G$7)*(OFFSET(Colo,,3)&lt;=$G$8)))</f>
        <v/>
      </c>
      <c r="L267" s="2" t="str">
        <f ca="1">IF(OR($E267="",$I$7&lt;&gt;L$11),"",SUMPRODUCT((OFFSET(Colo,,5))*(OFFSET(Colo,,4)=L$11)*(OFFSET(Colo,,1)=$G267)*(OFFSET(Colo,,2)&gt;=$G$7)*(OFFSET(Colo,,3)&lt;=$G$8)))</f>
        <v/>
      </c>
      <c r="M267" s="2" t="str">
        <f t="shared" si="3"/>
        <v/>
      </c>
    </row>
    <row r="268" spans="5:13" x14ac:dyDescent="0.25">
      <c r="E268" s="2" t="str">
        <f>IF(ROW($A257)&lt;=MAX(Data!$H:$H),ROW($A257),"")</f>
        <v/>
      </c>
      <c r="F268" s="3" t="str">
        <f>IF($E268="","",INDEX(Data!$A:$F,MATCH($E268,Data!$H:$H,0),1))</f>
        <v/>
      </c>
      <c r="G268" s="16" t="str">
        <f>IF($E268="","",INDEX(Data!$A:$F,MATCH($E268,Data!$H:$H,0),2))</f>
        <v/>
      </c>
      <c r="H268" s="2" t="str">
        <f ca="1">IF(OR($E268="",$I$7&lt;&gt;H$11),"",SUMPRODUCT((OFFSET(Colo,,5))*(OFFSET(Colo,,4)=H$11)*(OFFSET(Colo,,1)=$G268)*(OFFSET(Colo,,2)&gt;=$G$7)*(OFFSET(Colo,,3)&lt;=$G$8)))</f>
        <v/>
      </c>
      <c r="I268" s="2" t="str">
        <f ca="1">IF(OR($E268="",$I$7&lt;&gt;I$11),"",SUMPRODUCT((OFFSET(Colo,,5))*(OFFSET(Colo,,4)=I$11)*(OFFSET(Colo,,1)=$G268)*(OFFSET(Colo,,2)&gt;=$G$7)*(OFFSET(Colo,,3)&lt;=$G$8)))</f>
        <v/>
      </c>
      <c r="J268" s="2" t="str">
        <f ca="1">IF(OR($E268="",$I$7&lt;&gt;J$11),"",SUMPRODUCT((OFFSET(Colo,,5))*(OFFSET(Colo,,4)=J$11)*(OFFSET(Colo,,1)=$G268)*(OFFSET(Colo,,2)&gt;=$G$7)*(OFFSET(Colo,,3)&lt;=$G$8)))</f>
        <v/>
      </c>
      <c r="K268" s="2" t="str">
        <f ca="1">IF(OR($E268="",$I$7&lt;&gt;K$11),"",SUMPRODUCT((OFFSET(Colo,,5))*(OFFSET(Colo,,4)=K$11)*(OFFSET(Colo,,1)=$G268)*(OFFSET(Colo,,2)&gt;=$G$7)*(OFFSET(Colo,,3)&lt;=$G$8)))</f>
        <v/>
      </c>
      <c r="L268" s="2" t="str">
        <f ca="1">IF(OR($E268="",$I$7&lt;&gt;L$11),"",SUMPRODUCT((OFFSET(Colo,,5))*(OFFSET(Colo,,4)=L$11)*(OFFSET(Colo,,1)=$G268)*(OFFSET(Colo,,2)&gt;=$G$7)*(OFFSET(Colo,,3)&lt;=$G$8)))</f>
        <v/>
      </c>
      <c r="M268" s="2" t="str">
        <f t="shared" si="3"/>
        <v/>
      </c>
    </row>
    <row r="269" spans="5:13" x14ac:dyDescent="0.25">
      <c r="E269" s="2" t="str">
        <f>IF(ROW($A258)&lt;=MAX(Data!$H:$H),ROW($A258),"")</f>
        <v/>
      </c>
      <c r="F269" s="3" t="str">
        <f>IF($E269="","",INDEX(Data!$A:$F,MATCH($E269,Data!$H:$H,0),1))</f>
        <v/>
      </c>
      <c r="G269" s="16" t="str">
        <f>IF($E269="","",INDEX(Data!$A:$F,MATCH($E269,Data!$H:$H,0),2))</f>
        <v/>
      </c>
      <c r="H269" s="2" t="str">
        <f ca="1">IF(OR($E269="",$I$7&lt;&gt;H$11),"",SUMPRODUCT((OFFSET(Colo,,5))*(OFFSET(Colo,,4)=H$11)*(OFFSET(Colo,,1)=$G269)*(OFFSET(Colo,,2)&gt;=$G$7)*(OFFSET(Colo,,3)&lt;=$G$8)))</f>
        <v/>
      </c>
      <c r="I269" s="2" t="str">
        <f ca="1">IF(OR($E269="",$I$7&lt;&gt;I$11),"",SUMPRODUCT((OFFSET(Colo,,5))*(OFFSET(Colo,,4)=I$11)*(OFFSET(Colo,,1)=$G269)*(OFFSET(Colo,,2)&gt;=$G$7)*(OFFSET(Colo,,3)&lt;=$G$8)))</f>
        <v/>
      </c>
      <c r="J269" s="2" t="str">
        <f ca="1">IF(OR($E269="",$I$7&lt;&gt;J$11),"",SUMPRODUCT((OFFSET(Colo,,5))*(OFFSET(Colo,,4)=J$11)*(OFFSET(Colo,,1)=$G269)*(OFFSET(Colo,,2)&gt;=$G$7)*(OFFSET(Colo,,3)&lt;=$G$8)))</f>
        <v/>
      </c>
      <c r="K269" s="2" t="str">
        <f ca="1">IF(OR($E269="",$I$7&lt;&gt;K$11),"",SUMPRODUCT((OFFSET(Colo,,5))*(OFFSET(Colo,,4)=K$11)*(OFFSET(Colo,,1)=$G269)*(OFFSET(Colo,,2)&gt;=$G$7)*(OFFSET(Colo,,3)&lt;=$G$8)))</f>
        <v/>
      </c>
      <c r="L269" s="2" t="str">
        <f ca="1">IF(OR($E269="",$I$7&lt;&gt;L$11),"",SUMPRODUCT((OFFSET(Colo,,5))*(OFFSET(Colo,,4)=L$11)*(OFFSET(Colo,,1)=$G269)*(OFFSET(Colo,,2)&gt;=$G$7)*(OFFSET(Colo,,3)&lt;=$G$8)))</f>
        <v/>
      </c>
      <c r="M269" s="2" t="str">
        <f t="shared" ref="M269:M332" si="4">IF($E269="","",SUM($H269:$L269))</f>
        <v/>
      </c>
    </row>
    <row r="270" spans="5:13" x14ac:dyDescent="0.25">
      <c r="E270" s="2" t="str">
        <f>IF(ROW($A259)&lt;=MAX(Data!$H:$H),ROW($A259),"")</f>
        <v/>
      </c>
      <c r="F270" s="3" t="str">
        <f>IF($E270="","",INDEX(Data!$A:$F,MATCH($E270,Data!$H:$H,0),1))</f>
        <v/>
      </c>
      <c r="G270" s="16" t="str">
        <f>IF($E270="","",INDEX(Data!$A:$F,MATCH($E270,Data!$H:$H,0),2))</f>
        <v/>
      </c>
      <c r="H270" s="2" t="str">
        <f ca="1">IF(OR($E270="",$I$7&lt;&gt;H$11),"",SUMPRODUCT((OFFSET(Colo,,5))*(OFFSET(Colo,,4)=H$11)*(OFFSET(Colo,,1)=$G270)*(OFFSET(Colo,,2)&gt;=$G$7)*(OFFSET(Colo,,3)&lt;=$G$8)))</f>
        <v/>
      </c>
      <c r="I270" s="2" t="str">
        <f ca="1">IF(OR($E270="",$I$7&lt;&gt;I$11),"",SUMPRODUCT((OFFSET(Colo,,5))*(OFFSET(Colo,,4)=I$11)*(OFFSET(Colo,,1)=$G270)*(OFFSET(Colo,,2)&gt;=$G$7)*(OFFSET(Colo,,3)&lt;=$G$8)))</f>
        <v/>
      </c>
      <c r="J270" s="2" t="str">
        <f ca="1">IF(OR($E270="",$I$7&lt;&gt;J$11),"",SUMPRODUCT((OFFSET(Colo,,5))*(OFFSET(Colo,,4)=J$11)*(OFFSET(Colo,,1)=$G270)*(OFFSET(Colo,,2)&gt;=$G$7)*(OFFSET(Colo,,3)&lt;=$G$8)))</f>
        <v/>
      </c>
      <c r="K270" s="2" t="str">
        <f ca="1">IF(OR($E270="",$I$7&lt;&gt;K$11),"",SUMPRODUCT((OFFSET(Colo,,5))*(OFFSET(Colo,,4)=K$11)*(OFFSET(Colo,,1)=$G270)*(OFFSET(Colo,,2)&gt;=$G$7)*(OFFSET(Colo,,3)&lt;=$G$8)))</f>
        <v/>
      </c>
      <c r="L270" s="2" t="str">
        <f ca="1">IF(OR($E270="",$I$7&lt;&gt;L$11),"",SUMPRODUCT((OFFSET(Colo,,5))*(OFFSET(Colo,,4)=L$11)*(OFFSET(Colo,,1)=$G270)*(OFFSET(Colo,,2)&gt;=$G$7)*(OFFSET(Colo,,3)&lt;=$G$8)))</f>
        <v/>
      </c>
      <c r="M270" s="2" t="str">
        <f t="shared" si="4"/>
        <v/>
      </c>
    </row>
    <row r="271" spans="5:13" x14ac:dyDescent="0.25">
      <c r="E271" s="2" t="str">
        <f>IF(ROW($A260)&lt;=MAX(Data!$H:$H),ROW($A260),"")</f>
        <v/>
      </c>
      <c r="F271" s="3" t="str">
        <f>IF($E271="","",INDEX(Data!$A:$F,MATCH($E271,Data!$H:$H,0),1))</f>
        <v/>
      </c>
      <c r="G271" s="16" t="str">
        <f>IF($E271="","",INDEX(Data!$A:$F,MATCH($E271,Data!$H:$H,0),2))</f>
        <v/>
      </c>
      <c r="H271" s="2" t="str">
        <f ca="1">IF(OR($E271="",$I$7&lt;&gt;H$11),"",SUMPRODUCT((OFFSET(Colo,,5))*(OFFSET(Colo,,4)=H$11)*(OFFSET(Colo,,1)=$G271)*(OFFSET(Colo,,2)&gt;=$G$7)*(OFFSET(Colo,,3)&lt;=$G$8)))</f>
        <v/>
      </c>
      <c r="I271" s="2" t="str">
        <f ca="1">IF(OR($E271="",$I$7&lt;&gt;I$11),"",SUMPRODUCT((OFFSET(Colo,,5))*(OFFSET(Colo,,4)=I$11)*(OFFSET(Colo,,1)=$G271)*(OFFSET(Colo,,2)&gt;=$G$7)*(OFFSET(Colo,,3)&lt;=$G$8)))</f>
        <v/>
      </c>
      <c r="J271" s="2" t="str">
        <f ca="1">IF(OR($E271="",$I$7&lt;&gt;J$11),"",SUMPRODUCT((OFFSET(Colo,,5))*(OFFSET(Colo,,4)=J$11)*(OFFSET(Colo,,1)=$G271)*(OFFSET(Colo,,2)&gt;=$G$7)*(OFFSET(Colo,,3)&lt;=$G$8)))</f>
        <v/>
      </c>
      <c r="K271" s="2" t="str">
        <f ca="1">IF(OR($E271="",$I$7&lt;&gt;K$11),"",SUMPRODUCT((OFFSET(Colo,,5))*(OFFSET(Colo,,4)=K$11)*(OFFSET(Colo,,1)=$G271)*(OFFSET(Colo,,2)&gt;=$G$7)*(OFFSET(Colo,,3)&lt;=$G$8)))</f>
        <v/>
      </c>
      <c r="L271" s="2" t="str">
        <f ca="1">IF(OR($E271="",$I$7&lt;&gt;L$11),"",SUMPRODUCT((OFFSET(Colo,,5))*(OFFSET(Colo,,4)=L$11)*(OFFSET(Colo,,1)=$G271)*(OFFSET(Colo,,2)&gt;=$G$7)*(OFFSET(Colo,,3)&lt;=$G$8)))</f>
        <v/>
      </c>
      <c r="M271" s="2" t="str">
        <f t="shared" si="4"/>
        <v/>
      </c>
    </row>
    <row r="272" spans="5:13" x14ac:dyDescent="0.25">
      <c r="E272" s="2" t="str">
        <f>IF(ROW($A261)&lt;=MAX(Data!$H:$H),ROW($A261),"")</f>
        <v/>
      </c>
      <c r="F272" s="3" t="str">
        <f>IF($E272="","",INDEX(Data!$A:$F,MATCH($E272,Data!$H:$H,0),1))</f>
        <v/>
      </c>
      <c r="G272" s="16" t="str">
        <f>IF($E272="","",INDEX(Data!$A:$F,MATCH($E272,Data!$H:$H,0),2))</f>
        <v/>
      </c>
      <c r="H272" s="2" t="str">
        <f ca="1">IF(OR($E272="",$I$7&lt;&gt;H$11),"",SUMPRODUCT((OFFSET(Colo,,5))*(OFFSET(Colo,,4)=H$11)*(OFFSET(Colo,,1)=$G272)*(OFFSET(Colo,,2)&gt;=$G$7)*(OFFSET(Colo,,3)&lt;=$G$8)))</f>
        <v/>
      </c>
      <c r="I272" s="2" t="str">
        <f ca="1">IF(OR($E272="",$I$7&lt;&gt;I$11),"",SUMPRODUCT((OFFSET(Colo,,5))*(OFFSET(Colo,,4)=I$11)*(OFFSET(Colo,,1)=$G272)*(OFFSET(Colo,,2)&gt;=$G$7)*(OFFSET(Colo,,3)&lt;=$G$8)))</f>
        <v/>
      </c>
      <c r="J272" s="2" t="str">
        <f ca="1">IF(OR($E272="",$I$7&lt;&gt;J$11),"",SUMPRODUCT((OFFSET(Colo,,5))*(OFFSET(Colo,,4)=J$11)*(OFFSET(Colo,,1)=$G272)*(OFFSET(Colo,,2)&gt;=$G$7)*(OFFSET(Colo,,3)&lt;=$G$8)))</f>
        <v/>
      </c>
      <c r="K272" s="2" t="str">
        <f ca="1">IF(OR($E272="",$I$7&lt;&gt;K$11),"",SUMPRODUCT((OFFSET(Colo,,5))*(OFFSET(Colo,,4)=K$11)*(OFFSET(Colo,,1)=$G272)*(OFFSET(Colo,,2)&gt;=$G$7)*(OFFSET(Colo,,3)&lt;=$G$8)))</f>
        <v/>
      </c>
      <c r="L272" s="2" t="str">
        <f ca="1">IF(OR($E272="",$I$7&lt;&gt;L$11),"",SUMPRODUCT((OFFSET(Colo,,5))*(OFFSET(Colo,,4)=L$11)*(OFFSET(Colo,,1)=$G272)*(OFFSET(Colo,,2)&gt;=$G$7)*(OFFSET(Colo,,3)&lt;=$G$8)))</f>
        <v/>
      </c>
      <c r="M272" s="2" t="str">
        <f t="shared" si="4"/>
        <v/>
      </c>
    </row>
    <row r="273" spans="5:13" x14ac:dyDescent="0.25">
      <c r="E273" s="2" t="str">
        <f>IF(ROW($A262)&lt;=MAX(Data!$H:$H),ROW($A262),"")</f>
        <v/>
      </c>
      <c r="F273" s="3" t="str">
        <f>IF($E273="","",INDEX(Data!$A:$F,MATCH($E273,Data!$H:$H,0),1))</f>
        <v/>
      </c>
      <c r="G273" s="16" t="str">
        <f>IF($E273="","",INDEX(Data!$A:$F,MATCH($E273,Data!$H:$H,0),2))</f>
        <v/>
      </c>
      <c r="H273" s="2" t="str">
        <f ca="1">IF(OR($E273="",$I$7&lt;&gt;H$11),"",SUMPRODUCT((OFFSET(Colo,,5))*(OFFSET(Colo,,4)=H$11)*(OFFSET(Colo,,1)=$G273)*(OFFSET(Colo,,2)&gt;=$G$7)*(OFFSET(Colo,,3)&lt;=$G$8)))</f>
        <v/>
      </c>
      <c r="I273" s="2" t="str">
        <f ca="1">IF(OR($E273="",$I$7&lt;&gt;I$11),"",SUMPRODUCT((OFFSET(Colo,,5))*(OFFSET(Colo,,4)=I$11)*(OFFSET(Colo,,1)=$G273)*(OFFSET(Colo,,2)&gt;=$G$7)*(OFFSET(Colo,,3)&lt;=$G$8)))</f>
        <v/>
      </c>
      <c r="J273" s="2" t="str">
        <f ca="1">IF(OR($E273="",$I$7&lt;&gt;J$11),"",SUMPRODUCT((OFFSET(Colo,,5))*(OFFSET(Colo,,4)=J$11)*(OFFSET(Colo,,1)=$G273)*(OFFSET(Colo,,2)&gt;=$G$7)*(OFFSET(Colo,,3)&lt;=$G$8)))</f>
        <v/>
      </c>
      <c r="K273" s="2" t="str">
        <f ca="1">IF(OR($E273="",$I$7&lt;&gt;K$11),"",SUMPRODUCT((OFFSET(Colo,,5))*(OFFSET(Colo,,4)=K$11)*(OFFSET(Colo,,1)=$G273)*(OFFSET(Colo,,2)&gt;=$G$7)*(OFFSET(Colo,,3)&lt;=$G$8)))</f>
        <v/>
      </c>
      <c r="L273" s="2" t="str">
        <f ca="1">IF(OR($E273="",$I$7&lt;&gt;L$11),"",SUMPRODUCT((OFFSET(Colo,,5))*(OFFSET(Colo,,4)=L$11)*(OFFSET(Colo,,1)=$G273)*(OFFSET(Colo,,2)&gt;=$G$7)*(OFFSET(Colo,,3)&lt;=$G$8)))</f>
        <v/>
      </c>
      <c r="M273" s="2" t="str">
        <f t="shared" si="4"/>
        <v/>
      </c>
    </row>
    <row r="274" spans="5:13" x14ac:dyDescent="0.25">
      <c r="E274" s="2" t="str">
        <f>IF(ROW($A263)&lt;=MAX(Data!$H:$H),ROW($A263),"")</f>
        <v/>
      </c>
      <c r="F274" s="3" t="str">
        <f>IF($E274="","",INDEX(Data!$A:$F,MATCH($E274,Data!$H:$H,0),1))</f>
        <v/>
      </c>
      <c r="G274" s="16" t="str">
        <f>IF($E274="","",INDEX(Data!$A:$F,MATCH($E274,Data!$H:$H,0),2))</f>
        <v/>
      </c>
      <c r="H274" s="2" t="str">
        <f ca="1">IF(OR($E274="",$I$7&lt;&gt;H$11),"",SUMPRODUCT((OFFSET(Colo,,5))*(OFFSET(Colo,,4)=H$11)*(OFFSET(Colo,,1)=$G274)*(OFFSET(Colo,,2)&gt;=$G$7)*(OFFSET(Colo,,3)&lt;=$G$8)))</f>
        <v/>
      </c>
      <c r="I274" s="2" t="str">
        <f ca="1">IF(OR($E274="",$I$7&lt;&gt;I$11),"",SUMPRODUCT((OFFSET(Colo,,5))*(OFFSET(Colo,,4)=I$11)*(OFFSET(Colo,,1)=$G274)*(OFFSET(Colo,,2)&gt;=$G$7)*(OFFSET(Colo,,3)&lt;=$G$8)))</f>
        <v/>
      </c>
      <c r="J274" s="2" t="str">
        <f ca="1">IF(OR($E274="",$I$7&lt;&gt;J$11),"",SUMPRODUCT((OFFSET(Colo,,5))*(OFFSET(Colo,,4)=J$11)*(OFFSET(Colo,,1)=$G274)*(OFFSET(Colo,,2)&gt;=$G$7)*(OFFSET(Colo,,3)&lt;=$G$8)))</f>
        <v/>
      </c>
      <c r="K274" s="2" t="str">
        <f ca="1">IF(OR($E274="",$I$7&lt;&gt;K$11),"",SUMPRODUCT((OFFSET(Colo,,5))*(OFFSET(Colo,,4)=K$11)*(OFFSET(Colo,,1)=$G274)*(OFFSET(Colo,,2)&gt;=$G$7)*(OFFSET(Colo,,3)&lt;=$G$8)))</f>
        <v/>
      </c>
      <c r="L274" s="2" t="str">
        <f ca="1">IF(OR($E274="",$I$7&lt;&gt;L$11),"",SUMPRODUCT((OFFSET(Colo,,5))*(OFFSET(Colo,,4)=L$11)*(OFFSET(Colo,,1)=$G274)*(OFFSET(Colo,,2)&gt;=$G$7)*(OFFSET(Colo,,3)&lt;=$G$8)))</f>
        <v/>
      </c>
      <c r="M274" s="2" t="str">
        <f t="shared" si="4"/>
        <v/>
      </c>
    </row>
    <row r="275" spans="5:13" x14ac:dyDescent="0.25">
      <c r="E275" s="2" t="str">
        <f>IF(ROW($A264)&lt;=MAX(Data!$H:$H),ROW($A264),"")</f>
        <v/>
      </c>
      <c r="F275" s="3" t="str">
        <f>IF($E275="","",INDEX(Data!$A:$F,MATCH($E275,Data!$H:$H,0),1))</f>
        <v/>
      </c>
      <c r="G275" s="16" t="str">
        <f>IF($E275="","",INDEX(Data!$A:$F,MATCH($E275,Data!$H:$H,0),2))</f>
        <v/>
      </c>
      <c r="H275" s="2" t="str">
        <f ca="1">IF(OR($E275="",$I$7&lt;&gt;H$11),"",SUMPRODUCT((OFFSET(Colo,,5))*(OFFSET(Colo,,4)=H$11)*(OFFSET(Colo,,1)=$G275)*(OFFSET(Colo,,2)&gt;=$G$7)*(OFFSET(Colo,,3)&lt;=$G$8)))</f>
        <v/>
      </c>
      <c r="I275" s="2" t="str">
        <f ca="1">IF(OR($E275="",$I$7&lt;&gt;I$11),"",SUMPRODUCT((OFFSET(Colo,,5))*(OFFSET(Colo,,4)=I$11)*(OFFSET(Colo,,1)=$G275)*(OFFSET(Colo,,2)&gt;=$G$7)*(OFFSET(Colo,,3)&lt;=$G$8)))</f>
        <v/>
      </c>
      <c r="J275" s="2" t="str">
        <f ca="1">IF(OR($E275="",$I$7&lt;&gt;J$11),"",SUMPRODUCT((OFFSET(Colo,,5))*(OFFSET(Colo,,4)=J$11)*(OFFSET(Colo,,1)=$G275)*(OFFSET(Colo,,2)&gt;=$G$7)*(OFFSET(Colo,,3)&lt;=$G$8)))</f>
        <v/>
      </c>
      <c r="K275" s="2" t="str">
        <f ca="1">IF(OR($E275="",$I$7&lt;&gt;K$11),"",SUMPRODUCT((OFFSET(Colo,,5))*(OFFSET(Colo,,4)=K$11)*(OFFSET(Colo,,1)=$G275)*(OFFSET(Colo,,2)&gt;=$G$7)*(OFFSET(Colo,,3)&lt;=$G$8)))</f>
        <v/>
      </c>
      <c r="L275" s="2" t="str">
        <f ca="1">IF(OR($E275="",$I$7&lt;&gt;L$11),"",SUMPRODUCT((OFFSET(Colo,,5))*(OFFSET(Colo,,4)=L$11)*(OFFSET(Colo,,1)=$G275)*(OFFSET(Colo,,2)&gt;=$G$7)*(OFFSET(Colo,,3)&lt;=$G$8)))</f>
        <v/>
      </c>
      <c r="M275" s="2" t="str">
        <f t="shared" si="4"/>
        <v/>
      </c>
    </row>
    <row r="276" spans="5:13" x14ac:dyDescent="0.25">
      <c r="E276" s="2" t="str">
        <f>IF(ROW($A265)&lt;=MAX(Data!$H:$H),ROW($A265),"")</f>
        <v/>
      </c>
      <c r="F276" s="3" t="str">
        <f>IF($E276="","",INDEX(Data!$A:$F,MATCH($E276,Data!$H:$H,0),1))</f>
        <v/>
      </c>
      <c r="G276" s="16" t="str">
        <f>IF($E276="","",INDEX(Data!$A:$F,MATCH($E276,Data!$H:$H,0),2))</f>
        <v/>
      </c>
      <c r="H276" s="2" t="str">
        <f ca="1">IF(OR($E276="",$I$7&lt;&gt;H$11),"",SUMPRODUCT((OFFSET(Colo,,5))*(OFFSET(Colo,,4)=H$11)*(OFFSET(Colo,,1)=$G276)*(OFFSET(Colo,,2)&gt;=$G$7)*(OFFSET(Colo,,3)&lt;=$G$8)))</f>
        <v/>
      </c>
      <c r="I276" s="2" t="str">
        <f ca="1">IF(OR($E276="",$I$7&lt;&gt;I$11),"",SUMPRODUCT((OFFSET(Colo,,5))*(OFFSET(Colo,,4)=I$11)*(OFFSET(Colo,,1)=$G276)*(OFFSET(Colo,,2)&gt;=$G$7)*(OFFSET(Colo,,3)&lt;=$G$8)))</f>
        <v/>
      </c>
      <c r="J276" s="2" t="str">
        <f ca="1">IF(OR($E276="",$I$7&lt;&gt;J$11),"",SUMPRODUCT((OFFSET(Colo,,5))*(OFFSET(Colo,,4)=J$11)*(OFFSET(Colo,,1)=$G276)*(OFFSET(Colo,,2)&gt;=$G$7)*(OFFSET(Colo,,3)&lt;=$G$8)))</f>
        <v/>
      </c>
      <c r="K276" s="2" t="str">
        <f ca="1">IF(OR($E276="",$I$7&lt;&gt;K$11),"",SUMPRODUCT((OFFSET(Colo,,5))*(OFFSET(Colo,,4)=K$11)*(OFFSET(Colo,,1)=$G276)*(OFFSET(Colo,,2)&gt;=$G$7)*(OFFSET(Colo,,3)&lt;=$G$8)))</f>
        <v/>
      </c>
      <c r="L276" s="2" t="str">
        <f ca="1">IF(OR($E276="",$I$7&lt;&gt;L$11),"",SUMPRODUCT((OFFSET(Colo,,5))*(OFFSET(Colo,,4)=L$11)*(OFFSET(Colo,,1)=$G276)*(OFFSET(Colo,,2)&gt;=$G$7)*(OFFSET(Colo,,3)&lt;=$G$8)))</f>
        <v/>
      </c>
      <c r="M276" s="2" t="str">
        <f t="shared" si="4"/>
        <v/>
      </c>
    </row>
    <row r="277" spans="5:13" x14ac:dyDescent="0.25">
      <c r="E277" s="2" t="str">
        <f>IF(ROW($A266)&lt;=MAX(Data!$H:$H),ROW($A266),"")</f>
        <v/>
      </c>
      <c r="F277" s="3" t="str">
        <f>IF($E277="","",INDEX(Data!$A:$F,MATCH($E277,Data!$H:$H,0),1))</f>
        <v/>
      </c>
      <c r="G277" s="16" t="str">
        <f>IF($E277="","",INDEX(Data!$A:$F,MATCH($E277,Data!$H:$H,0),2))</f>
        <v/>
      </c>
      <c r="H277" s="2" t="str">
        <f ca="1">IF(OR($E277="",$I$7&lt;&gt;H$11),"",SUMPRODUCT((OFFSET(Colo,,5))*(OFFSET(Colo,,4)=H$11)*(OFFSET(Colo,,1)=$G277)*(OFFSET(Colo,,2)&gt;=$G$7)*(OFFSET(Colo,,3)&lt;=$G$8)))</f>
        <v/>
      </c>
      <c r="I277" s="2" t="str">
        <f ca="1">IF(OR($E277="",$I$7&lt;&gt;I$11),"",SUMPRODUCT((OFFSET(Colo,,5))*(OFFSET(Colo,,4)=I$11)*(OFFSET(Colo,,1)=$G277)*(OFFSET(Colo,,2)&gt;=$G$7)*(OFFSET(Colo,,3)&lt;=$G$8)))</f>
        <v/>
      </c>
      <c r="J277" s="2" t="str">
        <f ca="1">IF(OR($E277="",$I$7&lt;&gt;J$11),"",SUMPRODUCT((OFFSET(Colo,,5))*(OFFSET(Colo,,4)=J$11)*(OFFSET(Colo,,1)=$G277)*(OFFSET(Colo,,2)&gt;=$G$7)*(OFFSET(Colo,,3)&lt;=$G$8)))</f>
        <v/>
      </c>
      <c r="K277" s="2" t="str">
        <f ca="1">IF(OR($E277="",$I$7&lt;&gt;K$11),"",SUMPRODUCT((OFFSET(Colo,,5))*(OFFSET(Colo,,4)=K$11)*(OFFSET(Colo,,1)=$G277)*(OFFSET(Colo,,2)&gt;=$G$7)*(OFFSET(Colo,,3)&lt;=$G$8)))</f>
        <v/>
      </c>
      <c r="L277" s="2" t="str">
        <f ca="1">IF(OR($E277="",$I$7&lt;&gt;L$11),"",SUMPRODUCT((OFFSET(Colo,,5))*(OFFSET(Colo,,4)=L$11)*(OFFSET(Colo,,1)=$G277)*(OFFSET(Colo,,2)&gt;=$G$7)*(OFFSET(Colo,,3)&lt;=$G$8)))</f>
        <v/>
      </c>
      <c r="M277" s="2" t="str">
        <f t="shared" si="4"/>
        <v/>
      </c>
    </row>
    <row r="278" spans="5:13" x14ac:dyDescent="0.25">
      <c r="E278" s="2" t="str">
        <f>IF(ROW($A267)&lt;=MAX(Data!$H:$H),ROW($A267),"")</f>
        <v/>
      </c>
      <c r="F278" s="3" t="str">
        <f>IF($E278="","",INDEX(Data!$A:$F,MATCH($E278,Data!$H:$H,0),1))</f>
        <v/>
      </c>
      <c r="G278" s="16" t="str">
        <f>IF($E278="","",INDEX(Data!$A:$F,MATCH($E278,Data!$H:$H,0),2))</f>
        <v/>
      </c>
      <c r="H278" s="2" t="str">
        <f ca="1">IF(OR($E278="",$I$7&lt;&gt;H$11),"",SUMPRODUCT((OFFSET(Colo,,5))*(OFFSET(Colo,,4)=H$11)*(OFFSET(Colo,,1)=$G278)*(OFFSET(Colo,,2)&gt;=$G$7)*(OFFSET(Colo,,3)&lt;=$G$8)))</f>
        <v/>
      </c>
      <c r="I278" s="2" t="str">
        <f ca="1">IF(OR($E278="",$I$7&lt;&gt;I$11),"",SUMPRODUCT((OFFSET(Colo,,5))*(OFFSET(Colo,,4)=I$11)*(OFFSET(Colo,,1)=$G278)*(OFFSET(Colo,,2)&gt;=$G$7)*(OFFSET(Colo,,3)&lt;=$G$8)))</f>
        <v/>
      </c>
      <c r="J278" s="2" t="str">
        <f ca="1">IF(OR($E278="",$I$7&lt;&gt;J$11),"",SUMPRODUCT((OFFSET(Colo,,5))*(OFFSET(Colo,,4)=J$11)*(OFFSET(Colo,,1)=$G278)*(OFFSET(Colo,,2)&gt;=$G$7)*(OFFSET(Colo,,3)&lt;=$G$8)))</f>
        <v/>
      </c>
      <c r="K278" s="2" t="str">
        <f ca="1">IF(OR($E278="",$I$7&lt;&gt;K$11),"",SUMPRODUCT((OFFSET(Colo,,5))*(OFFSET(Colo,,4)=K$11)*(OFFSET(Colo,,1)=$G278)*(OFFSET(Colo,,2)&gt;=$G$7)*(OFFSET(Colo,,3)&lt;=$G$8)))</f>
        <v/>
      </c>
      <c r="L278" s="2" t="str">
        <f ca="1">IF(OR($E278="",$I$7&lt;&gt;L$11),"",SUMPRODUCT((OFFSET(Colo,,5))*(OFFSET(Colo,,4)=L$11)*(OFFSET(Colo,,1)=$G278)*(OFFSET(Colo,,2)&gt;=$G$7)*(OFFSET(Colo,,3)&lt;=$G$8)))</f>
        <v/>
      </c>
      <c r="M278" s="2" t="str">
        <f t="shared" si="4"/>
        <v/>
      </c>
    </row>
    <row r="279" spans="5:13" x14ac:dyDescent="0.25">
      <c r="E279" s="2" t="str">
        <f>IF(ROW($A268)&lt;=MAX(Data!$H:$H),ROW($A268),"")</f>
        <v/>
      </c>
      <c r="F279" s="3" t="str">
        <f>IF($E279="","",INDEX(Data!$A:$F,MATCH($E279,Data!$H:$H,0),1))</f>
        <v/>
      </c>
      <c r="G279" s="16" t="str">
        <f>IF($E279="","",INDEX(Data!$A:$F,MATCH($E279,Data!$H:$H,0),2))</f>
        <v/>
      </c>
      <c r="H279" s="2" t="str">
        <f ca="1">IF(OR($E279="",$I$7&lt;&gt;H$11),"",SUMPRODUCT((OFFSET(Colo,,5))*(OFFSET(Colo,,4)=H$11)*(OFFSET(Colo,,1)=$G279)*(OFFSET(Colo,,2)&gt;=$G$7)*(OFFSET(Colo,,3)&lt;=$G$8)))</f>
        <v/>
      </c>
      <c r="I279" s="2" t="str">
        <f ca="1">IF(OR($E279="",$I$7&lt;&gt;I$11),"",SUMPRODUCT((OFFSET(Colo,,5))*(OFFSET(Colo,,4)=I$11)*(OFFSET(Colo,,1)=$G279)*(OFFSET(Colo,,2)&gt;=$G$7)*(OFFSET(Colo,,3)&lt;=$G$8)))</f>
        <v/>
      </c>
      <c r="J279" s="2" t="str">
        <f ca="1">IF(OR($E279="",$I$7&lt;&gt;J$11),"",SUMPRODUCT((OFFSET(Colo,,5))*(OFFSET(Colo,,4)=J$11)*(OFFSET(Colo,,1)=$G279)*(OFFSET(Colo,,2)&gt;=$G$7)*(OFFSET(Colo,,3)&lt;=$G$8)))</f>
        <v/>
      </c>
      <c r="K279" s="2" t="str">
        <f ca="1">IF(OR($E279="",$I$7&lt;&gt;K$11),"",SUMPRODUCT((OFFSET(Colo,,5))*(OFFSET(Colo,,4)=K$11)*(OFFSET(Colo,,1)=$G279)*(OFFSET(Colo,,2)&gt;=$G$7)*(OFFSET(Colo,,3)&lt;=$G$8)))</f>
        <v/>
      </c>
      <c r="L279" s="2" t="str">
        <f ca="1">IF(OR($E279="",$I$7&lt;&gt;L$11),"",SUMPRODUCT((OFFSET(Colo,,5))*(OFFSET(Colo,,4)=L$11)*(OFFSET(Colo,,1)=$G279)*(OFFSET(Colo,,2)&gt;=$G$7)*(OFFSET(Colo,,3)&lt;=$G$8)))</f>
        <v/>
      </c>
      <c r="M279" s="2" t="str">
        <f t="shared" si="4"/>
        <v/>
      </c>
    </row>
    <row r="280" spans="5:13" x14ac:dyDescent="0.25">
      <c r="E280" s="2" t="str">
        <f>IF(ROW($A269)&lt;=MAX(Data!$H:$H),ROW($A269),"")</f>
        <v/>
      </c>
      <c r="F280" s="3" t="str">
        <f>IF($E280="","",INDEX(Data!$A:$F,MATCH($E280,Data!$H:$H,0),1))</f>
        <v/>
      </c>
      <c r="G280" s="16" t="str">
        <f>IF($E280="","",INDEX(Data!$A:$F,MATCH($E280,Data!$H:$H,0),2))</f>
        <v/>
      </c>
      <c r="H280" s="2" t="str">
        <f ca="1">IF(OR($E280="",$I$7&lt;&gt;H$11),"",SUMPRODUCT((OFFSET(Colo,,5))*(OFFSET(Colo,,4)=H$11)*(OFFSET(Colo,,1)=$G280)*(OFFSET(Colo,,2)&gt;=$G$7)*(OFFSET(Colo,,3)&lt;=$G$8)))</f>
        <v/>
      </c>
      <c r="I280" s="2" t="str">
        <f ca="1">IF(OR($E280="",$I$7&lt;&gt;I$11),"",SUMPRODUCT((OFFSET(Colo,,5))*(OFFSET(Colo,,4)=I$11)*(OFFSET(Colo,,1)=$G280)*(OFFSET(Colo,,2)&gt;=$G$7)*(OFFSET(Colo,,3)&lt;=$G$8)))</f>
        <v/>
      </c>
      <c r="J280" s="2" t="str">
        <f ca="1">IF(OR($E280="",$I$7&lt;&gt;J$11),"",SUMPRODUCT((OFFSET(Colo,,5))*(OFFSET(Colo,,4)=J$11)*(OFFSET(Colo,,1)=$G280)*(OFFSET(Colo,,2)&gt;=$G$7)*(OFFSET(Colo,,3)&lt;=$G$8)))</f>
        <v/>
      </c>
      <c r="K280" s="2" t="str">
        <f ca="1">IF(OR($E280="",$I$7&lt;&gt;K$11),"",SUMPRODUCT((OFFSET(Colo,,5))*(OFFSET(Colo,,4)=K$11)*(OFFSET(Colo,,1)=$G280)*(OFFSET(Colo,,2)&gt;=$G$7)*(OFFSET(Colo,,3)&lt;=$G$8)))</f>
        <v/>
      </c>
      <c r="L280" s="2" t="str">
        <f ca="1">IF(OR($E280="",$I$7&lt;&gt;L$11),"",SUMPRODUCT((OFFSET(Colo,,5))*(OFFSET(Colo,,4)=L$11)*(OFFSET(Colo,,1)=$G280)*(OFFSET(Colo,,2)&gt;=$G$7)*(OFFSET(Colo,,3)&lt;=$G$8)))</f>
        <v/>
      </c>
      <c r="M280" s="2" t="str">
        <f t="shared" si="4"/>
        <v/>
      </c>
    </row>
    <row r="281" spans="5:13" x14ac:dyDescent="0.25">
      <c r="E281" s="2" t="str">
        <f>IF(ROW($A270)&lt;=MAX(Data!$H:$H),ROW($A270),"")</f>
        <v/>
      </c>
      <c r="F281" s="3" t="str">
        <f>IF($E281="","",INDEX(Data!$A:$F,MATCH($E281,Data!$H:$H,0),1))</f>
        <v/>
      </c>
      <c r="G281" s="16" t="str">
        <f>IF($E281="","",INDEX(Data!$A:$F,MATCH($E281,Data!$H:$H,0),2))</f>
        <v/>
      </c>
      <c r="H281" s="2" t="str">
        <f ca="1">IF(OR($E281="",$I$7&lt;&gt;H$11),"",SUMPRODUCT((OFFSET(Colo,,5))*(OFFSET(Colo,,4)=H$11)*(OFFSET(Colo,,1)=$G281)*(OFFSET(Colo,,2)&gt;=$G$7)*(OFFSET(Colo,,3)&lt;=$G$8)))</f>
        <v/>
      </c>
      <c r="I281" s="2" t="str">
        <f ca="1">IF(OR($E281="",$I$7&lt;&gt;I$11),"",SUMPRODUCT((OFFSET(Colo,,5))*(OFFSET(Colo,,4)=I$11)*(OFFSET(Colo,,1)=$G281)*(OFFSET(Colo,,2)&gt;=$G$7)*(OFFSET(Colo,,3)&lt;=$G$8)))</f>
        <v/>
      </c>
      <c r="J281" s="2" t="str">
        <f ca="1">IF(OR($E281="",$I$7&lt;&gt;J$11),"",SUMPRODUCT((OFFSET(Colo,,5))*(OFFSET(Colo,,4)=J$11)*(OFFSET(Colo,,1)=$G281)*(OFFSET(Colo,,2)&gt;=$G$7)*(OFFSET(Colo,,3)&lt;=$G$8)))</f>
        <v/>
      </c>
      <c r="K281" s="2" t="str">
        <f ca="1">IF(OR($E281="",$I$7&lt;&gt;K$11),"",SUMPRODUCT((OFFSET(Colo,,5))*(OFFSET(Colo,,4)=K$11)*(OFFSET(Colo,,1)=$G281)*(OFFSET(Colo,,2)&gt;=$G$7)*(OFFSET(Colo,,3)&lt;=$G$8)))</f>
        <v/>
      </c>
      <c r="L281" s="2" t="str">
        <f ca="1">IF(OR($E281="",$I$7&lt;&gt;L$11),"",SUMPRODUCT((OFFSET(Colo,,5))*(OFFSET(Colo,,4)=L$11)*(OFFSET(Colo,,1)=$G281)*(OFFSET(Colo,,2)&gt;=$G$7)*(OFFSET(Colo,,3)&lt;=$G$8)))</f>
        <v/>
      </c>
      <c r="M281" s="2" t="str">
        <f t="shared" si="4"/>
        <v/>
      </c>
    </row>
    <row r="282" spans="5:13" x14ac:dyDescent="0.25">
      <c r="E282" s="2" t="str">
        <f>IF(ROW($A271)&lt;=MAX(Data!$H:$H),ROW($A271),"")</f>
        <v/>
      </c>
      <c r="F282" s="3" t="str">
        <f>IF($E282="","",INDEX(Data!$A:$F,MATCH($E282,Data!$H:$H,0),1))</f>
        <v/>
      </c>
      <c r="G282" s="16" t="str">
        <f>IF($E282="","",INDEX(Data!$A:$F,MATCH($E282,Data!$H:$H,0),2))</f>
        <v/>
      </c>
      <c r="H282" s="2" t="str">
        <f ca="1">IF(OR($E282="",$I$7&lt;&gt;H$11),"",SUMPRODUCT((OFFSET(Colo,,5))*(OFFSET(Colo,,4)=H$11)*(OFFSET(Colo,,1)=$G282)*(OFFSET(Colo,,2)&gt;=$G$7)*(OFFSET(Colo,,3)&lt;=$G$8)))</f>
        <v/>
      </c>
      <c r="I282" s="2" t="str">
        <f ca="1">IF(OR($E282="",$I$7&lt;&gt;I$11),"",SUMPRODUCT((OFFSET(Colo,,5))*(OFFSET(Colo,,4)=I$11)*(OFFSET(Colo,,1)=$G282)*(OFFSET(Colo,,2)&gt;=$G$7)*(OFFSET(Colo,,3)&lt;=$G$8)))</f>
        <v/>
      </c>
      <c r="J282" s="2" t="str">
        <f ca="1">IF(OR($E282="",$I$7&lt;&gt;J$11),"",SUMPRODUCT((OFFSET(Colo,,5))*(OFFSET(Colo,,4)=J$11)*(OFFSET(Colo,,1)=$G282)*(OFFSET(Colo,,2)&gt;=$G$7)*(OFFSET(Colo,,3)&lt;=$G$8)))</f>
        <v/>
      </c>
      <c r="K282" s="2" t="str">
        <f ca="1">IF(OR($E282="",$I$7&lt;&gt;K$11),"",SUMPRODUCT((OFFSET(Colo,,5))*(OFFSET(Colo,,4)=K$11)*(OFFSET(Colo,,1)=$G282)*(OFFSET(Colo,,2)&gt;=$G$7)*(OFFSET(Colo,,3)&lt;=$G$8)))</f>
        <v/>
      </c>
      <c r="L282" s="2" t="str">
        <f ca="1">IF(OR($E282="",$I$7&lt;&gt;L$11),"",SUMPRODUCT((OFFSET(Colo,,5))*(OFFSET(Colo,,4)=L$11)*(OFFSET(Colo,,1)=$G282)*(OFFSET(Colo,,2)&gt;=$G$7)*(OFFSET(Colo,,3)&lt;=$G$8)))</f>
        <v/>
      </c>
      <c r="M282" s="2" t="str">
        <f t="shared" si="4"/>
        <v/>
      </c>
    </row>
    <row r="283" spans="5:13" x14ac:dyDescent="0.25">
      <c r="E283" s="2" t="str">
        <f>IF(ROW($A272)&lt;=MAX(Data!$H:$H),ROW($A272),"")</f>
        <v/>
      </c>
      <c r="F283" s="3" t="str">
        <f>IF($E283="","",INDEX(Data!$A:$F,MATCH($E283,Data!$H:$H,0),1))</f>
        <v/>
      </c>
      <c r="G283" s="16" t="str">
        <f>IF($E283="","",INDEX(Data!$A:$F,MATCH($E283,Data!$H:$H,0),2))</f>
        <v/>
      </c>
      <c r="H283" s="2" t="str">
        <f ca="1">IF(OR($E283="",$I$7&lt;&gt;H$11),"",SUMPRODUCT((OFFSET(Colo,,5))*(OFFSET(Colo,,4)=H$11)*(OFFSET(Colo,,1)=$G283)*(OFFSET(Colo,,2)&gt;=$G$7)*(OFFSET(Colo,,3)&lt;=$G$8)))</f>
        <v/>
      </c>
      <c r="I283" s="2" t="str">
        <f ca="1">IF(OR($E283="",$I$7&lt;&gt;I$11),"",SUMPRODUCT((OFFSET(Colo,,5))*(OFFSET(Colo,,4)=I$11)*(OFFSET(Colo,,1)=$G283)*(OFFSET(Colo,,2)&gt;=$G$7)*(OFFSET(Colo,,3)&lt;=$G$8)))</f>
        <v/>
      </c>
      <c r="J283" s="2" t="str">
        <f ca="1">IF(OR($E283="",$I$7&lt;&gt;J$11),"",SUMPRODUCT((OFFSET(Colo,,5))*(OFFSET(Colo,,4)=J$11)*(OFFSET(Colo,,1)=$G283)*(OFFSET(Colo,,2)&gt;=$G$7)*(OFFSET(Colo,,3)&lt;=$G$8)))</f>
        <v/>
      </c>
      <c r="K283" s="2" t="str">
        <f ca="1">IF(OR($E283="",$I$7&lt;&gt;K$11),"",SUMPRODUCT((OFFSET(Colo,,5))*(OFFSET(Colo,,4)=K$11)*(OFFSET(Colo,,1)=$G283)*(OFFSET(Colo,,2)&gt;=$G$7)*(OFFSET(Colo,,3)&lt;=$G$8)))</f>
        <v/>
      </c>
      <c r="L283" s="2" t="str">
        <f ca="1">IF(OR($E283="",$I$7&lt;&gt;L$11),"",SUMPRODUCT((OFFSET(Colo,,5))*(OFFSET(Colo,,4)=L$11)*(OFFSET(Colo,,1)=$G283)*(OFFSET(Colo,,2)&gt;=$G$7)*(OFFSET(Colo,,3)&lt;=$G$8)))</f>
        <v/>
      </c>
      <c r="M283" s="2" t="str">
        <f t="shared" si="4"/>
        <v/>
      </c>
    </row>
    <row r="284" spans="5:13" x14ac:dyDescent="0.25">
      <c r="E284" s="2" t="str">
        <f>IF(ROW($A273)&lt;=MAX(Data!$H:$H),ROW($A273),"")</f>
        <v/>
      </c>
      <c r="F284" s="3" t="str">
        <f>IF($E284="","",INDEX(Data!$A:$F,MATCH($E284,Data!$H:$H,0),1))</f>
        <v/>
      </c>
      <c r="G284" s="16" t="str">
        <f>IF($E284="","",INDEX(Data!$A:$F,MATCH($E284,Data!$H:$H,0),2))</f>
        <v/>
      </c>
      <c r="H284" s="2" t="str">
        <f ca="1">IF(OR($E284="",$I$7&lt;&gt;H$11),"",SUMPRODUCT((OFFSET(Colo,,5))*(OFFSET(Colo,,4)=H$11)*(OFFSET(Colo,,1)=$G284)*(OFFSET(Colo,,2)&gt;=$G$7)*(OFFSET(Colo,,3)&lt;=$G$8)))</f>
        <v/>
      </c>
      <c r="I284" s="2" t="str">
        <f ca="1">IF(OR($E284="",$I$7&lt;&gt;I$11),"",SUMPRODUCT((OFFSET(Colo,,5))*(OFFSET(Colo,,4)=I$11)*(OFFSET(Colo,,1)=$G284)*(OFFSET(Colo,,2)&gt;=$G$7)*(OFFSET(Colo,,3)&lt;=$G$8)))</f>
        <v/>
      </c>
      <c r="J284" s="2" t="str">
        <f ca="1">IF(OR($E284="",$I$7&lt;&gt;J$11),"",SUMPRODUCT((OFFSET(Colo,,5))*(OFFSET(Colo,,4)=J$11)*(OFFSET(Colo,,1)=$G284)*(OFFSET(Colo,,2)&gt;=$G$7)*(OFFSET(Colo,,3)&lt;=$G$8)))</f>
        <v/>
      </c>
      <c r="K284" s="2" t="str">
        <f ca="1">IF(OR($E284="",$I$7&lt;&gt;K$11),"",SUMPRODUCT((OFFSET(Colo,,5))*(OFFSET(Colo,,4)=K$11)*(OFFSET(Colo,,1)=$G284)*(OFFSET(Colo,,2)&gt;=$G$7)*(OFFSET(Colo,,3)&lt;=$G$8)))</f>
        <v/>
      </c>
      <c r="L284" s="2" t="str">
        <f ca="1">IF(OR($E284="",$I$7&lt;&gt;L$11),"",SUMPRODUCT((OFFSET(Colo,,5))*(OFFSET(Colo,,4)=L$11)*(OFFSET(Colo,,1)=$G284)*(OFFSET(Colo,,2)&gt;=$G$7)*(OFFSET(Colo,,3)&lt;=$G$8)))</f>
        <v/>
      </c>
      <c r="M284" s="2" t="str">
        <f t="shared" si="4"/>
        <v/>
      </c>
    </row>
    <row r="285" spans="5:13" x14ac:dyDescent="0.25">
      <c r="E285" s="2" t="str">
        <f>IF(ROW($A274)&lt;=MAX(Data!$H:$H),ROW($A274),"")</f>
        <v/>
      </c>
      <c r="F285" s="3" t="str">
        <f>IF($E285="","",INDEX(Data!$A:$F,MATCH($E285,Data!$H:$H,0),1))</f>
        <v/>
      </c>
      <c r="G285" s="16" t="str">
        <f>IF($E285="","",INDEX(Data!$A:$F,MATCH($E285,Data!$H:$H,0),2))</f>
        <v/>
      </c>
      <c r="H285" s="2" t="str">
        <f ca="1">IF(OR($E285="",$I$7&lt;&gt;H$11),"",SUMPRODUCT((OFFSET(Colo,,5))*(OFFSET(Colo,,4)=H$11)*(OFFSET(Colo,,1)=$G285)*(OFFSET(Colo,,2)&gt;=$G$7)*(OFFSET(Colo,,3)&lt;=$G$8)))</f>
        <v/>
      </c>
      <c r="I285" s="2" t="str">
        <f ca="1">IF(OR($E285="",$I$7&lt;&gt;I$11),"",SUMPRODUCT((OFFSET(Colo,,5))*(OFFSET(Colo,,4)=I$11)*(OFFSET(Colo,,1)=$G285)*(OFFSET(Colo,,2)&gt;=$G$7)*(OFFSET(Colo,,3)&lt;=$G$8)))</f>
        <v/>
      </c>
      <c r="J285" s="2" t="str">
        <f ca="1">IF(OR($E285="",$I$7&lt;&gt;J$11),"",SUMPRODUCT((OFFSET(Colo,,5))*(OFFSET(Colo,,4)=J$11)*(OFFSET(Colo,,1)=$G285)*(OFFSET(Colo,,2)&gt;=$G$7)*(OFFSET(Colo,,3)&lt;=$G$8)))</f>
        <v/>
      </c>
      <c r="K285" s="2" t="str">
        <f ca="1">IF(OR($E285="",$I$7&lt;&gt;K$11),"",SUMPRODUCT((OFFSET(Colo,,5))*(OFFSET(Colo,,4)=K$11)*(OFFSET(Colo,,1)=$G285)*(OFFSET(Colo,,2)&gt;=$G$7)*(OFFSET(Colo,,3)&lt;=$G$8)))</f>
        <v/>
      </c>
      <c r="L285" s="2" t="str">
        <f ca="1">IF(OR($E285="",$I$7&lt;&gt;L$11),"",SUMPRODUCT((OFFSET(Colo,,5))*(OFFSET(Colo,,4)=L$11)*(OFFSET(Colo,,1)=$G285)*(OFFSET(Colo,,2)&gt;=$G$7)*(OFFSET(Colo,,3)&lt;=$G$8)))</f>
        <v/>
      </c>
      <c r="M285" s="2" t="str">
        <f t="shared" si="4"/>
        <v/>
      </c>
    </row>
    <row r="286" spans="5:13" x14ac:dyDescent="0.25">
      <c r="E286" s="2" t="str">
        <f>IF(ROW($A275)&lt;=MAX(Data!$H:$H),ROW($A275),"")</f>
        <v/>
      </c>
      <c r="F286" s="3" t="str">
        <f>IF($E286="","",INDEX(Data!$A:$F,MATCH($E286,Data!$H:$H,0),1))</f>
        <v/>
      </c>
      <c r="G286" s="16" t="str">
        <f>IF($E286="","",INDEX(Data!$A:$F,MATCH($E286,Data!$H:$H,0),2))</f>
        <v/>
      </c>
      <c r="H286" s="2" t="str">
        <f ca="1">IF(OR($E286="",$I$7&lt;&gt;H$11),"",SUMPRODUCT((OFFSET(Colo,,5))*(OFFSET(Colo,,4)=H$11)*(OFFSET(Colo,,1)=$G286)*(OFFSET(Colo,,2)&gt;=$G$7)*(OFFSET(Colo,,3)&lt;=$G$8)))</f>
        <v/>
      </c>
      <c r="I286" s="2" t="str">
        <f ca="1">IF(OR($E286="",$I$7&lt;&gt;I$11),"",SUMPRODUCT((OFFSET(Colo,,5))*(OFFSET(Colo,,4)=I$11)*(OFFSET(Colo,,1)=$G286)*(OFFSET(Colo,,2)&gt;=$G$7)*(OFFSET(Colo,,3)&lt;=$G$8)))</f>
        <v/>
      </c>
      <c r="J286" s="2" t="str">
        <f ca="1">IF(OR($E286="",$I$7&lt;&gt;J$11),"",SUMPRODUCT((OFFSET(Colo,,5))*(OFFSET(Colo,,4)=J$11)*(OFFSET(Colo,,1)=$G286)*(OFFSET(Colo,,2)&gt;=$G$7)*(OFFSET(Colo,,3)&lt;=$G$8)))</f>
        <v/>
      </c>
      <c r="K286" s="2" t="str">
        <f ca="1">IF(OR($E286="",$I$7&lt;&gt;K$11),"",SUMPRODUCT((OFFSET(Colo,,5))*(OFFSET(Colo,,4)=K$11)*(OFFSET(Colo,,1)=$G286)*(OFFSET(Colo,,2)&gt;=$G$7)*(OFFSET(Colo,,3)&lt;=$G$8)))</f>
        <v/>
      </c>
      <c r="L286" s="2" t="str">
        <f ca="1">IF(OR($E286="",$I$7&lt;&gt;L$11),"",SUMPRODUCT((OFFSET(Colo,,5))*(OFFSET(Colo,,4)=L$11)*(OFFSET(Colo,,1)=$G286)*(OFFSET(Colo,,2)&gt;=$G$7)*(OFFSET(Colo,,3)&lt;=$G$8)))</f>
        <v/>
      </c>
      <c r="M286" s="2" t="str">
        <f t="shared" si="4"/>
        <v/>
      </c>
    </row>
    <row r="287" spans="5:13" x14ac:dyDescent="0.25">
      <c r="E287" s="2" t="str">
        <f>IF(ROW($A276)&lt;=MAX(Data!$H:$H),ROW($A276),"")</f>
        <v/>
      </c>
      <c r="F287" s="3" t="str">
        <f>IF($E287="","",INDEX(Data!$A:$F,MATCH($E287,Data!$H:$H,0),1))</f>
        <v/>
      </c>
      <c r="G287" s="16" t="str">
        <f>IF($E287="","",INDEX(Data!$A:$F,MATCH($E287,Data!$H:$H,0),2))</f>
        <v/>
      </c>
      <c r="H287" s="2" t="str">
        <f ca="1">IF(OR($E287="",$I$7&lt;&gt;H$11),"",SUMPRODUCT((OFFSET(Colo,,5))*(OFFSET(Colo,,4)=H$11)*(OFFSET(Colo,,1)=$G287)*(OFFSET(Colo,,2)&gt;=$G$7)*(OFFSET(Colo,,3)&lt;=$G$8)))</f>
        <v/>
      </c>
      <c r="I287" s="2" t="str">
        <f ca="1">IF(OR($E287="",$I$7&lt;&gt;I$11),"",SUMPRODUCT((OFFSET(Colo,,5))*(OFFSET(Colo,,4)=I$11)*(OFFSET(Colo,,1)=$G287)*(OFFSET(Colo,,2)&gt;=$G$7)*(OFFSET(Colo,,3)&lt;=$G$8)))</f>
        <v/>
      </c>
      <c r="J287" s="2" t="str">
        <f ca="1">IF(OR($E287="",$I$7&lt;&gt;J$11),"",SUMPRODUCT((OFFSET(Colo,,5))*(OFFSET(Colo,,4)=J$11)*(OFFSET(Colo,,1)=$G287)*(OFFSET(Colo,,2)&gt;=$G$7)*(OFFSET(Colo,,3)&lt;=$G$8)))</f>
        <v/>
      </c>
      <c r="K287" s="2" t="str">
        <f ca="1">IF(OR($E287="",$I$7&lt;&gt;K$11),"",SUMPRODUCT((OFFSET(Colo,,5))*(OFFSET(Colo,,4)=K$11)*(OFFSET(Colo,,1)=$G287)*(OFFSET(Colo,,2)&gt;=$G$7)*(OFFSET(Colo,,3)&lt;=$G$8)))</f>
        <v/>
      </c>
      <c r="L287" s="2" t="str">
        <f ca="1">IF(OR($E287="",$I$7&lt;&gt;L$11),"",SUMPRODUCT((OFFSET(Colo,,5))*(OFFSET(Colo,,4)=L$11)*(OFFSET(Colo,,1)=$G287)*(OFFSET(Colo,,2)&gt;=$G$7)*(OFFSET(Colo,,3)&lt;=$G$8)))</f>
        <v/>
      </c>
      <c r="M287" s="2" t="str">
        <f t="shared" si="4"/>
        <v/>
      </c>
    </row>
    <row r="288" spans="5:13" x14ac:dyDescent="0.25">
      <c r="E288" s="2" t="str">
        <f>IF(ROW($A277)&lt;=MAX(Data!$H:$H),ROW($A277),"")</f>
        <v/>
      </c>
      <c r="F288" s="3" t="str">
        <f>IF($E288="","",INDEX(Data!$A:$F,MATCH($E288,Data!$H:$H,0),1))</f>
        <v/>
      </c>
      <c r="G288" s="16" t="str">
        <f>IF($E288="","",INDEX(Data!$A:$F,MATCH($E288,Data!$H:$H,0),2))</f>
        <v/>
      </c>
      <c r="H288" s="2" t="str">
        <f ca="1">IF(OR($E288="",$I$7&lt;&gt;H$11),"",SUMPRODUCT((OFFSET(Colo,,5))*(OFFSET(Colo,,4)=H$11)*(OFFSET(Colo,,1)=$G288)*(OFFSET(Colo,,2)&gt;=$G$7)*(OFFSET(Colo,,3)&lt;=$G$8)))</f>
        <v/>
      </c>
      <c r="I288" s="2" t="str">
        <f ca="1">IF(OR($E288="",$I$7&lt;&gt;I$11),"",SUMPRODUCT((OFFSET(Colo,,5))*(OFFSET(Colo,,4)=I$11)*(OFFSET(Colo,,1)=$G288)*(OFFSET(Colo,,2)&gt;=$G$7)*(OFFSET(Colo,,3)&lt;=$G$8)))</f>
        <v/>
      </c>
      <c r="J288" s="2" t="str">
        <f ca="1">IF(OR($E288="",$I$7&lt;&gt;J$11),"",SUMPRODUCT((OFFSET(Colo,,5))*(OFFSET(Colo,,4)=J$11)*(OFFSET(Colo,,1)=$G288)*(OFFSET(Colo,,2)&gt;=$G$7)*(OFFSET(Colo,,3)&lt;=$G$8)))</f>
        <v/>
      </c>
      <c r="K288" s="2" t="str">
        <f ca="1">IF(OR($E288="",$I$7&lt;&gt;K$11),"",SUMPRODUCT((OFFSET(Colo,,5))*(OFFSET(Colo,,4)=K$11)*(OFFSET(Colo,,1)=$G288)*(OFFSET(Colo,,2)&gt;=$G$7)*(OFFSET(Colo,,3)&lt;=$G$8)))</f>
        <v/>
      </c>
      <c r="L288" s="2" t="str">
        <f ca="1">IF(OR($E288="",$I$7&lt;&gt;L$11),"",SUMPRODUCT((OFFSET(Colo,,5))*(OFFSET(Colo,,4)=L$11)*(OFFSET(Colo,,1)=$G288)*(OFFSET(Colo,,2)&gt;=$G$7)*(OFFSET(Colo,,3)&lt;=$G$8)))</f>
        <v/>
      </c>
      <c r="M288" s="2" t="str">
        <f t="shared" si="4"/>
        <v/>
      </c>
    </row>
    <row r="289" spans="5:13" x14ac:dyDescent="0.25">
      <c r="E289" s="2" t="str">
        <f>IF(ROW($A278)&lt;=MAX(Data!$H:$H),ROW($A278),"")</f>
        <v/>
      </c>
      <c r="F289" s="3" t="str">
        <f>IF($E289="","",INDEX(Data!$A:$F,MATCH($E289,Data!$H:$H,0),1))</f>
        <v/>
      </c>
      <c r="G289" s="16" t="str">
        <f>IF($E289="","",INDEX(Data!$A:$F,MATCH($E289,Data!$H:$H,0),2))</f>
        <v/>
      </c>
      <c r="H289" s="2" t="str">
        <f ca="1">IF(OR($E289="",$I$7&lt;&gt;H$11),"",SUMPRODUCT((OFFSET(Colo,,5))*(OFFSET(Colo,,4)=H$11)*(OFFSET(Colo,,1)=$G289)*(OFFSET(Colo,,2)&gt;=$G$7)*(OFFSET(Colo,,3)&lt;=$G$8)))</f>
        <v/>
      </c>
      <c r="I289" s="2" t="str">
        <f ca="1">IF(OR($E289="",$I$7&lt;&gt;I$11),"",SUMPRODUCT((OFFSET(Colo,,5))*(OFFSET(Colo,,4)=I$11)*(OFFSET(Colo,,1)=$G289)*(OFFSET(Colo,,2)&gt;=$G$7)*(OFFSET(Colo,,3)&lt;=$G$8)))</f>
        <v/>
      </c>
      <c r="J289" s="2" t="str">
        <f ca="1">IF(OR($E289="",$I$7&lt;&gt;J$11),"",SUMPRODUCT((OFFSET(Colo,,5))*(OFFSET(Colo,,4)=J$11)*(OFFSET(Colo,,1)=$G289)*(OFFSET(Colo,,2)&gt;=$G$7)*(OFFSET(Colo,,3)&lt;=$G$8)))</f>
        <v/>
      </c>
      <c r="K289" s="2" t="str">
        <f ca="1">IF(OR($E289="",$I$7&lt;&gt;K$11),"",SUMPRODUCT((OFFSET(Colo,,5))*(OFFSET(Colo,,4)=K$11)*(OFFSET(Colo,,1)=$G289)*(OFFSET(Colo,,2)&gt;=$G$7)*(OFFSET(Colo,,3)&lt;=$G$8)))</f>
        <v/>
      </c>
      <c r="L289" s="2" t="str">
        <f ca="1">IF(OR($E289="",$I$7&lt;&gt;L$11),"",SUMPRODUCT((OFFSET(Colo,,5))*(OFFSET(Colo,,4)=L$11)*(OFFSET(Colo,,1)=$G289)*(OFFSET(Colo,,2)&gt;=$G$7)*(OFFSET(Colo,,3)&lt;=$G$8)))</f>
        <v/>
      </c>
      <c r="M289" s="2" t="str">
        <f t="shared" si="4"/>
        <v/>
      </c>
    </row>
    <row r="290" spans="5:13" x14ac:dyDescent="0.25">
      <c r="E290" s="2" t="str">
        <f>IF(ROW($A279)&lt;=MAX(Data!$H:$H),ROW($A279),"")</f>
        <v/>
      </c>
      <c r="F290" s="3" t="str">
        <f>IF($E290="","",INDEX(Data!$A:$F,MATCH($E290,Data!$H:$H,0),1))</f>
        <v/>
      </c>
      <c r="G290" s="16" t="str">
        <f>IF($E290="","",INDEX(Data!$A:$F,MATCH($E290,Data!$H:$H,0),2))</f>
        <v/>
      </c>
      <c r="H290" s="2" t="str">
        <f ca="1">IF(OR($E290="",$I$7&lt;&gt;H$11),"",SUMPRODUCT((OFFSET(Colo,,5))*(OFFSET(Colo,,4)=H$11)*(OFFSET(Colo,,1)=$G290)*(OFFSET(Colo,,2)&gt;=$G$7)*(OFFSET(Colo,,3)&lt;=$G$8)))</f>
        <v/>
      </c>
      <c r="I290" s="2" t="str">
        <f ca="1">IF(OR($E290="",$I$7&lt;&gt;I$11),"",SUMPRODUCT((OFFSET(Colo,,5))*(OFFSET(Colo,,4)=I$11)*(OFFSET(Colo,,1)=$G290)*(OFFSET(Colo,,2)&gt;=$G$7)*(OFFSET(Colo,,3)&lt;=$G$8)))</f>
        <v/>
      </c>
      <c r="J290" s="2" t="str">
        <f ca="1">IF(OR($E290="",$I$7&lt;&gt;J$11),"",SUMPRODUCT((OFFSET(Colo,,5))*(OFFSET(Colo,,4)=J$11)*(OFFSET(Colo,,1)=$G290)*(OFFSET(Colo,,2)&gt;=$G$7)*(OFFSET(Colo,,3)&lt;=$G$8)))</f>
        <v/>
      </c>
      <c r="K290" s="2" t="str">
        <f ca="1">IF(OR($E290="",$I$7&lt;&gt;K$11),"",SUMPRODUCT((OFFSET(Colo,,5))*(OFFSET(Colo,,4)=K$11)*(OFFSET(Colo,,1)=$G290)*(OFFSET(Colo,,2)&gt;=$G$7)*(OFFSET(Colo,,3)&lt;=$G$8)))</f>
        <v/>
      </c>
      <c r="L290" s="2" t="str">
        <f ca="1">IF(OR($E290="",$I$7&lt;&gt;L$11),"",SUMPRODUCT((OFFSET(Colo,,5))*(OFFSET(Colo,,4)=L$11)*(OFFSET(Colo,,1)=$G290)*(OFFSET(Colo,,2)&gt;=$G$7)*(OFFSET(Colo,,3)&lt;=$G$8)))</f>
        <v/>
      </c>
      <c r="M290" s="2" t="str">
        <f t="shared" si="4"/>
        <v/>
      </c>
    </row>
    <row r="291" spans="5:13" x14ac:dyDescent="0.25">
      <c r="E291" s="2" t="str">
        <f>IF(ROW($A280)&lt;=MAX(Data!$H:$H),ROW($A280),"")</f>
        <v/>
      </c>
      <c r="F291" s="3" t="str">
        <f>IF($E291="","",INDEX(Data!$A:$F,MATCH($E291,Data!$H:$H,0),1))</f>
        <v/>
      </c>
      <c r="G291" s="16" t="str">
        <f>IF($E291="","",INDEX(Data!$A:$F,MATCH($E291,Data!$H:$H,0),2))</f>
        <v/>
      </c>
      <c r="H291" s="2" t="str">
        <f ca="1">IF(OR($E291="",$I$7&lt;&gt;H$11),"",SUMPRODUCT((OFFSET(Colo,,5))*(OFFSET(Colo,,4)=H$11)*(OFFSET(Colo,,1)=$G291)*(OFFSET(Colo,,2)&gt;=$G$7)*(OFFSET(Colo,,3)&lt;=$G$8)))</f>
        <v/>
      </c>
      <c r="I291" s="2" t="str">
        <f ca="1">IF(OR($E291="",$I$7&lt;&gt;I$11),"",SUMPRODUCT((OFFSET(Colo,,5))*(OFFSET(Colo,,4)=I$11)*(OFFSET(Colo,,1)=$G291)*(OFFSET(Colo,,2)&gt;=$G$7)*(OFFSET(Colo,,3)&lt;=$G$8)))</f>
        <v/>
      </c>
      <c r="J291" s="2" t="str">
        <f ca="1">IF(OR($E291="",$I$7&lt;&gt;J$11),"",SUMPRODUCT((OFFSET(Colo,,5))*(OFFSET(Colo,,4)=J$11)*(OFFSET(Colo,,1)=$G291)*(OFFSET(Colo,,2)&gt;=$G$7)*(OFFSET(Colo,,3)&lt;=$G$8)))</f>
        <v/>
      </c>
      <c r="K291" s="2" t="str">
        <f ca="1">IF(OR($E291="",$I$7&lt;&gt;K$11),"",SUMPRODUCT((OFFSET(Colo,,5))*(OFFSET(Colo,,4)=K$11)*(OFFSET(Colo,,1)=$G291)*(OFFSET(Colo,,2)&gt;=$G$7)*(OFFSET(Colo,,3)&lt;=$G$8)))</f>
        <v/>
      </c>
      <c r="L291" s="2" t="str">
        <f ca="1">IF(OR($E291="",$I$7&lt;&gt;L$11),"",SUMPRODUCT((OFFSET(Colo,,5))*(OFFSET(Colo,,4)=L$11)*(OFFSET(Colo,,1)=$G291)*(OFFSET(Colo,,2)&gt;=$G$7)*(OFFSET(Colo,,3)&lt;=$G$8)))</f>
        <v/>
      </c>
      <c r="M291" s="2" t="str">
        <f t="shared" si="4"/>
        <v/>
      </c>
    </row>
    <row r="292" spans="5:13" x14ac:dyDescent="0.25">
      <c r="E292" s="2" t="str">
        <f>IF(ROW($A281)&lt;=MAX(Data!$H:$H),ROW($A281),"")</f>
        <v/>
      </c>
      <c r="F292" s="3" t="str">
        <f>IF($E292="","",INDEX(Data!$A:$F,MATCH($E292,Data!$H:$H,0),1))</f>
        <v/>
      </c>
      <c r="G292" s="16" t="str">
        <f>IF($E292="","",INDEX(Data!$A:$F,MATCH($E292,Data!$H:$H,0),2))</f>
        <v/>
      </c>
      <c r="H292" s="2" t="str">
        <f ca="1">IF(OR($E292="",$I$7&lt;&gt;H$11),"",SUMPRODUCT((OFFSET(Colo,,5))*(OFFSET(Colo,,4)=H$11)*(OFFSET(Colo,,1)=$G292)*(OFFSET(Colo,,2)&gt;=$G$7)*(OFFSET(Colo,,3)&lt;=$G$8)))</f>
        <v/>
      </c>
      <c r="I292" s="2" t="str">
        <f ca="1">IF(OR($E292="",$I$7&lt;&gt;I$11),"",SUMPRODUCT((OFFSET(Colo,,5))*(OFFSET(Colo,,4)=I$11)*(OFFSET(Colo,,1)=$G292)*(OFFSET(Colo,,2)&gt;=$G$7)*(OFFSET(Colo,,3)&lt;=$G$8)))</f>
        <v/>
      </c>
      <c r="J292" s="2" t="str">
        <f ca="1">IF(OR($E292="",$I$7&lt;&gt;J$11),"",SUMPRODUCT((OFFSET(Colo,,5))*(OFFSET(Colo,,4)=J$11)*(OFFSET(Colo,,1)=$G292)*(OFFSET(Colo,,2)&gt;=$G$7)*(OFFSET(Colo,,3)&lt;=$G$8)))</f>
        <v/>
      </c>
      <c r="K292" s="2" t="str">
        <f ca="1">IF(OR($E292="",$I$7&lt;&gt;K$11),"",SUMPRODUCT((OFFSET(Colo,,5))*(OFFSET(Colo,,4)=K$11)*(OFFSET(Colo,,1)=$G292)*(OFFSET(Colo,,2)&gt;=$G$7)*(OFFSET(Colo,,3)&lt;=$G$8)))</f>
        <v/>
      </c>
      <c r="L292" s="2" t="str">
        <f ca="1">IF(OR($E292="",$I$7&lt;&gt;L$11),"",SUMPRODUCT((OFFSET(Colo,,5))*(OFFSET(Colo,,4)=L$11)*(OFFSET(Colo,,1)=$G292)*(OFFSET(Colo,,2)&gt;=$G$7)*(OFFSET(Colo,,3)&lt;=$G$8)))</f>
        <v/>
      </c>
      <c r="M292" s="2" t="str">
        <f t="shared" si="4"/>
        <v/>
      </c>
    </row>
    <row r="293" spans="5:13" x14ac:dyDescent="0.25">
      <c r="E293" s="2" t="str">
        <f>IF(ROW($A282)&lt;=MAX(Data!$H:$H),ROW($A282),"")</f>
        <v/>
      </c>
      <c r="F293" s="3" t="str">
        <f>IF($E293="","",INDEX(Data!$A:$F,MATCH($E293,Data!$H:$H,0),1))</f>
        <v/>
      </c>
      <c r="G293" s="16" t="str">
        <f>IF($E293="","",INDEX(Data!$A:$F,MATCH($E293,Data!$H:$H,0),2))</f>
        <v/>
      </c>
      <c r="H293" s="2" t="str">
        <f ca="1">IF(OR($E293="",$I$7&lt;&gt;H$11),"",SUMPRODUCT((OFFSET(Colo,,5))*(OFFSET(Colo,,4)=H$11)*(OFFSET(Colo,,1)=$G293)*(OFFSET(Colo,,2)&gt;=$G$7)*(OFFSET(Colo,,3)&lt;=$G$8)))</f>
        <v/>
      </c>
      <c r="I293" s="2" t="str">
        <f ca="1">IF(OR($E293="",$I$7&lt;&gt;I$11),"",SUMPRODUCT((OFFSET(Colo,,5))*(OFFSET(Colo,,4)=I$11)*(OFFSET(Colo,,1)=$G293)*(OFFSET(Colo,,2)&gt;=$G$7)*(OFFSET(Colo,,3)&lt;=$G$8)))</f>
        <v/>
      </c>
      <c r="J293" s="2" t="str">
        <f ca="1">IF(OR($E293="",$I$7&lt;&gt;J$11),"",SUMPRODUCT((OFFSET(Colo,,5))*(OFFSET(Colo,,4)=J$11)*(OFFSET(Colo,,1)=$G293)*(OFFSET(Colo,,2)&gt;=$G$7)*(OFFSET(Colo,,3)&lt;=$G$8)))</f>
        <v/>
      </c>
      <c r="K293" s="2" t="str">
        <f ca="1">IF(OR($E293="",$I$7&lt;&gt;K$11),"",SUMPRODUCT((OFFSET(Colo,,5))*(OFFSET(Colo,,4)=K$11)*(OFFSET(Colo,,1)=$G293)*(OFFSET(Colo,,2)&gt;=$G$7)*(OFFSET(Colo,,3)&lt;=$G$8)))</f>
        <v/>
      </c>
      <c r="L293" s="2" t="str">
        <f ca="1">IF(OR($E293="",$I$7&lt;&gt;L$11),"",SUMPRODUCT((OFFSET(Colo,,5))*(OFFSET(Colo,,4)=L$11)*(OFFSET(Colo,,1)=$G293)*(OFFSET(Colo,,2)&gt;=$G$7)*(OFFSET(Colo,,3)&lt;=$G$8)))</f>
        <v/>
      </c>
      <c r="M293" s="2" t="str">
        <f t="shared" si="4"/>
        <v/>
      </c>
    </row>
    <row r="294" spans="5:13" x14ac:dyDescent="0.25">
      <c r="E294" s="2" t="str">
        <f>IF(ROW($A283)&lt;=MAX(Data!$H:$H),ROW($A283),"")</f>
        <v/>
      </c>
      <c r="F294" s="3" t="str">
        <f>IF($E294="","",INDEX(Data!$A:$F,MATCH($E294,Data!$H:$H,0),1))</f>
        <v/>
      </c>
      <c r="G294" s="16" t="str">
        <f>IF($E294="","",INDEX(Data!$A:$F,MATCH($E294,Data!$H:$H,0),2))</f>
        <v/>
      </c>
      <c r="H294" s="2" t="str">
        <f ca="1">IF(OR($E294="",$I$7&lt;&gt;H$11),"",SUMPRODUCT((OFFSET(Colo,,5))*(OFFSET(Colo,,4)=H$11)*(OFFSET(Colo,,1)=$G294)*(OFFSET(Colo,,2)&gt;=$G$7)*(OFFSET(Colo,,3)&lt;=$G$8)))</f>
        <v/>
      </c>
      <c r="I294" s="2" t="str">
        <f ca="1">IF(OR($E294="",$I$7&lt;&gt;I$11),"",SUMPRODUCT((OFFSET(Colo,,5))*(OFFSET(Colo,,4)=I$11)*(OFFSET(Colo,,1)=$G294)*(OFFSET(Colo,,2)&gt;=$G$7)*(OFFSET(Colo,,3)&lt;=$G$8)))</f>
        <v/>
      </c>
      <c r="J294" s="2" t="str">
        <f ca="1">IF(OR($E294="",$I$7&lt;&gt;J$11),"",SUMPRODUCT((OFFSET(Colo,,5))*(OFFSET(Colo,,4)=J$11)*(OFFSET(Colo,,1)=$G294)*(OFFSET(Colo,,2)&gt;=$G$7)*(OFFSET(Colo,,3)&lt;=$G$8)))</f>
        <v/>
      </c>
      <c r="K294" s="2" t="str">
        <f ca="1">IF(OR($E294="",$I$7&lt;&gt;K$11),"",SUMPRODUCT((OFFSET(Colo,,5))*(OFFSET(Colo,,4)=K$11)*(OFFSET(Colo,,1)=$G294)*(OFFSET(Colo,,2)&gt;=$G$7)*(OFFSET(Colo,,3)&lt;=$G$8)))</f>
        <v/>
      </c>
      <c r="L294" s="2" t="str">
        <f ca="1">IF(OR($E294="",$I$7&lt;&gt;L$11),"",SUMPRODUCT((OFFSET(Colo,,5))*(OFFSET(Colo,,4)=L$11)*(OFFSET(Colo,,1)=$G294)*(OFFSET(Colo,,2)&gt;=$G$7)*(OFFSET(Colo,,3)&lt;=$G$8)))</f>
        <v/>
      </c>
      <c r="M294" s="2" t="str">
        <f t="shared" si="4"/>
        <v/>
      </c>
    </row>
    <row r="295" spans="5:13" x14ac:dyDescent="0.25">
      <c r="E295" s="2" t="str">
        <f>IF(ROW($A284)&lt;=MAX(Data!$H:$H),ROW($A284),"")</f>
        <v/>
      </c>
      <c r="F295" s="3" t="str">
        <f>IF($E295="","",INDEX(Data!$A:$F,MATCH($E295,Data!$H:$H,0),1))</f>
        <v/>
      </c>
      <c r="G295" s="16" t="str">
        <f>IF($E295="","",INDEX(Data!$A:$F,MATCH($E295,Data!$H:$H,0),2))</f>
        <v/>
      </c>
      <c r="H295" s="2" t="str">
        <f ca="1">IF(OR($E295="",$I$7&lt;&gt;H$11),"",SUMPRODUCT((OFFSET(Colo,,5))*(OFFSET(Colo,,4)=H$11)*(OFFSET(Colo,,1)=$G295)*(OFFSET(Colo,,2)&gt;=$G$7)*(OFFSET(Colo,,3)&lt;=$G$8)))</f>
        <v/>
      </c>
      <c r="I295" s="2" t="str">
        <f ca="1">IF(OR($E295="",$I$7&lt;&gt;I$11),"",SUMPRODUCT((OFFSET(Colo,,5))*(OFFSET(Colo,,4)=I$11)*(OFFSET(Colo,,1)=$G295)*(OFFSET(Colo,,2)&gt;=$G$7)*(OFFSET(Colo,,3)&lt;=$G$8)))</f>
        <v/>
      </c>
      <c r="J295" s="2" t="str">
        <f ca="1">IF(OR($E295="",$I$7&lt;&gt;J$11),"",SUMPRODUCT((OFFSET(Colo,,5))*(OFFSET(Colo,,4)=J$11)*(OFFSET(Colo,,1)=$G295)*(OFFSET(Colo,,2)&gt;=$G$7)*(OFFSET(Colo,,3)&lt;=$G$8)))</f>
        <v/>
      </c>
      <c r="K295" s="2" t="str">
        <f ca="1">IF(OR($E295="",$I$7&lt;&gt;K$11),"",SUMPRODUCT((OFFSET(Colo,,5))*(OFFSET(Colo,,4)=K$11)*(OFFSET(Colo,,1)=$G295)*(OFFSET(Colo,,2)&gt;=$G$7)*(OFFSET(Colo,,3)&lt;=$G$8)))</f>
        <v/>
      </c>
      <c r="L295" s="2" t="str">
        <f ca="1">IF(OR($E295="",$I$7&lt;&gt;L$11),"",SUMPRODUCT((OFFSET(Colo,,5))*(OFFSET(Colo,,4)=L$11)*(OFFSET(Colo,,1)=$G295)*(OFFSET(Colo,,2)&gt;=$G$7)*(OFFSET(Colo,,3)&lt;=$G$8)))</f>
        <v/>
      </c>
      <c r="M295" s="2" t="str">
        <f t="shared" si="4"/>
        <v/>
      </c>
    </row>
    <row r="296" spans="5:13" x14ac:dyDescent="0.25">
      <c r="E296" s="2" t="str">
        <f>IF(ROW($A285)&lt;=MAX(Data!$H:$H),ROW($A285),"")</f>
        <v/>
      </c>
      <c r="F296" s="3" t="str">
        <f>IF($E296="","",INDEX(Data!$A:$F,MATCH($E296,Data!$H:$H,0),1))</f>
        <v/>
      </c>
      <c r="G296" s="16" t="str">
        <f>IF($E296="","",INDEX(Data!$A:$F,MATCH($E296,Data!$H:$H,0),2))</f>
        <v/>
      </c>
      <c r="H296" s="2" t="str">
        <f ca="1">IF(OR($E296="",$I$7&lt;&gt;H$11),"",SUMPRODUCT((OFFSET(Colo,,5))*(OFFSET(Colo,,4)=H$11)*(OFFSET(Colo,,1)=$G296)*(OFFSET(Colo,,2)&gt;=$G$7)*(OFFSET(Colo,,3)&lt;=$G$8)))</f>
        <v/>
      </c>
      <c r="I296" s="2" t="str">
        <f ca="1">IF(OR($E296="",$I$7&lt;&gt;I$11),"",SUMPRODUCT((OFFSET(Colo,,5))*(OFFSET(Colo,,4)=I$11)*(OFFSET(Colo,,1)=$G296)*(OFFSET(Colo,,2)&gt;=$G$7)*(OFFSET(Colo,,3)&lt;=$G$8)))</f>
        <v/>
      </c>
      <c r="J296" s="2" t="str">
        <f ca="1">IF(OR($E296="",$I$7&lt;&gt;J$11),"",SUMPRODUCT((OFFSET(Colo,,5))*(OFFSET(Colo,,4)=J$11)*(OFFSET(Colo,,1)=$G296)*(OFFSET(Colo,,2)&gt;=$G$7)*(OFFSET(Colo,,3)&lt;=$G$8)))</f>
        <v/>
      </c>
      <c r="K296" s="2" t="str">
        <f ca="1">IF(OR($E296="",$I$7&lt;&gt;K$11),"",SUMPRODUCT((OFFSET(Colo,,5))*(OFFSET(Colo,,4)=K$11)*(OFFSET(Colo,,1)=$G296)*(OFFSET(Colo,,2)&gt;=$G$7)*(OFFSET(Colo,,3)&lt;=$G$8)))</f>
        <v/>
      </c>
      <c r="L296" s="2" t="str">
        <f ca="1">IF(OR($E296="",$I$7&lt;&gt;L$11),"",SUMPRODUCT((OFFSET(Colo,,5))*(OFFSET(Colo,,4)=L$11)*(OFFSET(Colo,,1)=$G296)*(OFFSET(Colo,,2)&gt;=$G$7)*(OFFSET(Colo,,3)&lt;=$G$8)))</f>
        <v/>
      </c>
      <c r="M296" s="2" t="str">
        <f t="shared" si="4"/>
        <v/>
      </c>
    </row>
    <row r="297" spans="5:13" x14ac:dyDescent="0.25">
      <c r="E297" s="2" t="str">
        <f>IF(ROW($A286)&lt;=MAX(Data!$H:$H),ROW($A286),"")</f>
        <v/>
      </c>
      <c r="F297" s="3" t="str">
        <f>IF($E297="","",INDEX(Data!$A:$F,MATCH($E297,Data!$H:$H,0),1))</f>
        <v/>
      </c>
      <c r="G297" s="16" t="str">
        <f>IF($E297="","",INDEX(Data!$A:$F,MATCH($E297,Data!$H:$H,0),2))</f>
        <v/>
      </c>
      <c r="H297" s="2" t="str">
        <f ca="1">IF(OR($E297="",$I$7&lt;&gt;H$11),"",SUMPRODUCT((OFFSET(Colo,,5))*(OFFSET(Colo,,4)=H$11)*(OFFSET(Colo,,1)=$G297)*(OFFSET(Colo,,2)&gt;=$G$7)*(OFFSET(Colo,,3)&lt;=$G$8)))</f>
        <v/>
      </c>
      <c r="I297" s="2" t="str">
        <f ca="1">IF(OR($E297="",$I$7&lt;&gt;I$11),"",SUMPRODUCT((OFFSET(Colo,,5))*(OFFSET(Colo,,4)=I$11)*(OFFSET(Colo,,1)=$G297)*(OFFSET(Colo,,2)&gt;=$G$7)*(OFFSET(Colo,,3)&lt;=$G$8)))</f>
        <v/>
      </c>
      <c r="J297" s="2" t="str">
        <f ca="1">IF(OR($E297="",$I$7&lt;&gt;J$11),"",SUMPRODUCT((OFFSET(Colo,,5))*(OFFSET(Colo,,4)=J$11)*(OFFSET(Colo,,1)=$G297)*(OFFSET(Colo,,2)&gt;=$G$7)*(OFFSET(Colo,,3)&lt;=$G$8)))</f>
        <v/>
      </c>
      <c r="K297" s="2" t="str">
        <f ca="1">IF(OR($E297="",$I$7&lt;&gt;K$11),"",SUMPRODUCT((OFFSET(Colo,,5))*(OFFSET(Colo,,4)=K$11)*(OFFSET(Colo,,1)=$G297)*(OFFSET(Colo,,2)&gt;=$G$7)*(OFFSET(Colo,,3)&lt;=$G$8)))</f>
        <v/>
      </c>
      <c r="L297" s="2" t="str">
        <f ca="1">IF(OR($E297="",$I$7&lt;&gt;L$11),"",SUMPRODUCT((OFFSET(Colo,,5))*(OFFSET(Colo,,4)=L$11)*(OFFSET(Colo,,1)=$G297)*(OFFSET(Colo,,2)&gt;=$G$7)*(OFFSET(Colo,,3)&lt;=$G$8)))</f>
        <v/>
      </c>
      <c r="M297" s="2" t="str">
        <f t="shared" si="4"/>
        <v/>
      </c>
    </row>
    <row r="298" spans="5:13" x14ac:dyDescent="0.25">
      <c r="E298" s="2" t="str">
        <f>IF(ROW($A287)&lt;=MAX(Data!$H:$H),ROW($A287),"")</f>
        <v/>
      </c>
      <c r="F298" s="3" t="str">
        <f>IF($E298="","",INDEX(Data!$A:$F,MATCH($E298,Data!$H:$H,0),1))</f>
        <v/>
      </c>
      <c r="G298" s="16" t="str">
        <f>IF($E298="","",INDEX(Data!$A:$F,MATCH($E298,Data!$H:$H,0),2))</f>
        <v/>
      </c>
      <c r="H298" s="2" t="str">
        <f ca="1">IF(OR($E298="",$I$7&lt;&gt;H$11),"",SUMPRODUCT((OFFSET(Colo,,5))*(OFFSET(Colo,,4)=H$11)*(OFFSET(Colo,,1)=$G298)*(OFFSET(Colo,,2)&gt;=$G$7)*(OFFSET(Colo,,3)&lt;=$G$8)))</f>
        <v/>
      </c>
      <c r="I298" s="2" t="str">
        <f ca="1">IF(OR($E298="",$I$7&lt;&gt;I$11),"",SUMPRODUCT((OFFSET(Colo,,5))*(OFFSET(Colo,,4)=I$11)*(OFFSET(Colo,,1)=$G298)*(OFFSET(Colo,,2)&gt;=$G$7)*(OFFSET(Colo,,3)&lt;=$G$8)))</f>
        <v/>
      </c>
      <c r="J298" s="2" t="str">
        <f ca="1">IF(OR($E298="",$I$7&lt;&gt;J$11),"",SUMPRODUCT((OFFSET(Colo,,5))*(OFFSET(Colo,,4)=J$11)*(OFFSET(Colo,,1)=$G298)*(OFFSET(Colo,,2)&gt;=$G$7)*(OFFSET(Colo,,3)&lt;=$G$8)))</f>
        <v/>
      </c>
      <c r="K298" s="2" t="str">
        <f ca="1">IF(OR($E298="",$I$7&lt;&gt;K$11),"",SUMPRODUCT((OFFSET(Colo,,5))*(OFFSET(Colo,,4)=K$11)*(OFFSET(Colo,,1)=$G298)*(OFFSET(Colo,,2)&gt;=$G$7)*(OFFSET(Colo,,3)&lt;=$G$8)))</f>
        <v/>
      </c>
      <c r="L298" s="2" t="str">
        <f ca="1">IF(OR($E298="",$I$7&lt;&gt;L$11),"",SUMPRODUCT((OFFSET(Colo,,5))*(OFFSET(Colo,,4)=L$11)*(OFFSET(Colo,,1)=$G298)*(OFFSET(Colo,,2)&gt;=$G$7)*(OFFSET(Colo,,3)&lt;=$G$8)))</f>
        <v/>
      </c>
      <c r="M298" s="2" t="str">
        <f t="shared" si="4"/>
        <v/>
      </c>
    </row>
    <row r="299" spans="5:13" x14ac:dyDescent="0.25">
      <c r="E299" s="2" t="str">
        <f>IF(ROW($A288)&lt;=MAX(Data!$H:$H),ROW($A288),"")</f>
        <v/>
      </c>
      <c r="F299" s="3" t="str">
        <f>IF($E299="","",INDEX(Data!$A:$F,MATCH($E299,Data!$H:$H,0),1))</f>
        <v/>
      </c>
      <c r="G299" s="16" t="str">
        <f>IF($E299="","",INDEX(Data!$A:$F,MATCH($E299,Data!$H:$H,0),2))</f>
        <v/>
      </c>
      <c r="H299" s="2" t="str">
        <f ca="1">IF(OR($E299="",$I$7&lt;&gt;H$11),"",SUMPRODUCT((OFFSET(Colo,,5))*(OFFSET(Colo,,4)=H$11)*(OFFSET(Colo,,1)=$G299)*(OFFSET(Colo,,2)&gt;=$G$7)*(OFFSET(Colo,,3)&lt;=$G$8)))</f>
        <v/>
      </c>
      <c r="I299" s="2" t="str">
        <f ca="1">IF(OR($E299="",$I$7&lt;&gt;I$11),"",SUMPRODUCT((OFFSET(Colo,,5))*(OFFSET(Colo,,4)=I$11)*(OFFSET(Colo,,1)=$G299)*(OFFSET(Colo,,2)&gt;=$G$7)*(OFFSET(Colo,,3)&lt;=$G$8)))</f>
        <v/>
      </c>
      <c r="J299" s="2" t="str">
        <f ca="1">IF(OR($E299="",$I$7&lt;&gt;J$11),"",SUMPRODUCT((OFFSET(Colo,,5))*(OFFSET(Colo,,4)=J$11)*(OFFSET(Colo,,1)=$G299)*(OFFSET(Colo,,2)&gt;=$G$7)*(OFFSET(Colo,,3)&lt;=$G$8)))</f>
        <v/>
      </c>
      <c r="K299" s="2" t="str">
        <f ca="1">IF(OR($E299="",$I$7&lt;&gt;K$11),"",SUMPRODUCT((OFFSET(Colo,,5))*(OFFSET(Colo,,4)=K$11)*(OFFSET(Colo,,1)=$G299)*(OFFSET(Colo,,2)&gt;=$G$7)*(OFFSET(Colo,,3)&lt;=$G$8)))</f>
        <v/>
      </c>
      <c r="L299" s="2" t="str">
        <f ca="1">IF(OR($E299="",$I$7&lt;&gt;L$11),"",SUMPRODUCT((OFFSET(Colo,,5))*(OFFSET(Colo,,4)=L$11)*(OFFSET(Colo,,1)=$G299)*(OFFSET(Colo,,2)&gt;=$G$7)*(OFFSET(Colo,,3)&lt;=$G$8)))</f>
        <v/>
      </c>
      <c r="M299" s="2" t="str">
        <f t="shared" si="4"/>
        <v/>
      </c>
    </row>
    <row r="300" spans="5:13" x14ac:dyDescent="0.25">
      <c r="E300" s="2" t="str">
        <f>IF(ROW($A289)&lt;=MAX(Data!$H:$H),ROW($A289),"")</f>
        <v/>
      </c>
      <c r="F300" s="3" t="str">
        <f>IF($E300="","",INDEX(Data!$A:$F,MATCH($E300,Data!$H:$H,0),1))</f>
        <v/>
      </c>
      <c r="G300" s="16" t="str">
        <f>IF($E300="","",INDEX(Data!$A:$F,MATCH($E300,Data!$H:$H,0),2))</f>
        <v/>
      </c>
      <c r="H300" s="2" t="str">
        <f ca="1">IF(OR($E300="",$I$7&lt;&gt;H$11),"",SUMPRODUCT((OFFSET(Colo,,5))*(OFFSET(Colo,,4)=H$11)*(OFFSET(Colo,,1)=$G300)*(OFFSET(Colo,,2)&gt;=$G$7)*(OFFSET(Colo,,3)&lt;=$G$8)))</f>
        <v/>
      </c>
      <c r="I300" s="2" t="str">
        <f ca="1">IF(OR($E300="",$I$7&lt;&gt;I$11),"",SUMPRODUCT((OFFSET(Colo,,5))*(OFFSET(Colo,,4)=I$11)*(OFFSET(Colo,,1)=$G300)*(OFFSET(Colo,,2)&gt;=$G$7)*(OFFSET(Colo,,3)&lt;=$G$8)))</f>
        <v/>
      </c>
      <c r="J300" s="2" t="str">
        <f ca="1">IF(OR($E300="",$I$7&lt;&gt;J$11),"",SUMPRODUCT((OFFSET(Colo,,5))*(OFFSET(Colo,,4)=J$11)*(OFFSET(Colo,,1)=$G300)*(OFFSET(Colo,,2)&gt;=$G$7)*(OFFSET(Colo,,3)&lt;=$G$8)))</f>
        <v/>
      </c>
      <c r="K300" s="2" t="str">
        <f ca="1">IF(OR($E300="",$I$7&lt;&gt;K$11),"",SUMPRODUCT((OFFSET(Colo,,5))*(OFFSET(Colo,,4)=K$11)*(OFFSET(Colo,,1)=$G300)*(OFFSET(Colo,,2)&gt;=$G$7)*(OFFSET(Colo,,3)&lt;=$G$8)))</f>
        <v/>
      </c>
      <c r="L300" s="2" t="str">
        <f ca="1">IF(OR($E300="",$I$7&lt;&gt;L$11),"",SUMPRODUCT((OFFSET(Colo,,5))*(OFFSET(Colo,,4)=L$11)*(OFFSET(Colo,,1)=$G300)*(OFFSET(Colo,,2)&gt;=$G$7)*(OFFSET(Colo,,3)&lt;=$G$8)))</f>
        <v/>
      </c>
      <c r="M300" s="2" t="str">
        <f t="shared" si="4"/>
        <v/>
      </c>
    </row>
    <row r="301" spans="5:13" x14ac:dyDescent="0.25">
      <c r="E301" s="2" t="str">
        <f>IF(ROW($A290)&lt;=MAX(Data!$H:$H),ROW($A290),"")</f>
        <v/>
      </c>
      <c r="F301" s="3" t="str">
        <f>IF($E301="","",INDEX(Data!$A:$F,MATCH($E301,Data!$H:$H,0),1))</f>
        <v/>
      </c>
      <c r="G301" s="16" t="str">
        <f>IF($E301="","",INDEX(Data!$A:$F,MATCH($E301,Data!$H:$H,0),2))</f>
        <v/>
      </c>
      <c r="H301" s="2" t="str">
        <f ca="1">IF(OR($E301="",$I$7&lt;&gt;H$11),"",SUMPRODUCT((OFFSET(Colo,,5))*(OFFSET(Colo,,4)=H$11)*(OFFSET(Colo,,1)=$G301)*(OFFSET(Colo,,2)&gt;=$G$7)*(OFFSET(Colo,,3)&lt;=$G$8)))</f>
        <v/>
      </c>
      <c r="I301" s="2" t="str">
        <f ca="1">IF(OR($E301="",$I$7&lt;&gt;I$11),"",SUMPRODUCT((OFFSET(Colo,,5))*(OFFSET(Colo,,4)=I$11)*(OFFSET(Colo,,1)=$G301)*(OFFSET(Colo,,2)&gt;=$G$7)*(OFFSET(Colo,,3)&lt;=$G$8)))</f>
        <v/>
      </c>
      <c r="J301" s="2" t="str">
        <f ca="1">IF(OR($E301="",$I$7&lt;&gt;J$11),"",SUMPRODUCT((OFFSET(Colo,,5))*(OFFSET(Colo,,4)=J$11)*(OFFSET(Colo,,1)=$G301)*(OFFSET(Colo,,2)&gt;=$G$7)*(OFFSET(Colo,,3)&lt;=$G$8)))</f>
        <v/>
      </c>
      <c r="K301" s="2" t="str">
        <f ca="1">IF(OR($E301="",$I$7&lt;&gt;K$11),"",SUMPRODUCT((OFFSET(Colo,,5))*(OFFSET(Colo,,4)=K$11)*(OFFSET(Colo,,1)=$G301)*(OFFSET(Colo,,2)&gt;=$G$7)*(OFFSET(Colo,,3)&lt;=$G$8)))</f>
        <v/>
      </c>
      <c r="L301" s="2" t="str">
        <f ca="1">IF(OR($E301="",$I$7&lt;&gt;L$11),"",SUMPRODUCT((OFFSET(Colo,,5))*(OFFSET(Colo,,4)=L$11)*(OFFSET(Colo,,1)=$G301)*(OFFSET(Colo,,2)&gt;=$G$7)*(OFFSET(Colo,,3)&lt;=$G$8)))</f>
        <v/>
      </c>
      <c r="M301" s="2" t="str">
        <f t="shared" si="4"/>
        <v/>
      </c>
    </row>
    <row r="302" spans="5:13" x14ac:dyDescent="0.25">
      <c r="E302" s="2" t="str">
        <f>IF(ROW($A291)&lt;=MAX(Data!$H:$H),ROW($A291),"")</f>
        <v/>
      </c>
      <c r="F302" s="3" t="str">
        <f>IF($E302="","",INDEX(Data!$A:$F,MATCH($E302,Data!$H:$H,0),1))</f>
        <v/>
      </c>
      <c r="G302" s="16" t="str">
        <f>IF($E302="","",INDEX(Data!$A:$F,MATCH($E302,Data!$H:$H,0),2))</f>
        <v/>
      </c>
      <c r="H302" s="2" t="str">
        <f ca="1">IF(OR($E302="",$I$7&lt;&gt;H$11),"",SUMPRODUCT((OFFSET(Colo,,5))*(OFFSET(Colo,,4)=H$11)*(OFFSET(Colo,,1)=$G302)*(OFFSET(Colo,,2)&gt;=$G$7)*(OFFSET(Colo,,3)&lt;=$G$8)))</f>
        <v/>
      </c>
      <c r="I302" s="2" t="str">
        <f ca="1">IF(OR($E302="",$I$7&lt;&gt;I$11),"",SUMPRODUCT((OFFSET(Colo,,5))*(OFFSET(Colo,,4)=I$11)*(OFFSET(Colo,,1)=$G302)*(OFFSET(Colo,,2)&gt;=$G$7)*(OFFSET(Colo,,3)&lt;=$G$8)))</f>
        <v/>
      </c>
      <c r="J302" s="2" t="str">
        <f ca="1">IF(OR($E302="",$I$7&lt;&gt;J$11),"",SUMPRODUCT((OFFSET(Colo,,5))*(OFFSET(Colo,,4)=J$11)*(OFFSET(Colo,,1)=$G302)*(OFFSET(Colo,,2)&gt;=$G$7)*(OFFSET(Colo,,3)&lt;=$G$8)))</f>
        <v/>
      </c>
      <c r="K302" s="2" t="str">
        <f ca="1">IF(OR($E302="",$I$7&lt;&gt;K$11),"",SUMPRODUCT((OFFSET(Colo,,5))*(OFFSET(Colo,,4)=K$11)*(OFFSET(Colo,,1)=$G302)*(OFFSET(Colo,,2)&gt;=$G$7)*(OFFSET(Colo,,3)&lt;=$G$8)))</f>
        <v/>
      </c>
      <c r="L302" s="2" t="str">
        <f ca="1">IF(OR($E302="",$I$7&lt;&gt;L$11),"",SUMPRODUCT((OFFSET(Colo,,5))*(OFFSET(Colo,,4)=L$11)*(OFFSET(Colo,,1)=$G302)*(OFFSET(Colo,,2)&gt;=$G$7)*(OFFSET(Colo,,3)&lt;=$G$8)))</f>
        <v/>
      </c>
      <c r="M302" s="2" t="str">
        <f t="shared" si="4"/>
        <v/>
      </c>
    </row>
    <row r="303" spans="5:13" x14ac:dyDescent="0.25">
      <c r="E303" s="2" t="str">
        <f>IF(ROW($A292)&lt;=MAX(Data!$H:$H),ROW($A292),"")</f>
        <v/>
      </c>
      <c r="F303" s="3" t="str">
        <f>IF($E303="","",INDEX(Data!$A:$F,MATCH($E303,Data!$H:$H,0),1))</f>
        <v/>
      </c>
      <c r="G303" s="16" t="str">
        <f>IF($E303="","",INDEX(Data!$A:$F,MATCH($E303,Data!$H:$H,0),2))</f>
        <v/>
      </c>
      <c r="H303" s="2" t="str">
        <f ca="1">IF(OR($E303="",$I$7&lt;&gt;H$11),"",SUMPRODUCT((OFFSET(Colo,,5))*(OFFSET(Colo,,4)=H$11)*(OFFSET(Colo,,1)=$G303)*(OFFSET(Colo,,2)&gt;=$G$7)*(OFFSET(Colo,,3)&lt;=$G$8)))</f>
        <v/>
      </c>
      <c r="I303" s="2" t="str">
        <f ca="1">IF(OR($E303="",$I$7&lt;&gt;I$11),"",SUMPRODUCT((OFFSET(Colo,,5))*(OFFSET(Colo,,4)=I$11)*(OFFSET(Colo,,1)=$G303)*(OFFSET(Colo,,2)&gt;=$G$7)*(OFFSET(Colo,,3)&lt;=$G$8)))</f>
        <v/>
      </c>
      <c r="J303" s="2" t="str">
        <f ca="1">IF(OR($E303="",$I$7&lt;&gt;J$11),"",SUMPRODUCT((OFFSET(Colo,,5))*(OFFSET(Colo,,4)=J$11)*(OFFSET(Colo,,1)=$G303)*(OFFSET(Colo,,2)&gt;=$G$7)*(OFFSET(Colo,,3)&lt;=$G$8)))</f>
        <v/>
      </c>
      <c r="K303" s="2" t="str">
        <f ca="1">IF(OR($E303="",$I$7&lt;&gt;K$11),"",SUMPRODUCT((OFFSET(Colo,,5))*(OFFSET(Colo,,4)=K$11)*(OFFSET(Colo,,1)=$G303)*(OFFSET(Colo,,2)&gt;=$G$7)*(OFFSET(Colo,,3)&lt;=$G$8)))</f>
        <v/>
      </c>
      <c r="L303" s="2" t="str">
        <f ca="1">IF(OR($E303="",$I$7&lt;&gt;L$11),"",SUMPRODUCT((OFFSET(Colo,,5))*(OFFSET(Colo,,4)=L$11)*(OFFSET(Colo,,1)=$G303)*(OFFSET(Colo,,2)&gt;=$G$7)*(OFFSET(Colo,,3)&lt;=$G$8)))</f>
        <v/>
      </c>
      <c r="M303" s="2" t="str">
        <f t="shared" si="4"/>
        <v/>
      </c>
    </row>
    <row r="304" spans="5:13" x14ac:dyDescent="0.25">
      <c r="E304" s="2" t="str">
        <f>IF(ROW($A293)&lt;=MAX(Data!$H:$H),ROW($A293),"")</f>
        <v/>
      </c>
      <c r="F304" s="3" t="str">
        <f>IF($E304="","",INDEX(Data!$A:$F,MATCH($E304,Data!$H:$H,0),1))</f>
        <v/>
      </c>
      <c r="G304" s="16" t="str">
        <f>IF($E304="","",INDEX(Data!$A:$F,MATCH($E304,Data!$H:$H,0),2))</f>
        <v/>
      </c>
      <c r="H304" s="2" t="str">
        <f ca="1">IF(OR($E304="",$I$7&lt;&gt;H$11),"",SUMPRODUCT((OFFSET(Colo,,5))*(OFFSET(Colo,,4)=H$11)*(OFFSET(Colo,,1)=$G304)*(OFFSET(Colo,,2)&gt;=$G$7)*(OFFSET(Colo,,3)&lt;=$G$8)))</f>
        <v/>
      </c>
      <c r="I304" s="2" t="str">
        <f ca="1">IF(OR($E304="",$I$7&lt;&gt;I$11),"",SUMPRODUCT((OFFSET(Colo,,5))*(OFFSET(Colo,,4)=I$11)*(OFFSET(Colo,,1)=$G304)*(OFFSET(Colo,,2)&gt;=$G$7)*(OFFSET(Colo,,3)&lt;=$G$8)))</f>
        <v/>
      </c>
      <c r="J304" s="2" t="str">
        <f ca="1">IF(OR($E304="",$I$7&lt;&gt;J$11),"",SUMPRODUCT((OFFSET(Colo,,5))*(OFFSET(Colo,,4)=J$11)*(OFFSET(Colo,,1)=$G304)*(OFFSET(Colo,,2)&gt;=$G$7)*(OFFSET(Colo,,3)&lt;=$G$8)))</f>
        <v/>
      </c>
      <c r="K304" s="2" t="str">
        <f ca="1">IF(OR($E304="",$I$7&lt;&gt;K$11),"",SUMPRODUCT((OFFSET(Colo,,5))*(OFFSET(Colo,,4)=K$11)*(OFFSET(Colo,,1)=$G304)*(OFFSET(Colo,,2)&gt;=$G$7)*(OFFSET(Colo,,3)&lt;=$G$8)))</f>
        <v/>
      </c>
      <c r="L304" s="2" t="str">
        <f ca="1">IF(OR($E304="",$I$7&lt;&gt;L$11),"",SUMPRODUCT((OFFSET(Colo,,5))*(OFFSET(Colo,,4)=L$11)*(OFFSET(Colo,,1)=$G304)*(OFFSET(Colo,,2)&gt;=$G$7)*(OFFSET(Colo,,3)&lt;=$G$8)))</f>
        <v/>
      </c>
      <c r="M304" s="2" t="str">
        <f t="shared" si="4"/>
        <v/>
      </c>
    </row>
    <row r="305" spans="5:13" x14ac:dyDescent="0.25">
      <c r="E305" s="2" t="str">
        <f>IF(ROW($A294)&lt;=MAX(Data!$H:$H),ROW($A294),"")</f>
        <v/>
      </c>
      <c r="F305" s="3" t="str">
        <f>IF($E305="","",INDEX(Data!$A:$F,MATCH($E305,Data!$H:$H,0),1))</f>
        <v/>
      </c>
      <c r="G305" s="16" t="str">
        <f>IF($E305="","",INDEX(Data!$A:$F,MATCH($E305,Data!$H:$H,0),2))</f>
        <v/>
      </c>
      <c r="H305" s="2" t="str">
        <f ca="1">IF(OR($E305="",$I$7&lt;&gt;H$11),"",SUMPRODUCT((OFFSET(Colo,,5))*(OFFSET(Colo,,4)=H$11)*(OFFSET(Colo,,1)=$G305)*(OFFSET(Colo,,2)&gt;=$G$7)*(OFFSET(Colo,,3)&lt;=$G$8)))</f>
        <v/>
      </c>
      <c r="I305" s="2" t="str">
        <f ca="1">IF(OR($E305="",$I$7&lt;&gt;I$11),"",SUMPRODUCT((OFFSET(Colo,,5))*(OFFSET(Colo,,4)=I$11)*(OFFSET(Colo,,1)=$G305)*(OFFSET(Colo,,2)&gt;=$G$7)*(OFFSET(Colo,,3)&lt;=$G$8)))</f>
        <v/>
      </c>
      <c r="J305" s="2" t="str">
        <f ca="1">IF(OR($E305="",$I$7&lt;&gt;J$11),"",SUMPRODUCT((OFFSET(Colo,,5))*(OFFSET(Colo,,4)=J$11)*(OFFSET(Colo,,1)=$G305)*(OFFSET(Colo,,2)&gt;=$G$7)*(OFFSET(Colo,,3)&lt;=$G$8)))</f>
        <v/>
      </c>
      <c r="K305" s="2" t="str">
        <f ca="1">IF(OR($E305="",$I$7&lt;&gt;K$11),"",SUMPRODUCT((OFFSET(Colo,,5))*(OFFSET(Colo,,4)=K$11)*(OFFSET(Colo,,1)=$G305)*(OFFSET(Colo,,2)&gt;=$G$7)*(OFFSET(Colo,,3)&lt;=$G$8)))</f>
        <v/>
      </c>
      <c r="L305" s="2" t="str">
        <f ca="1">IF(OR($E305="",$I$7&lt;&gt;L$11),"",SUMPRODUCT((OFFSET(Colo,,5))*(OFFSET(Colo,,4)=L$11)*(OFFSET(Colo,,1)=$G305)*(OFFSET(Colo,,2)&gt;=$G$7)*(OFFSET(Colo,,3)&lt;=$G$8)))</f>
        <v/>
      </c>
      <c r="M305" s="2" t="str">
        <f t="shared" si="4"/>
        <v/>
      </c>
    </row>
    <row r="306" spans="5:13" x14ac:dyDescent="0.25">
      <c r="E306" s="2" t="str">
        <f>IF(ROW($A295)&lt;=MAX(Data!$H:$H),ROW($A295),"")</f>
        <v/>
      </c>
      <c r="F306" s="3" t="str">
        <f>IF($E306="","",INDEX(Data!$A:$F,MATCH($E306,Data!$H:$H,0),1))</f>
        <v/>
      </c>
      <c r="G306" s="16" t="str">
        <f>IF($E306="","",INDEX(Data!$A:$F,MATCH($E306,Data!$H:$H,0),2))</f>
        <v/>
      </c>
      <c r="H306" s="2" t="str">
        <f ca="1">IF(OR($E306="",$I$7&lt;&gt;H$11),"",SUMPRODUCT((OFFSET(Colo,,5))*(OFFSET(Colo,,4)=H$11)*(OFFSET(Colo,,1)=$G306)*(OFFSET(Colo,,2)&gt;=$G$7)*(OFFSET(Colo,,3)&lt;=$G$8)))</f>
        <v/>
      </c>
      <c r="I306" s="2" t="str">
        <f ca="1">IF(OR($E306="",$I$7&lt;&gt;I$11),"",SUMPRODUCT((OFFSET(Colo,,5))*(OFFSET(Colo,,4)=I$11)*(OFFSET(Colo,,1)=$G306)*(OFFSET(Colo,,2)&gt;=$G$7)*(OFFSET(Colo,,3)&lt;=$G$8)))</f>
        <v/>
      </c>
      <c r="J306" s="2" t="str">
        <f ca="1">IF(OR($E306="",$I$7&lt;&gt;J$11),"",SUMPRODUCT((OFFSET(Colo,,5))*(OFFSET(Colo,,4)=J$11)*(OFFSET(Colo,,1)=$G306)*(OFFSET(Colo,,2)&gt;=$G$7)*(OFFSET(Colo,,3)&lt;=$G$8)))</f>
        <v/>
      </c>
      <c r="K306" s="2" t="str">
        <f ca="1">IF(OR($E306="",$I$7&lt;&gt;K$11),"",SUMPRODUCT((OFFSET(Colo,,5))*(OFFSET(Colo,,4)=K$11)*(OFFSET(Colo,,1)=$G306)*(OFFSET(Colo,,2)&gt;=$G$7)*(OFFSET(Colo,,3)&lt;=$G$8)))</f>
        <v/>
      </c>
      <c r="L306" s="2" t="str">
        <f ca="1">IF(OR($E306="",$I$7&lt;&gt;L$11),"",SUMPRODUCT((OFFSET(Colo,,5))*(OFFSET(Colo,,4)=L$11)*(OFFSET(Colo,,1)=$G306)*(OFFSET(Colo,,2)&gt;=$G$7)*(OFFSET(Colo,,3)&lt;=$G$8)))</f>
        <v/>
      </c>
      <c r="M306" s="2" t="str">
        <f t="shared" si="4"/>
        <v/>
      </c>
    </row>
    <row r="307" spans="5:13" x14ac:dyDescent="0.25">
      <c r="E307" s="2" t="str">
        <f>IF(ROW($A296)&lt;=MAX(Data!$H:$H),ROW($A296),"")</f>
        <v/>
      </c>
      <c r="F307" s="3" t="str">
        <f>IF($E307="","",INDEX(Data!$A:$F,MATCH($E307,Data!$H:$H,0),1))</f>
        <v/>
      </c>
      <c r="G307" s="16" t="str">
        <f>IF($E307="","",INDEX(Data!$A:$F,MATCH($E307,Data!$H:$H,0),2))</f>
        <v/>
      </c>
      <c r="H307" s="2" t="str">
        <f ca="1">IF(OR($E307="",$I$7&lt;&gt;H$11),"",SUMPRODUCT((OFFSET(Colo,,5))*(OFFSET(Colo,,4)=H$11)*(OFFSET(Colo,,1)=$G307)*(OFFSET(Colo,,2)&gt;=$G$7)*(OFFSET(Colo,,3)&lt;=$G$8)))</f>
        <v/>
      </c>
      <c r="I307" s="2" t="str">
        <f ca="1">IF(OR($E307="",$I$7&lt;&gt;I$11),"",SUMPRODUCT((OFFSET(Colo,,5))*(OFFSET(Colo,,4)=I$11)*(OFFSET(Colo,,1)=$G307)*(OFFSET(Colo,,2)&gt;=$G$7)*(OFFSET(Colo,,3)&lt;=$G$8)))</f>
        <v/>
      </c>
      <c r="J307" s="2" t="str">
        <f ca="1">IF(OR($E307="",$I$7&lt;&gt;J$11),"",SUMPRODUCT((OFFSET(Colo,,5))*(OFFSET(Colo,,4)=J$11)*(OFFSET(Colo,,1)=$G307)*(OFFSET(Colo,,2)&gt;=$G$7)*(OFFSET(Colo,,3)&lt;=$G$8)))</f>
        <v/>
      </c>
      <c r="K307" s="2" t="str">
        <f ca="1">IF(OR($E307="",$I$7&lt;&gt;K$11),"",SUMPRODUCT((OFFSET(Colo,,5))*(OFFSET(Colo,,4)=K$11)*(OFFSET(Colo,,1)=$G307)*(OFFSET(Colo,,2)&gt;=$G$7)*(OFFSET(Colo,,3)&lt;=$G$8)))</f>
        <v/>
      </c>
      <c r="L307" s="2" t="str">
        <f ca="1">IF(OR($E307="",$I$7&lt;&gt;L$11),"",SUMPRODUCT((OFFSET(Colo,,5))*(OFFSET(Colo,,4)=L$11)*(OFFSET(Colo,,1)=$G307)*(OFFSET(Colo,,2)&gt;=$G$7)*(OFFSET(Colo,,3)&lt;=$G$8)))</f>
        <v/>
      </c>
      <c r="M307" s="2" t="str">
        <f t="shared" si="4"/>
        <v/>
      </c>
    </row>
    <row r="308" spans="5:13" x14ac:dyDescent="0.25">
      <c r="E308" s="2" t="str">
        <f>IF(ROW($A297)&lt;=MAX(Data!$H:$H),ROW($A297),"")</f>
        <v/>
      </c>
      <c r="F308" s="3" t="str">
        <f>IF($E308="","",INDEX(Data!$A:$F,MATCH($E308,Data!$H:$H,0),1))</f>
        <v/>
      </c>
      <c r="G308" s="16" t="str">
        <f>IF($E308="","",INDEX(Data!$A:$F,MATCH($E308,Data!$H:$H,0),2))</f>
        <v/>
      </c>
      <c r="H308" s="2" t="str">
        <f ca="1">IF(OR($E308="",$I$7&lt;&gt;H$11),"",SUMPRODUCT((OFFSET(Colo,,5))*(OFFSET(Colo,,4)=H$11)*(OFFSET(Colo,,1)=$G308)*(OFFSET(Colo,,2)&gt;=$G$7)*(OFFSET(Colo,,3)&lt;=$G$8)))</f>
        <v/>
      </c>
      <c r="I308" s="2" t="str">
        <f ca="1">IF(OR($E308="",$I$7&lt;&gt;I$11),"",SUMPRODUCT((OFFSET(Colo,,5))*(OFFSET(Colo,,4)=I$11)*(OFFSET(Colo,,1)=$G308)*(OFFSET(Colo,,2)&gt;=$G$7)*(OFFSET(Colo,,3)&lt;=$G$8)))</f>
        <v/>
      </c>
      <c r="J308" s="2" t="str">
        <f ca="1">IF(OR($E308="",$I$7&lt;&gt;J$11),"",SUMPRODUCT((OFFSET(Colo,,5))*(OFFSET(Colo,,4)=J$11)*(OFFSET(Colo,,1)=$G308)*(OFFSET(Colo,,2)&gt;=$G$7)*(OFFSET(Colo,,3)&lt;=$G$8)))</f>
        <v/>
      </c>
      <c r="K308" s="2" t="str">
        <f ca="1">IF(OR($E308="",$I$7&lt;&gt;K$11),"",SUMPRODUCT((OFFSET(Colo,,5))*(OFFSET(Colo,,4)=K$11)*(OFFSET(Colo,,1)=$G308)*(OFFSET(Colo,,2)&gt;=$G$7)*(OFFSET(Colo,,3)&lt;=$G$8)))</f>
        <v/>
      </c>
      <c r="L308" s="2" t="str">
        <f ca="1">IF(OR($E308="",$I$7&lt;&gt;L$11),"",SUMPRODUCT((OFFSET(Colo,,5))*(OFFSET(Colo,,4)=L$11)*(OFFSET(Colo,,1)=$G308)*(OFFSET(Colo,,2)&gt;=$G$7)*(OFFSET(Colo,,3)&lt;=$G$8)))</f>
        <v/>
      </c>
      <c r="M308" s="2" t="str">
        <f t="shared" si="4"/>
        <v/>
      </c>
    </row>
    <row r="309" spans="5:13" x14ac:dyDescent="0.25">
      <c r="E309" s="2" t="str">
        <f>IF(ROW($A298)&lt;=MAX(Data!$H:$H),ROW($A298),"")</f>
        <v/>
      </c>
      <c r="F309" s="3" t="str">
        <f>IF($E309="","",INDEX(Data!$A:$F,MATCH($E309,Data!$H:$H,0),1))</f>
        <v/>
      </c>
      <c r="G309" s="16" t="str">
        <f>IF($E309="","",INDEX(Data!$A:$F,MATCH($E309,Data!$H:$H,0),2))</f>
        <v/>
      </c>
      <c r="H309" s="2" t="str">
        <f ca="1">IF(OR($E309="",$I$7&lt;&gt;H$11),"",SUMPRODUCT((OFFSET(Colo,,5))*(OFFSET(Colo,,4)=H$11)*(OFFSET(Colo,,1)=$G309)*(OFFSET(Colo,,2)&gt;=$G$7)*(OFFSET(Colo,,3)&lt;=$G$8)))</f>
        <v/>
      </c>
      <c r="I309" s="2" t="str">
        <f ca="1">IF(OR($E309="",$I$7&lt;&gt;I$11),"",SUMPRODUCT((OFFSET(Colo,,5))*(OFFSET(Colo,,4)=I$11)*(OFFSET(Colo,,1)=$G309)*(OFFSET(Colo,,2)&gt;=$G$7)*(OFFSET(Colo,,3)&lt;=$G$8)))</f>
        <v/>
      </c>
      <c r="J309" s="2" t="str">
        <f ca="1">IF(OR($E309="",$I$7&lt;&gt;J$11),"",SUMPRODUCT((OFFSET(Colo,,5))*(OFFSET(Colo,,4)=J$11)*(OFFSET(Colo,,1)=$G309)*(OFFSET(Colo,,2)&gt;=$G$7)*(OFFSET(Colo,,3)&lt;=$G$8)))</f>
        <v/>
      </c>
      <c r="K309" s="2" t="str">
        <f ca="1">IF(OR($E309="",$I$7&lt;&gt;K$11),"",SUMPRODUCT((OFFSET(Colo,,5))*(OFFSET(Colo,,4)=K$11)*(OFFSET(Colo,,1)=$G309)*(OFFSET(Colo,,2)&gt;=$G$7)*(OFFSET(Colo,,3)&lt;=$G$8)))</f>
        <v/>
      </c>
      <c r="L309" s="2" t="str">
        <f ca="1">IF(OR($E309="",$I$7&lt;&gt;L$11),"",SUMPRODUCT((OFFSET(Colo,,5))*(OFFSET(Colo,,4)=L$11)*(OFFSET(Colo,,1)=$G309)*(OFFSET(Colo,,2)&gt;=$G$7)*(OFFSET(Colo,,3)&lt;=$G$8)))</f>
        <v/>
      </c>
      <c r="M309" s="2" t="str">
        <f t="shared" si="4"/>
        <v/>
      </c>
    </row>
    <row r="310" spans="5:13" x14ac:dyDescent="0.25">
      <c r="E310" s="2" t="str">
        <f>IF(ROW($A299)&lt;=MAX(Data!$H:$H),ROW($A299),"")</f>
        <v/>
      </c>
      <c r="F310" s="3" t="str">
        <f>IF($E310="","",INDEX(Data!$A:$F,MATCH($E310,Data!$H:$H,0),1))</f>
        <v/>
      </c>
      <c r="G310" s="16" t="str">
        <f>IF($E310="","",INDEX(Data!$A:$F,MATCH($E310,Data!$H:$H,0),2))</f>
        <v/>
      </c>
      <c r="H310" s="2" t="str">
        <f ca="1">IF(OR($E310="",$I$7&lt;&gt;H$11),"",SUMPRODUCT((OFFSET(Colo,,5))*(OFFSET(Colo,,4)=H$11)*(OFFSET(Colo,,1)=$G310)*(OFFSET(Colo,,2)&gt;=$G$7)*(OFFSET(Colo,,3)&lt;=$G$8)))</f>
        <v/>
      </c>
      <c r="I310" s="2" t="str">
        <f ca="1">IF(OR($E310="",$I$7&lt;&gt;I$11),"",SUMPRODUCT((OFFSET(Colo,,5))*(OFFSET(Colo,,4)=I$11)*(OFFSET(Colo,,1)=$G310)*(OFFSET(Colo,,2)&gt;=$G$7)*(OFFSET(Colo,,3)&lt;=$G$8)))</f>
        <v/>
      </c>
      <c r="J310" s="2" t="str">
        <f ca="1">IF(OR($E310="",$I$7&lt;&gt;J$11),"",SUMPRODUCT((OFFSET(Colo,,5))*(OFFSET(Colo,,4)=J$11)*(OFFSET(Colo,,1)=$G310)*(OFFSET(Colo,,2)&gt;=$G$7)*(OFFSET(Colo,,3)&lt;=$G$8)))</f>
        <v/>
      </c>
      <c r="K310" s="2" t="str">
        <f ca="1">IF(OR($E310="",$I$7&lt;&gt;K$11),"",SUMPRODUCT((OFFSET(Colo,,5))*(OFFSET(Colo,,4)=K$11)*(OFFSET(Colo,,1)=$G310)*(OFFSET(Colo,,2)&gt;=$G$7)*(OFFSET(Colo,,3)&lt;=$G$8)))</f>
        <v/>
      </c>
      <c r="L310" s="2" t="str">
        <f ca="1">IF(OR($E310="",$I$7&lt;&gt;L$11),"",SUMPRODUCT((OFFSET(Colo,,5))*(OFFSET(Colo,,4)=L$11)*(OFFSET(Colo,,1)=$G310)*(OFFSET(Colo,,2)&gt;=$G$7)*(OFFSET(Colo,,3)&lt;=$G$8)))</f>
        <v/>
      </c>
      <c r="M310" s="2" t="str">
        <f t="shared" si="4"/>
        <v/>
      </c>
    </row>
    <row r="311" spans="5:13" x14ac:dyDescent="0.25">
      <c r="E311" s="2" t="str">
        <f>IF(ROW($A300)&lt;=MAX(Data!$H:$H),ROW($A300),"")</f>
        <v/>
      </c>
      <c r="F311" s="3" t="str">
        <f>IF($E311="","",INDEX(Data!$A:$F,MATCH($E311,Data!$H:$H,0),1))</f>
        <v/>
      </c>
      <c r="G311" s="16" t="str">
        <f>IF($E311="","",INDEX(Data!$A:$F,MATCH($E311,Data!$H:$H,0),2))</f>
        <v/>
      </c>
      <c r="H311" s="2" t="str">
        <f ca="1">IF(OR($E311="",$I$7&lt;&gt;H$11),"",SUMPRODUCT((OFFSET(Colo,,5))*(OFFSET(Colo,,4)=H$11)*(OFFSET(Colo,,1)=$G311)*(OFFSET(Colo,,2)&gt;=$G$7)*(OFFSET(Colo,,3)&lt;=$G$8)))</f>
        <v/>
      </c>
      <c r="I311" s="2" t="str">
        <f ca="1">IF(OR($E311="",$I$7&lt;&gt;I$11),"",SUMPRODUCT((OFFSET(Colo,,5))*(OFFSET(Colo,,4)=I$11)*(OFFSET(Colo,,1)=$G311)*(OFFSET(Colo,,2)&gt;=$G$7)*(OFFSET(Colo,,3)&lt;=$G$8)))</f>
        <v/>
      </c>
      <c r="J311" s="2" t="str">
        <f ca="1">IF(OR($E311="",$I$7&lt;&gt;J$11),"",SUMPRODUCT((OFFSET(Colo,,5))*(OFFSET(Colo,,4)=J$11)*(OFFSET(Colo,,1)=$G311)*(OFFSET(Colo,,2)&gt;=$G$7)*(OFFSET(Colo,,3)&lt;=$G$8)))</f>
        <v/>
      </c>
      <c r="K311" s="2" t="str">
        <f ca="1">IF(OR($E311="",$I$7&lt;&gt;K$11),"",SUMPRODUCT((OFFSET(Colo,,5))*(OFFSET(Colo,,4)=K$11)*(OFFSET(Colo,,1)=$G311)*(OFFSET(Colo,,2)&gt;=$G$7)*(OFFSET(Colo,,3)&lt;=$G$8)))</f>
        <v/>
      </c>
      <c r="L311" s="2" t="str">
        <f ca="1">IF(OR($E311="",$I$7&lt;&gt;L$11),"",SUMPRODUCT((OFFSET(Colo,,5))*(OFFSET(Colo,,4)=L$11)*(OFFSET(Colo,,1)=$G311)*(OFFSET(Colo,,2)&gt;=$G$7)*(OFFSET(Colo,,3)&lt;=$G$8)))</f>
        <v/>
      </c>
      <c r="M311" s="2" t="str">
        <f t="shared" si="4"/>
        <v/>
      </c>
    </row>
    <row r="312" spans="5:13" x14ac:dyDescent="0.25">
      <c r="E312" s="2" t="str">
        <f>IF(ROW($A301)&lt;=MAX(Data!$H:$H),ROW($A301),"")</f>
        <v/>
      </c>
      <c r="F312" s="3" t="str">
        <f>IF($E312="","",INDEX(Data!$A:$F,MATCH($E312,Data!$H:$H,0),1))</f>
        <v/>
      </c>
      <c r="G312" s="16" t="str">
        <f>IF($E312="","",INDEX(Data!$A:$F,MATCH($E312,Data!$H:$H,0),2))</f>
        <v/>
      </c>
      <c r="H312" s="2" t="str">
        <f ca="1">IF(OR($E312="",$I$7&lt;&gt;H$11),"",SUMPRODUCT((OFFSET(Colo,,5))*(OFFSET(Colo,,4)=H$11)*(OFFSET(Colo,,1)=$G312)*(OFFSET(Colo,,2)&gt;=$G$7)*(OFFSET(Colo,,3)&lt;=$G$8)))</f>
        <v/>
      </c>
      <c r="I312" s="2" t="str">
        <f ca="1">IF(OR($E312="",$I$7&lt;&gt;I$11),"",SUMPRODUCT((OFFSET(Colo,,5))*(OFFSET(Colo,,4)=I$11)*(OFFSET(Colo,,1)=$G312)*(OFFSET(Colo,,2)&gt;=$G$7)*(OFFSET(Colo,,3)&lt;=$G$8)))</f>
        <v/>
      </c>
      <c r="J312" s="2" t="str">
        <f ca="1">IF(OR($E312="",$I$7&lt;&gt;J$11),"",SUMPRODUCT((OFFSET(Colo,,5))*(OFFSET(Colo,,4)=J$11)*(OFFSET(Colo,,1)=$G312)*(OFFSET(Colo,,2)&gt;=$G$7)*(OFFSET(Colo,,3)&lt;=$G$8)))</f>
        <v/>
      </c>
      <c r="K312" s="2" t="str">
        <f ca="1">IF(OR($E312="",$I$7&lt;&gt;K$11),"",SUMPRODUCT((OFFSET(Colo,,5))*(OFFSET(Colo,,4)=K$11)*(OFFSET(Colo,,1)=$G312)*(OFFSET(Colo,,2)&gt;=$G$7)*(OFFSET(Colo,,3)&lt;=$G$8)))</f>
        <v/>
      </c>
      <c r="L312" s="2" t="str">
        <f ca="1">IF(OR($E312="",$I$7&lt;&gt;L$11),"",SUMPRODUCT((OFFSET(Colo,,5))*(OFFSET(Colo,,4)=L$11)*(OFFSET(Colo,,1)=$G312)*(OFFSET(Colo,,2)&gt;=$G$7)*(OFFSET(Colo,,3)&lt;=$G$8)))</f>
        <v/>
      </c>
      <c r="M312" s="2" t="str">
        <f t="shared" si="4"/>
        <v/>
      </c>
    </row>
    <row r="313" spans="5:13" x14ac:dyDescent="0.25">
      <c r="E313" s="2" t="str">
        <f>IF(ROW($A302)&lt;=MAX(Data!$H:$H),ROW($A302),"")</f>
        <v/>
      </c>
      <c r="F313" s="3" t="str">
        <f>IF($E313="","",INDEX(Data!$A:$F,MATCH($E313,Data!$H:$H,0),1))</f>
        <v/>
      </c>
      <c r="G313" s="16" t="str">
        <f>IF($E313="","",INDEX(Data!$A:$F,MATCH($E313,Data!$H:$H,0),2))</f>
        <v/>
      </c>
      <c r="H313" s="2" t="str">
        <f ca="1">IF(OR($E313="",$I$7&lt;&gt;H$11),"",SUMPRODUCT((OFFSET(Colo,,5))*(OFFSET(Colo,,4)=H$11)*(OFFSET(Colo,,1)=$G313)*(OFFSET(Colo,,2)&gt;=$G$7)*(OFFSET(Colo,,3)&lt;=$G$8)))</f>
        <v/>
      </c>
      <c r="I313" s="2" t="str">
        <f ca="1">IF(OR($E313="",$I$7&lt;&gt;I$11),"",SUMPRODUCT((OFFSET(Colo,,5))*(OFFSET(Colo,,4)=I$11)*(OFFSET(Colo,,1)=$G313)*(OFFSET(Colo,,2)&gt;=$G$7)*(OFFSET(Colo,,3)&lt;=$G$8)))</f>
        <v/>
      </c>
      <c r="J313" s="2" t="str">
        <f ca="1">IF(OR($E313="",$I$7&lt;&gt;J$11),"",SUMPRODUCT((OFFSET(Colo,,5))*(OFFSET(Colo,,4)=J$11)*(OFFSET(Colo,,1)=$G313)*(OFFSET(Colo,,2)&gt;=$G$7)*(OFFSET(Colo,,3)&lt;=$G$8)))</f>
        <v/>
      </c>
      <c r="K313" s="2" t="str">
        <f ca="1">IF(OR($E313="",$I$7&lt;&gt;K$11),"",SUMPRODUCT((OFFSET(Colo,,5))*(OFFSET(Colo,,4)=K$11)*(OFFSET(Colo,,1)=$G313)*(OFFSET(Colo,,2)&gt;=$G$7)*(OFFSET(Colo,,3)&lt;=$G$8)))</f>
        <v/>
      </c>
      <c r="L313" s="2" t="str">
        <f ca="1">IF(OR($E313="",$I$7&lt;&gt;L$11),"",SUMPRODUCT((OFFSET(Colo,,5))*(OFFSET(Colo,,4)=L$11)*(OFFSET(Colo,,1)=$G313)*(OFFSET(Colo,,2)&gt;=$G$7)*(OFFSET(Colo,,3)&lt;=$G$8)))</f>
        <v/>
      </c>
      <c r="M313" s="2" t="str">
        <f t="shared" si="4"/>
        <v/>
      </c>
    </row>
    <row r="314" spans="5:13" x14ac:dyDescent="0.25">
      <c r="E314" s="2" t="str">
        <f>IF(ROW($A303)&lt;=MAX(Data!$H:$H),ROW($A303),"")</f>
        <v/>
      </c>
      <c r="F314" s="3" t="str">
        <f>IF($E314="","",INDEX(Data!$A:$F,MATCH($E314,Data!$H:$H,0),1))</f>
        <v/>
      </c>
      <c r="G314" s="16" t="str">
        <f>IF($E314="","",INDEX(Data!$A:$F,MATCH($E314,Data!$H:$H,0),2))</f>
        <v/>
      </c>
      <c r="H314" s="2" t="str">
        <f ca="1">IF(OR($E314="",$I$7&lt;&gt;H$11),"",SUMPRODUCT((OFFSET(Colo,,5))*(OFFSET(Colo,,4)=H$11)*(OFFSET(Colo,,1)=$G314)*(OFFSET(Colo,,2)&gt;=$G$7)*(OFFSET(Colo,,3)&lt;=$G$8)))</f>
        <v/>
      </c>
      <c r="I314" s="2" t="str">
        <f ca="1">IF(OR($E314="",$I$7&lt;&gt;I$11),"",SUMPRODUCT((OFFSET(Colo,,5))*(OFFSET(Colo,,4)=I$11)*(OFFSET(Colo,,1)=$G314)*(OFFSET(Colo,,2)&gt;=$G$7)*(OFFSET(Colo,,3)&lt;=$G$8)))</f>
        <v/>
      </c>
      <c r="J314" s="2" t="str">
        <f ca="1">IF(OR($E314="",$I$7&lt;&gt;J$11),"",SUMPRODUCT((OFFSET(Colo,,5))*(OFFSET(Colo,,4)=J$11)*(OFFSET(Colo,,1)=$G314)*(OFFSET(Colo,,2)&gt;=$G$7)*(OFFSET(Colo,,3)&lt;=$G$8)))</f>
        <v/>
      </c>
      <c r="K314" s="2" t="str">
        <f ca="1">IF(OR($E314="",$I$7&lt;&gt;K$11),"",SUMPRODUCT((OFFSET(Colo,,5))*(OFFSET(Colo,,4)=K$11)*(OFFSET(Colo,,1)=$G314)*(OFFSET(Colo,,2)&gt;=$G$7)*(OFFSET(Colo,,3)&lt;=$G$8)))</f>
        <v/>
      </c>
      <c r="L314" s="2" t="str">
        <f ca="1">IF(OR($E314="",$I$7&lt;&gt;L$11),"",SUMPRODUCT((OFFSET(Colo,,5))*(OFFSET(Colo,,4)=L$11)*(OFFSET(Colo,,1)=$G314)*(OFFSET(Colo,,2)&gt;=$G$7)*(OFFSET(Colo,,3)&lt;=$G$8)))</f>
        <v/>
      </c>
      <c r="M314" s="2" t="str">
        <f t="shared" si="4"/>
        <v/>
      </c>
    </row>
    <row r="315" spans="5:13" x14ac:dyDescent="0.25">
      <c r="E315" s="2" t="str">
        <f>IF(ROW($A304)&lt;=MAX(Data!$H:$H),ROW($A304),"")</f>
        <v/>
      </c>
      <c r="F315" s="3" t="str">
        <f>IF($E315="","",INDEX(Data!$A:$F,MATCH($E315,Data!$H:$H,0),1))</f>
        <v/>
      </c>
      <c r="G315" s="16" t="str">
        <f>IF($E315="","",INDEX(Data!$A:$F,MATCH($E315,Data!$H:$H,0),2))</f>
        <v/>
      </c>
      <c r="H315" s="2" t="str">
        <f ca="1">IF(OR($E315="",$I$7&lt;&gt;H$11),"",SUMPRODUCT((OFFSET(Colo,,5))*(OFFSET(Colo,,4)=H$11)*(OFFSET(Colo,,1)=$G315)*(OFFSET(Colo,,2)&gt;=$G$7)*(OFFSET(Colo,,3)&lt;=$G$8)))</f>
        <v/>
      </c>
      <c r="I315" s="2" t="str">
        <f ca="1">IF(OR($E315="",$I$7&lt;&gt;I$11),"",SUMPRODUCT((OFFSET(Colo,,5))*(OFFSET(Colo,,4)=I$11)*(OFFSET(Colo,,1)=$G315)*(OFFSET(Colo,,2)&gt;=$G$7)*(OFFSET(Colo,,3)&lt;=$G$8)))</f>
        <v/>
      </c>
      <c r="J315" s="2" t="str">
        <f ca="1">IF(OR($E315="",$I$7&lt;&gt;J$11),"",SUMPRODUCT((OFFSET(Colo,,5))*(OFFSET(Colo,,4)=J$11)*(OFFSET(Colo,,1)=$G315)*(OFFSET(Colo,,2)&gt;=$G$7)*(OFFSET(Colo,,3)&lt;=$G$8)))</f>
        <v/>
      </c>
      <c r="K315" s="2" t="str">
        <f ca="1">IF(OR($E315="",$I$7&lt;&gt;K$11),"",SUMPRODUCT((OFFSET(Colo,,5))*(OFFSET(Colo,,4)=K$11)*(OFFSET(Colo,,1)=$G315)*(OFFSET(Colo,,2)&gt;=$G$7)*(OFFSET(Colo,,3)&lt;=$G$8)))</f>
        <v/>
      </c>
      <c r="L315" s="2" t="str">
        <f ca="1">IF(OR($E315="",$I$7&lt;&gt;L$11),"",SUMPRODUCT((OFFSET(Colo,,5))*(OFFSET(Colo,,4)=L$11)*(OFFSET(Colo,,1)=$G315)*(OFFSET(Colo,,2)&gt;=$G$7)*(OFFSET(Colo,,3)&lt;=$G$8)))</f>
        <v/>
      </c>
      <c r="M315" s="2" t="str">
        <f t="shared" si="4"/>
        <v/>
      </c>
    </row>
    <row r="316" spans="5:13" x14ac:dyDescent="0.25">
      <c r="E316" s="2" t="str">
        <f>IF(ROW($A305)&lt;=MAX(Data!$H:$H),ROW($A305),"")</f>
        <v/>
      </c>
      <c r="F316" s="3" t="str">
        <f>IF($E316="","",INDEX(Data!$A:$F,MATCH($E316,Data!$H:$H,0),1))</f>
        <v/>
      </c>
      <c r="G316" s="16" t="str">
        <f>IF($E316="","",INDEX(Data!$A:$F,MATCH($E316,Data!$H:$H,0),2))</f>
        <v/>
      </c>
      <c r="H316" s="2" t="str">
        <f ca="1">IF(OR($E316="",$I$7&lt;&gt;H$11),"",SUMPRODUCT((OFFSET(Colo,,5))*(OFFSET(Colo,,4)=H$11)*(OFFSET(Colo,,1)=$G316)*(OFFSET(Colo,,2)&gt;=$G$7)*(OFFSET(Colo,,3)&lt;=$G$8)))</f>
        <v/>
      </c>
      <c r="I316" s="2" t="str">
        <f ca="1">IF(OR($E316="",$I$7&lt;&gt;I$11),"",SUMPRODUCT((OFFSET(Colo,,5))*(OFFSET(Colo,,4)=I$11)*(OFFSET(Colo,,1)=$G316)*(OFFSET(Colo,,2)&gt;=$G$7)*(OFFSET(Colo,,3)&lt;=$G$8)))</f>
        <v/>
      </c>
      <c r="J316" s="2" t="str">
        <f ca="1">IF(OR($E316="",$I$7&lt;&gt;J$11),"",SUMPRODUCT((OFFSET(Colo,,5))*(OFFSET(Colo,,4)=J$11)*(OFFSET(Colo,,1)=$G316)*(OFFSET(Colo,,2)&gt;=$G$7)*(OFFSET(Colo,,3)&lt;=$G$8)))</f>
        <v/>
      </c>
      <c r="K316" s="2" t="str">
        <f ca="1">IF(OR($E316="",$I$7&lt;&gt;K$11),"",SUMPRODUCT((OFFSET(Colo,,5))*(OFFSET(Colo,,4)=K$11)*(OFFSET(Colo,,1)=$G316)*(OFFSET(Colo,,2)&gt;=$G$7)*(OFFSET(Colo,,3)&lt;=$G$8)))</f>
        <v/>
      </c>
      <c r="L316" s="2" t="str">
        <f ca="1">IF(OR($E316="",$I$7&lt;&gt;L$11),"",SUMPRODUCT((OFFSET(Colo,,5))*(OFFSET(Colo,,4)=L$11)*(OFFSET(Colo,,1)=$G316)*(OFFSET(Colo,,2)&gt;=$G$7)*(OFFSET(Colo,,3)&lt;=$G$8)))</f>
        <v/>
      </c>
      <c r="M316" s="2" t="str">
        <f t="shared" si="4"/>
        <v/>
      </c>
    </row>
    <row r="317" spans="5:13" x14ac:dyDescent="0.25">
      <c r="E317" s="2" t="str">
        <f>IF(ROW($A306)&lt;=MAX(Data!$H:$H),ROW($A306),"")</f>
        <v/>
      </c>
      <c r="F317" s="3" t="str">
        <f>IF($E317="","",INDEX(Data!$A:$F,MATCH($E317,Data!$H:$H,0),1))</f>
        <v/>
      </c>
      <c r="G317" s="16" t="str">
        <f>IF($E317="","",INDEX(Data!$A:$F,MATCH($E317,Data!$H:$H,0),2))</f>
        <v/>
      </c>
      <c r="H317" s="2" t="str">
        <f ca="1">IF(OR($E317="",$I$7&lt;&gt;H$11),"",SUMPRODUCT((OFFSET(Colo,,5))*(OFFSET(Colo,,4)=H$11)*(OFFSET(Colo,,1)=$G317)*(OFFSET(Colo,,2)&gt;=$G$7)*(OFFSET(Colo,,3)&lt;=$G$8)))</f>
        <v/>
      </c>
      <c r="I317" s="2" t="str">
        <f ca="1">IF(OR($E317="",$I$7&lt;&gt;I$11),"",SUMPRODUCT((OFFSET(Colo,,5))*(OFFSET(Colo,,4)=I$11)*(OFFSET(Colo,,1)=$G317)*(OFFSET(Colo,,2)&gt;=$G$7)*(OFFSET(Colo,,3)&lt;=$G$8)))</f>
        <v/>
      </c>
      <c r="J317" s="2" t="str">
        <f ca="1">IF(OR($E317="",$I$7&lt;&gt;J$11),"",SUMPRODUCT((OFFSET(Colo,,5))*(OFFSET(Colo,,4)=J$11)*(OFFSET(Colo,,1)=$G317)*(OFFSET(Colo,,2)&gt;=$G$7)*(OFFSET(Colo,,3)&lt;=$G$8)))</f>
        <v/>
      </c>
      <c r="K317" s="2" t="str">
        <f ca="1">IF(OR($E317="",$I$7&lt;&gt;K$11),"",SUMPRODUCT((OFFSET(Colo,,5))*(OFFSET(Colo,,4)=K$11)*(OFFSET(Colo,,1)=$G317)*(OFFSET(Colo,,2)&gt;=$G$7)*(OFFSET(Colo,,3)&lt;=$G$8)))</f>
        <v/>
      </c>
      <c r="L317" s="2" t="str">
        <f ca="1">IF(OR($E317="",$I$7&lt;&gt;L$11),"",SUMPRODUCT((OFFSET(Colo,,5))*(OFFSET(Colo,,4)=L$11)*(OFFSET(Colo,,1)=$G317)*(OFFSET(Colo,,2)&gt;=$G$7)*(OFFSET(Colo,,3)&lt;=$G$8)))</f>
        <v/>
      </c>
      <c r="M317" s="2" t="str">
        <f t="shared" si="4"/>
        <v/>
      </c>
    </row>
    <row r="318" spans="5:13" x14ac:dyDescent="0.25">
      <c r="E318" s="2" t="str">
        <f>IF(ROW($A307)&lt;=MAX(Data!$H:$H),ROW($A307),"")</f>
        <v/>
      </c>
      <c r="F318" s="3" t="str">
        <f>IF($E318="","",INDEX(Data!$A:$F,MATCH($E318,Data!$H:$H,0),1))</f>
        <v/>
      </c>
      <c r="G318" s="16" t="str">
        <f>IF($E318="","",INDEX(Data!$A:$F,MATCH($E318,Data!$H:$H,0),2))</f>
        <v/>
      </c>
      <c r="H318" s="2" t="str">
        <f ca="1">IF(OR($E318="",$I$7&lt;&gt;H$11),"",SUMPRODUCT((OFFSET(Colo,,5))*(OFFSET(Colo,,4)=H$11)*(OFFSET(Colo,,1)=$G318)*(OFFSET(Colo,,2)&gt;=$G$7)*(OFFSET(Colo,,3)&lt;=$G$8)))</f>
        <v/>
      </c>
      <c r="I318" s="2" t="str">
        <f ca="1">IF(OR($E318="",$I$7&lt;&gt;I$11),"",SUMPRODUCT((OFFSET(Colo,,5))*(OFFSET(Colo,,4)=I$11)*(OFFSET(Colo,,1)=$G318)*(OFFSET(Colo,,2)&gt;=$G$7)*(OFFSET(Colo,,3)&lt;=$G$8)))</f>
        <v/>
      </c>
      <c r="J318" s="2" t="str">
        <f ca="1">IF(OR($E318="",$I$7&lt;&gt;J$11),"",SUMPRODUCT((OFFSET(Colo,,5))*(OFFSET(Colo,,4)=J$11)*(OFFSET(Colo,,1)=$G318)*(OFFSET(Colo,,2)&gt;=$G$7)*(OFFSET(Colo,,3)&lt;=$G$8)))</f>
        <v/>
      </c>
      <c r="K318" s="2" t="str">
        <f ca="1">IF(OR($E318="",$I$7&lt;&gt;K$11),"",SUMPRODUCT((OFFSET(Colo,,5))*(OFFSET(Colo,,4)=K$11)*(OFFSET(Colo,,1)=$G318)*(OFFSET(Colo,,2)&gt;=$G$7)*(OFFSET(Colo,,3)&lt;=$G$8)))</f>
        <v/>
      </c>
      <c r="L318" s="2" t="str">
        <f ca="1">IF(OR($E318="",$I$7&lt;&gt;L$11),"",SUMPRODUCT((OFFSET(Colo,,5))*(OFFSET(Colo,,4)=L$11)*(OFFSET(Colo,,1)=$G318)*(OFFSET(Colo,,2)&gt;=$G$7)*(OFFSET(Colo,,3)&lt;=$G$8)))</f>
        <v/>
      </c>
      <c r="M318" s="2" t="str">
        <f t="shared" si="4"/>
        <v/>
      </c>
    </row>
    <row r="319" spans="5:13" x14ac:dyDescent="0.25">
      <c r="E319" s="2" t="str">
        <f>IF(ROW($A308)&lt;=MAX(Data!$H:$H),ROW($A308),"")</f>
        <v/>
      </c>
      <c r="F319" s="3" t="str">
        <f>IF($E319="","",INDEX(Data!$A:$F,MATCH($E319,Data!$H:$H,0),1))</f>
        <v/>
      </c>
      <c r="G319" s="16" t="str">
        <f>IF($E319="","",INDEX(Data!$A:$F,MATCH($E319,Data!$H:$H,0),2))</f>
        <v/>
      </c>
      <c r="H319" s="2" t="str">
        <f ca="1">IF(OR($E319="",$I$7&lt;&gt;H$11),"",SUMPRODUCT((OFFSET(Colo,,5))*(OFFSET(Colo,,4)=H$11)*(OFFSET(Colo,,1)=$G319)*(OFFSET(Colo,,2)&gt;=$G$7)*(OFFSET(Colo,,3)&lt;=$G$8)))</f>
        <v/>
      </c>
      <c r="I319" s="2" t="str">
        <f ca="1">IF(OR($E319="",$I$7&lt;&gt;I$11),"",SUMPRODUCT((OFFSET(Colo,,5))*(OFFSET(Colo,,4)=I$11)*(OFFSET(Colo,,1)=$G319)*(OFFSET(Colo,,2)&gt;=$G$7)*(OFFSET(Colo,,3)&lt;=$G$8)))</f>
        <v/>
      </c>
      <c r="J319" s="2" t="str">
        <f ca="1">IF(OR($E319="",$I$7&lt;&gt;J$11),"",SUMPRODUCT((OFFSET(Colo,,5))*(OFFSET(Colo,,4)=J$11)*(OFFSET(Colo,,1)=$G319)*(OFFSET(Colo,,2)&gt;=$G$7)*(OFFSET(Colo,,3)&lt;=$G$8)))</f>
        <v/>
      </c>
      <c r="K319" s="2" t="str">
        <f ca="1">IF(OR($E319="",$I$7&lt;&gt;K$11),"",SUMPRODUCT((OFFSET(Colo,,5))*(OFFSET(Colo,,4)=K$11)*(OFFSET(Colo,,1)=$G319)*(OFFSET(Colo,,2)&gt;=$G$7)*(OFFSET(Colo,,3)&lt;=$G$8)))</f>
        <v/>
      </c>
      <c r="L319" s="2" t="str">
        <f ca="1">IF(OR($E319="",$I$7&lt;&gt;L$11),"",SUMPRODUCT((OFFSET(Colo,,5))*(OFFSET(Colo,,4)=L$11)*(OFFSET(Colo,,1)=$G319)*(OFFSET(Colo,,2)&gt;=$G$7)*(OFFSET(Colo,,3)&lt;=$G$8)))</f>
        <v/>
      </c>
      <c r="M319" s="2" t="str">
        <f t="shared" si="4"/>
        <v/>
      </c>
    </row>
    <row r="320" spans="5:13" x14ac:dyDescent="0.25">
      <c r="E320" s="2" t="str">
        <f>IF(ROW($A309)&lt;=MAX(Data!$H:$H),ROW($A309),"")</f>
        <v/>
      </c>
      <c r="F320" s="3" t="str">
        <f>IF($E320="","",INDEX(Data!$A:$F,MATCH($E320,Data!$H:$H,0),1))</f>
        <v/>
      </c>
      <c r="G320" s="16" t="str">
        <f>IF($E320="","",INDEX(Data!$A:$F,MATCH($E320,Data!$H:$H,0),2))</f>
        <v/>
      </c>
      <c r="H320" s="2" t="str">
        <f ca="1">IF(OR($E320="",$I$7&lt;&gt;H$11),"",SUMPRODUCT((OFFSET(Colo,,5))*(OFFSET(Colo,,4)=H$11)*(OFFSET(Colo,,1)=$G320)*(OFFSET(Colo,,2)&gt;=$G$7)*(OFFSET(Colo,,3)&lt;=$G$8)))</f>
        <v/>
      </c>
      <c r="I320" s="2" t="str">
        <f ca="1">IF(OR($E320="",$I$7&lt;&gt;I$11),"",SUMPRODUCT((OFFSET(Colo,,5))*(OFFSET(Colo,,4)=I$11)*(OFFSET(Colo,,1)=$G320)*(OFFSET(Colo,,2)&gt;=$G$7)*(OFFSET(Colo,,3)&lt;=$G$8)))</f>
        <v/>
      </c>
      <c r="J320" s="2" t="str">
        <f ca="1">IF(OR($E320="",$I$7&lt;&gt;J$11),"",SUMPRODUCT((OFFSET(Colo,,5))*(OFFSET(Colo,,4)=J$11)*(OFFSET(Colo,,1)=$G320)*(OFFSET(Colo,,2)&gt;=$G$7)*(OFFSET(Colo,,3)&lt;=$G$8)))</f>
        <v/>
      </c>
      <c r="K320" s="2" t="str">
        <f ca="1">IF(OR($E320="",$I$7&lt;&gt;K$11),"",SUMPRODUCT((OFFSET(Colo,,5))*(OFFSET(Colo,,4)=K$11)*(OFFSET(Colo,,1)=$G320)*(OFFSET(Colo,,2)&gt;=$G$7)*(OFFSET(Colo,,3)&lt;=$G$8)))</f>
        <v/>
      </c>
      <c r="L320" s="2" t="str">
        <f ca="1">IF(OR($E320="",$I$7&lt;&gt;L$11),"",SUMPRODUCT((OFFSET(Colo,,5))*(OFFSET(Colo,,4)=L$11)*(OFFSET(Colo,,1)=$G320)*(OFFSET(Colo,,2)&gt;=$G$7)*(OFFSET(Colo,,3)&lt;=$G$8)))</f>
        <v/>
      </c>
      <c r="M320" s="2" t="str">
        <f t="shared" si="4"/>
        <v/>
      </c>
    </row>
    <row r="321" spans="5:13" x14ac:dyDescent="0.25">
      <c r="E321" s="2" t="str">
        <f>IF(ROW($A310)&lt;=MAX(Data!$H:$H),ROW($A310),"")</f>
        <v/>
      </c>
      <c r="F321" s="3" t="str">
        <f>IF($E321="","",INDEX(Data!$A:$F,MATCH($E321,Data!$H:$H,0),1))</f>
        <v/>
      </c>
      <c r="G321" s="16" t="str">
        <f>IF($E321="","",INDEX(Data!$A:$F,MATCH($E321,Data!$H:$H,0),2))</f>
        <v/>
      </c>
      <c r="H321" s="2" t="str">
        <f ca="1">IF(OR($E321="",$I$7&lt;&gt;H$11),"",SUMPRODUCT((OFFSET(Colo,,5))*(OFFSET(Colo,,4)=H$11)*(OFFSET(Colo,,1)=$G321)*(OFFSET(Colo,,2)&gt;=$G$7)*(OFFSET(Colo,,3)&lt;=$G$8)))</f>
        <v/>
      </c>
      <c r="I321" s="2" t="str">
        <f ca="1">IF(OR($E321="",$I$7&lt;&gt;I$11),"",SUMPRODUCT((OFFSET(Colo,,5))*(OFFSET(Colo,,4)=I$11)*(OFFSET(Colo,,1)=$G321)*(OFFSET(Colo,,2)&gt;=$G$7)*(OFFSET(Colo,,3)&lt;=$G$8)))</f>
        <v/>
      </c>
      <c r="J321" s="2" t="str">
        <f ca="1">IF(OR($E321="",$I$7&lt;&gt;J$11),"",SUMPRODUCT((OFFSET(Colo,,5))*(OFFSET(Colo,,4)=J$11)*(OFFSET(Colo,,1)=$G321)*(OFFSET(Colo,,2)&gt;=$G$7)*(OFFSET(Colo,,3)&lt;=$G$8)))</f>
        <v/>
      </c>
      <c r="K321" s="2" t="str">
        <f ca="1">IF(OR($E321="",$I$7&lt;&gt;K$11),"",SUMPRODUCT((OFFSET(Colo,,5))*(OFFSET(Colo,,4)=K$11)*(OFFSET(Colo,,1)=$G321)*(OFFSET(Colo,,2)&gt;=$G$7)*(OFFSET(Colo,,3)&lt;=$G$8)))</f>
        <v/>
      </c>
      <c r="L321" s="2" t="str">
        <f ca="1">IF(OR($E321="",$I$7&lt;&gt;L$11),"",SUMPRODUCT((OFFSET(Colo,,5))*(OFFSET(Colo,,4)=L$11)*(OFFSET(Colo,,1)=$G321)*(OFFSET(Colo,,2)&gt;=$G$7)*(OFFSET(Colo,,3)&lt;=$G$8)))</f>
        <v/>
      </c>
      <c r="M321" s="2" t="str">
        <f t="shared" si="4"/>
        <v/>
      </c>
    </row>
    <row r="322" spans="5:13" x14ac:dyDescent="0.25">
      <c r="E322" s="2" t="str">
        <f>IF(ROW($A311)&lt;=MAX(Data!$H:$H),ROW($A311),"")</f>
        <v/>
      </c>
      <c r="F322" s="3" t="str">
        <f>IF($E322="","",INDEX(Data!$A:$F,MATCH($E322,Data!$H:$H,0),1))</f>
        <v/>
      </c>
      <c r="G322" s="16" t="str">
        <f>IF($E322="","",INDEX(Data!$A:$F,MATCH($E322,Data!$H:$H,0),2))</f>
        <v/>
      </c>
      <c r="H322" s="2" t="str">
        <f ca="1">IF(OR($E322="",$I$7&lt;&gt;H$11),"",SUMPRODUCT((OFFSET(Colo,,5))*(OFFSET(Colo,,4)=H$11)*(OFFSET(Colo,,1)=$G322)*(OFFSET(Colo,,2)&gt;=$G$7)*(OFFSET(Colo,,3)&lt;=$G$8)))</f>
        <v/>
      </c>
      <c r="I322" s="2" t="str">
        <f ca="1">IF(OR($E322="",$I$7&lt;&gt;I$11),"",SUMPRODUCT((OFFSET(Colo,,5))*(OFFSET(Colo,,4)=I$11)*(OFFSET(Colo,,1)=$G322)*(OFFSET(Colo,,2)&gt;=$G$7)*(OFFSET(Colo,,3)&lt;=$G$8)))</f>
        <v/>
      </c>
      <c r="J322" s="2" t="str">
        <f ca="1">IF(OR($E322="",$I$7&lt;&gt;J$11),"",SUMPRODUCT((OFFSET(Colo,,5))*(OFFSET(Colo,,4)=J$11)*(OFFSET(Colo,,1)=$G322)*(OFFSET(Colo,,2)&gt;=$G$7)*(OFFSET(Colo,,3)&lt;=$G$8)))</f>
        <v/>
      </c>
      <c r="K322" s="2" t="str">
        <f ca="1">IF(OR($E322="",$I$7&lt;&gt;K$11),"",SUMPRODUCT((OFFSET(Colo,,5))*(OFFSET(Colo,,4)=K$11)*(OFFSET(Colo,,1)=$G322)*(OFFSET(Colo,,2)&gt;=$G$7)*(OFFSET(Colo,,3)&lt;=$G$8)))</f>
        <v/>
      </c>
      <c r="L322" s="2" t="str">
        <f ca="1">IF(OR($E322="",$I$7&lt;&gt;L$11),"",SUMPRODUCT((OFFSET(Colo,,5))*(OFFSET(Colo,,4)=L$11)*(OFFSET(Colo,,1)=$G322)*(OFFSET(Colo,,2)&gt;=$G$7)*(OFFSET(Colo,,3)&lt;=$G$8)))</f>
        <v/>
      </c>
      <c r="M322" s="2" t="str">
        <f t="shared" si="4"/>
        <v/>
      </c>
    </row>
    <row r="323" spans="5:13" x14ac:dyDescent="0.25">
      <c r="E323" s="2" t="str">
        <f>IF(ROW($A312)&lt;=MAX(Data!$H:$H),ROW($A312),"")</f>
        <v/>
      </c>
      <c r="F323" s="3" t="str">
        <f>IF($E323="","",INDEX(Data!$A:$F,MATCH($E323,Data!$H:$H,0),1))</f>
        <v/>
      </c>
      <c r="G323" s="16" t="str">
        <f>IF($E323="","",INDEX(Data!$A:$F,MATCH($E323,Data!$H:$H,0),2))</f>
        <v/>
      </c>
      <c r="H323" s="2" t="str">
        <f ca="1">IF(OR($E323="",$I$7&lt;&gt;H$11),"",SUMPRODUCT((OFFSET(Colo,,5))*(OFFSET(Colo,,4)=H$11)*(OFFSET(Colo,,1)=$G323)*(OFFSET(Colo,,2)&gt;=$G$7)*(OFFSET(Colo,,3)&lt;=$G$8)))</f>
        <v/>
      </c>
      <c r="I323" s="2" t="str">
        <f ca="1">IF(OR($E323="",$I$7&lt;&gt;I$11),"",SUMPRODUCT((OFFSET(Colo,,5))*(OFFSET(Colo,,4)=I$11)*(OFFSET(Colo,,1)=$G323)*(OFFSET(Colo,,2)&gt;=$G$7)*(OFFSET(Colo,,3)&lt;=$G$8)))</f>
        <v/>
      </c>
      <c r="J323" s="2" t="str">
        <f ca="1">IF(OR($E323="",$I$7&lt;&gt;J$11),"",SUMPRODUCT((OFFSET(Colo,,5))*(OFFSET(Colo,,4)=J$11)*(OFFSET(Colo,,1)=$G323)*(OFFSET(Colo,,2)&gt;=$G$7)*(OFFSET(Colo,,3)&lt;=$G$8)))</f>
        <v/>
      </c>
      <c r="K323" s="2" t="str">
        <f ca="1">IF(OR($E323="",$I$7&lt;&gt;K$11),"",SUMPRODUCT((OFFSET(Colo,,5))*(OFFSET(Colo,,4)=K$11)*(OFFSET(Colo,,1)=$G323)*(OFFSET(Colo,,2)&gt;=$G$7)*(OFFSET(Colo,,3)&lt;=$G$8)))</f>
        <v/>
      </c>
      <c r="L323" s="2" t="str">
        <f ca="1">IF(OR($E323="",$I$7&lt;&gt;L$11),"",SUMPRODUCT((OFFSET(Colo,,5))*(OFFSET(Colo,,4)=L$11)*(OFFSET(Colo,,1)=$G323)*(OFFSET(Colo,,2)&gt;=$G$7)*(OFFSET(Colo,,3)&lt;=$G$8)))</f>
        <v/>
      </c>
      <c r="M323" s="2" t="str">
        <f t="shared" si="4"/>
        <v/>
      </c>
    </row>
    <row r="324" spans="5:13" x14ac:dyDescent="0.25">
      <c r="E324" s="2" t="str">
        <f>IF(ROW($A313)&lt;=MAX(Data!$H:$H),ROW($A313),"")</f>
        <v/>
      </c>
      <c r="F324" s="3" t="str">
        <f>IF($E324="","",INDEX(Data!$A:$F,MATCH($E324,Data!$H:$H,0),1))</f>
        <v/>
      </c>
      <c r="G324" s="16" t="str">
        <f>IF($E324="","",INDEX(Data!$A:$F,MATCH($E324,Data!$H:$H,0),2))</f>
        <v/>
      </c>
      <c r="H324" s="2" t="str">
        <f ca="1">IF(OR($E324="",$I$7&lt;&gt;H$11),"",SUMPRODUCT((OFFSET(Colo,,5))*(OFFSET(Colo,,4)=H$11)*(OFFSET(Colo,,1)=$G324)*(OFFSET(Colo,,2)&gt;=$G$7)*(OFFSET(Colo,,3)&lt;=$G$8)))</f>
        <v/>
      </c>
      <c r="I324" s="2" t="str">
        <f ca="1">IF(OR($E324="",$I$7&lt;&gt;I$11),"",SUMPRODUCT((OFFSET(Colo,,5))*(OFFSET(Colo,,4)=I$11)*(OFFSET(Colo,,1)=$G324)*(OFFSET(Colo,,2)&gt;=$G$7)*(OFFSET(Colo,,3)&lt;=$G$8)))</f>
        <v/>
      </c>
      <c r="J324" s="2" t="str">
        <f ca="1">IF(OR($E324="",$I$7&lt;&gt;J$11),"",SUMPRODUCT((OFFSET(Colo,,5))*(OFFSET(Colo,,4)=J$11)*(OFFSET(Colo,,1)=$G324)*(OFFSET(Colo,,2)&gt;=$G$7)*(OFFSET(Colo,,3)&lt;=$G$8)))</f>
        <v/>
      </c>
      <c r="K324" s="2" t="str">
        <f ca="1">IF(OR($E324="",$I$7&lt;&gt;K$11),"",SUMPRODUCT((OFFSET(Colo,,5))*(OFFSET(Colo,,4)=K$11)*(OFFSET(Colo,,1)=$G324)*(OFFSET(Colo,,2)&gt;=$G$7)*(OFFSET(Colo,,3)&lt;=$G$8)))</f>
        <v/>
      </c>
      <c r="L324" s="2" t="str">
        <f ca="1">IF(OR($E324="",$I$7&lt;&gt;L$11),"",SUMPRODUCT((OFFSET(Colo,,5))*(OFFSET(Colo,,4)=L$11)*(OFFSET(Colo,,1)=$G324)*(OFFSET(Colo,,2)&gt;=$G$7)*(OFFSET(Colo,,3)&lt;=$G$8)))</f>
        <v/>
      </c>
      <c r="M324" s="2" t="str">
        <f t="shared" si="4"/>
        <v/>
      </c>
    </row>
    <row r="325" spans="5:13" x14ac:dyDescent="0.25">
      <c r="E325" s="2" t="str">
        <f>IF(ROW($A314)&lt;=MAX(Data!$H:$H),ROW($A314),"")</f>
        <v/>
      </c>
      <c r="F325" s="3" t="str">
        <f>IF($E325="","",INDEX(Data!$A:$F,MATCH($E325,Data!$H:$H,0),1))</f>
        <v/>
      </c>
      <c r="G325" s="16" t="str">
        <f>IF($E325="","",INDEX(Data!$A:$F,MATCH($E325,Data!$H:$H,0),2))</f>
        <v/>
      </c>
      <c r="H325" s="2" t="str">
        <f ca="1">IF(OR($E325="",$I$7&lt;&gt;H$11),"",SUMPRODUCT((OFFSET(Colo,,5))*(OFFSET(Colo,,4)=H$11)*(OFFSET(Colo,,1)=$G325)*(OFFSET(Colo,,2)&gt;=$G$7)*(OFFSET(Colo,,3)&lt;=$G$8)))</f>
        <v/>
      </c>
      <c r="I325" s="2" t="str">
        <f ca="1">IF(OR($E325="",$I$7&lt;&gt;I$11),"",SUMPRODUCT((OFFSET(Colo,,5))*(OFFSET(Colo,,4)=I$11)*(OFFSET(Colo,,1)=$G325)*(OFFSET(Colo,,2)&gt;=$G$7)*(OFFSET(Colo,,3)&lt;=$G$8)))</f>
        <v/>
      </c>
      <c r="J325" s="2" t="str">
        <f ca="1">IF(OR($E325="",$I$7&lt;&gt;J$11),"",SUMPRODUCT((OFFSET(Colo,,5))*(OFFSET(Colo,,4)=J$11)*(OFFSET(Colo,,1)=$G325)*(OFFSET(Colo,,2)&gt;=$G$7)*(OFFSET(Colo,,3)&lt;=$G$8)))</f>
        <v/>
      </c>
      <c r="K325" s="2" t="str">
        <f ca="1">IF(OR($E325="",$I$7&lt;&gt;K$11),"",SUMPRODUCT((OFFSET(Colo,,5))*(OFFSET(Colo,,4)=K$11)*(OFFSET(Colo,,1)=$G325)*(OFFSET(Colo,,2)&gt;=$G$7)*(OFFSET(Colo,,3)&lt;=$G$8)))</f>
        <v/>
      </c>
      <c r="L325" s="2" t="str">
        <f ca="1">IF(OR($E325="",$I$7&lt;&gt;L$11),"",SUMPRODUCT((OFFSET(Colo,,5))*(OFFSET(Colo,,4)=L$11)*(OFFSET(Colo,,1)=$G325)*(OFFSET(Colo,,2)&gt;=$G$7)*(OFFSET(Colo,,3)&lt;=$G$8)))</f>
        <v/>
      </c>
      <c r="M325" s="2" t="str">
        <f t="shared" si="4"/>
        <v/>
      </c>
    </row>
    <row r="326" spans="5:13" x14ac:dyDescent="0.25">
      <c r="E326" s="2" t="str">
        <f>IF(ROW($A315)&lt;=MAX(Data!$H:$H),ROW($A315),"")</f>
        <v/>
      </c>
      <c r="F326" s="3" t="str">
        <f>IF($E326="","",INDEX(Data!$A:$F,MATCH($E326,Data!$H:$H,0),1))</f>
        <v/>
      </c>
      <c r="G326" s="16" t="str">
        <f>IF($E326="","",INDEX(Data!$A:$F,MATCH($E326,Data!$H:$H,0),2))</f>
        <v/>
      </c>
      <c r="H326" s="2" t="str">
        <f ca="1">IF(OR($E326="",$I$7&lt;&gt;H$11),"",SUMPRODUCT((OFFSET(Colo,,5))*(OFFSET(Colo,,4)=H$11)*(OFFSET(Colo,,1)=$G326)*(OFFSET(Colo,,2)&gt;=$G$7)*(OFFSET(Colo,,3)&lt;=$G$8)))</f>
        <v/>
      </c>
      <c r="I326" s="2" t="str">
        <f ca="1">IF(OR($E326="",$I$7&lt;&gt;I$11),"",SUMPRODUCT((OFFSET(Colo,,5))*(OFFSET(Colo,,4)=I$11)*(OFFSET(Colo,,1)=$G326)*(OFFSET(Colo,,2)&gt;=$G$7)*(OFFSET(Colo,,3)&lt;=$G$8)))</f>
        <v/>
      </c>
      <c r="J326" s="2" t="str">
        <f ca="1">IF(OR($E326="",$I$7&lt;&gt;J$11),"",SUMPRODUCT((OFFSET(Colo,,5))*(OFFSET(Colo,,4)=J$11)*(OFFSET(Colo,,1)=$G326)*(OFFSET(Colo,,2)&gt;=$G$7)*(OFFSET(Colo,,3)&lt;=$G$8)))</f>
        <v/>
      </c>
      <c r="K326" s="2" t="str">
        <f ca="1">IF(OR($E326="",$I$7&lt;&gt;K$11),"",SUMPRODUCT((OFFSET(Colo,,5))*(OFFSET(Colo,,4)=K$11)*(OFFSET(Colo,,1)=$G326)*(OFFSET(Colo,,2)&gt;=$G$7)*(OFFSET(Colo,,3)&lt;=$G$8)))</f>
        <v/>
      </c>
      <c r="L326" s="2" t="str">
        <f ca="1">IF(OR($E326="",$I$7&lt;&gt;L$11),"",SUMPRODUCT((OFFSET(Colo,,5))*(OFFSET(Colo,,4)=L$11)*(OFFSET(Colo,,1)=$G326)*(OFFSET(Colo,,2)&gt;=$G$7)*(OFFSET(Colo,,3)&lt;=$G$8)))</f>
        <v/>
      </c>
      <c r="M326" s="2" t="str">
        <f t="shared" si="4"/>
        <v/>
      </c>
    </row>
    <row r="327" spans="5:13" x14ac:dyDescent="0.25">
      <c r="E327" s="2" t="str">
        <f>IF(ROW($A316)&lt;=MAX(Data!$H:$H),ROW($A316),"")</f>
        <v/>
      </c>
      <c r="F327" s="3" t="str">
        <f>IF($E327="","",INDEX(Data!$A:$F,MATCH($E327,Data!$H:$H,0),1))</f>
        <v/>
      </c>
      <c r="G327" s="16" t="str">
        <f>IF($E327="","",INDEX(Data!$A:$F,MATCH($E327,Data!$H:$H,0),2))</f>
        <v/>
      </c>
      <c r="H327" s="2" t="str">
        <f ca="1">IF(OR($E327="",$I$7&lt;&gt;H$11),"",SUMPRODUCT((OFFSET(Colo,,5))*(OFFSET(Colo,,4)=H$11)*(OFFSET(Colo,,1)=$G327)*(OFFSET(Colo,,2)&gt;=$G$7)*(OFFSET(Colo,,3)&lt;=$G$8)))</f>
        <v/>
      </c>
      <c r="I327" s="2" t="str">
        <f ca="1">IF(OR($E327="",$I$7&lt;&gt;I$11),"",SUMPRODUCT((OFFSET(Colo,,5))*(OFFSET(Colo,,4)=I$11)*(OFFSET(Colo,,1)=$G327)*(OFFSET(Colo,,2)&gt;=$G$7)*(OFFSET(Colo,,3)&lt;=$G$8)))</f>
        <v/>
      </c>
      <c r="J327" s="2" t="str">
        <f ca="1">IF(OR($E327="",$I$7&lt;&gt;J$11),"",SUMPRODUCT((OFFSET(Colo,,5))*(OFFSET(Colo,,4)=J$11)*(OFFSET(Colo,,1)=$G327)*(OFFSET(Colo,,2)&gt;=$G$7)*(OFFSET(Colo,,3)&lt;=$G$8)))</f>
        <v/>
      </c>
      <c r="K327" s="2" t="str">
        <f ca="1">IF(OR($E327="",$I$7&lt;&gt;K$11),"",SUMPRODUCT((OFFSET(Colo,,5))*(OFFSET(Colo,,4)=K$11)*(OFFSET(Colo,,1)=$G327)*(OFFSET(Colo,,2)&gt;=$G$7)*(OFFSET(Colo,,3)&lt;=$G$8)))</f>
        <v/>
      </c>
      <c r="L327" s="2" t="str">
        <f ca="1">IF(OR($E327="",$I$7&lt;&gt;L$11),"",SUMPRODUCT((OFFSET(Colo,,5))*(OFFSET(Colo,,4)=L$11)*(OFFSET(Colo,,1)=$G327)*(OFFSET(Colo,,2)&gt;=$G$7)*(OFFSET(Colo,,3)&lt;=$G$8)))</f>
        <v/>
      </c>
      <c r="M327" s="2" t="str">
        <f t="shared" si="4"/>
        <v/>
      </c>
    </row>
    <row r="328" spans="5:13" x14ac:dyDescent="0.25">
      <c r="E328" s="2" t="str">
        <f>IF(ROW($A317)&lt;=MAX(Data!$H:$H),ROW($A317),"")</f>
        <v/>
      </c>
      <c r="F328" s="3" t="str">
        <f>IF($E328="","",INDEX(Data!$A:$F,MATCH($E328,Data!$H:$H,0),1))</f>
        <v/>
      </c>
      <c r="G328" s="16" t="str">
        <f>IF($E328="","",INDEX(Data!$A:$F,MATCH($E328,Data!$H:$H,0),2))</f>
        <v/>
      </c>
      <c r="H328" s="2" t="str">
        <f ca="1">IF(OR($E328="",$I$7&lt;&gt;H$11),"",SUMPRODUCT((OFFSET(Colo,,5))*(OFFSET(Colo,,4)=H$11)*(OFFSET(Colo,,1)=$G328)*(OFFSET(Colo,,2)&gt;=$G$7)*(OFFSET(Colo,,3)&lt;=$G$8)))</f>
        <v/>
      </c>
      <c r="I328" s="2" t="str">
        <f ca="1">IF(OR($E328="",$I$7&lt;&gt;I$11),"",SUMPRODUCT((OFFSET(Colo,,5))*(OFFSET(Colo,,4)=I$11)*(OFFSET(Colo,,1)=$G328)*(OFFSET(Colo,,2)&gt;=$G$7)*(OFFSET(Colo,,3)&lt;=$G$8)))</f>
        <v/>
      </c>
      <c r="J328" s="2" t="str">
        <f ca="1">IF(OR($E328="",$I$7&lt;&gt;J$11),"",SUMPRODUCT((OFFSET(Colo,,5))*(OFFSET(Colo,,4)=J$11)*(OFFSET(Colo,,1)=$G328)*(OFFSET(Colo,,2)&gt;=$G$7)*(OFFSET(Colo,,3)&lt;=$G$8)))</f>
        <v/>
      </c>
      <c r="K328" s="2" t="str">
        <f ca="1">IF(OR($E328="",$I$7&lt;&gt;K$11),"",SUMPRODUCT((OFFSET(Colo,,5))*(OFFSET(Colo,,4)=K$11)*(OFFSET(Colo,,1)=$G328)*(OFFSET(Colo,,2)&gt;=$G$7)*(OFFSET(Colo,,3)&lt;=$G$8)))</f>
        <v/>
      </c>
      <c r="L328" s="2" t="str">
        <f ca="1">IF(OR($E328="",$I$7&lt;&gt;L$11),"",SUMPRODUCT((OFFSET(Colo,,5))*(OFFSET(Colo,,4)=L$11)*(OFFSET(Colo,,1)=$G328)*(OFFSET(Colo,,2)&gt;=$G$7)*(OFFSET(Colo,,3)&lt;=$G$8)))</f>
        <v/>
      </c>
      <c r="M328" s="2" t="str">
        <f t="shared" si="4"/>
        <v/>
      </c>
    </row>
    <row r="329" spans="5:13" x14ac:dyDescent="0.25">
      <c r="E329" s="2" t="str">
        <f>IF(ROW($A318)&lt;=MAX(Data!$H:$H),ROW($A318),"")</f>
        <v/>
      </c>
      <c r="F329" s="3" t="str">
        <f>IF($E329="","",INDEX(Data!$A:$F,MATCH($E329,Data!$H:$H,0),1))</f>
        <v/>
      </c>
      <c r="G329" s="16" t="str">
        <f>IF($E329="","",INDEX(Data!$A:$F,MATCH($E329,Data!$H:$H,0),2))</f>
        <v/>
      </c>
      <c r="H329" s="2" t="str">
        <f ca="1">IF(OR($E329="",$I$7&lt;&gt;H$11),"",SUMPRODUCT((OFFSET(Colo,,5))*(OFFSET(Colo,,4)=H$11)*(OFFSET(Colo,,1)=$G329)*(OFFSET(Colo,,2)&gt;=$G$7)*(OFFSET(Colo,,3)&lt;=$G$8)))</f>
        <v/>
      </c>
      <c r="I329" s="2" t="str">
        <f ca="1">IF(OR($E329="",$I$7&lt;&gt;I$11),"",SUMPRODUCT((OFFSET(Colo,,5))*(OFFSET(Colo,,4)=I$11)*(OFFSET(Colo,,1)=$G329)*(OFFSET(Colo,,2)&gt;=$G$7)*(OFFSET(Colo,,3)&lt;=$G$8)))</f>
        <v/>
      </c>
      <c r="J329" s="2" t="str">
        <f ca="1">IF(OR($E329="",$I$7&lt;&gt;J$11),"",SUMPRODUCT((OFFSET(Colo,,5))*(OFFSET(Colo,,4)=J$11)*(OFFSET(Colo,,1)=$G329)*(OFFSET(Colo,,2)&gt;=$G$7)*(OFFSET(Colo,,3)&lt;=$G$8)))</f>
        <v/>
      </c>
      <c r="K329" s="2" t="str">
        <f ca="1">IF(OR($E329="",$I$7&lt;&gt;K$11),"",SUMPRODUCT((OFFSET(Colo,,5))*(OFFSET(Colo,,4)=K$11)*(OFFSET(Colo,,1)=$G329)*(OFFSET(Colo,,2)&gt;=$G$7)*(OFFSET(Colo,,3)&lt;=$G$8)))</f>
        <v/>
      </c>
      <c r="L329" s="2" t="str">
        <f ca="1">IF(OR($E329="",$I$7&lt;&gt;L$11),"",SUMPRODUCT((OFFSET(Colo,,5))*(OFFSET(Colo,,4)=L$11)*(OFFSET(Colo,,1)=$G329)*(OFFSET(Colo,,2)&gt;=$G$7)*(OFFSET(Colo,,3)&lt;=$G$8)))</f>
        <v/>
      </c>
      <c r="M329" s="2" t="str">
        <f t="shared" si="4"/>
        <v/>
      </c>
    </row>
    <row r="330" spans="5:13" x14ac:dyDescent="0.25">
      <c r="E330" s="2" t="str">
        <f>IF(ROW($A319)&lt;=MAX(Data!$H:$H),ROW($A319),"")</f>
        <v/>
      </c>
      <c r="F330" s="3" t="str">
        <f>IF($E330="","",INDEX(Data!$A:$F,MATCH($E330,Data!$H:$H,0),1))</f>
        <v/>
      </c>
      <c r="G330" s="16" t="str">
        <f>IF($E330="","",INDEX(Data!$A:$F,MATCH($E330,Data!$H:$H,0),2))</f>
        <v/>
      </c>
      <c r="H330" s="2" t="str">
        <f ca="1">IF(OR($E330="",$I$7&lt;&gt;H$11),"",SUMPRODUCT((OFFSET(Colo,,5))*(OFFSET(Colo,,4)=H$11)*(OFFSET(Colo,,1)=$G330)*(OFFSET(Colo,,2)&gt;=$G$7)*(OFFSET(Colo,,3)&lt;=$G$8)))</f>
        <v/>
      </c>
      <c r="I330" s="2" t="str">
        <f ca="1">IF(OR($E330="",$I$7&lt;&gt;I$11),"",SUMPRODUCT((OFFSET(Colo,,5))*(OFFSET(Colo,,4)=I$11)*(OFFSET(Colo,,1)=$G330)*(OFFSET(Colo,,2)&gt;=$G$7)*(OFFSET(Colo,,3)&lt;=$G$8)))</f>
        <v/>
      </c>
      <c r="J330" s="2" t="str">
        <f ca="1">IF(OR($E330="",$I$7&lt;&gt;J$11),"",SUMPRODUCT((OFFSET(Colo,,5))*(OFFSET(Colo,,4)=J$11)*(OFFSET(Colo,,1)=$G330)*(OFFSET(Colo,,2)&gt;=$G$7)*(OFFSET(Colo,,3)&lt;=$G$8)))</f>
        <v/>
      </c>
      <c r="K330" s="2" t="str">
        <f ca="1">IF(OR($E330="",$I$7&lt;&gt;K$11),"",SUMPRODUCT((OFFSET(Colo,,5))*(OFFSET(Colo,,4)=K$11)*(OFFSET(Colo,,1)=$G330)*(OFFSET(Colo,,2)&gt;=$G$7)*(OFFSET(Colo,,3)&lt;=$G$8)))</f>
        <v/>
      </c>
      <c r="L330" s="2" t="str">
        <f ca="1">IF(OR($E330="",$I$7&lt;&gt;L$11),"",SUMPRODUCT((OFFSET(Colo,,5))*(OFFSET(Colo,,4)=L$11)*(OFFSET(Colo,,1)=$G330)*(OFFSET(Colo,,2)&gt;=$G$7)*(OFFSET(Colo,,3)&lt;=$G$8)))</f>
        <v/>
      </c>
      <c r="M330" s="2" t="str">
        <f t="shared" si="4"/>
        <v/>
      </c>
    </row>
    <row r="331" spans="5:13" x14ac:dyDescent="0.25">
      <c r="E331" s="2" t="str">
        <f>IF(ROW($A320)&lt;=MAX(Data!$H:$H),ROW($A320),"")</f>
        <v/>
      </c>
      <c r="F331" s="3" t="str">
        <f>IF($E331="","",INDEX(Data!$A:$F,MATCH($E331,Data!$H:$H,0),1))</f>
        <v/>
      </c>
      <c r="G331" s="16" t="str">
        <f>IF($E331="","",INDEX(Data!$A:$F,MATCH($E331,Data!$H:$H,0),2))</f>
        <v/>
      </c>
      <c r="H331" s="2" t="str">
        <f ca="1">IF(OR($E331="",$I$7&lt;&gt;H$11),"",SUMPRODUCT((OFFSET(Colo,,5))*(OFFSET(Colo,,4)=H$11)*(OFFSET(Colo,,1)=$G331)*(OFFSET(Colo,,2)&gt;=$G$7)*(OFFSET(Colo,,3)&lt;=$G$8)))</f>
        <v/>
      </c>
      <c r="I331" s="2" t="str">
        <f ca="1">IF(OR($E331="",$I$7&lt;&gt;I$11),"",SUMPRODUCT((OFFSET(Colo,,5))*(OFFSET(Colo,,4)=I$11)*(OFFSET(Colo,,1)=$G331)*(OFFSET(Colo,,2)&gt;=$G$7)*(OFFSET(Colo,,3)&lt;=$G$8)))</f>
        <v/>
      </c>
      <c r="J331" s="2" t="str">
        <f ca="1">IF(OR($E331="",$I$7&lt;&gt;J$11),"",SUMPRODUCT((OFFSET(Colo,,5))*(OFFSET(Colo,,4)=J$11)*(OFFSET(Colo,,1)=$G331)*(OFFSET(Colo,,2)&gt;=$G$7)*(OFFSET(Colo,,3)&lt;=$G$8)))</f>
        <v/>
      </c>
      <c r="K331" s="2" t="str">
        <f ca="1">IF(OR($E331="",$I$7&lt;&gt;K$11),"",SUMPRODUCT((OFFSET(Colo,,5))*(OFFSET(Colo,,4)=K$11)*(OFFSET(Colo,,1)=$G331)*(OFFSET(Colo,,2)&gt;=$G$7)*(OFFSET(Colo,,3)&lt;=$G$8)))</f>
        <v/>
      </c>
      <c r="L331" s="2" t="str">
        <f ca="1">IF(OR($E331="",$I$7&lt;&gt;L$11),"",SUMPRODUCT((OFFSET(Colo,,5))*(OFFSET(Colo,,4)=L$11)*(OFFSET(Colo,,1)=$G331)*(OFFSET(Colo,,2)&gt;=$G$7)*(OFFSET(Colo,,3)&lt;=$G$8)))</f>
        <v/>
      </c>
      <c r="M331" s="2" t="str">
        <f t="shared" si="4"/>
        <v/>
      </c>
    </row>
    <row r="332" spans="5:13" x14ac:dyDescent="0.25">
      <c r="E332" s="2" t="str">
        <f>IF(ROW($A321)&lt;=MAX(Data!$H:$H),ROW($A321),"")</f>
        <v/>
      </c>
      <c r="F332" s="3" t="str">
        <f>IF($E332="","",INDEX(Data!$A:$F,MATCH($E332,Data!$H:$H,0),1))</f>
        <v/>
      </c>
      <c r="G332" s="16" t="str">
        <f>IF($E332="","",INDEX(Data!$A:$F,MATCH($E332,Data!$H:$H,0),2))</f>
        <v/>
      </c>
      <c r="H332" s="2" t="str">
        <f ca="1">IF(OR($E332="",$I$7&lt;&gt;H$11),"",SUMPRODUCT((OFFSET(Colo,,5))*(OFFSET(Colo,,4)=H$11)*(OFFSET(Colo,,1)=$G332)*(OFFSET(Colo,,2)&gt;=$G$7)*(OFFSET(Colo,,3)&lt;=$G$8)))</f>
        <v/>
      </c>
      <c r="I332" s="2" t="str">
        <f ca="1">IF(OR($E332="",$I$7&lt;&gt;I$11),"",SUMPRODUCT((OFFSET(Colo,,5))*(OFFSET(Colo,,4)=I$11)*(OFFSET(Colo,,1)=$G332)*(OFFSET(Colo,,2)&gt;=$G$7)*(OFFSET(Colo,,3)&lt;=$G$8)))</f>
        <v/>
      </c>
      <c r="J332" s="2" t="str">
        <f ca="1">IF(OR($E332="",$I$7&lt;&gt;J$11),"",SUMPRODUCT((OFFSET(Colo,,5))*(OFFSET(Colo,,4)=J$11)*(OFFSET(Colo,,1)=$G332)*(OFFSET(Colo,,2)&gt;=$G$7)*(OFFSET(Colo,,3)&lt;=$G$8)))</f>
        <v/>
      </c>
      <c r="K332" s="2" t="str">
        <f ca="1">IF(OR($E332="",$I$7&lt;&gt;K$11),"",SUMPRODUCT((OFFSET(Colo,,5))*(OFFSET(Colo,,4)=K$11)*(OFFSET(Colo,,1)=$G332)*(OFFSET(Colo,,2)&gt;=$G$7)*(OFFSET(Colo,,3)&lt;=$G$8)))</f>
        <v/>
      </c>
      <c r="L332" s="2" t="str">
        <f ca="1">IF(OR($E332="",$I$7&lt;&gt;L$11),"",SUMPRODUCT((OFFSET(Colo,,5))*(OFFSET(Colo,,4)=L$11)*(OFFSET(Colo,,1)=$G332)*(OFFSET(Colo,,2)&gt;=$G$7)*(OFFSET(Colo,,3)&lt;=$G$8)))</f>
        <v/>
      </c>
      <c r="M332" s="2" t="str">
        <f t="shared" si="4"/>
        <v/>
      </c>
    </row>
    <row r="333" spans="5:13" x14ac:dyDescent="0.25">
      <c r="E333" s="2" t="str">
        <f>IF(ROW($A322)&lt;=MAX(Data!$H:$H),ROW($A322),"")</f>
        <v/>
      </c>
      <c r="F333" s="3" t="str">
        <f>IF($E333="","",INDEX(Data!$A:$F,MATCH($E333,Data!$H:$H,0),1))</f>
        <v/>
      </c>
      <c r="G333" s="16" t="str">
        <f>IF($E333="","",INDEX(Data!$A:$F,MATCH($E333,Data!$H:$H,0),2))</f>
        <v/>
      </c>
      <c r="H333" s="2" t="str">
        <f ca="1">IF(OR($E333="",$I$7&lt;&gt;H$11),"",SUMPRODUCT((OFFSET(Colo,,5))*(OFFSET(Colo,,4)=H$11)*(OFFSET(Colo,,1)=$G333)*(OFFSET(Colo,,2)&gt;=$G$7)*(OFFSET(Colo,,3)&lt;=$G$8)))</f>
        <v/>
      </c>
      <c r="I333" s="2" t="str">
        <f ca="1">IF(OR($E333="",$I$7&lt;&gt;I$11),"",SUMPRODUCT((OFFSET(Colo,,5))*(OFFSET(Colo,,4)=I$11)*(OFFSET(Colo,,1)=$G333)*(OFFSET(Colo,,2)&gt;=$G$7)*(OFFSET(Colo,,3)&lt;=$G$8)))</f>
        <v/>
      </c>
      <c r="J333" s="2" t="str">
        <f ca="1">IF(OR($E333="",$I$7&lt;&gt;J$11),"",SUMPRODUCT((OFFSET(Colo,,5))*(OFFSET(Colo,,4)=J$11)*(OFFSET(Colo,,1)=$G333)*(OFFSET(Colo,,2)&gt;=$G$7)*(OFFSET(Colo,,3)&lt;=$G$8)))</f>
        <v/>
      </c>
      <c r="K333" s="2" t="str">
        <f ca="1">IF(OR($E333="",$I$7&lt;&gt;K$11),"",SUMPRODUCT((OFFSET(Colo,,5))*(OFFSET(Colo,,4)=K$11)*(OFFSET(Colo,,1)=$G333)*(OFFSET(Colo,,2)&gt;=$G$7)*(OFFSET(Colo,,3)&lt;=$G$8)))</f>
        <v/>
      </c>
      <c r="L333" s="2" t="str">
        <f ca="1">IF(OR($E333="",$I$7&lt;&gt;L$11),"",SUMPRODUCT((OFFSET(Colo,,5))*(OFFSET(Colo,,4)=L$11)*(OFFSET(Colo,,1)=$G333)*(OFFSET(Colo,,2)&gt;=$G$7)*(OFFSET(Colo,,3)&lt;=$G$8)))</f>
        <v/>
      </c>
      <c r="M333" s="2" t="str">
        <f t="shared" ref="M333:M396" si="5">IF($E333="","",SUM($H333:$L333))</f>
        <v/>
      </c>
    </row>
    <row r="334" spans="5:13" x14ac:dyDescent="0.25">
      <c r="E334" s="2" t="str">
        <f>IF(ROW($A323)&lt;=MAX(Data!$H:$H),ROW($A323),"")</f>
        <v/>
      </c>
      <c r="F334" s="3" t="str">
        <f>IF($E334="","",INDEX(Data!$A:$F,MATCH($E334,Data!$H:$H,0),1))</f>
        <v/>
      </c>
      <c r="G334" s="16" t="str">
        <f>IF($E334="","",INDEX(Data!$A:$F,MATCH($E334,Data!$H:$H,0),2))</f>
        <v/>
      </c>
      <c r="H334" s="2" t="str">
        <f ca="1">IF(OR($E334="",$I$7&lt;&gt;H$11),"",SUMPRODUCT((OFFSET(Colo,,5))*(OFFSET(Colo,,4)=H$11)*(OFFSET(Colo,,1)=$G334)*(OFFSET(Colo,,2)&gt;=$G$7)*(OFFSET(Colo,,3)&lt;=$G$8)))</f>
        <v/>
      </c>
      <c r="I334" s="2" t="str">
        <f ca="1">IF(OR($E334="",$I$7&lt;&gt;I$11),"",SUMPRODUCT((OFFSET(Colo,,5))*(OFFSET(Colo,,4)=I$11)*(OFFSET(Colo,,1)=$G334)*(OFFSET(Colo,,2)&gt;=$G$7)*(OFFSET(Colo,,3)&lt;=$G$8)))</f>
        <v/>
      </c>
      <c r="J334" s="2" t="str">
        <f ca="1">IF(OR($E334="",$I$7&lt;&gt;J$11),"",SUMPRODUCT((OFFSET(Colo,,5))*(OFFSET(Colo,,4)=J$11)*(OFFSET(Colo,,1)=$G334)*(OFFSET(Colo,,2)&gt;=$G$7)*(OFFSET(Colo,,3)&lt;=$G$8)))</f>
        <v/>
      </c>
      <c r="K334" s="2" t="str">
        <f ca="1">IF(OR($E334="",$I$7&lt;&gt;K$11),"",SUMPRODUCT((OFFSET(Colo,,5))*(OFFSET(Colo,,4)=K$11)*(OFFSET(Colo,,1)=$G334)*(OFFSET(Colo,,2)&gt;=$G$7)*(OFFSET(Colo,,3)&lt;=$G$8)))</f>
        <v/>
      </c>
      <c r="L334" s="2" t="str">
        <f ca="1">IF(OR($E334="",$I$7&lt;&gt;L$11),"",SUMPRODUCT((OFFSET(Colo,,5))*(OFFSET(Colo,,4)=L$11)*(OFFSET(Colo,,1)=$G334)*(OFFSET(Colo,,2)&gt;=$G$7)*(OFFSET(Colo,,3)&lt;=$G$8)))</f>
        <v/>
      </c>
      <c r="M334" s="2" t="str">
        <f t="shared" si="5"/>
        <v/>
      </c>
    </row>
    <row r="335" spans="5:13" x14ac:dyDescent="0.25">
      <c r="E335" s="2" t="str">
        <f>IF(ROW($A324)&lt;=MAX(Data!$H:$H),ROW($A324),"")</f>
        <v/>
      </c>
      <c r="F335" s="3" t="str">
        <f>IF($E335="","",INDEX(Data!$A:$F,MATCH($E335,Data!$H:$H,0),1))</f>
        <v/>
      </c>
      <c r="G335" s="16" t="str">
        <f>IF($E335="","",INDEX(Data!$A:$F,MATCH($E335,Data!$H:$H,0),2))</f>
        <v/>
      </c>
      <c r="H335" s="2" t="str">
        <f ca="1">IF(OR($E335="",$I$7&lt;&gt;H$11),"",SUMPRODUCT((OFFSET(Colo,,5))*(OFFSET(Colo,,4)=H$11)*(OFFSET(Colo,,1)=$G335)*(OFFSET(Colo,,2)&gt;=$G$7)*(OFFSET(Colo,,3)&lt;=$G$8)))</f>
        <v/>
      </c>
      <c r="I335" s="2" t="str">
        <f ca="1">IF(OR($E335="",$I$7&lt;&gt;I$11),"",SUMPRODUCT((OFFSET(Colo,,5))*(OFFSET(Colo,,4)=I$11)*(OFFSET(Colo,,1)=$G335)*(OFFSET(Colo,,2)&gt;=$G$7)*(OFFSET(Colo,,3)&lt;=$G$8)))</f>
        <v/>
      </c>
      <c r="J335" s="2" t="str">
        <f ca="1">IF(OR($E335="",$I$7&lt;&gt;J$11),"",SUMPRODUCT((OFFSET(Colo,,5))*(OFFSET(Colo,,4)=J$11)*(OFFSET(Colo,,1)=$G335)*(OFFSET(Colo,,2)&gt;=$G$7)*(OFFSET(Colo,,3)&lt;=$G$8)))</f>
        <v/>
      </c>
      <c r="K335" s="2" t="str">
        <f ca="1">IF(OR($E335="",$I$7&lt;&gt;K$11),"",SUMPRODUCT((OFFSET(Colo,,5))*(OFFSET(Colo,,4)=K$11)*(OFFSET(Colo,,1)=$G335)*(OFFSET(Colo,,2)&gt;=$G$7)*(OFFSET(Colo,,3)&lt;=$G$8)))</f>
        <v/>
      </c>
      <c r="L335" s="2" t="str">
        <f ca="1">IF(OR($E335="",$I$7&lt;&gt;L$11),"",SUMPRODUCT((OFFSET(Colo,,5))*(OFFSET(Colo,,4)=L$11)*(OFFSET(Colo,,1)=$G335)*(OFFSET(Colo,,2)&gt;=$G$7)*(OFFSET(Colo,,3)&lt;=$G$8)))</f>
        <v/>
      </c>
      <c r="M335" s="2" t="str">
        <f t="shared" si="5"/>
        <v/>
      </c>
    </row>
    <row r="336" spans="5:13" x14ac:dyDescent="0.25">
      <c r="E336" s="2" t="str">
        <f>IF(ROW($A325)&lt;=MAX(Data!$H:$H),ROW($A325),"")</f>
        <v/>
      </c>
      <c r="F336" s="3" t="str">
        <f>IF($E336="","",INDEX(Data!$A:$F,MATCH($E336,Data!$H:$H,0),1))</f>
        <v/>
      </c>
      <c r="G336" s="16" t="str">
        <f>IF($E336="","",INDEX(Data!$A:$F,MATCH($E336,Data!$H:$H,0),2))</f>
        <v/>
      </c>
      <c r="H336" s="2" t="str">
        <f ca="1">IF(OR($E336="",$I$7&lt;&gt;H$11),"",SUMPRODUCT((OFFSET(Colo,,5))*(OFFSET(Colo,,4)=H$11)*(OFFSET(Colo,,1)=$G336)*(OFFSET(Colo,,2)&gt;=$G$7)*(OFFSET(Colo,,3)&lt;=$G$8)))</f>
        <v/>
      </c>
      <c r="I336" s="2" t="str">
        <f ca="1">IF(OR($E336="",$I$7&lt;&gt;I$11),"",SUMPRODUCT((OFFSET(Colo,,5))*(OFFSET(Colo,,4)=I$11)*(OFFSET(Colo,,1)=$G336)*(OFFSET(Colo,,2)&gt;=$G$7)*(OFFSET(Colo,,3)&lt;=$G$8)))</f>
        <v/>
      </c>
      <c r="J336" s="2" t="str">
        <f ca="1">IF(OR($E336="",$I$7&lt;&gt;J$11),"",SUMPRODUCT((OFFSET(Colo,,5))*(OFFSET(Colo,,4)=J$11)*(OFFSET(Colo,,1)=$G336)*(OFFSET(Colo,,2)&gt;=$G$7)*(OFFSET(Colo,,3)&lt;=$G$8)))</f>
        <v/>
      </c>
      <c r="K336" s="2" t="str">
        <f ca="1">IF(OR($E336="",$I$7&lt;&gt;K$11),"",SUMPRODUCT((OFFSET(Colo,,5))*(OFFSET(Colo,,4)=K$11)*(OFFSET(Colo,,1)=$G336)*(OFFSET(Colo,,2)&gt;=$G$7)*(OFFSET(Colo,,3)&lt;=$G$8)))</f>
        <v/>
      </c>
      <c r="L336" s="2" t="str">
        <f ca="1">IF(OR($E336="",$I$7&lt;&gt;L$11),"",SUMPRODUCT((OFFSET(Colo,,5))*(OFFSET(Colo,,4)=L$11)*(OFFSET(Colo,,1)=$G336)*(OFFSET(Colo,,2)&gt;=$G$7)*(OFFSET(Colo,,3)&lt;=$G$8)))</f>
        <v/>
      </c>
      <c r="M336" s="2" t="str">
        <f t="shared" si="5"/>
        <v/>
      </c>
    </row>
    <row r="337" spans="5:13" x14ac:dyDescent="0.25">
      <c r="E337" s="2" t="str">
        <f>IF(ROW($A326)&lt;=MAX(Data!$H:$H),ROW($A326),"")</f>
        <v/>
      </c>
      <c r="F337" s="3" t="str">
        <f>IF($E337="","",INDEX(Data!$A:$F,MATCH($E337,Data!$H:$H,0),1))</f>
        <v/>
      </c>
      <c r="G337" s="16" t="str">
        <f>IF($E337="","",INDEX(Data!$A:$F,MATCH($E337,Data!$H:$H,0),2))</f>
        <v/>
      </c>
      <c r="H337" s="2" t="str">
        <f ca="1">IF(OR($E337="",$I$7&lt;&gt;H$11),"",SUMPRODUCT((OFFSET(Colo,,5))*(OFFSET(Colo,,4)=H$11)*(OFFSET(Colo,,1)=$G337)*(OFFSET(Colo,,2)&gt;=$G$7)*(OFFSET(Colo,,3)&lt;=$G$8)))</f>
        <v/>
      </c>
      <c r="I337" s="2" t="str">
        <f ca="1">IF(OR($E337="",$I$7&lt;&gt;I$11),"",SUMPRODUCT((OFFSET(Colo,,5))*(OFFSET(Colo,,4)=I$11)*(OFFSET(Colo,,1)=$G337)*(OFFSET(Colo,,2)&gt;=$G$7)*(OFFSET(Colo,,3)&lt;=$G$8)))</f>
        <v/>
      </c>
      <c r="J337" s="2" t="str">
        <f ca="1">IF(OR($E337="",$I$7&lt;&gt;J$11),"",SUMPRODUCT((OFFSET(Colo,,5))*(OFFSET(Colo,,4)=J$11)*(OFFSET(Colo,,1)=$G337)*(OFFSET(Colo,,2)&gt;=$G$7)*(OFFSET(Colo,,3)&lt;=$G$8)))</f>
        <v/>
      </c>
      <c r="K337" s="2" t="str">
        <f ca="1">IF(OR($E337="",$I$7&lt;&gt;K$11),"",SUMPRODUCT((OFFSET(Colo,,5))*(OFFSET(Colo,,4)=K$11)*(OFFSET(Colo,,1)=$G337)*(OFFSET(Colo,,2)&gt;=$G$7)*(OFFSET(Colo,,3)&lt;=$G$8)))</f>
        <v/>
      </c>
      <c r="L337" s="2" t="str">
        <f ca="1">IF(OR($E337="",$I$7&lt;&gt;L$11),"",SUMPRODUCT((OFFSET(Colo,,5))*(OFFSET(Colo,,4)=L$11)*(OFFSET(Colo,,1)=$G337)*(OFFSET(Colo,,2)&gt;=$G$7)*(OFFSET(Colo,,3)&lt;=$G$8)))</f>
        <v/>
      </c>
      <c r="M337" s="2" t="str">
        <f t="shared" si="5"/>
        <v/>
      </c>
    </row>
    <row r="338" spans="5:13" x14ac:dyDescent="0.25">
      <c r="E338" s="2" t="str">
        <f>IF(ROW($A327)&lt;=MAX(Data!$H:$H),ROW($A327),"")</f>
        <v/>
      </c>
      <c r="F338" s="3" t="str">
        <f>IF($E338="","",INDEX(Data!$A:$F,MATCH($E338,Data!$H:$H,0),1))</f>
        <v/>
      </c>
      <c r="G338" s="16" t="str">
        <f>IF($E338="","",INDEX(Data!$A:$F,MATCH($E338,Data!$H:$H,0),2))</f>
        <v/>
      </c>
      <c r="H338" s="2" t="str">
        <f ca="1">IF(OR($E338="",$I$7&lt;&gt;H$11),"",SUMPRODUCT((OFFSET(Colo,,5))*(OFFSET(Colo,,4)=H$11)*(OFFSET(Colo,,1)=$G338)*(OFFSET(Colo,,2)&gt;=$G$7)*(OFFSET(Colo,,3)&lt;=$G$8)))</f>
        <v/>
      </c>
      <c r="I338" s="2" t="str">
        <f ca="1">IF(OR($E338="",$I$7&lt;&gt;I$11),"",SUMPRODUCT((OFFSET(Colo,,5))*(OFFSET(Colo,,4)=I$11)*(OFFSET(Colo,,1)=$G338)*(OFFSET(Colo,,2)&gt;=$G$7)*(OFFSET(Colo,,3)&lt;=$G$8)))</f>
        <v/>
      </c>
      <c r="J338" s="2" t="str">
        <f ca="1">IF(OR($E338="",$I$7&lt;&gt;J$11),"",SUMPRODUCT((OFFSET(Colo,,5))*(OFFSET(Colo,,4)=J$11)*(OFFSET(Colo,,1)=$G338)*(OFFSET(Colo,,2)&gt;=$G$7)*(OFFSET(Colo,,3)&lt;=$G$8)))</f>
        <v/>
      </c>
      <c r="K338" s="2" t="str">
        <f ca="1">IF(OR($E338="",$I$7&lt;&gt;K$11),"",SUMPRODUCT((OFFSET(Colo,,5))*(OFFSET(Colo,,4)=K$11)*(OFFSET(Colo,,1)=$G338)*(OFFSET(Colo,,2)&gt;=$G$7)*(OFFSET(Colo,,3)&lt;=$G$8)))</f>
        <v/>
      </c>
      <c r="L338" s="2" t="str">
        <f ca="1">IF(OR($E338="",$I$7&lt;&gt;L$11),"",SUMPRODUCT((OFFSET(Colo,,5))*(OFFSET(Colo,,4)=L$11)*(OFFSET(Colo,,1)=$G338)*(OFFSET(Colo,,2)&gt;=$G$7)*(OFFSET(Colo,,3)&lt;=$G$8)))</f>
        <v/>
      </c>
      <c r="M338" s="2" t="str">
        <f t="shared" si="5"/>
        <v/>
      </c>
    </row>
    <row r="339" spans="5:13" x14ac:dyDescent="0.25">
      <c r="E339" s="2" t="str">
        <f>IF(ROW($A328)&lt;=MAX(Data!$H:$H),ROW($A328),"")</f>
        <v/>
      </c>
      <c r="F339" s="3" t="str">
        <f>IF($E339="","",INDEX(Data!$A:$F,MATCH($E339,Data!$H:$H,0),1))</f>
        <v/>
      </c>
      <c r="G339" s="16" t="str">
        <f>IF($E339="","",INDEX(Data!$A:$F,MATCH($E339,Data!$H:$H,0),2))</f>
        <v/>
      </c>
      <c r="H339" s="2" t="str">
        <f ca="1">IF(OR($E339="",$I$7&lt;&gt;H$11),"",SUMPRODUCT((OFFSET(Colo,,5))*(OFFSET(Colo,,4)=H$11)*(OFFSET(Colo,,1)=$G339)*(OFFSET(Colo,,2)&gt;=$G$7)*(OFFSET(Colo,,3)&lt;=$G$8)))</f>
        <v/>
      </c>
      <c r="I339" s="2" t="str">
        <f ca="1">IF(OR($E339="",$I$7&lt;&gt;I$11),"",SUMPRODUCT((OFFSET(Colo,,5))*(OFFSET(Colo,,4)=I$11)*(OFFSET(Colo,,1)=$G339)*(OFFSET(Colo,,2)&gt;=$G$7)*(OFFSET(Colo,,3)&lt;=$G$8)))</f>
        <v/>
      </c>
      <c r="J339" s="2" t="str">
        <f ca="1">IF(OR($E339="",$I$7&lt;&gt;J$11),"",SUMPRODUCT((OFFSET(Colo,,5))*(OFFSET(Colo,,4)=J$11)*(OFFSET(Colo,,1)=$G339)*(OFFSET(Colo,,2)&gt;=$G$7)*(OFFSET(Colo,,3)&lt;=$G$8)))</f>
        <v/>
      </c>
      <c r="K339" s="2" t="str">
        <f ca="1">IF(OR($E339="",$I$7&lt;&gt;K$11),"",SUMPRODUCT((OFFSET(Colo,,5))*(OFFSET(Colo,,4)=K$11)*(OFFSET(Colo,,1)=$G339)*(OFFSET(Colo,,2)&gt;=$G$7)*(OFFSET(Colo,,3)&lt;=$G$8)))</f>
        <v/>
      </c>
      <c r="L339" s="2" t="str">
        <f ca="1">IF(OR($E339="",$I$7&lt;&gt;L$11),"",SUMPRODUCT((OFFSET(Colo,,5))*(OFFSET(Colo,,4)=L$11)*(OFFSET(Colo,,1)=$G339)*(OFFSET(Colo,,2)&gt;=$G$7)*(OFFSET(Colo,,3)&lt;=$G$8)))</f>
        <v/>
      </c>
      <c r="M339" s="2" t="str">
        <f t="shared" si="5"/>
        <v/>
      </c>
    </row>
    <row r="340" spans="5:13" x14ac:dyDescent="0.25">
      <c r="E340" s="2" t="str">
        <f>IF(ROW($A329)&lt;=MAX(Data!$H:$H),ROW($A329),"")</f>
        <v/>
      </c>
      <c r="F340" s="3" t="str">
        <f>IF($E340="","",INDEX(Data!$A:$F,MATCH($E340,Data!$H:$H,0),1))</f>
        <v/>
      </c>
      <c r="G340" s="16" t="str">
        <f>IF($E340="","",INDEX(Data!$A:$F,MATCH($E340,Data!$H:$H,0),2))</f>
        <v/>
      </c>
      <c r="H340" s="2" t="str">
        <f ca="1">IF(OR($E340="",$I$7&lt;&gt;H$11),"",SUMPRODUCT((OFFSET(Colo,,5))*(OFFSET(Colo,,4)=H$11)*(OFFSET(Colo,,1)=$G340)*(OFFSET(Colo,,2)&gt;=$G$7)*(OFFSET(Colo,,3)&lt;=$G$8)))</f>
        <v/>
      </c>
      <c r="I340" s="2" t="str">
        <f ca="1">IF(OR($E340="",$I$7&lt;&gt;I$11),"",SUMPRODUCT((OFFSET(Colo,,5))*(OFFSET(Colo,,4)=I$11)*(OFFSET(Colo,,1)=$G340)*(OFFSET(Colo,,2)&gt;=$G$7)*(OFFSET(Colo,,3)&lt;=$G$8)))</f>
        <v/>
      </c>
      <c r="J340" s="2" t="str">
        <f ca="1">IF(OR($E340="",$I$7&lt;&gt;J$11),"",SUMPRODUCT((OFFSET(Colo,,5))*(OFFSET(Colo,,4)=J$11)*(OFFSET(Colo,,1)=$G340)*(OFFSET(Colo,,2)&gt;=$G$7)*(OFFSET(Colo,,3)&lt;=$G$8)))</f>
        <v/>
      </c>
      <c r="K340" s="2" t="str">
        <f ca="1">IF(OR($E340="",$I$7&lt;&gt;K$11),"",SUMPRODUCT((OFFSET(Colo,,5))*(OFFSET(Colo,,4)=K$11)*(OFFSET(Colo,,1)=$G340)*(OFFSET(Colo,,2)&gt;=$G$7)*(OFFSET(Colo,,3)&lt;=$G$8)))</f>
        <v/>
      </c>
      <c r="L340" s="2" t="str">
        <f ca="1">IF(OR($E340="",$I$7&lt;&gt;L$11),"",SUMPRODUCT((OFFSET(Colo,,5))*(OFFSET(Colo,,4)=L$11)*(OFFSET(Colo,,1)=$G340)*(OFFSET(Colo,,2)&gt;=$G$7)*(OFFSET(Colo,,3)&lt;=$G$8)))</f>
        <v/>
      </c>
      <c r="M340" s="2" t="str">
        <f t="shared" si="5"/>
        <v/>
      </c>
    </row>
    <row r="341" spans="5:13" x14ac:dyDescent="0.25">
      <c r="E341" s="2" t="str">
        <f>IF(ROW($A330)&lt;=MAX(Data!$H:$H),ROW($A330),"")</f>
        <v/>
      </c>
      <c r="F341" s="3" t="str">
        <f>IF($E341="","",INDEX(Data!$A:$F,MATCH($E341,Data!$H:$H,0),1))</f>
        <v/>
      </c>
      <c r="G341" s="16" t="str">
        <f>IF($E341="","",INDEX(Data!$A:$F,MATCH($E341,Data!$H:$H,0),2))</f>
        <v/>
      </c>
      <c r="H341" s="2" t="str">
        <f ca="1">IF(OR($E341="",$I$7&lt;&gt;H$11),"",SUMPRODUCT((OFFSET(Colo,,5))*(OFFSET(Colo,,4)=H$11)*(OFFSET(Colo,,1)=$G341)*(OFFSET(Colo,,2)&gt;=$G$7)*(OFFSET(Colo,,3)&lt;=$G$8)))</f>
        <v/>
      </c>
      <c r="I341" s="2" t="str">
        <f ca="1">IF(OR($E341="",$I$7&lt;&gt;I$11),"",SUMPRODUCT((OFFSET(Colo,,5))*(OFFSET(Colo,,4)=I$11)*(OFFSET(Colo,,1)=$G341)*(OFFSET(Colo,,2)&gt;=$G$7)*(OFFSET(Colo,,3)&lt;=$G$8)))</f>
        <v/>
      </c>
      <c r="J341" s="2" t="str">
        <f ca="1">IF(OR($E341="",$I$7&lt;&gt;J$11),"",SUMPRODUCT((OFFSET(Colo,,5))*(OFFSET(Colo,,4)=J$11)*(OFFSET(Colo,,1)=$G341)*(OFFSET(Colo,,2)&gt;=$G$7)*(OFFSET(Colo,,3)&lt;=$G$8)))</f>
        <v/>
      </c>
      <c r="K341" s="2" t="str">
        <f ca="1">IF(OR($E341="",$I$7&lt;&gt;K$11),"",SUMPRODUCT((OFFSET(Colo,,5))*(OFFSET(Colo,,4)=K$11)*(OFFSET(Colo,,1)=$G341)*(OFFSET(Colo,,2)&gt;=$G$7)*(OFFSET(Colo,,3)&lt;=$G$8)))</f>
        <v/>
      </c>
      <c r="L341" s="2" t="str">
        <f ca="1">IF(OR($E341="",$I$7&lt;&gt;L$11),"",SUMPRODUCT((OFFSET(Colo,,5))*(OFFSET(Colo,,4)=L$11)*(OFFSET(Colo,,1)=$G341)*(OFFSET(Colo,,2)&gt;=$G$7)*(OFFSET(Colo,,3)&lt;=$G$8)))</f>
        <v/>
      </c>
      <c r="M341" s="2" t="str">
        <f t="shared" si="5"/>
        <v/>
      </c>
    </row>
    <row r="342" spans="5:13" x14ac:dyDescent="0.25">
      <c r="E342" s="2" t="str">
        <f>IF(ROW($A331)&lt;=MAX(Data!$H:$H),ROW($A331),"")</f>
        <v/>
      </c>
      <c r="F342" s="3" t="str">
        <f>IF($E342="","",INDEX(Data!$A:$F,MATCH($E342,Data!$H:$H,0),1))</f>
        <v/>
      </c>
      <c r="G342" s="16" t="str">
        <f>IF($E342="","",INDEX(Data!$A:$F,MATCH($E342,Data!$H:$H,0),2))</f>
        <v/>
      </c>
      <c r="H342" s="2" t="str">
        <f ca="1">IF(OR($E342="",$I$7&lt;&gt;H$11),"",SUMPRODUCT((OFFSET(Colo,,5))*(OFFSET(Colo,,4)=H$11)*(OFFSET(Colo,,1)=$G342)*(OFFSET(Colo,,2)&gt;=$G$7)*(OFFSET(Colo,,3)&lt;=$G$8)))</f>
        <v/>
      </c>
      <c r="I342" s="2" t="str">
        <f ca="1">IF(OR($E342="",$I$7&lt;&gt;I$11),"",SUMPRODUCT((OFFSET(Colo,,5))*(OFFSET(Colo,,4)=I$11)*(OFFSET(Colo,,1)=$G342)*(OFFSET(Colo,,2)&gt;=$G$7)*(OFFSET(Colo,,3)&lt;=$G$8)))</f>
        <v/>
      </c>
      <c r="J342" s="2" t="str">
        <f ca="1">IF(OR($E342="",$I$7&lt;&gt;J$11),"",SUMPRODUCT((OFFSET(Colo,,5))*(OFFSET(Colo,,4)=J$11)*(OFFSET(Colo,,1)=$G342)*(OFFSET(Colo,,2)&gt;=$G$7)*(OFFSET(Colo,,3)&lt;=$G$8)))</f>
        <v/>
      </c>
      <c r="K342" s="2" t="str">
        <f ca="1">IF(OR($E342="",$I$7&lt;&gt;K$11),"",SUMPRODUCT((OFFSET(Colo,,5))*(OFFSET(Colo,,4)=K$11)*(OFFSET(Colo,,1)=$G342)*(OFFSET(Colo,,2)&gt;=$G$7)*(OFFSET(Colo,,3)&lt;=$G$8)))</f>
        <v/>
      </c>
      <c r="L342" s="2" t="str">
        <f ca="1">IF(OR($E342="",$I$7&lt;&gt;L$11),"",SUMPRODUCT((OFFSET(Colo,,5))*(OFFSET(Colo,,4)=L$11)*(OFFSET(Colo,,1)=$G342)*(OFFSET(Colo,,2)&gt;=$G$7)*(OFFSET(Colo,,3)&lt;=$G$8)))</f>
        <v/>
      </c>
      <c r="M342" s="2" t="str">
        <f t="shared" si="5"/>
        <v/>
      </c>
    </row>
    <row r="343" spans="5:13" x14ac:dyDescent="0.25">
      <c r="E343" s="2" t="str">
        <f>IF(ROW($A332)&lt;=MAX(Data!$H:$H),ROW($A332),"")</f>
        <v/>
      </c>
      <c r="F343" s="3" t="str">
        <f>IF($E343="","",INDEX(Data!$A:$F,MATCH($E343,Data!$H:$H,0),1))</f>
        <v/>
      </c>
      <c r="G343" s="16" t="str">
        <f>IF($E343="","",INDEX(Data!$A:$F,MATCH($E343,Data!$H:$H,0),2))</f>
        <v/>
      </c>
      <c r="H343" s="2" t="str">
        <f ca="1">IF(OR($E343="",$I$7&lt;&gt;H$11),"",SUMPRODUCT((OFFSET(Colo,,5))*(OFFSET(Colo,,4)=H$11)*(OFFSET(Colo,,1)=$G343)*(OFFSET(Colo,,2)&gt;=$G$7)*(OFFSET(Colo,,3)&lt;=$G$8)))</f>
        <v/>
      </c>
      <c r="I343" s="2" t="str">
        <f ca="1">IF(OR($E343="",$I$7&lt;&gt;I$11),"",SUMPRODUCT((OFFSET(Colo,,5))*(OFFSET(Colo,,4)=I$11)*(OFFSET(Colo,,1)=$G343)*(OFFSET(Colo,,2)&gt;=$G$7)*(OFFSET(Colo,,3)&lt;=$G$8)))</f>
        <v/>
      </c>
      <c r="J343" s="2" t="str">
        <f ca="1">IF(OR($E343="",$I$7&lt;&gt;J$11),"",SUMPRODUCT((OFFSET(Colo,,5))*(OFFSET(Colo,,4)=J$11)*(OFFSET(Colo,,1)=$G343)*(OFFSET(Colo,,2)&gt;=$G$7)*(OFFSET(Colo,,3)&lt;=$G$8)))</f>
        <v/>
      </c>
      <c r="K343" s="2" t="str">
        <f ca="1">IF(OR($E343="",$I$7&lt;&gt;K$11),"",SUMPRODUCT((OFFSET(Colo,,5))*(OFFSET(Colo,,4)=K$11)*(OFFSET(Colo,,1)=$G343)*(OFFSET(Colo,,2)&gt;=$G$7)*(OFFSET(Colo,,3)&lt;=$G$8)))</f>
        <v/>
      </c>
      <c r="L343" s="2" t="str">
        <f ca="1">IF(OR($E343="",$I$7&lt;&gt;L$11),"",SUMPRODUCT((OFFSET(Colo,,5))*(OFFSET(Colo,,4)=L$11)*(OFFSET(Colo,,1)=$G343)*(OFFSET(Colo,,2)&gt;=$G$7)*(OFFSET(Colo,,3)&lt;=$G$8)))</f>
        <v/>
      </c>
      <c r="M343" s="2" t="str">
        <f t="shared" si="5"/>
        <v/>
      </c>
    </row>
    <row r="344" spans="5:13" x14ac:dyDescent="0.25">
      <c r="E344" s="2" t="str">
        <f>IF(ROW($A333)&lt;=MAX(Data!$H:$H),ROW($A333),"")</f>
        <v/>
      </c>
      <c r="F344" s="3" t="str">
        <f>IF($E344="","",INDEX(Data!$A:$F,MATCH($E344,Data!$H:$H,0),1))</f>
        <v/>
      </c>
      <c r="G344" s="16" t="str">
        <f>IF($E344="","",INDEX(Data!$A:$F,MATCH($E344,Data!$H:$H,0),2))</f>
        <v/>
      </c>
      <c r="H344" s="2" t="str">
        <f ca="1">IF(OR($E344="",$I$7&lt;&gt;H$11),"",SUMPRODUCT((OFFSET(Colo,,5))*(OFFSET(Colo,,4)=H$11)*(OFFSET(Colo,,1)=$G344)*(OFFSET(Colo,,2)&gt;=$G$7)*(OFFSET(Colo,,3)&lt;=$G$8)))</f>
        <v/>
      </c>
      <c r="I344" s="2" t="str">
        <f ca="1">IF(OR($E344="",$I$7&lt;&gt;I$11),"",SUMPRODUCT((OFFSET(Colo,,5))*(OFFSET(Colo,,4)=I$11)*(OFFSET(Colo,,1)=$G344)*(OFFSET(Colo,,2)&gt;=$G$7)*(OFFSET(Colo,,3)&lt;=$G$8)))</f>
        <v/>
      </c>
      <c r="J344" s="2" t="str">
        <f ca="1">IF(OR($E344="",$I$7&lt;&gt;J$11),"",SUMPRODUCT((OFFSET(Colo,,5))*(OFFSET(Colo,,4)=J$11)*(OFFSET(Colo,,1)=$G344)*(OFFSET(Colo,,2)&gt;=$G$7)*(OFFSET(Colo,,3)&lt;=$G$8)))</f>
        <v/>
      </c>
      <c r="K344" s="2" t="str">
        <f ca="1">IF(OR($E344="",$I$7&lt;&gt;K$11),"",SUMPRODUCT((OFFSET(Colo,,5))*(OFFSET(Colo,,4)=K$11)*(OFFSET(Colo,,1)=$G344)*(OFFSET(Colo,,2)&gt;=$G$7)*(OFFSET(Colo,,3)&lt;=$G$8)))</f>
        <v/>
      </c>
      <c r="L344" s="2" t="str">
        <f ca="1">IF(OR($E344="",$I$7&lt;&gt;L$11),"",SUMPRODUCT((OFFSET(Colo,,5))*(OFFSET(Colo,,4)=L$11)*(OFFSET(Colo,,1)=$G344)*(OFFSET(Colo,,2)&gt;=$G$7)*(OFFSET(Colo,,3)&lt;=$G$8)))</f>
        <v/>
      </c>
      <c r="M344" s="2" t="str">
        <f t="shared" si="5"/>
        <v/>
      </c>
    </row>
    <row r="345" spans="5:13" x14ac:dyDescent="0.25">
      <c r="E345" s="2" t="str">
        <f>IF(ROW($A334)&lt;=MAX(Data!$H:$H),ROW($A334),"")</f>
        <v/>
      </c>
      <c r="F345" s="3" t="str">
        <f>IF($E345="","",INDEX(Data!$A:$F,MATCH($E345,Data!$H:$H,0),1))</f>
        <v/>
      </c>
      <c r="G345" s="16" t="str">
        <f>IF($E345="","",INDEX(Data!$A:$F,MATCH($E345,Data!$H:$H,0),2))</f>
        <v/>
      </c>
      <c r="H345" s="2" t="str">
        <f ca="1">IF(OR($E345="",$I$7&lt;&gt;H$11),"",SUMPRODUCT((OFFSET(Colo,,5))*(OFFSET(Colo,,4)=H$11)*(OFFSET(Colo,,1)=$G345)*(OFFSET(Colo,,2)&gt;=$G$7)*(OFFSET(Colo,,3)&lt;=$G$8)))</f>
        <v/>
      </c>
      <c r="I345" s="2" t="str">
        <f ca="1">IF(OR($E345="",$I$7&lt;&gt;I$11),"",SUMPRODUCT((OFFSET(Colo,,5))*(OFFSET(Colo,,4)=I$11)*(OFFSET(Colo,,1)=$G345)*(OFFSET(Colo,,2)&gt;=$G$7)*(OFFSET(Colo,,3)&lt;=$G$8)))</f>
        <v/>
      </c>
      <c r="J345" s="2" t="str">
        <f ca="1">IF(OR($E345="",$I$7&lt;&gt;J$11),"",SUMPRODUCT((OFFSET(Colo,,5))*(OFFSET(Colo,,4)=J$11)*(OFFSET(Colo,,1)=$G345)*(OFFSET(Colo,,2)&gt;=$G$7)*(OFFSET(Colo,,3)&lt;=$G$8)))</f>
        <v/>
      </c>
      <c r="K345" s="2" t="str">
        <f ca="1">IF(OR($E345="",$I$7&lt;&gt;K$11),"",SUMPRODUCT((OFFSET(Colo,,5))*(OFFSET(Colo,,4)=K$11)*(OFFSET(Colo,,1)=$G345)*(OFFSET(Colo,,2)&gt;=$G$7)*(OFFSET(Colo,,3)&lt;=$G$8)))</f>
        <v/>
      </c>
      <c r="L345" s="2" t="str">
        <f ca="1">IF(OR($E345="",$I$7&lt;&gt;L$11),"",SUMPRODUCT((OFFSET(Colo,,5))*(OFFSET(Colo,,4)=L$11)*(OFFSET(Colo,,1)=$G345)*(OFFSET(Colo,,2)&gt;=$G$7)*(OFFSET(Colo,,3)&lt;=$G$8)))</f>
        <v/>
      </c>
      <c r="M345" s="2" t="str">
        <f t="shared" si="5"/>
        <v/>
      </c>
    </row>
    <row r="346" spans="5:13" x14ac:dyDescent="0.25">
      <c r="E346" s="2" t="str">
        <f>IF(ROW($A335)&lt;=MAX(Data!$H:$H),ROW($A335),"")</f>
        <v/>
      </c>
      <c r="F346" s="3" t="str">
        <f>IF($E346="","",INDEX(Data!$A:$F,MATCH($E346,Data!$H:$H,0),1))</f>
        <v/>
      </c>
      <c r="G346" s="16" t="str">
        <f>IF($E346="","",INDEX(Data!$A:$F,MATCH($E346,Data!$H:$H,0),2))</f>
        <v/>
      </c>
      <c r="H346" s="2" t="str">
        <f ca="1">IF(OR($E346="",$I$7&lt;&gt;H$11),"",SUMPRODUCT((OFFSET(Colo,,5))*(OFFSET(Colo,,4)=H$11)*(OFFSET(Colo,,1)=$G346)*(OFFSET(Colo,,2)&gt;=$G$7)*(OFFSET(Colo,,3)&lt;=$G$8)))</f>
        <v/>
      </c>
      <c r="I346" s="2" t="str">
        <f ca="1">IF(OR($E346="",$I$7&lt;&gt;I$11),"",SUMPRODUCT((OFFSET(Colo,,5))*(OFFSET(Colo,,4)=I$11)*(OFFSET(Colo,,1)=$G346)*(OFFSET(Colo,,2)&gt;=$G$7)*(OFFSET(Colo,,3)&lt;=$G$8)))</f>
        <v/>
      </c>
      <c r="J346" s="2" t="str">
        <f ca="1">IF(OR($E346="",$I$7&lt;&gt;J$11),"",SUMPRODUCT((OFFSET(Colo,,5))*(OFFSET(Colo,,4)=J$11)*(OFFSET(Colo,,1)=$G346)*(OFFSET(Colo,,2)&gt;=$G$7)*(OFFSET(Colo,,3)&lt;=$G$8)))</f>
        <v/>
      </c>
      <c r="K346" s="2" t="str">
        <f ca="1">IF(OR($E346="",$I$7&lt;&gt;K$11),"",SUMPRODUCT((OFFSET(Colo,,5))*(OFFSET(Colo,,4)=K$11)*(OFFSET(Colo,,1)=$G346)*(OFFSET(Colo,,2)&gt;=$G$7)*(OFFSET(Colo,,3)&lt;=$G$8)))</f>
        <v/>
      </c>
      <c r="L346" s="2" t="str">
        <f ca="1">IF(OR($E346="",$I$7&lt;&gt;L$11),"",SUMPRODUCT((OFFSET(Colo,,5))*(OFFSET(Colo,,4)=L$11)*(OFFSET(Colo,,1)=$G346)*(OFFSET(Colo,,2)&gt;=$G$7)*(OFFSET(Colo,,3)&lt;=$G$8)))</f>
        <v/>
      </c>
      <c r="M346" s="2" t="str">
        <f t="shared" si="5"/>
        <v/>
      </c>
    </row>
    <row r="347" spans="5:13" x14ac:dyDescent="0.25">
      <c r="E347" s="2" t="str">
        <f>IF(ROW($A336)&lt;=MAX(Data!$H:$H),ROW($A336),"")</f>
        <v/>
      </c>
      <c r="F347" s="3" t="str">
        <f>IF($E347="","",INDEX(Data!$A:$F,MATCH($E347,Data!$H:$H,0),1))</f>
        <v/>
      </c>
      <c r="G347" s="16" t="str">
        <f>IF($E347="","",INDEX(Data!$A:$F,MATCH($E347,Data!$H:$H,0),2))</f>
        <v/>
      </c>
      <c r="H347" s="2" t="str">
        <f ca="1">IF(OR($E347="",$I$7&lt;&gt;H$11),"",SUMPRODUCT((OFFSET(Colo,,5))*(OFFSET(Colo,,4)=H$11)*(OFFSET(Colo,,1)=$G347)*(OFFSET(Colo,,2)&gt;=$G$7)*(OFFSET(Colo,,3)&lt;=$G$8)))</f>
        <v/>
      </c>
      <c r="I347" s="2" t="str">
        <f ca="1">IF(OR($E347="",$I$7&lt;&gt;I$11),"",SUMPRODUCT((OFFSET(Colo,,5))*(OFFSET(Colo,,4)=I$11)*(OFFSET(Colo,,1)=$G347)*(OFFSET(Colo,,2)&gt;=$G$7)*(OFFSET(Colo,,3)&lt;=$G$8)))</f>
        <v/>
      </c>
      <c r="J347" s="2" t="str">
        <f ca="1">IF(OR($E347="",$I$7&lt;&gt;J$11),"",SUMPRODUCT((OFFSET(Colo,,5))*(OFFSET(Colo,,4)=J$11)*(OFFSET(Colo,,1)=$G347)*(OFFSET(Colo,,2)&gt;=$G$7)*(OFFSET(Colo,,3)&lt;=$G$8)))</f>
        <v/>
      </c>
      <c r="K347" s="2" t="str">
        <f ca="1">IF(OR($E347="",$I$7&lt;&gt;K$11),"",SUMPRODUCT((OFFSET(Colo,,5))*(OFFSET(Colo,,4)=K$11)*(OFFSET(Colo,,1)=$G347)*(OFFSET(Colo,,2)&gt;=$G$7)*(OFFSET(Colo,,3)&lt;=$G$8)))</f>
        <v/>
      </c>
      <c r="L347" s="2" t="str">
        <f ca="1">IF(OR($E347="",$I$7&lt;&gt;L$11),"",SUMPRODUCT((OFFSET(Colo,,5))*(OFFSET(Colo,,4)=L$11)*(OFFSET(Colo,,1)=$G347)*(OFFSET(Colo,,2)&gt;=$G$7)*(OFFSET(Colo,,3)&lt;=$G$8)))</f>
        <v/>
      </c>
      <c r="M347" s="2" t="str">
        <f t="shared" si="5"/>
        <v/>
      </c>
    </row>
    <row r="348" spans="5:13" x14ac:dyDescent="0.25">
      <c r="E348" s="2" t="str">
        <f>IF(ROW($A337)&lt;=MAX(Data!$H:$H),ROW($A337),"")</f>
        <v/>
      </c>
      <c r="F348" s="3" t="str">
        <f>IF($E348="","",INDEX(Data!$A:$F,MATCH($E348,Data!$H:$H,0),1))</f>
        <v/>
      </c>
      <c r="G348" s="16" t="str">
        <f>IF($E348="","",INDEX(Data!$A:$F,MATCH($E348,Data!$H:$H,0),2))</f>
        <v/>
      </c>
      <c r="H348" s="2" t="str">
        <f ca="1">IF(OR($E348="",$I$7&lt;&gt;H$11),"",SUMPRODUCT((OFFSET(Colo,,5))*(OFFSET(Colo,,4)=H$11)*(OFFSET(Colo,,1)=$G348)*(OFFSET(Colo,,2)&gt;=$G$7)*(OFFSET(Colo,,3)&lt;=$G$8)))</f>
        <v/>
      </c>
      <c r="I348" s="2" t="str">
        <f ca="1">IF(OR($E348="",$I$7&lt;&gt;I$11),"",SUMPRODUCT((OFFSET(Colo,,5))*(OFFSET(Colo,,4)=I$11)*(OFFSET(Colo,,1)=$G348)*(OFFSET(Colo,,2)&gt;=$G$7)*(OFFSET(Colo,,3)&lt;=$G$8)))</f>
        <v/>
      </c>
      <c r="J348" s="2" t="str">
        <f ca="1">IF(OR($E348="",$I$7&lt;&gt;J$11),"",SUMPRODUCT((OFFSET(Colo,,5))*(OFFSET(Colo,,4)=J$11)*(OFFSET(Colo,,1)=$G348)*(OFFSET(Colo,,2)&gt;=$G$7)*(OFFSET(Colo,,3)&lt;=$G$8)))</f>
        <v/>
      </c>
      <c r="K348" s="2" t="str">
        <f ca="1">IF(OR($E348="",$I$7&lt;&gt;K$11),"",SUMPRODUCT((OFFSET(Colo,,5))*(OFFSET(Colo,,4)=K$11)*(OFFSET(Colo,,1)=$G348)*(OFFSET(Colo,,2)&gt;=$G$7)*(OFFSET(Colo,,3)&lt;=$G$8)))</f>
        <v/>
      </c>
      <c r="L348" s="2" t="str">
        <f ca="1">IF(OR($E348="",$I$7&lt;&gt;L$11),"",SUMPRODUCT((OFFSET(Colo,,5))*(OFFSET(Colo,,4)=L$11)*(OFFSET(Colo,,1)=$G348)*(OFFSET(Colo,,2)&gt;=$G$7)*(OFFSET(Colo,,3)&lt;=$G$8)))</f>
        <v/>
      </c>
      <c r="M348" s="2" t="str">
        <f t="shared" si="5"/>
        <v/>
      </c>
    </row>
    <row r="349" spans="5:13" x14ac:dyDescent="0.25">
      <c r="E349" s="2" t="str">
        <f>IF(ROW($A338)&lt;=MAX(Data!$H:$H),ROW($A338),"")</f>
        <v/>
      </c>
      <c r="F349" s="3" t="str">
        <f>IF($E349="","",INDEX(Data!$A:$F,MATCH($E349,Data!$H:$H,0),1))</f>
        <v/>
      </c>
      <c r="G349" s="16" t="str">
        <f>IF($E349="","",INDEX(Data!$A:$F,MATCH($E349,Data!$H:$H,0),2))</f>
        <v/>
      </c>
      <c r="H349" s="2" t="str">
        <f ca="1">IF(OR($E349="",$I$7&lt;&gt;H$11),"",SUMPRODUCT((OFFSET(Colo,,5))*(OFFSET(Colo,,4)=H$11)*(OFFSET(Colo,,1)=$G349)*(OFFSET(Colo,,2)&gt;=$G$7)*(OFFSET(Colo,,3)&lt;=$G$8)))</f>
        <v/>
      </c>
      <c r="I349" s="2" t="str">
        <f ca="1">IF(OR($E349="",$I$7&lt;&gt;I$11),"",SUMPRODUCT((OFFSET(Colo,,5))*(OFFSET(Colo,,4)=I$11)*(OFFSET(Colo,,1)=$G349)*(OFFSET(Colo,,2)&gt;=$G$7)*(OFFSET(Colo,,3)&lt;=$G$8)))</f>
        <v/>
      </c>
      <c r="J349" s="2" t="str">
        <f ca="1">IF(OR($E349="",$I$7&lt;&gt;J$11),"",SUMPRODUCT((OFFSET(Colo,,5))*(OFFSET(Colo,,4)=J$11)*(OFFSET(Colo,,1)=$G349)*(OFFSET(Colo,,2)&gt;=$G$7)*(OFFSET(Colo,,3)&lt;=$G$8)))</f>
        <v/>
      </c>
      <c r="K349" s="2" t="str">
        <f ca="1">IF(OR($E349="",$I$7&lt;&gt;K$11),"",SUMPRODUCT((OFFSET(Colo,,5))*(OFFSET(Colo,,4)=K$11)*(OFFSET(Colo,,1)=$G349)*(OFFSET(Colo,,2)&gt;=$G$7)*(OFFSET(Colo,,3)&lt;=$G$8)))</f>
        <v/>
      </c>
      <c r="L349" s="2" t="str">
        <f ca="1">IF(OR($E349="",$I$7&lt;&gt;L$11),"",SUMPRODUCT((OFFSET(Colo,,5))*(OFFSET(Colo,,4)=L$11)*(OFFSET(Colo,,1)=$G349)*(OFFSET(Colo,,2)&gt;=$G$7)*(OFFSET(Colo,,3)&lt;=$G$8)))</f>
        <v/>
      </c>
      <c r="M349" s="2" t="str">
        <f t="shared" si="5"/>
        <v/>
      </c>
    </row>
    <row r="350" spans="5:13" x14ac:dyDescent="0.25">
      <c r="E350" s="2" t="str">
        <f>IF(ROW($A339)&lt;=MAX(Data!$H:$H),ROW($A339),"")</f>
        <v/>
      </c>
      <c r="F350" s="3" t="str">
        <f>IF($E350="","",INDEX(Data!$A:$F,MATCH($E350,Data!$H:$H,0),1))</f>
        <v/>
      </c>
      <c r="G350" s="16" t="str">
        <f>IF($E350="","",INDEX(Data!$A:$F,MATCH($E350,Data!$H:$H,0),2))</f>
        <v/>
      </c>
      <c r="H350" s="2" t="str">
        <f ca="1">IF(OR($E350="",$I$7&lt;&gt;H$11),"",SUMPRODUCT((OFFSET(Colo,,5))*(OFFSET(Colo,,4)=H$11)*(OFFSET(Colo,,1)=$G350)*(OFFSET(Colo,,2)&gt;=$G$7)*(OFFSET(Colo,,3)&lt;=$G$8)))</f>
        <v/>
      </c>
      <c r="I350" s="2" t="str">
        <f ca="1">IF(OR($E350="",$I$7&lt;&gt;I$11),"",SUMPRODUCT((OFFSET(Colo,,5))*(OFFSET(Colo,,4)=I$11)*(OFFSET(Colo,,1)=$G350)*(OFFSET(Colo,,2)&gt;=$G$7)*(OFFSET(Colo,,3)&lt;=$G$8)))</f>
        <v/>
      </c>
      <c r="J350" s="2" t="str">
        <f ca="1">IF(OR($E350="",$I$7&lt;&gt;J$11),"",SUMPRODUCT((OFFSET(Colo,,5))*(OFFSET(Colo,,4)=J$11)*(OFFSET(Colo,,1)=$G350)*(OFFSET(Colo,,2)&gt;=$G$7)*(OFFSET(Colo,,3)&lt;=$G$8)))</f>
        <v/>
      </c>
      <c r="K350" s="2" t="str">
        <f ca="1">IF(OR($E350="",$I$7&lt;&gt;K$11),"",SUMPRODUCT((OFFSET(Colo,,5))*(OFFSET(Colo,,4)=K$11)*(OFFSET(Colo,,1)=$G350)*(OFFSET(Colo,,2)&gt;=$G$7)*(OFFSET(Colo,,3)&lt;=$G$8)))</f>
        <v/>
      </c>
      <c r="L350" s="2" t="str">
        <f ca="1">IF(OR($E350="",$I$7&lt;&gt;L$11),"",SUMPRODUCT((OFFSET(Colo,,5))*(OFFSET(Colo,,4)=L$11)*(OFFSET(Colo,,1)=$G350)*(OFFSET(Colo,,2)&gt;=$G$7)*(OFFSET(Colo,,3)&lt;=$G$8)))</f>
        <v/>
      </c>
      <c r="M350" s="2" t="str">
        <f t="shared" si="5"/>
        <v/>
      </c>
    </row>
    <row r="351" spans="5:13" x14ac:dyDescent="0.25">
      <c r="E351" s="2" t="str">
        <f>IF(ROW($A340)&lt;=MAX(Data!$H:$H),ROW($A340),"")</f>
        <v/>
      </c>
      <c r="F351" s="3" t="str">
        <f>IF($E351="","",INDEX(Data!$A:$F,MATCH($E351,Data!$H:$H,0),1))</f>
        <v/>
      </c>
      <c r="G351" s="16" t="str">
        <f>IF($E351="","",INDEX(Data!$A:$F,MATCH($E351,Data!$H:$H,0),2))</f>
        <v/>
      </c>
      <c r="H351" s="2" t="str">
        <f ca="1">IF(OR($E351="",$I$7&lt;&gt;H$11),"",SUMPRODUCT((OFFSET(Colo,,5))*(OFFSET(Colo,,4)=H$11)*(OFFSET(Colo,,1)=$G351)*(OFFSET(Colo,,2)&gt;=$G$7)*(OFFSET(Colo,,3)&lt;=$G$8)))</f>
        <v/>
      </c>
      <c r="I351" s="2" t="str">
        <f ca="1">IF(OR($E351="",$I$7&lt;&gt;I$11),"",SUMPRODUCT((OFFSET(Colo,,5))*(OFFSET(Colo,,4)=I$11)*(OFFSET(Colo,,1)=$G351)*(OFFSET(Colo,,2)&gt;=$G$7)*(OFFSET(Colo,,3)&lt;=$G$8)))</f>
        <v/>
      </c>
      <c r="J351" s="2" t="str">
        <f ca="1">IF(OR($E351="",$I$7&lt;&gt;J$11),"",SUMPRODUCT((OFFSET(Colo,,5))*(OFFSET(Colo,,4)=J$11)*(OFFSET(Colo,,1)=$G351)*(OFFSET(Colo,,2)&gt;=$G$7)*(OFFSET(Colo,,3)&lt;=$G$8)))</f>
        <v/>
      </c>
      <c r="K351" s="2" t="str">
        <f ca="1">IF(OR($E351="",$I$7&lt;&gt;K$11),"",SUMPRODUCT((OFFSET(Colo,,5))*(OFFSET(Colo,,4)=K$11)*(OFFSET(Colo,,1)=$G351)*(OFFSET(Colo,,2)&gt;=$G$7)*(OFFSET(Colo,,3)&lt;=$G$8)))</f>
        <v/>
      </c>
      <c r="L351" s="2" t="str">
        <f ca="1">IF(OR($E351="",$I$7&lt;&gt;L$11),"",SUMPRODUCT((OFFSET(Colo,,5))*(OFFSET(Colo,,4)=L$11)*(OFFSET(Colo,,1)=$G351)*(OFFSET(Colo,,2)&gt;=$G$7)*(OFFSET(Colo,,3)&lt;=$G$8)))</f>
        <v/>
      </c>
      <c r="M351" s="2" t="str">
        <f t="shared" si="5"/>
        <v/>
      </c>
    </row>
    <row r="352" spans="5:13" x14ac:dyDescent="0.25">
      <c r="E352" s="2" t="str">
        <f>IF(ROW($A341)&lt;=MAX(Data!$H:$H),ROW($A341),"")</f>
        <v/>
      </c>
      <c r="F352" s="3" t="str">
        <f>IF($E352="","",INDEX(Data!$A:$F,MATCH($E352,Data!$H:$H,0),1))</f>
        <v/>
      </c>
      <c r="G352" s="16" t="str">
        <f>IF($E352="","",INDEX(Data!$A:$F,MATCH($E352,Data!$H:$H,0),2))</f>
        <v/>
      </c>
      <c r="H352" s="2" t="str">
        <f ca="1">IF(OR($E352="",$I$7&lt;&gt;H$11),"",SUMPRODUCT((OFFSET(Colo,,5))*(OFFSET(Colo,,4)=H$11)*(OFFSET(Colo,,1)=$G352)*(OFFSET(Colo,,2)&gt;=$G$7)*(OFFSET(Colo,,3)&lt;=$G$8)))</f>
        <v/>
      </c>
      <c r="I352" s="2" t="str">
        <f ca="1">IF(OR($E352="",$I$7&lt;&gt;I$11),"",SUMPRODUCT((OFFSET(Colo,,5))*(OFFSET(Colo,,4)=I$11)*(OFFSET(Colo,,1)=$G352)*(OFFSET(Colo,,2)&gt;=$G$7)*(OFFSET(Colo,,3)&lt;=$G$8)))</f>
        <v/>
      </c>
      <c r="J352" s="2" t="str">
        <f ca="1">IF(OR($E352="",$I$7&lt;&gt;J$11),"",SUMPRODUCT((OFFSET(Colo,,5))*(OFFSET(Colo,,4)=J$11)*(OFFSET(Colo,,1)=$G352)*(OFFSET(Colo,,2)&gt;=$G$7)*(OFFSET(Colo,,3)&lt;=$G$8)))</f>
        <v/>
      </c>
      <c r="K352" s="2" t="str">
        <f ca="1">IF(OR($E352="",$I$7&lt;&gt;K$11),"",SUMPRODUCT((OFFSET(Colo,,5))*(OFFSET(Colo,,4)=K$11)*(OFFSET(Colo,,1)=$G352)*(OFFSET(Colo,,2)&gt;=$G$7)*(OFFSET(Colo,,3)&lt;=$G$8)))</f>
        <v/>
      </c>
      <c r="L352" s="2" t="str">
        <f ca="1">IF(OR($E352="",$I$7&lt;&gt;L$11),"",SUMPRODUCT((OFFSET(Colo,,5))*(OFFSET(Colo,,4)=L$11)*(OFFSET(Colo,,1)=$G352)*(OFFSET(Colo,,2)&gt;=$G$7)*(OFFSET(Colo,,3)&lt;=$G$8)))</f>
        <v/>
      </c>
      <c r="M352" s="2" t="str">
        <f t="shared" si="5"/>
        <v/>
      </c>
    </row>
    <row r="353" spans="5:13" x14ac:dyDescent="0.25">
      <c r="E353" s="2" t="str">
        <f>IF(ROW($A342)&lt;=MAX(Data!$H:$H),ROW($A342),"")</f>
        <v/>
      </c>
      <c r="F353" s="3" t="str">
        <f>IF($E353="","",INDEX(Data!$A:$F,MATCH($E353,Data!$H:$H,0),1))</f>
        <v/>
      </c>
      <c r="G353" s="16" t="str">
        <f>IF($E353="","",INDEX(Data!$A:$F,MATCH($E353,Data!$H:$H,0),2))</f>
        <v/>
      </c>
      <c r="H353" s="2" t="str">
        <f ca="1">IF(OR($E353="",$I$7&lt;&gt;H$11),"",SUMPRODUCT((OFFSET(Colo,,5))*(OFFSET(Colo,,4)=H$11)*(OFFSET(Colo,,1)=$G353)*(OFFSET(Colo,,2)&gt;=$G$7)*(OFFSET(Colo,,3)&lt;=$G$8)))</f>
        <v/>
      </c>
      <c r="I353" s="2" t="str">
        <f ca="1">IF(OR($E353="",$I$7&lt;&gt;I$11),"",SUMPRODUCT((OFFSET(Colo,,5))*(OFFSET(Colo,,4)=I$11)*(OFFSET(Colo,,1)=$G353)*(OFFSET(Colo,,2)&gt;=$G$7)*(OFFSET(Colo,,3)&lt;=$G$8)))</f>
        <v/>
      </c>
      <c r="J353" s="2" t="str">
        <f ca="1">IF(OR($E353="",$I$7&lt;&gt;J$11),"",SUMPRODUCT((OFFSET(Colo,,5))*(OFFSET(Colo,,4)=J$11)*(OFFSET(Colo,,1)=$G353)*(OFFSET(Colo,,2)&gt;=$G$7)*(OFFSET(Colo,,3)&lt;=$G$8)))</f>
        <v/>
      </c>
      <c r="K353" s="2" t="str">
        <f ca="1">IF(OR($E353="",$I$7&lt;&gt;K$11),"",SUMPRODUCT((OFFSET(Colo,,5))*(OFFSET(Colo,,4)=K$11)*(OFFSET(Colo,,1)=$G353)*(OFFSET(Colo,,2)&gt;=$G$7)*(OFFSET(Colo,,3)&lt;=$G$8)))</f>
        <v/>
      </c>
      <c r="L353" s="2" t="str">
        <f ca="1">IF(OR($E353="",$I$7&lt;&gt;L$11),"",SUMPRODUCT((OFFSET(Colo,,5))*(OFFSET(Colo,,4)=L$11)*(OFFSET(Colo,,1)=$G353)*(OFFSET(Colo,,2)&gt;=$G$7)*(OFFSET(Colo,,3)&lt;=$G$8)))</f>
        <v/>
      </c>
      <c r="M353" s="2" t="str">
        <f t="shared" si="5"/>
        <v/>
      </c>
    </row>
    <row r="354" spans="5:13" x14ac:dyDescent="0.25">
      <c r="E354" s="2" t="str">
        <f>IF(ROW($A343)&lt;=MAX(Data!$H:$H),ROW($A343),"")</f>
        <v/>
      </c>
      <c r="F354" s="3" t="str">
        <f>IF($E354="","",INDEX(Data!$A:$F,MATCH($E354,Data!$H:$H,0),1))</f>
        <v/>
      </c>
      <c r="G354" s="16" t="str">
        <f>IF($E354="","",INDEX(Data!$A:$F,MATCH($E354,Data!$H:$H,0),2))</f>
        <v/>
      </c>
      <c r="H354" s="2" t="str">
        <f ca="1">IF(OR($E354="",$I$7&lt;&gt;H$11),"",SUMPRODUCT((OFFSET(Colo,,5))*(OFFSET(Colo,,4)=H$11)*(OFFSET(Colo,,1)=$G354)*(OFFSET(Colo,,2)&gt;=$G$7)*(OFFSET(Colo,,3)&lt;=$G$8)))</f>
        <v/>
      </c>
      <c r="I354" s="2" t="str">
        <f ca="1">IF(OR($E354="",$I$7&lt;&gt;I$11),"",SUMPRODUCT((OFFSET(Colo,,5))*(OFFSET(Colo,,4)=I$11)*(OFFSET(Colo,,1)=$G354)*(OFFSET(Colo,,2)&gt;=$G$7)*(OFFSET(Colo,,3)&lt;=$G$8)))</f>
        <v/>
      </c>
      <c r="J354" s="2" t="str">
        <f ca="1">IF(OR($E354="",$I$7&lt;&gt;J$11),"",SUMPRODUCT((OFFSET(Colo,,5))*(OFFSET(Colo,,4)=J$11)*(OFFSET(Colo,,1)=$G354)*(OFFSET(Colo,,2)&gt;=$G$7)*(OFFSET(Colo,,3)&lt;=$G$8)))</f>
        <v/>
      </c>
      <c r="K354" s="2" t="str">
        <f ca="1">IF(OR($E354="",$I$7&lt;&gt;K$11),"",SUMPRODUCT((OFFSET(Colo,,5))*(OFFSET(Colo,,4)=K$11)*(OFFSET(Colo,,1)=$G354)*(OFFSET(Colo,,2)&gt;=$G$7)*(OFFSET(Colo,,3)&lt;=$G$8)))</f>
        <v/>
      </c>
      <c r="L354" s="2" t="str">
        <f ca="1">IF(OR($E354="",$I$7&lt;&gt;L$11),"",SUMPRODUCT((OFFSET(Colo,,5))*(OFFSET(Colo,,4)=L$11)*(OFFSET(Colo,,1)=$G354)*(OFFSET(Colo,,2)&gt;=$G$7)*(OFFSET(Colo,,3)&lt;=$G$8)))</f>
        <v/>
      </c>
      <c r="M354" s="2" t="str">
        <f t="shared" si="5"/>
        <v/>
      </c>
    </row>
    <row r="355" spans="5:13" x14ac:dyDescent="0.25">
      <c r="E355" s="2" t="str">
        <f>IF(ROW($A344)&lt;=MAX(Data!$H:$H),ROW($A344),"")</f>
        <v/>
      </c>
      <c r="F355" s="3" t="str">
        <f>IF($E355="","",INDEX(Data!$A:$F,MATCH($E355,Data!$H:$H,0),1))</f>
        <v/>
      </c>
      <c r="G355" s="16" t="str">
        <f>IF($E355="","",INDEX(Data!$A:$F,MATCH($E355,Data!$H:$H,0),2))</f>
        <v/>
      </c>
      <c r="H355" s="2" t="str">
        <f ca="1">IF(OR($E355="",$I$7&lt;&gt;H$11),"",SUMPRODUCT((OFFSET(Colo,,5))*(OFFSET(Colo,,4)=H$11)*(OFFSET(Colo,,1)=$G355)*(OFFSET(Colo,,2)&gt;=$G$7)*(OFFSET(Colo,,3)&lt;=$G$8)))</f>
        <v/>
      </c>
      <c r="I355" s="2" t="str">
        <f ca="1">IF(OR($E355="",$I$7&lt;&gt;I$11),"",SUMPRODUCT((OFFSET(Colo,,5))*(OFFSET(Colo,,4)=I$11)*(OFFSET(Colo,,1)=$G355)*(OFFSET(Colo,,2)&gt;=$G$7)*(OFFSET(Colo,,3)&lt;=$G$8)))</f>
        <v/>
      </c>
      <c r="J355" s="2" t="str">
        <f ca="1">IF(OR($E355="",$I$7&lt;&gt;J$11),"",SUMPRODUCT((OFFSET(Colo,,5))*(OFFSET(Colo,,4)=J$11)*(OFFSET(Colo,,1)=$G355)*(OFFSET(Colo,,2)&gt;=$G$7)*(OFFSET(Colo,,3)&lt;=$G$8)))</f>
        <v/>
      </c>
      <c r="K355" s="2" t="str">
        <f ca="1">IF(OR($E355="",$I$7&lt;&gt;K$11),"",SUMPRODUCT((OFFSET(Colo,,5))*(OFFSET(Colo,,4)=K$11)*(OFFSET(Colo,,1)=$G355)*(OFFSET(Colo,,2)&gt;=$G$7)*(OFFSET(Colo,,3)&lt;=$G$8)))</f>
        <v/>
      </c>
      <c r="L355" s="2" t="str">
        <f ca="1">IF(OR($E355="",$I$7&lt;&gt;L$11),"",SUMPRODUCT((OFFSET(Colo,,5))*(OFFSET(Colo,,4)=L$11)*(OFFSET(Colo,,1)=$G355)*(OFFSET(Colo,,2)&gt;=$G$7)*(OFFSET(Colo,,3)&lt;=$G$8)))</f>
        <v/>
      </c>
      <c r="M355" s="2" t="str">
        <f t="shared" si="5"/>
        <v/>
      </c>
    </row>
    <row r="356" spans="5:13" x14ac:dyDescent="0.25">
      <c r="E356" s="2" t="str">
        <f>IF(ROW($A345)&lt;=MAX(Data!$H:$H),ROW($A345),"")</f>
        <v/>
      </c>
      <c r="F356" s="3" t="str">
        <f>IF($E356="","",INDEX(Data!$A:$F,MATCH($E356,Data!$H:$H,0),1))</f>
        <v/>
      </c>
      <c r="G356" s="16" t="str">
        <f>IF($E356="","",INDEX(Data!$A:$F,MATCH($E356,Data!$H:$H,0),2))</f>
        <v/>
      </c>
      <c r="H356" s="2" t="str">
        <f ca="1">IF(OR($E356="",$I$7&lt;&gt;H$11),"",SUMPRODUCT((OFFSET(Colo,,5))*(OFFSET(Colo,,4)=H$11)*(OFFSET(Colo,,1)=$G356)*(OFFSET(Colo,,2)&gt;=$G$7)*(OFFSET(Colo,,3)&lt;=$G$8)))</f>
        <v/>
      </c>
      <c r="I356" s="2" t="str">
        <f ca="1">IF(OR($E356="",$I$7&lt;&gt;I$11),"",SUMPRODUCT((OFFSET(Colo,,5))*(OFFSET(Colo,,4)=I$11)*(OFFSET(Colo,,1)=$G356)*(OFFSET(Colo,,2)&gt;=$G$7)*(OFFSET(Colo,,3)&lt;=$G$8)))</f>
        <v/>
      </c>
      <c r="J356" s="2" t="str">
        <f ca="1">IF(OR($E356="",$I$7&lt;&gt;J$11),"",SUMPRODUCT((OFFSET(Colo,,5))*(OFFSET(Colo,,4)=J$11)*(OFFSET(Colo,,1)=$G356)*(OFFSET(Colo,,2)&gt;=$G$7)*(OFFSET(Colo,,3)&lt;=$G$8)))</f>
        <v/>
      </c>
      <c r="K356" s="2" t="str">
        <f ca="1">IF(OR($E356="",$I$7&lt;&gt;K$11),"",SUMPRODUCT((OFFSET(Colo,,5))*(OFFSET(Colo,,4)=K$11)*(OFFSET(Colo,,1)=$G356)*(OFFSET(Colo,,2)&gt;=$G$7)*(OFFSET(Colo,,3)&lt;=$G$8)))</f>
        <v/>
      </c>
      <c r="L356" s="2" t="str">
        <f ca="1">IF(OR($E356="",$I$7&lt;&gt;L$11),"",SUMPRODUCT((OFFSET(Colo,,5))*(OFFSET(Colo,,4)=L$11)*(OFFSET(Colo,,1)=$G356)*(OFFSET(Colo,,2)&gt;=$G$7)*(OFFSET(Colo,,3)&lt;=$G$8)))</f>
        <v/>
      </c>
      <c r="M356" s="2" t="str">
        <f t="shared" si="5"/>
        <v/>
      </c>
    </row>
    <row r="357" spans="5:13" x14ac:dyDescent="0.25">
      <c r="E357" s="2" t="str">
        <f>IF(ROW($A346)&lt;=MAX(Data!$H:$H),ROW($A346),"")</f>
        <v/>
      </c>
      <c r="F357" s="3" t="str">
        <f>IF($E357="","",INDEX(Data!$A:$F,MATCH($E357,Data!$H:$H,0),1))</f>
        <v/>
      </c>
      <c r="G357" s="16" t="str">
        <f>IF($E357="","",INDEX(Data!$A:$F,MATCH($E357,Data!$H:$H,0),2))</f>
        <v/>
      </c>
      <c r="H357" s="2" t="str">
        <f ca="1">IF(OR($E357="",$I$7&lt;&gt;H$11),"",SUMPRODUCT((OFFSET(Colo,,5))*(OFFSET(Colo,,4)=H$11)*(OFFSET(Colo,,1)=$G357)*(OFFSET(Colo,,2)&gt;=$G$7)*(OFFSET(Colo,,3)&lt;=$G$8)))</f>
        <v/>
      </c>
      <c r="I357" s="2" t="str">
        <f ca="1">IF(OR($E357="",$I$7&lt;&gt;I$11),"",SUMPRODUCT((OFFSET(Colo,,5))*(OFFSET(Colo,,4)=I$11)*(OFFSET(Colo,,1)=$G357)*(OFFSET(Colo,,2)&gt;=$G$7)*(OFFSET(Colo,,3)&lt;=$G$8)))</f>
        <v/>
      </c>
      <c r="J357" s="2" t="str">
        <f ca="1">IF(OR($E357="",$I$7&lt;&gt;J$11),"",SUMPRODUCT((OFFSET(Colo,,5))*(OFFSET(Colo,,4)=J$11)*(OFFSET(Colo,,1)=$G357)*(OFFSET(Colo,,2)&gt;=$G$7)*(OFFSET(Colo,,3)&lt;=$G$8)))</f>
        <v/>
      </c>
      <c r="K357" s="2" t="str">
        <f ca="1">IF(OR($E357="",$I$7&lt;&gt;K$11),"",SUMPRODUCT((OFFSET(Colo,,5))*(OFFSET(Colo,,4)=K$11)*(OFFSET(Colo,,1)=$G357)*(OFFSET(Colo,,2)&gt;=$G$7)*(OFFSET(Colo,,3)&lt;=$G$8)))</f>
        <v/>
      </c>
      <c r="L357" s="2" t="str">
        <f ca="1">IF(OR($E357="",$I$7&lt;&gt;L$11),"",SUMPRODUCT((OFFSET(Colo,,5))*(OFFSET(Colo,,4)=L$11)*(OFFSET(Colo,,1)=$G357)*(OFFSET(Colo,,2)&gt;=$G$7)*(OFFSET(Colo,,3)&lt;=$G$8)))</f>
        <v/>
      </c>
      <c r="M357" s="2" t="str">
        <f t="shared" si="5"/>
        <v/>
      </c>
    </row>
    <row r="358" spans="5:13" x14ac:dyDescent="0.25">
      <c r="E358" s="2" t="str">
        <f>IF(ROW($A347)&lt;=MAX(Data!$H:$H),ROW($A347),"")</f>
        <v/>
      </c>
      <c r="F358" s="3" t="str">
        <f>IF($E358="","",INDEX(Data!$A:$F,MATCH($E358,Data!$H:$H,0),1))</f>
        <v/>
      </c>
      <c r="G358" s="16" t="str">
        <f>IF($E358="","",INDEX(Data!$A:$F,MATCH($E358,Data!$H:$H,0),2))</f>
        <v/>
      </c>
      <c r="H358" s="2" t="str">
        <f ca="1">IF(OR($E358="",$I$7&lt;&gt;H$11),"",SUMPRODUCT((OFFSET(Colo,,5))*(OFFSET(Colo,,4)=H$11)*(OFFSET(Colo,,1)=$G358)*(OFFSET(Colo,,2)&gt;=$G$7)*(OFFSET(Colo,,3)&lt;=$G$8)))</f>
        <v/>
      </c>
      <c r="I358" s="2" t="str">
        <f ca="1">IF(OR($E358="",$I$7&lt;&gt;I$11),"",SUMPRODUCT((OFFSET(Colo,,5))*(OFFSET(Colo,,4)=I$11)*(OFFSET(Colo,,1)=$G358)*(OFFSET(Colo,,2)&gt;=$G$7)*(OFFSET(Colo,,3)&lt;=$G$8)))</f>
        <v/>
      </c>
      <c r="J358" s="2" t="str">
        <f ca="1">IF(OR($E358="",$I$7&lt;&gt;J$11),"",SUMPRODUCT((OFFSET(Colo,,5))*(OFFSET(Colo,,4)=J$11)*(OFFSET(Colo,,1)=$G358)*(OFFSET(Colo,,2)&gt;=$G$7)*(OFFSET(Colo,,3)&lt;=$G$8)))</f>
        <v/>
      </c>
      <c r="K358" s="2" t="str">
        <f ca="1">IF(OR($E358="",$I$7&lt;&gt;K$11),"",SUMPRODUCT((OFFSET(Colo,,5))*(OFFSET(Colo,,4)=K$11)*(OFFSET(Colo,,1)=$G358)*(OFFSET(Colo,,2)&gt;=$G$7)*(OFFSET(Colo,,3)&lt;=$G$8)))</f>
        <v/>
      </c>
      <c r="L358" s="2" t="str">
        <f ca="1">IF(OR($E358="",$I$7&lt;&gt;L$11),"",SUMPRODUCT((OFFSET(Colo,,5))*(OFFSET(Colo,,4)=L$11)*(OFFSET(Colo,,1)=$G358)*(OFFSET(Colo,,2)&gt;=$G$7)*(OFFSET(Colo,,3)&lt;=$G$8)))</f>
        <v/>
      </c>
      <c r="M358" s="2" t="str">
        <f t="shared" si="5"/>
        <v/>
      </c>
    </row>
    <row r="359" spans="5:13" x14ac:dyDescent="0.25">
      <c r="E359" s="2" t="str">
        <f>IF(ROW($A348)&lt;=MAX(Data!$H:$H),ROW($A348),"")</f>
        <v/>
      </c>
      <c r="F359" s="3" t="str">
        <f>IF($E359="","",INDEX(Data!$A:$F,MATCH($E359,Data!$H:$H,0),1))</f>
        <v/>
      </c>
      <c r="G359" s="16" t="str">
        <f>IF($E359="","",INDEX(Data!$A:$F,MATCH($E359,Data!$H:$H,0),2))</f>
        <v/>
      </c>
      <c r="H359" s="2" t="str">
        <f ca="1">IF(OR($E359="",$I$7&lt;&gt;H$11),"",SUMPRODUCT((OFFSET(Colo,,5))*(OFFSET(Colo,,4)=H$11)*(OFFSET(Colo,,1)=$G359)*(OFFSET(Colo,,2)&gt;=$G$7)*(OFFSET(Colo,,3)&lt;=$G$8)))</f>
        <v/>
      </c>
      <c r="I359" s="2" t="str">
        <f ca="1">IF(OR($E359="",$I$7&lt;&gt;I$11),"",SUMPRODUCT((OFFSET(Colo,,5))*(OFFSET(Colo,,4)=I$11)*(OFFSET(Colo,,1)=$G359)*(OFFSET(Colo,,2)&gt;=$G$7)*(OFFSET(Colo,,3)&lt;=$G$8)))</f>
        <v/>
      </c>
      <c r="J359" s="2" t="str">
        <f ca="1">IF(OR($E359="",$I$7&lt;&gt;J$11),"",SUMPRODUCT((OFFSET(Colo,,5))*(OFFSET(Colo,,4)=J$11)*(OFFSET(Colo,,1)=$G359)*(OFFSET(Colo,,2)&gt;=$G$7)*(OFFSET(Colo,,3)&lt;=$G$8)))</f>
        <v/>
      </c>
      <c r="K359" s="2" t="str">
        <f ca="1">IF(OR($E359="",$I$7&lt;&gt;K$11),"",SUMPRODUCT((OFFSET(Colo,,5))*(OFFSET(Colo,,4)=K$11)*(OFFSET(Colo,,1)=$G359)*(OFFSET(Colo,,2)&gt;=$G$7)*(OFFSET(Colo,,3)&lt;=$G$8)))</f>
        <v/>
      </c>
      <c r="L359" s="2" t="str">
        <f ca="1">IF(OR($E359="",$I$7&lt;&gt;L$11),"",SUMPRODUCT((OFFSET(Colo,,5))*(OFFSET(Colo,,4)=L$11)*(OFFSET(Colo,,1)=$G359)*(OFFSET(Colo,,2)&gt;=$G$7)*(OFFSET(Colo,,3)&lt;=$G$8)))</f>
        <v/>
      </c>
      <c r="M359" s="2" t="str">
        <f t="shared" si="5"/>
        <v/>
      </c>
    </row>
    <row r="360" spans="5:13" x14ac:dyDescent="0.25">
      <c r="E360" s="2" t="str">
        <f>IF(ROW($A349)&lt;=MAX(Data!$H:$H),ROW($A349),"")</f>
        <v/>
      </c>
      <c r="F360" s="3" t="str">
        <f>IF($E360="","",INDEX(Data!$A:$F,MATCH($E360,Data!$H:$H,0),1))</f>
        <v/>
      </c>
      <c r="G360" s="16" t="str">
        <f>IF($E360="","",INDEX(Data!$A:$F,MATCH($E360,Data!$H:$H,0),2))</f>
        <v/>
      </c>
      <c r="H360" s="2" t="str">
        <f ca="1">IF(OR($E360="",$I$7&lt;&gt;H$11),"",SUMPRODUCT((OFFSET(Colo,,5))*(OFFSET(Colo,,4)=H$11)*(OFFSET(Colo,,1)=$G360)*(OFFSET(Colo,,2)&gt;=$G$7)*(OFFSET(Colo,,3)&lt;=$G$8)))</f>
        <v/>
      </c>
      <c r="I360" s="2" t="str">
        <f ca="1">IF(OR($E360="",$I$7&lt;&gt;I$11),"",SUMPRODUCT((OFFSET(Colo,,5))*(OFFSET(Colo,,4)=I$11)*(OFFSET(Colo,,1)=$G360)*(OFFSET(Colo,,2)&gt;=$G$7)*(OFFSET(Colo,,3)&lt;=$G$8)))</f>
        <v/>
      </c>
      <c r="J360" s="2" t="str">
        <f ca="1">IF(OR($E360="",$I$7&lt;&gt;J$11),"",SUMPRODUCT((OFFSET(Colo,,5))*(OFFSET(Colo,,4)=J$11)*(OFFSET(Colo,,1)=$G360)*(OFFSET(Colo,,2)&gt;=$G$7)*(OFFSET(Colo,,3)&lt;=$G$8)))</f>
        <v/>
      </c>
      <c r="K360" s="2" t="str">
        <f ca="1">IF(OR($E360="",$I$7&lt;&gt;K$11),"",SUMPRODUCT((OFFSET(Colo,,5))*(OFFSET(Colo,,4)=K$11)*(OFFSET(Colo,,1)=$G360)*(OFFSET(Colo,,2)&gt;=$G$7)*(OFFSET(Colo,,3)&lt;=$G$8)))</f>
        <v/>
      </c>
      <c r="L360" s="2" t="str">
        <f ca="1">IF(OR($E360="",$I$7&lt;&gt;L$11),"",SUMPRODUCT((OFFSET(Colo,,5))*(OFFSET(Colo,,4)=L$11)*(OFFSET(Colo,,1)=$G360)*(OFFSET(Colo,,2)&gt;=$G$7)*(OFFSET(Colo,,3)&lt;=$G$8)))</f>
        <v/>
      </c>
      <c r="M360" s="2" t="str">
        <f t="shared" si="5"/>
        <v/>
      </c>
    </row>
    <row r="361" spans="5:13" x14ac:dyDescent="0.25">
      <c r="E361" s="2" t="str">
        <f>IF(ROW($A350)&lt;=MAX(Data!$H:$H),ROW($A350),"")</f>
        <v/>
      </c>
      <c r="F361" s="3" t="str">
        <f>IF($E361="","",INDEX(Data!$A:$F,MATCH($E361,Data!$H:$H,0),1))</f>
        <v/>
      </c>
      <c r="G361" s="16" t="str">
        <f>IF($E361="","",INDEX(Data!$A:$F,MATCH($E361,Data!$H:$H,0),2))</f>
        <v/>
      </c>
      <c r="H361" s="2" t="str">
        <f ca="1">IF(OR($E361="",$I$7&lt;&gt;H$11),"",SUMPRODUCT((OFFSET(Colo,,5))*(OFFSET(Colo,,4)=H$11)*(OFFSET(Colo,,1)=$G361)*(OFFSET(Colo,,2)&gt;=$G$7)*(OFFSET(Colo,,3)&lt;=$G$8)))</f>
        <v/>
      </c>
      <c r="I361" s="2" t="str">
        <f ca="1">IF(OR($E361="",$I$7&lt;&gt;I$11),"",SUMPRODUCT((OFFSET(Colo,,5))*(OFFSET(Colo,,4)=I$11)*(OFFSET(Colo,,1)=$G361)*(OFFSET(Colo,,2)&gt;=$G$7)*(OFFSET(Colo,,3)&lt;=$G$8)))</f>
        <v/>
      </c>
      <c r="J361" s="2" t="str">
        <f ca="1">IF(OR($E361="",$I$7&lt;&gt;J$11),"",SUMPRODUCT((OFFSET(Colo,,5))*(OFFSET(Colo,,4)=J$11)*(OFFSET(Colo,,1)=$G361)*(OFFSET(Colo,,2)&gt;=$G$7)*(OFFSET(Colo,,3)&lt;=$G$8)))</f>
        <v/>
      </c>
      <c r="K361" s="2" t="str">
        <f ca="1">IF(OR($E361="",$I$7&lt;&gt;K$11),"",SUMPRODUCT((OFFSET(Colo,,5))*(OFFSET(Colo,,4)=K$11)*(OFFSET(Colo,,1)=$G361)*(OFFSET(Colo,,2)&gt;=$G$7)*(OFFSET(Colo,,3)&lt;=$G$8)))</f>
        <v/>
      </c>
      <c r="L361" s="2" t="str">
        <f ca="1">IF(OR($E361="",$I$7&lt;&gt;L$11),"",SUMPRODUCT((OFFSET(Colo,,5))*(OFFSET(Colo,,4)=L$11)*(OFFSET(Colo,,1)=$G361)*(OFFSET(Colo,,2)&gt;=$G$7)*(OFFSET(Colo,,3)&lt;=$G$8)))</f>
        <v/>
      </c>
      <c r="M361" s="2" t="str">
        <f t="shared" si="5"/>
        <v/>
      </c>
    </row>
    <row r="362" spans="5:13" x14ac:dyDescent="0.25">
      <c r="E362" s="2" t="str">
        <f>IF(ROW($A351)&lt;=MAX(Data!$H:$H),ROW($A351),"")</f>
        <v/>
      </c>
      <c r="F362" s="3" t="str">
        <f>IF($E362="","",INDEX(Data!$A:$F,MATCH($E362,Data!$H:$H,0),1))</f>
        <v/>
      </c>
      <c r="G362" s="16" t="str">
        <f>IF($E362="","",INDEX(Data!$A:$F,MATCH($E362,Data!$H:$H,0),2))</f>
        <v/>
      </c>
      <c r="H362" s="2" t="str">
        <f ca="1">IF(OR($E362="",$I$7&lt;&gt;H$11),"",SUMPRODUCT((OFFSET(Colo,,5))*(OFFSET(Colo,,4)=H$11)*(OFFSET(Colo,,1)=$G362)*(OFFSET(Colo,,2)&gt;=$G$7)*(OFFSET(Colo,,3)&lt;=$G$8)))</f>
        <v/>
      </c>
      <c r="I362" s="2" t="str">
        <f ca="1">IF(OR($E362="",$I$7&lt;&gt;I$11),"",SUMPRODUCT((OFFSET(Colo,,5))*(OFFSET(Colo,,4)=I$11)*(OFFSET(Colo,,1)=$G362)*(OFFSET(Colo,,2)&gt;=$G$7)*(OFFSET(Colo,,3)&lt;=$G$8)))</f>
        <v/>
      </c>
      <c r="J362" s="2" t="str">
        <f ca="1">IF(OR($E362="",$I$7&lt;&gt;J$11),"",SUMPRODUCT((OFFSET(Colo,,5))*(OFFSET(Colo,,4)=J$11)*(OFFSET(Colo,,1)=$G362)*(OFFSET(Colo,,2)&gt;=$G$7)*(OFFSET(Colo,,3)&lt;=$G$8)))</f>
        <v/>
      </c>
      <c r="K362" s="2" t="str">
        <f ca="1">IF(OR($E362="",$I$7&lt;&gt;K$11),"",SUMPRODUCT((OFFSET(Colo,,5))*(OFFSET(Colo,,4)=K$11)*(OFFSET(Colo,,1)=$G362)*(OFFSET(Colo,,2)&gt;=$G$7)*(OFFSET(Colo,,3)&lt;=$G$8)))</f>
        <v/>
      </c>
      <c r="L362" s="2" t="str">
        <f ca="1">IF(OR($E362="",$I$7&lt;&gt;L$11),"",SUMPRODUCT((OFFSET(Colo,,5))*(OFFSET(Colo,,4)=L$11)*(OFFSET(Colo,,1)=$G362)*(OFFSET(Colo,,2)&gt;=$G$7)*(OFFSET(Colo,,3)&lt;=$G$8)))</f>
        <v/>
      </c>
      <c r="M362" s="2" t="str">
        <f t="shared" si="5"/>
        <v/>
      </c>
    </row>
    <row r="363" spans="5:13" x14ac:dyDescent="0.25">
      <c r="E363" s="2" t="str">
        <f>IF(ROW($A352)&lt;=MAX(Data!$H:$H),ROW($A352),"")</f>
        <v/>
      </c>
      <c r="F363" s="3" t="str">
        <f>IF($E363="","",INDEX(Data!$A:$F,MATCH($E363,Data!$H:$H,0),1))</f>
        <v/>
      </c>
      <c r="G363" s="16" t="str">
        <f>IF($E363="","",INDEX(Data!$A:$F,MATCH($E363,Data!$H:$H,0),2))</f>
        <v/>
      </c>
      <c r="H363" s="2" t="str">
        <f ca="1">IF(OR($E363="",$I$7&lt;&gt;H$11),"",SUMPRODUCT((OFFSET(Colo,,5))*(OFFSET(Colo,,4)=H$11)*(OFFSET(Colo,,1)=$G363)*(OFFSET(Colo,,2)&gt;=$G$7)*(OFFSET(Colo,,3)&lt;=$G$8)))</f>
        <v/>
      </c>
      <c r="I363" s="2" t="str">
        <f ca="1">IF(OR($E363="",$I$7&lt;&gt;I$11),"",SUMPRODUCT((OFFSET(Colo,,5))*(OFFSET(Colo,,4)=I$11)*(OFFSET(Colo,,1)=$G363)*(OFFSET(Colo,,2)&gt;=$G$7)*(OFFSET(Colo,,3)&lt;=$G$8)))</f>
        <v/>
      </c>
      <c r="J363" s="2" t="str">
        <f ca="1">IF(OR($E363="",$I$7&lt;&gt;J$11),"",SUMPRODUCT((OFFSET(Colo,,5))*(OFFSET(Colo,,4)=J$11)*(OFFSET(Colo,,1)=$G363)*(OFFSET(Colo,,2)&gt;=$G$7)*(OFFSET(Colo,,3)&lt;=$G$8)))</f>
        <v/>
      </c>
      <c r="K363" s="2" t="str">
        <f ca="1">IF(OR($E363="",$I$7&lt;&gt;K$11),"",SUMPRODUCT((OFFSET(Colo,,5))*(OFFSET(Colo,,4)=K$11)*(OFFSET(Colo,,1)=$G363)*(OFFSET(Colo,,2)&gt;=$G$7)*(OFFSET(Colo,,3)&lt;=$G$8)))</f>
        <v/>
      </c>
      <c r="L363" s="2" t="str">
        <f ca="1">IF(OR($E363="",$I$7&lt;&gt;L$11),"",SUMPRODUCT((OFFSET(Colo,,5))*(OFFSET(Colo,,4)=L$11)*(OFFSET(Colo,,1)=$G363)*(OFFSET(Colo,,2)&gt;=$G$7)*(OFFSET(Colo,,3)&lt;=$G$8)))</f>
        <v/>
      </c>
      <c r="M363" s="2" t="str">
        <f t="shared" si="5"/>
        <v/>
      </c>
    </row>
    <row r="364" spans="5:13" x14ac:dyDescent="0.25">
      <c r="E364" s="2" t="str">
        <f>IF(ROW($A353)&lt;=MAX(Data!$H:$H),ROW($A353),"")</f>
        <v/>
      </c>
      <c r="F364" s="3" t="str">
        <f>IF($E364="","",INDEX(Data!$A:$F,MATCH($E364,Data!$H:$H,0),1))</f>
        <v/>
      </c>
      <c r="G364" s="16" t="str">
        <f>IF($E364="","",INDEX(Data!$A:$F,MATCH($E364,Data!$H:$H,0),2))</f>
        <v/>
      </c>
      <c r="H364" s="2" t="str">
        <f ca="1">IF(OR($E364="",$I$7&lt;&gt;H$11),"",SUMPRODUCT((OFFSET(Colo,,5))*(OFFSET(Colo,,4)=H$11)*(OFFSET(Colo,,1)=$G364)*(OFFSET(Colo,,2)&gt;=$G$7)*(OFFSET(Colo,,3)&lt;=$G$8)))</f>
        <v/>
      </c>
      <c r="I364" s="2" t="str">
        <f ca="1">IF(OR($E364="",$I$7&lt;&gt;I$11),"",SUMPRODUCT((OFFSET(Colo,,5))*(OFFSET(Colo,,4)=I$11)*(OFFSET(Colo,,1)=$G364)*(OFFSET(Colo,,2)&gt;=$G$7)*(OFFSET(Colo,,3)&lt;=$G$8)))</f>
        <v/>
      </c>
      <c r="J364" s="2" t="str">
        <f ca="1">IF(OR($E364="",$I$7&lt;&gt;J$11),"",SUMPRODUCT((OFFSET(Colo,,5))*(OFFSET(Colo,,4)=J$11)*(OFFSET(Colo,,1)=$G364)*(OFFSET(Colo,,2)&gt;=$G$7)*(OFFSET(Colo,,3)&lt;=$G$8)))</f>
        <v/>
      </c>
      <c r="K364" s="2" t="str">
        <f ca="1">IF(OR($E364="",$I$7&lt;&gt;K$11),"",SUMPRODUCT((OFFSET(Colo,,5))*(OFFSET(Colo,,4)=K$11)*(OFFSET(Colo,,1)=$G364)*(OFFSET(Colo,,2)&gt;=$G$7)*(OFFSET(Colo,,3)&lt;=$G$8)))</f>
        <v/>
      </c>
      <c r="L364" s="2" t="str">
        <f ca="1">IF(OR($E364="",$I$7&lt;&gt;L$11),"",SUMPRODUCT((OFFSET(Colo,,5))*(OFFSET(Colo,,4)=L$11)*(OFFSET(Colo,,1)=$G364)*(OFFSET(Colo,,2)&gt;=$G$7)*(OFFSET(Colo,,3)&lt;=$G$8)))</f>
        <v/>
      </c>
      <c r="M364" s="2" t="str">
        <f t="shared" si="5"/>
        <v/>
      </c>
    </row>
    <row r="365" spans="5:13" x14ac:dyDescent="0.25">
      <c r="E365" s="2" t="str">
        <f>IF(ROW($A354)&lt;=MAX(Data!$H:$H),ROW($A354),"")</f>
        <v/>
      </c>
      <c r="F365" s="3" t="str">
        <f>IF($E365="","",INDEX(Data!$A:$F,MATCH($E365,Data!$H:$H,0),1))</f>
        <v/>
      </c>
      <c r="G365" s="16" t="str">
        <f>IF($E365="","",INDEX(Data!$A:$F,MATCH($E365,Data!$H:$H,0),2))</f>
        <v/>
      </c>
      <c r="H365" s="2" t="str">
        <f ca="1">IF(OR($E365="",$I$7&lt;&gt;H$11),"",SUMPRODUCT((OFFSET(Colo,,5))*(OFFSET(Colo,,4)=H$11)*(OFFSET(Colo,,1)=$G365)*(OFFSET(Colo,,2)&gt;=$G$7)*(OFFSET(Colo,,3)&lt;=$G$8)))</f>
        <v/>
      </c>
      <c r="I365" s="2" t="str">
        <f ca="1">IF(OR($E365="",$I$7&lt;&gt;I$11),"",SUMPRODUCT((OFFSET(Colo,,5))*(OFFSET(Colo,,4)=I$11)*(OFFSET(Colo,,1)=$G365)*(OFFSET(Colo,,2)&gt;=$G$7)*(OFFSET(Colo,,3)&lt;=$G$8)))</f>
        <v/>
      </c>
      <c r="J365" s="2" t="str">
        <f ca="1">IF(OR($E365="",$I$7&lt;&gt;J$11),"",SUMPRODUCT((OFFSET(Colo,,5))*(OFFSET(Colo,,4)=J$11)*(OFFSET(Colo,,1)=$G365)*(OFFSET(Colo,,2)&gt;=$G$7)*(OFFSET(Colo,,3)&lt;=$G$8)))</f>
        <v/>
      </c>
      <c r="K365" s="2" t="str">
        <f ca="1">IF(OR($E365="",$I$7&lt;&gt;K$11),"",SUMPRODUCT((OFFSET(Colo,,5))*(OFFSET(Colo,,4)=K$11)*(OFFSET(Colo,,1)=$G365)*(OFFSET(Colo,,2)&gt;=$G$7)*(OFFSET(Colo,,3)&lt;=$G$8)))</f>
        <v/>
      </c>
      <c r="L365" s="2" t="str">
        <f ca="1">IF(OR($E365="",$I$7&lt;&gt;L$11),"",SUMPRODUCT((OFFSET(Colo,,5))*(OFFSET(Colo,,4)=L$11)*(OFFSET(Colo,,1)=$G365)*(OFFSET(Colo,,2)&gt;=$G$7)*(OFFSET(Colo,,3)&lt;=$G$8)))</f>
        <v/>
      </c>
      <c r="M365" s="2" t="str">
        <f t="shared" si="5"/>
        <v/>
      </c>
    </row>
    <row r="366" spans="5:13" x14ac:dyDescent="0.25">
      <c r="E366" s="2" t="str">
        <f>IF(ROW($A355)&lt;=MAX(Data!$H:$H),ROW($A355),"")</f>
        <v/>
      </c>
      <c r="F366" s="3" t="str">
        <f>IF($E366="","",INDEX(Data!$A:$F,MATCH($E366,Data!$H:$H,0),1))</f>
        <v/>
      </c>
      <c r="G366" s="16" t="str">
        <f>IF($E366="","",INDEX(Data!$A:$F,MATCH($E366,Data!$H:$H,0),2))</f>
        <v/>
      </c>
      <c r="H366" s="2" t="str">
        <f ca="1">IF(OR($E366="",$I$7&lt;&gt;H$11),"",SUMPRODUCT((OFFSET(Colo,,5))*(OFFSET(Colo,,4)=H$11)*(OFFSET(Colo,,1)=$G366)*(OFFSET(Colo,,2)&gt;=$G$7)*(OFFSET(Colo,,3)&lt;=$G$8)))</f>
        <v/>
      </c>
      <c r="I366" s="2" t="str">
        <f ca="1">IF(OR($E366="",$I$7&lt;&gt;I$11),"",SUMPRODUCT((OFFSET(Colo,,5))*(OFFSET(Colo,,4)=I$11)*(OFFSET(Colo,,1)=$G366)*(OFFSET(Colo,,2)&gt;=$G$7)*(OFFSET(Colo,,3)&lt;=$G$8)))</f>
        <v/>
      </c>
      <c r="J366" s="2" t="str">
        <f ca="1">IF(OR($E366="",$I$7&lt;&gt;J$11),"",SUMPRODUCT((OFFSET(Colo,,5))*(OFFSET(Colo,,4)=J$11)*(OFFSET(Colo,,1)=$G366)*(OFFSET(Colo,,2)&gt;=$G$7)*(OFFSET(Colo,,3)&lt;=$G$8)))</f>
        <v/>
      </c>
      <c r="K366" s="2" t="str">
        <f ca="1">IF(OR($E366="",$I$7&lt;&gt;K$11),"",SUMPRODUCT((OFFSET(Colo,,5))*(OFFSET(Colo,,4)=K$11)*(OFFSET(Colo,,1)=$G366)*(OFFSET(Colo,,2)&gt;=$G$7)*(OFFSET(Colo,,3)&lt;=$G$8)))</f>
        <v/>
      </c>
      <c r="L366" s="2" t="str">
        <f ca="1">IF(OR($E366="",$I$7&lt;&gt;L$11),"",SUMPRODUCT((OFFSET(Colo,,5))*(OFFSET(Colo,,4)=L$11)*(OFFSET(Colo,,1)=$G366)*(OFFSET(Colo,,2)&gt;=$G$7)*(OFFSET(Colo,,3)&lt;=$G$8)))</f>
        <v/>
      </c>
      <c r="M366" s="2" t="str">
        <f t="shared" si="5"/>
        <v/>
      </c>
    </row>
    <row r="367" spans="5:13" x14ac:dyDescent="0.25">
      <c r="E367" s="2" t="str">
        <f>IF(ROW($A356)&lt;=MAX(Data!$H:$H),ROW($A356),"")</f>
        <v/>
      </c>
      <c r="F367" s="3" t="str">
        <f>IF($E367="","",INDEX(Data!$A:$F,MATCH($E367,Data!$H:$H,0),1))</f>
        <v/>
      </c>
      <c r="G367" s="16" t="str">
        <f>IF($E367="","",INDEX(Data!$A:$F,MATCH($E367,Data!$H:$H,0),2))</f>
        <v/>
      </c>
      <c r="H367" s="2" t="str">
        <f ca="1">IF(OR($E367="",$I$7&lt;&gt;H$11),"",SUMPRODUCT((OFFSET(Colo,,5))*(OFFSET(Colo,,4)=H$11)*(OFFSET(Colo,,1)=$G367)*(OFFSET(Colo,,2)&gt;=$G$7)*(OFFSET(Colo,,3)&lt;=$G$8)))</f>
        <v/>
      </c>
      <c r="I367" s="2" t="str">
        <f ca="1">IF(OR($E367="",$I$7&lt;&gt;I$11),"",SUMPRODUCT((OFFSET(Colo,,5))*(OFFSET(Colo,,4)=I$11)*(OFFSET(Colo,,1)=$G367)*(OFFSET(Colo,,2)&gt;=$G$7)*(OFFSET(Colo,,3)&lt;=$G$8)))</f>
        <v/>
      </c>
      <c r="J367" s="2" t="str">
        <f ca="1">IF(OR($E367="",$I$7&lt;&gt;J$11),"",SUMPRODUCT((OFFSET(Colo,,5))*(OFFSET(Colo,,4)=J$11)*(OFFSET(Colo,,1)=$G367)*(OFFSET(Colo,,2)&gt;=$G$7)*(OFFSET(Colo,,3)&lt;=$G$8)))</f>
        <v/>
      </c>
      <c r="K367" s="2" t="str">
        <f ca="1">IF(OR($E367="",$I$7&lt;&gt;K$11),"",SUMPRODUCT((OFFSET(Colo,,5))*(OFFSET(Colo,,4)=K$11)*(OFFSET(Colo,,1)=$G367)*(OFFSET(Colo,,2)&gt;=$G$7)*(OFFSET(Colo,,3)&lt;=$G$8)))</f>
        <v/>
      </c>
      <c r="L367" s="2" t="str">
        <f ca="1">IF(OR($E367="",$I$7&lt;&gt;L$11),"",SUMPRODUCT((OFFSET(Colo,,5))*(OFFSET(Colo,,4)=L$11)*(OFFSET(Colo,,1)=$G367)*(OFFSET(Colo,,2)&gt;=$G$7)*(OFFSET(Colo,,3)&lt;=$G$8)))</f>
        <v/>
      </c>
      <c r="M367" s="2" t="str">
        <f t="shared" si="5"/>
        <v/>
      </c>
    </row>
    <row r="368" spans="5:13" x14ac:dyDescent="0.25">
      <c r="E368" s="2" t="str">
        <f>IF(ROW($A357)&lt;=MAX(Data!$H:$H),ROW($A357),"")</f>
        <v/>
      </c>
      <c r="F368" s="3" t="str">
        <f>IF($E368="","",INDEX(Data!$A:$F,MATCH($E368,Data!$H:$H,0),1))</f>
        <v/>
      </c>
      <c r="G368" s="16" t="str">
        <f>IF($E368="","",INDEX(Data!$A:$F,MATCH($E368,Data!$H:$H,0),2))</f>
        <v/>
      </c>
      <c r="H368" s="2" t="str">
        <f ca="1">IF(OR($E368="",$I$7&lt;&gt;H$11),"",SUMPRODUCT((OFFSET(Colo,,5))*(OFFSET(Colo,,4)=H$11)*(OFFSET(Colo,,1)=$G368)*(OFFSET(Colo,,2)&gt;=$G$7)*(OFFSET(Colo,,3)&lt;=$G$8)))</f>
        <v/>
      </c>
      <c r="I368" s="2" t="str">
        <f ca="1">IF(OR($E368="",$I$7&lt;&gt;I$11),"",SUMPRODUCT((OFFSET(Colo,,5))*(OFFSET(Colo,,4)=I$11)*(OFFSET(Colo,,1)=$G368)*(OFFSET(Colo,,2)&gt;=$G$7)*(OFFSET(Colo,,3)&lt;=$G$8)))</f>
        <v/>
      </c>
      <c r="J368" s="2" t="str">
        <f ca="1">IF(OR($E368="",$I$7&lt;&gt;J$11),"",SUMPRODUCT((OFFSET(Colo,,5))*(OFFSET(Colo,,4)=J$11)*(OFFSET(Colo,,1)=$G368)*(OFFSET(Colo,,2)&gt;=$G$7)*(OFFSET(Colo,,3)&lt;=$G$8)))</f>
        <v/>
      </c>
      <c r="K368" s="2" t="str">
        <f ca="1">IF(OR($E368="",$I$7&lt;&gt;K$11),"",SUMPRODUCT((OFFSET(Colo,,5))*(OFFSET(Colo,,4)=K$11)*(OFFSET(Colo,,1)=$G368)*(OFFSET(Colo,,2)&gt;=$G$7)*(OFFSET(Colo,,3)&lt;=$G$8)))</f>
        <v/>
      </c>
      <c r="L368" s="2" t="str">
        <f ca="1">IF(OR($E368="",$I$7&lt;&gt;L$11),"",SUMPRODUCT((OFFSET(Colo,,5))*(OFFSET(Colo,,4)=L$11)*(OFFSET(Colo,,1)=$G368)*(OFFSET(Colo,,2)&gt;=$G$7)*(OFFSET(Colo,,3)&lt;=$G$8)))</f>
        <v/>
      </c>
      <c r="M368" s="2" t="str">
        <f t="shared" si="5"/>
        <v/>
      </c>
    </row>
    <row r="369" spans="5:13" x14ac:dyDescent="0.25">
      <c r="E369" s="2" t="str">
        <f>IF(ROW($A358)&lt;=MAX(Data!$H:$H),ROW($A358),"")</f>
        <v/>
      </c>
      <c r="F369" s="3" t="str">
        <f>IF($E369="","",INDEX(Data!$A:$F,MATCH($E369,Data!$H:$H,0),1))</f>
        <v/>
      </c>
      <c r="G369" s="16" t="str">
        <f>IF($E369="","",INDEX(Data!$A:$F,MATCH($E369,Data!$H:$H,0),2))</f>
        <v/>
      </c>
      <c r="H369" s="2" t="str">
        <f ca="1">IF(OR($E369="",$I$7&lt;&gt;H$11),"",SUMPRODUCT((OFFSET(Colo,,5))*(OFFSET(Colo,,4)=H$11)*(OFFSET(Colo,,1)=$G369)*(OFFSET(Colo,,2)&gt;=$G$7)*(OFFSET(Colo,,3)&lt;=$G$8)))</f>
        <v/>
      </c>
      <c r="I369" s="2" t="str">
        <f ca="1">IF(OR($E369="",$I$7&lt;&gt;I$11),"",SUMPRODUCT((OFFSET(Colo,,5))*(OFFSET(Colo,,4)=I$11)*(OFFSET(Colo,,1)=$G369)*(OFFSET(Colo,,2)&gt;=$G$7)*(OFFSET(Colo,,3)&lt;=$G$8)))</f>
        <v/>
      </c>
      <c r="J369" s="2" t="str">
        <f ca="1">IF(OR($E369="",$I$7&lt;&gt;J$11),"",SUMPRODUCT((OFFSET(Colo,,5))*(OFFSET(Colo,,4)=J$11)*(OFFSET(Colo,,1)=$G369)*(OFFSET(Colo,,2)&gt;=$G$7)*(OFFSET(Colo,,3)&lt;=$G$8)))</f>
        <v/>
      </c>
      <c r="K369" s="2" t="str">
        <f ca="1">IF(OR($E369="",$I$7&lt;&gt;K$11),"",SUMPRODUCT((OFFSET(Colo,,5))*(OFFSET(Colo,,4)=K$11)*(OFFSET(Colo,,1)=$G369)*(OFFSET(Colo,,2)&gt;=$G$7)*(OFFSET(Colo,,3)&lt;=$G$8)))</f>
        <v/>
      </c>
      <c r="L369" s="2" t="str">
        <f ca="1">IF(OR($E369="",$I$7&lt;&gt;L$11),"",SUMPRODUCT((OFFSET(Colo,,5))*(OFFSET(Colo,,4)=L$11)*(OFFSET(Colo,,1)=$G369)*(OFFSET(Colo,,2)&gt;=$G$7)*(OFFSET(Colo,,3)&lt;=$G$8)))</f>
        <v/>
      </c>
      <c r="M369" s="2" t="str">
        <f t="shared" si="5"/>
        <v/>
      </c>
    </row>
    <row r="370" spans="5:13" x14ac:dyDescent="0.25">
      <c r="E370" s="2" t="str">
        <f>IF(ROW($A359)&lt;=MAX(Data!$H:$H),ROW($A359),"")</f>
        <v/>
      </c>
      <c r="F370" s="3" t="str">
        <f>IF($E370="","",INDEX(Data!$A:$F,MATCH($E370,Data!$H:$H,0),1))</f>
        <v/>
      </c>
      <c r="G370" s="16" t="str">
        <f>IF($E370="","",INDEX(Data!$A:$F,MATCH($E370,Data!$H:$H,0),2))</f>
        <v/>
      </c>
      <c r="H370" s="2" t="str">
        <f ca="1">IF(OR($E370="",$I$7&lt;&gt;H$11),"",SUMPRODUCT((OFFSET(Colo,,5))*(OFFSET(Colo,,4)=H$11)*(OFFSET(Colo,,1)=$G370)*(OFFSET(Colo,,2)&gt;=$G$7)*(OFFSET(Colo,,3)&lt;=$G$8)))</f>
        <v/>
      </c>
      <c r="I370" s="2" t="str">
        <f ca="1">IF(OR($E370="",$I$7&lt;&gt;I$11),"",SUMPRODUCT((OFFSET(Colo,,5))*(OFFSET(Colo,,4)=I$11)*(OFFSET(Colo,,1)=$G370)*(OFFSET(Colo,,2)&gt;=$G$7)*(OFFSET(Colo,,3)&lt;=$G$8)))</f>
        <v/>
      </c>
      <c r="J370" s="2" t="str">
        <f ca="1">IF(OR($E370="",$I$7&lt;&gt;J$11),"",SUMPRODUCT((OFFSET(Colo,,5))*(OFFSET(Colo,,4)=J$11)*(OFFSET(Colo,,1)=$G370)*(OFFSET(Colo,,2)&gt;=$G$7)*(OFFSET(Colo,,3)&lt;=$G$8)))</f>
        <v/>
      </c>
      <c r="K370" s="2" t="str">
        <f ca="1">IF(OR($E370="",$I$7&lt;&gt;K$11),"",SUMPRODUCT((OFFSET(Colo,,5))*(OFFSET(Colo,,4)=K$11)*(OFFSET(Colo,,1)=$G370)*(OFFSET(Colo,,2)&gt;=$G$7)*(OFFSET(Colo,,3)&lt;=$G$8)))</f>
        <v/>
      </c>
      <c r="L370" s="2" t="str">
        <f ca="1">IF(OR($E370="",$I$7&lt;&gt;L$11),"",SUMPRODUCT((OFFSET(Colo,,5))*(OFFSET(Colo,,4)=L$11)*(OFFSET(Colo,,1)=$G370)*(OFFSET(Colo,,2)&gt;=$G$7)*(OFFSET(Colo,,3)&lt;=$G$8)))</f>
        <v/>
      </c>
      <c r="M370" s="2" t="str">
        <f t="shared" si="5"/>
        <v/>
      </c>
    </row>
    <row r="371" spans="5:13" x14ac:dyDescent="0.25">
      <c r="E371" s="2" t="str">
        <f>IF(ROW($A360)&lt;=MAX(Data!$H:$H),ROW($A360),"")</f>
        <v/>
      </c>
      <c r="F371" s="3" t="str">
        <f>IF($E371="","",INDEX(Data!$A:$F,MATCH($E371,Data!$H:$H,0),1))</f>
        <v/>
      </c>
      <c r="G371" s="16" t="str">
        <f>IF($E371="","",INDEX(Data!$A:$F,MATCH($E371,Data!$H:$H,0),2))</f>
        <v/>
      </c>
      <c r="H371" s="2" t="str">
        <f ca="1">IF(OR($E371="",$I$7&lt;&gt;H$11),"",SUMPRODUCT((OFFSET(Colo,,5))*(OFFSET(Colo,,4)=H$11)*(OFFSET(Colo,,1)=$G371)*(OFFSET(Colo,,2)&gt;=$G$7)*(OFFSET(Colo,,3)&lt;=$G$8)))</f>
        <v/>
      </c>
      <c r="I371" s="2" t="str">
        <f ca="1">IF(OR($E371="",$I$7&lt;&gt;I$11),"",SUMPRODUCT((OFFSET(Colo,,5))*(OFFSET(Colo,,4)=I$11)*(OFFSET(Colo,,1)=$G371)*(OFFSET(Colo,,2)&gt;=$G$7)*(OFFSET(Colo,,3)&lt;=$G$8)))</f>
        <v/>
      </c>
      <c r="J371" s="2" t="str">
        <f ca="1">IF(OR($E371="",$I$7&lt;&gt;J$11),"",SUMPRODUCT((OFFSET(Colo,,5))*(OFFSET(Colo,,4)=J$11)*(OFFSET(Colo,,1)=$G371)*(OFFSET(Colo,,2)&gt;=$G$7)*(OFFSET(Colo,,3)&lt;=$G$8)))</f>
        <v/>
      </c>
      <c r="K371" s="2" t="str">
        <f ca="1">IF(OR($E371="",$I$7&lt;&gt;K$11),"",SUMPRODUCT((OFFSET(Colo,,5))*(OFFSET(Colo,,4)=K$11)*(OFFSET(Colo,,1)=$G371)*(OFFSET(Colo,,2)&gt;=$G$7)*(OFFSET(Colo,,3)&lt;=$G$8)))</f>
        <v/>
      </c>
      <c r="L371" s="2" t="str">
        <f ca="1">IF(OR($E371="",$I$7&lt;&gt;L$11),"",SUMPRODUCT((OFFSET(Colo,,5))*(OFFSET(Colo,,4)=L$11)*(OFFSET(Colo,,1)=$G371)*(OFFSET(Colo,,2)&gt;=$G$7)*(OFFSET(Colo,,3)&lt;=$G$8)))</f>
        <v/>
      </c>
      <c r="M371" s="2" t="str">
        <f t="shared" si="5"/>
        <v/>
      </c>
    </row>
    <row r="372" spans="5:13" x14ac:dyDescent="0.25">
      <c r="E372" s="2" t="str">
        <f>IF(ROW($A361)&lt;=MAX(Data!$H:$H),ROW($A361),"")</f>
        <v/>
      </c>
      <c r="F372" s="3" t="str">
        <f>IF($E372="","",INDEX(Data!$A:$F,MATCH($E372,Data!$H:$H,0),1))</f>
        <v/>
      </c>
      <c r="G372" s="16" t="str">
        <f>IF($E372="","",INDEX(Data!$A:$F,MATCH($E372,Data!$H:$H,0),2))</f>
        <v/>
      </c>
      <c r="H372" s="2" t="str">
        <f ca="1">IF(OR($E372="",$I$7&lt;&gt;H$11),"",SUMPRODUCT((OFFSET(Colo,,5))*(OFFSET(Colo,,4)=H$11)*(OFFSET(Colo,,1)=$G372)*(OFFSET(Colo,,2)&gt;=$G$7)*(OFFSET(Colo,,3)&lt;=$G$8)))</f>
        <v/>
      </c>
      <c r="I372" s="2" t="str">
        <f ca="1">IF(OR($E372="",$I$7&lt;&gt;I$11),"",SUMPRODUCT((OFFSET(Colo,,5))*(OFFSET(Colo,,4)=I$11)*(OFFSET(Colo,,1)=$G372)*(OFFSET(Colo,,2)&gt;=$G$7)*(OFFSET(Colo,,3)&lt;=$G$8)))</f>
        <v/>
      </c>
      <c r="J372" s="2" t="str">
        <f ca="1">IF(OR($E372="",$I$7&lt;&gt;J$11),"",SUMPRODUCT((OFFSET(Colo,,5))*(OFFSET(Colo,,4)=J$11)*(OFFSET(Colo,,1)=$G372)*(OFFSET(Colo,,2)&gt;=$G$7)*(OFFSET(Colo,,3)&lt;=$G$8)))</f>
        <v/>
      </c>
      <c r="K372" s="2" t="str">
        <f ca="1">IF(OR($E372="",$I$7&lt;&gt;K$11),"",SUMPRODUCT((OFFSET(Colo,,5))*(OFFSET(Colo,,4)=K$11)*(OFFSET(Colo,,1)=$G372)*(OFFSET(Colo,,2)&gt;=$G$7)*(OFFSET(Colo,,3)&lt;=$G$8)))</f>
        <v/>
      </c>
      <c r="L372" s="2" t="str">
        <f ca="1">IF(OR($E372="",$I$7&lt;&gt;L$11),"",SUMPRODUCT((OFFSET(Colo,,5))*(OFFSET(Colo,,4)=L$11)*(OFFSET(Colo,,1)=$G372)*(OFFSET(Colo,,2)&gt;=$G$7)*(OFFSET(Colo,,3)&lt;=$G$8)))</f>
        <v/>
      </c>
      <c r="M372" s="2" t="str">
        <f t="shared" si="5"/>
        <v/>
      </c>
    </row>
    <row r="373" spans="5:13" x14ac:dyDescent="0.25">
      <c r="E373" s="2" t="str">
        <f>IF(ROW($A362)&lt;=MAX(Data!$H:$H),ROW($A362),"")</f>
        <v/>
      </c>
      <c r="F373" s="3" t="str">
        <f>IF($E373="","",INDEX(Data!$A:$F,MATCH($E373,Data!$H:$H,0),1))</f>
        <v/>
      </c>
      <c r="G373" s="16" t="str">
        <f>IF($E373="","",INDEX(Data!$A:$F,MATCH($E373,Data!$H:$H,0),2))</f>
        <v/>
      </c>
      <c r="H373" s="2" t="str">
        <f ca="1">IF(OR($E373="",$I$7&lt;&gt;H$11),"",SUMPRODUCT((OFFSET(Colo,,5))*(OFFSET(Colo,,4)=H$11)*(OFFSET(Colo,,1)=$G373)*(OFFSET(Colo,,2)&gt;=$G$7)*(OFFSET(Colo,,3)&lt;=$G$8)))</f>
        <v/>
      </c>
      <c r="I373" s="2" t="str">
        <f ca="1">IF(OR($E373="",$I$7&lt;&gt;I$11),"",SUMPRODUCT((OFFSET(Colo,,5))*(OFFSET(Colo,,4)=I$11)*(OFFSET(Colo,,1)=$G373)*(OFFSET(Colo,,2)&gt;=$G$7)*(OFFSET(Colo,,3)&lt;=$G$8)))</f>
        <v/>
      </c>
      <c r="J373" s="2" t="str">
        <f ca="1">IF(OR($E373="",$I$7&lt;&gt;J$11),"",SUMPRODUCT((OFFSET(Colo,,5))*(OFFSET(Colo,,4)=J$11)*(OFFSET(Colo,,1)=$G373)*(OFFSET(Colo,,2)&gt;=$G$7)*(OFFSET(Colo,,3)&lt;=$G$8)))</f>
        <v/>
      </c>
      <c r="K373" s="2" t="str">
        <f ca="1">IF(OR($E373="",$I$7&lt;&gt;K$11),"",SUMPRODUCT((OFFSET(Colo,,5))*(OFFSET(Colo,,4)=K$11)*(OFFSET(Colo,,1)=$G373)*(OFFSET(Colo,,2)&gt;=$G$7)*(OFFSET(Colo,,3)&lt;=$G$8)))</f>
        <v/>
      </c>
      <c r="L373" s="2" t="str">
        <f ca="1">IF(OR($E373="",$I$7&lt;&gt;L$11),"",SUMPRODUCT((OFFSET(Colo,,5))*(OFFSET(Colo,,4)=L$11)*(OFFSET(Colo,,1)=$G373)*(OFFSET(Colo,,2)&gt;=$G$7)*(OFFSET(Colo,,3)&lt;=$G$8)))</f>
        <v/>
      </c>
      <c r="M373" s="2" t="str">
        <f t="shared" si="5"/>
        <v/>
      </c>
    </row>
    <row r="374" spans="5:13" x14ac:dyDescent="0.25">
      <c r="E374" s="2" t="str">
        <f>IF(ROW($A363)&lt;=MAX(Data!$H:$H),ROW($A363),"")</f>
        <v/>
      </c>
      <c r="F374" s="3" t="str">
        <f>IF($E374="","",INDEX(Data!$A:$F,MATCH($E374,Data!$H:$H,0),1))</f>
        <v/>
      </c>
      <c r="G374" s="16" t="str">
        <f>IF($E374="","",INDEX(Data!$A:$F,MATCH($E374,Data!$H:$H,0),2))</f>
        <v/>
      </c>
      <c r="H374" s="2" t="str">
        <f ca="1">IF(OR($E374="",$I$7&lt;&gt;H$11),"",SUMPRODUCT((OFFSET(Colo,,5))*(OFFSET(Colo,,4)=H$11)*(OFFSET(Colo,,1)=$G374)*(OFFSET(Colo,,2)&gt;=$G$7)*(OFFSET(Colo,,3)&lt;=$G$8)))</f>
        <v/>
      </c>
      <c r="I374" s="2" t="str">
        <f ca="1">IF(OR($E374="",$I$7&lt;&gt;I$11),"",SUMPRODUCT((OFFSET(Colo,,5))*(OFFSET(Colo,,4)=I$11)*(OFFSET(Colo,,1)=$G374)*(OFFSET(Colo,,2)&gt;=$G$7)*(OFFSET(Colo,,3)&lt;=$G$8)))</f>
        <v/>
      </c>
      <c r="J374" s="2" t="str">
        <f ca="1">IF(OR($E374="",$I$7&lt;&gt;J$11),"",SUMPRODUCT((OFFSET(Colo,,5))*(OFFSET(Colo,,4)=J$11)*(OFFSET(Colo,,1)=$G374)*(OFFSET(Colo,,2)&gt;=$G$7)*(OFFSET(Colo,,3)&lt;=$G$8)))</f>
        <v/>
      </c>
      <c r="K374" s="2" t="str">
        <f ca="1">IF(OR($E374="",$I$7&lt;&gt;K$11),"",SUMPRODUCT((OFFSET(Colo,,5))*(OFFSET(Colo,,4)=K$11)*(OFFSET(Colo,,1)=$G374)*(OFFSET(Colo,,2)&gt;=$G$7)*(OFFSET(Colo,,3)&lt;=$G$8)))</f>
        <v/>
      </c>
      <c r="L374" s="2" t="str">
        <f ca="1">IF(OR($E374="",$I$7&lt;&gt;L$11),"",SUMPRODUCT((OFFSET(Colo,,5))*(OFFSET(Colo,,4)=L$11)*(OFFSET(Colo,,1)=$G374)*(OFFSET(Colo,,2)&gt;=$G$7)*(OFFSET(Colo,,3)&lt;=$G$8)))</f>
        <v/>
      </c>
      <c r="M374" s="2" t="str">
        <f t="shared" si="5"/>
        <v/>
      </c>
    </row>
    <row r="375" spans="5:13" x14ac:dyDescent="0.25">
      <c r="E375" s="2" t="str">
        <f>IF(ROW($A364)&lt;=MAX(Data!$H:$H),ROW($A364),"")</f>
        <v/>
      </c>
      <c r="F375" s="3" t="str">
        <f>IF($E375="","",INDEX(Data!$A:$F,MATCH($E375,Data!$H:$H,0),1))</f>
        <v/>
      </c>
      <c r="G375" s="16" t="str">
        <f>IF($E375="","",INDEX(Data!$A:$F,MATCH($E375,Data!$H:$H,0),2))</f>
        <v/>
      </c>
      <c r="H375" s="2" t="str">
        <f ca="1">IF(OR($E375="",$I$7&lt;&gt;H$11),"",SUMPRODUCT((OFFSET(Colo,,5))*(OFFSET(Colo,,4)=H$11)*(OFFSET(Colo,,1)=$G375)*(OFFSET(Colo,,2)&gt;=$G$7)*(OFFSET(Colo,,3)&lt;=$G$8)))</f>
        <v/>
      </c>
      <c r="I375" s="2" t="str">
        <f ca="1">IF(OR($E375="",$I$7&lt;&gt;I$11),"",SUMPRODUCT((OFFSET(Colo,,5))*(OFFSET(Colo,,4)=I$11)*(OFFSET(Colo,,1)=$G375)*(OFFSET(Colo,,2)&gt;=$G$7)*(OFFSET(Colo,,3)&lt;=$G$8)))</f>
        <v/>
      </c>
      <c r="J375" s="2" t="str">
        <f ca="1">IF(OR($E375="",$I$7&lt;&gt;J$11),"",SUMPRODUCT((OFFSET(Colo,,5))*(OFFSET(Colo,,4)=J$11)*(OFFSET(Colo,,1)=$G375)*(OFFSET(Colo,,2)&gt;=$G$7)*(OFFSET(Colo,,3)&lt;=$G$8)))</f>
        <v/>
      </c>
      <c r="K375" s="2" t="str">
        <f ca="1">IF(OR($E375="",$I$7&lt;&gt;K$11),"",SUMPRODUCT((OFFSET(Colo,,5))*(OFFSET(Colo,,4)=K$11)*(OFFSET(Colo,,1)=$G375)*(OFFSET(Colo,,2)&gt;=$G$7)*(OFFSET(Colo,,3)&lt;=$G$8)))</f>
        <v/>
      </c>
      <c r="L375" s="2" t="str">
        <f ca="1">IF(OR($E375="",$I$7&lt;&gt;L$11),"",SUMPRODUCT((OFFSET(Colo,,5))*(OFFSET(Colo,,4)=L$11)*(OFFSET(Colo,,1)=$G375)*(OFFSET(Colo,,2)&gt;=$G$7)*(OFFSET(Colo,,3)&lt;=$G$8)))</f>
        <v/>
      </c>
      <c r="M375" s="2" t="str">
        <f t="shared" si="5"/>
        <v/>
      </c>
    </row>
    <row r="376" spans="5:13" x14ac:dyDescent="0.25">
      <c r="E376" s="2" t="str">
        <f>IF(ROW($A365)&lt;=MAX(Data!$H:$H),ROW($A365),"")</f>
        <v/>
      </c>
      <c r="F376" s="3" t="str">
        <f>IF($E376="","",INDEX(Data!$A:$F,MATCH($E376,Data!$H:$H,0),1))</f>
        <v/>
      </c>
      <c r="G376" s="16" t="str">
        <f>IF($E376="","",INDEX(Data!$A:$F,MATCH($E376,Data!$H:$H,0),2))</f>
        <v/>
      </c>
      <c r="H376" s="2" t="str">
        <f ca="1">IF(OR($E376="",$I$7&lt;&gt;H$11),"",SUMPRODUCT((OFFSET(Colo,,5))*(OFFSET(Colo,,4)=H$11)*(OFFSET(Colo,,1)=$G376)*(OFFSET(Colo,,2)&gt;=$G$7)*(OFFSET(Colo,,3)&lt;=$G$8)))</f>
        <v/>
      </c>
      <c r="I376" s="2" t="str">
        <f ca="1">IF(OR($E376="",$I$7&lt;&gt;I$11),"",SUMPRODUCT((OFFSET(Colo,,5))*(OFFSET(Colo,,4)=I$11)*(OFFSET(Colo,,1)=$G376)*(OFFSET(Colo,,2)&gt;=$G$7)*(OFFSET(Colo,,3)&lt;=$G$8)))</f>
        <v/>
      </c>
      <c r="J376" s="2" t="str">
        <f ca="1">IF(OR($E376="",$I$7&lt;&gt;J$11),"",SUMPRODUCT((OFFSET(Colo,,5))*(OFFSET(Colo,,4)=J$11)*(OFFSET(Colo,,1)=$G376)*(OFFSET(Colo,,2)&gt;=$G$7)*(OFFSET(Colo,,3)&lt;=$G$8)))</f>
        <v/>
      </c>
      <c r="K376" s="2" t="str">
        <f ca="1">IF(OR($E376="",$I$7&lt;&gt;K$11),"",SUMPRODUCT((OFFSET(Colo,,5))*(OFFSET(Colo,,4)=K$11)*(OFFSET(Colo,,1)=$G376)*(OFFSET(Colo,,2)&gt;=$G$7)*(OFFSET(Colo,,3)&lt;=$G$8)))</f>
        <v/>
      </c>
      <c r="L376" s="2" t="str">
        <f ca="1">IF(OR($E376="",$I$7&lt;&gt;L$11),"",SUMPRODUCT((OFFSET(Colo,,5))*(OFFSET(Colo,,4)=L$11)*(OFFSET(Colo,,1)=$G376)*(OFFSET(Colo,,2)&gt;=$G$7)*(OFFSET(Colo,,3)&lt;=$G$8)))</f>
        <v/>
      </c>
      <c r="M376" s="2" t="str">
        <f t="shared" si="5"/>
        <v/>
      </c>
    </row>
    <row r="377" spans="5:13" x14ac:dyDescent="0.25">
      <c r="E377" s="2" t="str">
        <f>IF(ROW($A366)&lt;=MAX(Data!$H:$H),ROW($A366),"")</f>
        <v/>
      </c>
      <c r="F377" s="3" t="str">
        <f>IF($E377="","",INDEX(Data!$A:$F,MATCH($E377,Data!$H:$H,0),1))</f>
        <v/>
      </c>
      <c r="G377" s="16" t="str">
        <f>IF($E377="","",INDEX(Data!$A:$F,MATCH($E377,Data!$H:$H,0),2))</f>
        <v/>
      </c>
      <c r="H377" s="2" t="str">
        <f ca="1">IF(OR($E377="",$I$7&lt;&gt;H$11),"",SUMPRODUCT((OFFSET(Colo,,5))*(OFFSET(Colo,,4)=H$11)*(OFFSET(Colo,,1)=$G377)*(OFFSET(Colo,,2)&gt;=$G$7)*(OFFSET(Colo,,3)&lt;=$G$8)))</f>
        <v/>
      </c>
      <c r="I377" s="2" t="str">
        <f ca="1">IF(OR($E377="",$I$7&lt;&gt;I$11),"",SUMPRODUCT((OFFSET(Colo,,5))*(OFFSET(Colo,,4)=I$11)*(OFFSET(Colo,,1)=$G377)*(OFFSET(Colo,,2)&gt;=$G$7)*(OFFSET(Colo,,3)&lt;=$G$8)))</f>
        <v/>
      </c>
      <c r="J377" s="2" t="str">
        <f ca="1">IF(OR($E377="",$I$7&lt;&gt;J$11),"",SUMPRODUCT((OFFSET(Colo,,5))*(OFFSET(Colo,,4)=J$11)*(OFFSET(Colo,,1)=$G377)*(OFFSET(Colo,,2)&gt;=$G$7)*(OFFSET(Colo,,3)&lt;=$G$8)))</f>
        <v/>
      </c>
      <c r="K377" s="2" t="str">
        <f ca="1">IF(OR($E377="",$I$7&lt;&gt;K$11),"",SUMPRODUCT((OFFSET(Colo,,5))*(OFFSET(Colo,,4)=K$11)*(OFFSET(Colo,,1)=$G377)*(OFFSET(Colo,,2)&gt;=$G$7)*(OFFSET(Colo,,3)&lt;=$G$8)))</f>
        <v/>
      </c>
      <c r="L377" s="2" t="str">
        <f ca="1">IF(OR($E377="",$I$7&lt;&gt;L$11),"",SUMPRODUCT((OFFSET(Colo,,5))*(OFFSET(Colo,,4)=L$11)*(OFFSET(Colo,,1)=$G377)*(OFFSET(Colo,,2)&gt;=$G$7)*(OFFSET(Colo,,3)&lt;=$G$8)))</f>
        <v/>
      </c>
      <c r="M377" s="2" t="str">
        <f t="shared" si="5"/>
        <v/>
      </c>
    </row>
    <row r="378" spans="5:13" x14ac:dyDescent="0.25">
      <c r="E378" s="2" t="str">
        <f>IF(ROW($A367)&lt;=MAX(Data!$H:$H),ROW($A367),"")</f>
        <v/>
      </c>
      <c r="F378" s="3" t="str">
        <f>IF($E378="","",INDEX(Data!$A:$F,MATCH($E378,Data!$H:$H,0),1))</f>
        <v/>
      </c>
      <c r="G378" s="16" t="str">
        <f>IF($E378="","",INDEX(Data!$A:$F,MATCH($E378,Data!$H:$H,0),2))</f>
        <v/>
      </c>
      <c r="H378" s="2" t="str">
        <f ca="1">IF(OR($E378="",$I$7&lt;&gt;H$11),"",SUMPRODUCT((OFFSET(Colo,,5))*(OFFSET(Colo,,4)=H$11)*(OFFSET(Colo,,1)=$G378)*(OFFSET(Colo,,2)&gt;=$G$7)*(OFFSET(Colo,,3)&lt;=$G$8)))</f>
        <v/>
      </c>
      <c r="I378" s="2" t="str">
        <f ca="1">IF(OR($E378="",$I$7&lt;&gt;I$11),"",SUMPRODUCT((OFFSET(Colo,,5))*(OFFSET(Colo,,4)=I$11)*(OFFSET(Colo,,1)=$G378)*(OFFSET(Colo,,2)&gt;=$G$7)*(OFFSET(Colo,,3)&lt;=$G$8)))</f>
        <v/>
      </c>
      <c r="J378" s="2" t="str">
        <f ca="1">IF(OR($E378="",$I$7&lt;&gt;J$11),"",SUMPRODUCT((OFFSET(Colo,,5))*(OFFSET(Colo,,4)=J$11)*(OFFSET(Colo,,1)=$G378)*(OFFSET(Colo,,2)&gt;=$G$7)*(OFFSET(Colo,,3)&lt;=$G$8)))</f>
        <v/>
      </c>
      <c r="K378" s="2" t="str">
        <f ca="1">IF(OR($E378="",$I$7&lt;&gt;K$11),"",SUMPRODUCT((OFFSET(Colo,,5))*(OFFSET(Colo,,4)=K$11)*(OFFSET(Colo,,1)=$G378)*(OFFSET(Colo,,2)&gt;=$G$7)*(OFFSET(Colo,,3)&lt;=$G$8)))</f>
        <v/>
      </c>
      <c r="L378" s="2" t="str">
        <f ca="1">IF(OR($E378="",$I$7&lt;&gt;L$11),"",SUMPRODUCT((OFFSET(Colo,,5))*(OFFSET(Colo,,4)=L$11)*(OFFSET(Colo,,1)=$G378)*(OFFSET(Colo,,2)&gt;=$G$7)*(OFFSET(Colo,,3)&lt;=$G$8)))</f>
        <v/>
      </c>
      <c r="M378" s="2" t="str">
        <f t="shared" si="5"/>
        <v/>
      </c>
    </row>
    <row r="379" spans="5:13" x14ac:dyDescent="0.25">
      <c r="E379" s="2" t="str">
        <f>IF(ROW($A368)&lt;=MAX(Data!$H:$H),ROW($A368),"")</f>
        <v/>
      </c>
      <c r="F379" s="3" t="str">
        <f>IF($E379="","",INDEX(Data!$A:$F,MATCH($E379,Data!$H:$H,0),1))</f>
        <v/>
      </c>
      <c r="G379" s="16" t="str">
        <f>IF($E379="","",INDEX(Data!$A:$F,MATCH($E379,Data!$H:$H,0),2))</f>
        <v/>
      </c>
      <c r="H379" s="2" t="str">
        <f ca="1">IF(OR($E379="",$I$7&lt;&gt;H$11),"",SUMPRODUCT((OFFSET(Colo,,5))*(OFFSET(Colo,,4)=H$11)*(OFFSET(Colo,,1)=$G379)*(OFFSET(Colo,,2)&gt;=$G$7)*(OFFSET(Colo,,3)&lt;=$G$8)))</f>
        <v/>
      </c>
      <c r="I379" s="2" t="str">
        <f ca="1">IF(OR($E379="",$I$7&lt;&gt;I$11),"",SUMPRODUCT((OFFSET(Colo,,5))*(OFFSET(Colo,,4)=I$11)*(OFFSET(Colo,,1)=$G379)*(OFFSET(Colo,,2)&gt;=$G$7)*(OFFSET(Colo,,3)&lt;=$G$8)))</f>
        <v/>
      </c>
      <c r="J379" s="2" t="str">
        <f ca="1">IF(OR($E379="",$I$7&lt;&gt;J$11),"",SUMPRODUCT((OFFSET(Colo,,5))*(OFFSET(Colo,,4)=J$11)*(OFFSET(Colo,,1)=$G379)*(OFFSET(Colo,,2)&gt;=$G$7)*(OFFSET(Colo,,3)&lt;=$G$8)))</f>
        <v/>
      </c>
      <c r="K379" s="2" t="str">
        <f ca="1">IF(OR($E379="",$I$7&lt;&gt;K$11),"",SUMPRODUCT((OFFSET(Colo,,5))*(OFFSET(Colo,,4)=K$11)*(OFFSET(Colo,,1)=$G379)*(OFFSET(Colo,,2)&gt;=$G$7)*(OFFSET(Colo,,3)&lt;=$G$8)))</f>
        <v/>
      </c>
      <c r="L379" s="2" t="str">
        <f ca="1">IF(OR($E379="",$I$7&lt;&gt;L$11),"",SUMPRODUCT((OFFSET(Colo,,5))*(OFFSET(Colo,,4)=L$11)*(OFFSET(Colo,,1)=$G379)*(OFFSET(Colo,,2)&gt;=$G$7)*(OFFSET(Colo,,3)&lt;=$G$8)))</f>
        <v/>
      </c>
      <c r="M379" s="2" t="str">
        <f t="shared" si="5"/>
        <v/>
      </c>
    </row>
    <row r="380" spans="5:13" x14ac:dyDescent="0.25">
      <c r="E380" s="2" t="str">
        <f>IF(ROW($A369)&lt;=MAX(Data!$H:$H),ROW($A369),"")</f>
        <v/>
      </c>
      <c r="F380" s="3" t="str">
        <f>IF($E380="","",INDEX(Data!$A:$F,MATCH($E380,Data!$H:$H,0),1))</f>
        <v/>
      </c>
      <c r="G380" s="16" t="str">
        <f>IF($E380="","",INDEX(Data!$A:$F,MATCH($E380,Data!$H:$H,0),2))</f>
        <v/>
      </c>
      <c r="H380" s="2" t="str">
        <f ca="1">IF(OR($E380="",$I$7&lt;&gt;H$11),"",SUMPRODUCT((OFFSET(Colo,,5))*(OFFSET(Colo,,4)=H$11)*(OFFSET(Colo,,1)=$G380)*(OFFSET(Colo,,2)&gt;=$G$7)*(OFFSET(Colo,,3)&lt;=$G$8)))</f>
        <v/>
      </c>
      <c r="I380" s="2" t="str">
        <f ca="1">IF(OR($E380="",$I$7&lt;&gt;I$11),"",SUMPRODUCT((OFFSET(Colo,,5))*(OFFSET(Colo,,4)=I$11)*(OFFSET(Colo,,1)=$G380)*(OFFSET(Colo,,2)&gt;=$G$7)*(OFFSET(Colo,,3)&lt;=$G$8)))</f>
        <v/>
      </c>
      <c r="J380" s="2" t="str">
        <f ca="1">IF(OR($E380="",$I$7&lt;&gt;J$11),"",SUMPRODUCT((OFFSET(Colo,,5))*(OFFSET(Colo,,4)=J$11)*(OFFSET(Colo,,1)=$G380)*(OFFSET(Colo,,2)&gt;=$G$7)*(OFFSET(Colo,,3)&lt;=$G$8)))</f>
        <v/>
      </c>
      <c r="K380" s="2" t="str">
        <f ca="1">IF(OR($E380="",$I$7&lt;&gt;K$11),"",SUMPRODUCT((OFFSET(Colo,,5))*(OFFSET(Colo,,4)=K$11)*(OFFSET(Colo,,1)=$G380)*(OFFSET(Colo,,2)&gt;=$G$7)*(OFFSET(Colo,,3)&lt;=$G$8)))</f>
        <v/>
      </c>
      <c r="L380" s="2" t="str">
        <f ca="1">IF(OR($E380="",$I$7&lt;&gt;L$11),"",SUMPRODUCT((OFFSET(Colo,,5))*(OFFSET(Colo,,4)=L$11)*(OFFSET(Colo,,1)=$G380)*(OFFSET(Colo,,2)&gt;=$G$7)*(OFFSET(Colo,,3)&lt;=$G$8)))</f>
        <v/>
      </c>
      <c r="M380" s="2" t="str">
        <f t="shared" si="5"/>
        <v/>
      </c>
    </row>
    <row r="381" spans="5:13" x14ac:dyDescent="0.25">
      <c r="E381" s="2" t="str">
        <f>IF(ROW($A370)&lt;=MAX(Data!$H:$H),ROW($A370),"")</f>
        <v/>
      </c>
      <c r="F381" s="3" t="str">
        <f>IF($E381="","",INDEX(Data!$A:$F,MATCH($E381,Data!$H:$H,0),1))</f>
        <v/>
      </c>
      <c r="G381" s="16" t="str">
        <f>IF($E381="","",INDEX(Data!$A:$F,MATCH($E381,Data!$H:$H,0),2))</f>
        <v/>
      </c>
      <c r="H381" s="2" t="str">
        <f ca="1">IF(OR($E381="",$I$7&lt;&gt;H$11),"",SUMPRODUCT((OFFSET(Colo,,5))*(OFFSET(Colo,,4)=H$11)*(OFFSET(Colo,,1)=$G381)*(OFFSET(Colo,,2)&gt;=$G$7)*(OFFSET(Colo,,3)&lt;=$G$8)))</f>
        <v/>
      </c>
      <c r="I381" s="2" t="str">
        <f ca="1">IF(OR($E381="",$I$7&lt;&gt;I$11),"",SUMPRODUCT((OFFSET(Colo,,5))*(OFFSET(Colo,,4)=I$11)*(OFFSET(Colo,,1)=$G381)*(OFFSET(Colo,,2)&gt;=$G$7)*(OFFSET(Colo,,3)&lt;=$G$8)))</f>
        <v/>
      </c>
      <c r="J381" s="2" t="str">
        <f ca="1">IF(OR($E381="",$I$7&lt;&gt;J$11),"",SUMPRODUCT((OFFSET(Colo,,5))*(OFFSET(Colo,,4)=J$11)*(OFFSET(Colo,,1)=$G381)*(OFFSET(Colo,,2)&gt;=$G$7)*(OFFSET(Colo,,3)&lt;=$G$8)))</f>
        <v/>
      </c>
      <c r="K381" s="2" t="str">
        <f ca="1">IF(OR($E381="",$I$7&lt;&gt;K$11),"",SUMPRODUCT((OFFSET(Colo,,5))*(OFFSET(Colo,,4)=K$11)*(OFFSET(Colo,,1)=$G381)*(OFFSET(Colo,,2)&gt;=$G$7)*(OFFSET(Colo,,3)&lt;=$G$8)))</f>
        <v/>
      </c>
      <c r="L381" s="2" t="str">
        <f ca="1">IF(OR($E381="",$I$7&lt;&gt;L$11),"",SUMPRODUCT((OFFSET(Colo,,5))*(OFFSET(Colo,,4)=L$11)*(OFFSET(Colo,,1)=$G381)*(OFFSET(Colo,,2)&gt;=$G$7)*(OFFSET(Colo,,3)&lt;=$G$8)))</f>
        <v/>
      </c>
      <c r="M381" s="2" t="str">
        <f t="shared" si="5"/>
        <v/>
      </c>
    </row>
    <row r="382" spans="5:13" x14ac:dyDescent="0.25">
      <c r="E382" s="2" t="str">
        <f>IF(ROW($A371)&lt;=MAX(Data!$H:$H),ROW($A371),"")</f>
        <v/>
      </c>
      <c r="F382" s="3" t="str">
        <f>IF($E382="","",INDEX(Data!$A:$F,MATCH($E382,Data!$H:$H,0),1))</f>
        <v/>
      </c>
      <c r="G382" s="16" t="str">
        <f>IF($E382="","",INDEX(Data!$A:$F,MATCH($E382,Data!$H:$H,0),2))</f>
        <v/>
      </c>
      <c r="H382" s="2" t="str">
        <f ca="1">IF(OR($E382="",$I$7&lt;&gt;H$11),"",SUMPRODUCT((OFFSET(Colo,,5))*(OFFSET(Colo,,4)=H$11)*(OFFSET(Colo,,1)=$G382)*(OFFSET(Colo,,2)&gt;=$G$7)*(OFFSET(Colo,,3)&lt;=$G$8)))</f>
        <v/>
      </c>
      <c r="I382" s="2" t="str">
        <f ca="1">IF(OR($E382="",$I$7&lt;&gt;I$11),"",SUMPRODUCT((OFFSET(Colo,,5))*(OFFSET(Colo,,4)=I$11)*(OFFSET(Colo,,1)=$G382)*(OFFSET(Colo,,2)&gt;=$G$7)*(OFFSET(Colo,,3)&lt;=$G$8)))</f>
        <v/>
      </c>
      <c r="J382" s="2" t="str">
        <f ca="1">IF(OR($E382="",$I$7&lt;&gt;J$11),"",SUMPRODUCT((OFFSET(Colo,,5))*(OFFSET(Colo,,4)=J$11)*(OFFSET(Colo,,1)=$G382)*(OFFSET(Colo,,2)&gt;=$G$7)*(OFFSET(Colo,,3)&lt;=$G$8)))</f>
        <v/>
      </c>
      <c r="K382" s="2" t="str">
        <f ca="1">IF(OR($E382="",$I$7&lt;&gt;K$11),"",SUMPRODUCT((OFFSET(Colo,,5))*(OFFSET(Colo,,4)=K$11)*(OFFSET(Colo,,1)=$G382)*(OFFSET(Colo,,2)&gt;=$G$7)*(OFFSET(Colo,,3)&lt;=$G$8)))</f>
        <v/>
      </c>
      <c r="L382" s="2" t="str">
        <f ca="1">IF(OR($E382="",$I$7&lt;&gt;L$11),"",SUMPRODUCT((OFFSET(Colo,,5))*(OFFSET(Colo,,4)=L$11)*(OFFSET(Colo,,1)=$G382)*(OFFSET(Colo,,2)&gt;=$G$7)*(OFFSET(Colo,,3)&lt;=$G$8)))</f>
        <v/>
      </c>
      <c r="M382" s="2" t="str">
        <f t="shared" si="5"/>
        <v/>
      </c>
    </row>
    <row r="383" spans="5:13" x14ac:dyDescent="0.25">
      <c r="E383" s="2" t="str">
        <f>IF(ROW($A372)&lt;=MAX(Data!$H:$H),ROW($A372),"")</f>
        <v/>
      </c>
      <c r="F383" s="3" t="str">
        <f>IF($E383="","",INDEX(Data!$A:$F,MATCH($E383,Data!$H:$H,0),1))</f>
        <v/>
      </c>
      <c r="G383" s="16" t="str">
        <f>IF($E383="","",INDEX(Data!$A:$F,MATCH($E383,Data!$H:$H,0),2))</f>
        <v/>
      </c>
      <c r="H383" s="2" t="str">
        <f ca="1">IF(OR($E383="",$I$7&lt;&gt;H$11),"",SUMPRODUCT((OFFSET(Colo,,5))*(OFFSET(Colo,,4)=H$11)*(OFFSET(Colo,,1)=$G383)*(OFFSET(Colo,,2)&gt;=$G$7)*(OFFSET(Colo,,3)&lt;=$G$8)))</f>
        <v/>
      </c>
      <c r="I383" s="2" t="str">
        <f ca="1">IF(OR($E383="",$I$7&lt;&gt;I$11),"",SUMPRODUCT((OFFSET(Colo,,5))*(OFFSET(Colo,,4)=I$11)*(OFFSET(Colo,,1)=$G383)*(OFFSET(Colo,,2)&gt;=$G$7)*(OFFSET(Colo,,3)&lt;=$G$8)))</f>
        <v/>
      </c>
      <c r="J383" s="2" t="str">
        <f ca="1">IF(OR($E383="",$I$7&lt;&gt;J$11),"",SUMPRODUCT((OFFSET(Colo,,5))*(OFFSET(Colo,,4)=J$11)*(OFFSET(Colo,,1)=$G383)*(OFFSET(Colo,,2)&gt;=$G$7)*(OFFSET(Colo,,3)&lt;=$G$8)))</f>
        <v/>
      </c>
      <c r="K383" s="2" t="str">
        <f ca="1">IF(OR($E383="",$I$7&lt;&gt;K$11),"",SUMPRODUCT((OFFSET(Colo,,5))*(OFFSET(Colo,,4)=K$11)*(OFFSET(Colo,,1)=$G383)*(OFFSET(Colo,,2)&gt;=$G$7)*(OFFSET(Colo,,3)&lt;=$G$8)))</f>
        <v/>
      </c>
      <c r="L383" s="2" t="str">
        <f ca="1">IF(OR($E383="",$I$7&lt;&gt;L$11),"",SUMPRODUCT((OFFSET(Colo,,5))*(OFFSET(Colo,,4)=L$11)*(OFFSET(Colo,,1)=$G383)*(OFFSET(Colo,,2)&gt;=$G$7)*(OFFSET(Colo,,3)&lt;=$G$8)))</f>
        <v/>
      </c>
      <c r="M383" s="2" t="str">
        <f t="shared" si="5"/>
        <v/>
      </c>
    </row>
    <row r="384" spans="5:13" x14ac:dyDescent="0.25">
      <c r="E384" s="2" t="str">
        <f>IF(ROW($A373)&lt;=MAX(Data!$H:$H),ROW($A373),"")</f>
        <v/>
      </c>
      <c r="F384" s="3" t="str">
        <f>IF($E384="","",INDEX(Data!$A:$F,MATCH($E384,Data!$H:$H,0),1))</f>
        <v/>
      </c>
      <c r="G384" s="16" t="str">
        <f>IF($E384="","",INDEX(Data!$A:$F,MATCH($E384,Data!$H:$H,0),2))</f>
        <v/>
      </c>
      <c r="H384" s="2" t="str">
        <f ca="1">IF(OR($E384="",$I$7&lt;&gt;H$11),"",SUMPRODUCT((OFFSET(Colo,,5))*(OFFSET(Colo,,4)=H$11)*(OFFSET(Colo,,1)=$G384)*(OFFSET(Colo,,2)&gt;=$G$7)*(OFFSET(Colo,,3)&lt;=$G$8)))</f>
        <v/>
      </c>
      <c r="I384" s="2" t="str">
        <f ca="1">IF(OR($E384="",$I$7&lt;&gt;I$11),"",SUMPRODUCT((OFFSET(Colo,,5))*(OFFSET(Colo,,4)=I$11)*(OFFSET(Colo,,1)=$G384)*(OFFSET(Colo,,2)&gt;=$G$7)*(OFFSET(Colo,,3)&lt;=$G$8)))</f>
        <v/>
      </c>
      <c r="J384" s="2" t="str">
        <f ca="1">IF(OR($E384="",$I$7&lt;&gt;J$11),"",SUMPRODUCT((OFFSET(Colo,,5))*(OFFSET(Colo,,4)=J$11)*(OFFSET(Colo,,1)=$G384)*(OFFSET(Colo,,2)&gt;=$G$7)*(OFFSET(Colo,,3)&lt;=$G$8)))</f>
        <v/>
      </c>
      <c r="K384" s="2" t="str">
        <f ca="1">IF(OR($E384="",$I$7&lt;&gt;K$11),"",SUMPRODUCT((OFFSET(Colo,,5))*(OFFSET(Colo,,4)=K$11)*(OFFSET(Colo,,1)=$G384)*(OFFSET(Colo,,2)&gt;=$G$7)*(OFFSET(Colo,,3)&lt;=$G$8)))</f>
        <v/>
      </c>
      <c r="L384" s="2" t="str">
        <f ca="1">IF(OR($E384="",$I$7&lt;&gt;L$11),"",SUMPRODUCT((OFFSET(Colo,,5))*(OFFSET(Colo,,4)=L$11)*(OFFSET(Colo,,1)=$G384)*(OFFSET(Colo,,2)&gt;=$G$7)*(OFFSET(Colo,,3)&lt;=$G$8)))</f>
        <v/>
      </c>
      <c r="M384" s="2" t="str">
        <f t="shared" si="5"/>
        <v/>
      </c>
    </row>
    <row r="385" spans="5:13" x14ac:dyDescent="0.25">
      <c r="E385" s="2" t="str">
        <f>IF(ROW($A374)&lt;=MAX(Data!$H:$H),ROW($A374),"")</f>
        <v/>
      </c>
      <c r="F385" s="3" t="str">
        <f>IF($E385="","",INDEX(Data!$A:$F,MATCH($E385,Data!$H:$H,0),1))</f>
        <v/>
      </c>
      <c r="G385" s="16" t="str">
        <f>IF($E385="","",INDEX(Data!$A:$F,MATCH($E385,Data!$H:$H,0),2))</f>
        <v/>
      </c>
      <c r="H385" s="2" t="str">
        <f ca="1">IF(OR($E385="",$I$7&lt;&gt;H$11),"",SUMPRODUCT((OFFSET(Colo,,5))*(OFFSET(Colo,,4)=H$11)*(OFFSET(Colo,,1)=$G385)*(OFFSET(Colo,,2)&gt;=$G$7)*(OFFSET(Colo,,3)&lt;=$G$8)))</f>
        <v/>
      </c>
      <c r="I385" s="2" t="str">
        <f ca="1">IF(OR($E385="",$I$7&lt;&gt;I$11),"",SUMPRODUCT((OFFSET(Colo,,5))*(OFFSET(Colo,,4)=I$11)*(OFFSET(Colo,,1)=$G385)*(OFFSET(Colo,,2)&gt;=$G$7)*(OFFSET(Colo,,3)&lt;=$G$8)))</f>
        <v/>
      </c>
      <c r="J385" s="2" t="str">
        <f ca="1">IF(OR($E385="",$I$7&lt;&gt;J$11),"",SUMPRODUCT((OFFSET(Colo,,5))*(OFFSET(Colo,,4)=J$11)*(OFFSET(Colo,,1)=$G385)*(OFFSET(Colo,,2)&gt;=$G$7)*(OFFSET(Colo,,3)&lt;=$G$8)))</f>
        <v/>
      </c>
      <c r="K385" s="2" t="str">
        <f ca="1">IF(OR($E385="",$I$7&lt;&gt;K$11),"",SUMPRODUCT((OFFSET(Colo,,5))*(OFFSET(Colo,,4)=K$11)*(OFFSET(Colo,,1)=$G385)*(OFFSET(Colo,,2)&gt;=$G$7)*(OFFSET(Colo,,3)&lt;=$G$8)))</f>
        <v/>
      </c>
      <c r="L385" s="2" t="str">
        <f ca="1">IF(OR($E385="",$I$7&lt;&gt;L$11),"",SUMPRODUCT((OFFSET(Colo,,5))*(OFFSET(Colo,,4)=L$11)*(OFFSET(Colo,,1)=$G385)*(OFFSET(Colo,,2)&gt;=$G$7)*(OFFSET(Colo,,3)&lt;=$G$8)))</f>
        <v/>
      </c>
      <c r="M385" s="2" t="str">
        <f t="shared" si="5"/>
        <v/>
      </c>
    </row>
    <row r="386" spans="5:13" x14ac:dyDescent="0.25">
      <c r="E386" s="2" t="str">
        <f>IF(ROW($A375)&lt;=MAX(Data!$H:$H),ROW($A375),"")</f>
        <v/>
      </c>
      <c r="F386" s="3" t="str">
        <f>IF($E386="","",INDEX(Data!$A:$F,MATCH($E386,Data!$H:$H,0),1))</f>
        <v/>
      </c>
      <c r="G386" s="16" t="str">
        <f>IF($E386="","",INDEX(Data!$A:$F,MATCH($E386,Data!$H:$H,0),2))</f>
        <v/>
      </c>
      <c r="H386" s="2" t="str">
        <f ca="1">IF(OR($E386="",$I$7&lt;&gt;H$11),"",SUMPRODUCT((OFFSET(Colo,,5))*(OFFSET(Colo,,4)=H$11)*(OFFSET(Colo,,1)=$G386)*(OFFSET(Colo,,2)&gt;=$G$7)*(OFFSET(Colo,,3)&lt;=$G$8)))</f>
        <v/>
      </c>
      <c r="I386" s="2" t="str">
        <f ca="1">IF(OR($E386="",$I$7&lt;&gt;I$11),"",SUMPRODUCT((OFFSET(Colo,,5))*(OFFSET(Colo,,4)=I$11)*(OFFSET(Colo,,1)=$G386)*(OFFSET(Colo,,2)&gt;=$G$7)*(OFFSET(Colo,,3)&lt;=$G$8)))</f>
        <v/>
      </c>
      <c r="J386" s="2" t="str">
        <f ca="1">IF(OR($E386="",$I$7&lt;&gt;J$11),"",SUMPRODUCT((OFFSET(Colo,,5))*(OFFSET(Colo,,4)=J$11)*(OFFSET(Colo,,1)=$G386)*(OFFSET(Colo,,2)&gt;=$G$7)*(OFFSET(Colo,,3)&lt;=$G$8)))</f>
        <v/>
      </c>
      <c r="K386" s="2" t="str">
        <f ca="1">IF(OR($E386="",$I$7&lt;&gt;K$11),"",SUMPRODUCT((OFFSET(Colo,,5))*(OFFSET(Colo,,4)=K$11)*(OFFSET(Colo,,1)=$G386)*(OFFSET(Colo,,2)&gt;=$G$7)*(OFFSET(Colo,,3)&lt;=$G$8)))</f>
        <v/>
      </c>
      <c r="L386" s="2" t="str">
        <f ca="1">IF(OR($E386="",$I$7&lt;&gt;L$11),"",SUMPRODUCT((OFFSET(Colo,,5))*(OFFSET(Colo,,4)=L$11)*(OFFSET(Colo,,1)=$G386)*(OFFSET(Colo,,2)&gt;=$G$7)*(OFFSET(Colo,,3)&lt;=$G$8)))</f>
        <v/>
      </c>
      <c r="M386" s="2" t="str">
        <f t="shared" si="5"/>
        <v/>
      </c>
    </row>
    <row r="387" spans="5:13" x14ac:dyDescent="0.25">
      <c r="E387" s="2" t="str">
        <f>IF(ROW($A376)&lt;=MAX(Data!$H:$H),ROW($A376),"")</f>
        <v/>
      </c>
      <c r="F387" s="3" t="str">
        <f>IF($E387="","",INDEX(Data!$A:$F,MATCH($E387,Data!$H:$H,0),1))</f>
        <v/>
      </c>
      <c r="G387" s="16" t="str">
        <f>IF($E387="","",INDEX(Data!$A:$F,MATCH($E387,Data!$H:$H,0),2))</f>
        <v/>
      </c>
      <c r="H387" s="2" t="str">
        <f ca="1">IF(OR($E387="",$I$7&lt;&gt;H$11),"",SUMPRODUCT((OFFSET(Colo,,5))*(OFFSET(Colo,,4)=H$11)*(OFFSET(Colo,,1)=$G387)*(OFFSET(Colo,,2)&gt;=$G$7)*(OFFSET(Colo,,3)&lt;=$G$8)))</f>
        <v/>
      </c>
      <c r="I387" s="2" t="str">
        <f ca="1">IF(OR($E387="",$I$7&lt;&gt;I$11),"",SUMPRODUCT((OFFSET(Colo,,5))*(OFFSET(Colo,,4)=I$11)*(OFFSET(Colo,,1)=$G387)*(OFFSET(Colo,,2)&gt;=$G$7)*(OFFSET(Colo,,3)&lt;=$G$8)))</f>
        <v/>
      </c>
      <c r="J387" s="2" t="str">
        <f ca="1">IF(OR($E387="",$I$7&lt;&gt;J$11),"",SUMPRODUCT((OFFSET(Colo,,5))*(OFFSET(Colo,,4)=J$11)*(OFFSET(Colo,,1)=$G387)*(OFFSET(Colo,,2)&gt;=$G$7)*(OFFSET(Colo,,3)&lt;=$G$8)))</f>
        <v/>
      </c>
      <c r="K387" s="2" t="str">
        <f ca="1">IF(OR($E387="",$I$7&lt;&gt;K$11),"",SUMPRODUCT((OFFSET(Colo,,5))*(OFFSET(Colo,,4)=K$11)*(OFFSET(Colo,,1)=$G387)*(OFFSET(Colo,,2)&gt;=$G$7)*(OFFSET(Colo,,3)&lt;=$G$8)))</f>
        <v/>
      </c>
      <c r="L387" s="2" t="str">
        <f ca="1">IF(OR($E387="",$I$7&lt;&gt;L$11),"",SUMPRODUCT((OFFSET(Colo,,5))*(OFFSET(Colo,,4)=L$11)*(OFFSET(Colo,,1)=$G387)*(OFFSET(Colo,,2)&gt;=$G$7)*(OFFSET(Colo,,3)&lt;=$G$8)))</f>
        <v/>
      </c>
      <c r="M387" s="2" t="str">
        <f t="shared" si="5"/>
        <v/>
      </c>
    </row>
    <row r="388" spans="5:13" x14ac:dyDescent="0.25">
      <c r="E388" s="2" t="str">
        <f>IF(ROW($A377)&lt;=MAX(Data!$H:$H),ROW($A377),"")</f>
        <v/>
      </c>
      <c r="F388" s="3" t="str">
        <f>IF($E388="","",INDEX(Data!$A:$F,MATCH($E388,Data!$H:$H,0),1))</f>
        <v/>
      </c>
      <c r="G388" s="16" t="str">
        <f>IF($E388="","",INDEX(Data!$A:$F,MATCH($E388,Data!$H:$H,0),2))</f>
        <v/>
      </c>
      <c r="H388" s="2" t="str">
        <f ca="1">IF(OR($E388="",$I$7&lt;&gt;H$11),"",SUMPRODUCT((OFFSET(Colo,,5))*(OFFSET(Colo,,4)=H$11)*(OFFSET(Colo,,1)=$G388)*(OFFSET(Colo,,2)&gt;=$G$7)*(OFFSET(Colo,,3)&lt;=$G$8)))</f>
        <v/>
      </c>
      <c r="I388" s="2" t="str">
        <f ca="1">IF(OR($E388="",$I$7&lt;&gt;I$11),"",SUMPRODUCT((OFFSET(Colo,,5))*(OFFSET(Colo,,4)=I$11)*(OFFSET(Colo,,1)=$G388)*(OFFSET(Colo,,2)&gt;=$G$7)*(OFFSET(Colo,,3)&lt;=$G$8)))</f>
        <v/>
      </c>
      <c r="J388" s="2" t="str">
        <f ca="1">IF(OR($E388="",$I$7&lt;&gt;J$11),"",SUMPRODUCT((OFFSET(Colo,,5))*(OFFSET(Colo,,4)=J$11)*(OFFSET(Colo,,1)=$G388)*(OFFSET(Colo,,2)&gt;=$G$7)*(OFFSET(Colo,,3)&lt;=$G$8)))</f>
        <v/>
      </c>
      <c r="K388" s="2" t="str">
        <f ca="1">IF(OR($E388="",$I$7&lt;&gt;K$11),"",SUMPRODUCT((OFFSET(Colo,,5))*(OFFSET(Colo,,4)=K$11)*(OFFSET(Colo,,1)=$G388)*(OFFSET(Colo,,2)&gt;=$G$7)*(OFFSET(Colo,,3)&lt;=$G$8)))</f>
        <v/>
      </c>
      <c r="L388" s="2" t="str">
        <f ca="1">IF(OR($E388="",$I$7&lt;&gt;L$11),"",SUMPRODUCT((OFFSET(Colo,,5))*(OFFSET(Colo,,4)=L$11)*(OFFSET(Colo,,1)=$G388)*(OFFSET(Colo,,2)&gt;=$G$7)*(OFFSET(Colo,,3)&lt;=$G$8)))</f>
        <v/>
      </c>
      <c r="M388" s="2" t="str">
        <f t="shared" si="5"/>
        <v/>
      </c>
    </row>
    <row r="389" spans="5:13" x14ac:dyDescent="0.25">
      <c r="E389" s="2" t="str">
        <f>IF(ROW($A378)&lt;=MAX(Data!$H:$H),ROW($A378),"")</f>
        <v/>
      </c>
      <c r="F389" s="3" t="str">
        <f>IF($E389="","",INDEX(Data!$A:$F,MATCH($E389,Data!$H:$H,0),1))</f>
        <v/>
      </c>
      <c r="G389" s="16" t="str">
        <f>IF($E389="","",INDEX(Data!$A:$F,MATCH($E389,Data!$H:$H,0),2))</f>
        <v/>
      </c>
      <c r="H389" s="2" t="str">
        <f ca="1">IF(OR($E389="",$I$7&lt;&gt;H$11),"",SUMPRODUCT((OFFSET(Colo,,5))*(OFFSET(Colo,,4)=H$11)*(OFFSET(Colo,,1)=$G389)*(OFFSET(Colo,,2)&gt;=$G$7)*(OFFSET(Colo,,3)&lt;=$G$8)))</f>
        <v/>
      </c>
      <c r="I389" s="2" t="str">
        <f ca="1">IF(OR($E389="",$I$7&lt;&gt;I$11),"",SUMPRODUCT((OFFSET(Colo,,5))*(OFFSET(Colo,,4)=I$11)*(OFFSET(Colo,,1)=$G389)*(OFFSET(Colo,,2)&gt;=$G$7)*(OFFSET(Colo,,3)&lt;=$G$8)))</f>
        <v/>
      </c>
      <c r="J389" s="2" t="str">
        <f ca="1">IF(OR($E389="",$I$7&lt;&gt;J$11),"",SUMPRODUCT((OFFSET(Colo,,5))*(OFFSET(Colo,,4)=J$11)*(OFFSET(Colo,,1)=$G389)*(OFFSET(Colo,,2)&gt;=$G$7)*(OFFSET(Colo,,3)&lt;=$G$8)))</f>
        <v/>
      </c>
      <c r="K389" s="2" t="str">
        <f ca="1">IF(OR($E389="",$I$7&lt;&gt;K$11),"",SUMPRODUCT((OFFSET(Colo,,5))*(OFFSET(Colo,,4)=K$11)*(OFFSET(Colo,,1)=$G389)*(OFFSET(Colo,,2)&gt;=$G$7)*(OFFSET(Colo,,3)&lt;=$G$8)))</f>
        <v/>
      </c>
      <c r="L389" s="2" t="str">
        <f ca="1">IF(OR($E389="",$I$7&lt;&gt;L$11),"",SUMPRODUCT((OFFSET(Colo,,5))*(OFFSET(Colo,,4)=L$11)*(OFFSET(Colo,,1)=$G389)*(OFFSET(Colo,,2)&gt;=$G$7)*(OFFSET(Colo,,3)&lt;=$G$8)))</f>
        <v/>
      </c>
      <c r="M389" s="2" t="str">
        <f t="shared" si="5"/>
        <v/>
      </c>
    </row>
    <row r="390" spans="5:13" x14ac:dyDescent="0.25">
      <c r="E390" s="2" t="str">
        <f>IF(ROW($A379)&lt;=MAX(Data!$H:$H),ROW($A379),"")</f>
        <v/>
      </c>
      <c r="F390" s="3" t="str">
        <f>IF($E390="","",INDEX(Data!$A:$F,MATCH($E390,Data!$H:$H,0),1))</f>
        <v/>
      </c>
      <c r="G390" s="16" t="str">
        <f>IF($E390="","",INDEX(Data!$A:$F,MATCH($E390,Data!$H:$H,0),2))</f>
        <v/>
      </c>
      <c r="H390" s="2" t="str">
        <f ca="1">IF(OR($E390="",$I$7&lt;&gt;H$11),"",SUMPRODUCT((OFFSET(Colo,,5))*(OFFSET(Colo,,4)=H$11)*(OFFSET(Colo,,1)=$G390)*(OFFSET(Colo,,2)&gt;=$G$7)*(OFFSET(Colo,,3)&lt;=$G$8)))</f>
        <v/>
      </c>
      <c r="I390" s="2" t="str">
        <f ca="1">IF(OR($E390="",$I$7&lt;&gt;I$11),"",SUMPRODUCT((OFFSET(Colo,,5))*(OFFSET(Colo,,4)=I$11)*(OFFSET(Colo,,1)=$G390)*(OFFSET(Colo,,2)&gt;=$G$7)*(OFFSET(Colo,,3)&lt;=$G$8)))</f>
        <v/>
      </c>
      <c r="J390" s="2" t="str">
        <f ca="1">IF(OR($E390="",$I$7&lt;&gt;J$11),"",SUMPRODUCT((OFFSET(Colo,,5))*(OFFSET(Colo,,4)=J$11)*(OFFSET(Colo,,1)=$G390)*(OFFSET(Colo,,2)&gt;=$G$7)*(OFFSET(Colo,,3)&lt;=$G$8)))</f>
        <v/>
      </c>
      <c r="K390" s="2" t="str">
        <f ca="1">IF(OR($E390="",$I$7&lt;&gt;K$11),"",SUMPRODUCT((OFFSET(Colo,,5))*(OFFSET(Colo,,4)=K$11)*(OFFSET(Colo,,1)=$G390)*(OFFSET(Colo,,2)&gt;=$G$7)*(OFFSET(Colo,,3)&lt;=$G$8)))</f>
        <v/>
      </c>
      <c r="L390" s="2" t="str">
        <f ca="1">IF(OR($E390="",$I$7&lt;&gt;L$11),"",SUMPRODUCT((OFFSET(Colo,,5))*(OFFSET(Colo,,4)=L$11)*(OFFSET(Colo,,1)=$G390)*(OFFSET(Colo,,2)&gt;=$G$7)*(OFFSET(Colo,,3)&lt;=$G$8)))</f>
        <v/>
      </c>
      <c r="M390" s="2" t="str">
        <f t="shared" si="5"/>
        <v/>
      </c>
    </row>
    <row r="391" spans="5:13" x14ac:dyDescent="0.25">
      <c r="E391" s="2" t="str">
        <f>IF(ROW($A380)&lt;=MAX(Data!$H:$H),ROW($A380),"")</f>
        <v/>
      </c>
      <c r="F391" s="3" t="str">
        <f>IF($E391="","",INDEX(Data!$A:$F,MATCH($E391,Data!$H:$H,0),1))</f>
        <v/>
      </c>
      <c r="G391" s="16" t="str">
        <f>IF($E391="","",INDEX(Data!$A:$F,MATCH($E391,Data!$H:$H,0),2))</f>
        <v/>
      </c>
      <c r="H391" s="2" t="str">
        <f ca="1">IF(OR($E391="",$I$7&lt;&gt;H$11),"",SUMPRODUCT((OFFSET(Colo,,5))*(OFFSET(Colo,,4)=H$11)*(OFFSET(Colo,,1)=$G391)*(OFFSET(Colo,,2)&gt;=$G$7)*(OFFSET(Colo,,3)&lt;=$G$8)))</f>
        <v/>
      </c>
      <c r="I391" s="2" t="str">
        <f ca="1">IF(OR($E391="",$I$7&lt;&gt;I$11),"",SUMPRODUCT((OFFSET(Colo,,5))*(OFFSET(Colo,,4)=I$11)*(OFFSET(Colo,,1)=$G391)*(OFFSET(Colo,,2)&gt;=$G$7)*(OFFSET(Colo,,3)&lt;=$G$8)))</f>
        <v/>
      </c>
      <c r="J391" s="2" t="str">
        <f ca="1">IF(OR($E391="",$I$7&lt;&gt;J$11),"",SUMPRODUCT((OFFSET(Colo,,5))*(OFFSET(Colo,,4)=J$11)*(OFFSET(Colo,,1)=$G391)*(OFFSET(Colo,,2)&gt;=$G$7)*(OFFSET(Colo,,3)&lt;=$G$8)))</f>
        <v/>
      </c>
      <c r="K391" s="2" t="str">
        <f ca="1">IF(OR($E391="",$I$7&lt;&gt;K$11),"",SUMPRODUCT((OFFSET(Colo,,5))*(OFFSET(Colo,,4)=K$11)*(OFFSET(Colo,,1)=$G391)*(OFFSET(Colo,,2)&gt;=$G$7)*(OFFSET(Colo,,3)&lt;=$G$8)))</f>
        <v/>
      </c>
      <c r="L391" s="2" t="str">
        <f ca="1">IF(OR($E391="",$I$7&lt;&gt;L$11),"",SUMPRODUCT((OFFSET(Colo,,5))*(OFFSET(Colo,,4)=L$11)*(OFFSET(Colo,,1)=$G391)*(OFFSET(Colo,,2)&gt;=$G$7)*(OFFSET(Colo,,3)&lt;=$G$8)))</f>
        <v/>
      </c>
      <c r="M391" s="2" t="str">
        <f t="shared" si="5"/>
        <v/>
      </c>
    </row>
    <row r="392" spans="5:13" x14ac:dyDescent="0.25">
      <c r="E392" s="2" t="str">
        <f>IF(ROW($A381)&lt;=MAX(Data!$H:$H),ROW($A381),"")</f>
        <v/>
      </c>
      <c r="F392" s="3" t="str">
        <f>IF($E392="","",INDEX(Data!$A:$F,MATCH($E392,Data!$H:$H,0),1))</f>
        <v/>
      </c>
      <c r="G392" s="16" t="str">
        <f>IF($E392="","",INDEX(Data!$A:$F,MATCH($E392,Data!$H:$H,0),2))</f>
        <v/>
      </c>
      <c r="H392" s="2" t="str">
        <f ca="1">IF(OR($E392="",$I$7&lt;&gt;H$11),"",SUMPRODUCT((OFFSET(Colo,,5))*(OFFSET(Colo,,4)=H$11)*(OFFSET(Colo,,1)=$G392)*(OFFSET(Colo,,2)&gt;=$G$7)*(OFFSET(Colo,,3)&lt;=$G$8)))</f>
        <v/>
      </c>
      <c r="I392" s="2" t="str">
        <f ca="1">IF(OR($E392="",$I$7&lt;&gt;I$11),"",SUMPRODUCT((OFFSET(Colo,,5))*(OFFSET(Colo,,4)=I$11)*(OFFSET(Colo,,1)=$G392)*(OFFSET(Colo,,2)&gt;=$G$7)*(OFFSET(Colo,,3)&lt;=$G$8)))</f>
        <v/>
      </c>
      <c r="J392" s="2" t="str">
        <f ca="1">IF(OR($E392="",$I$7&lt;&gt;J$11),"",SUMPRODUCT((OFFSET(Colo,,5))*(OFFSET(Colo,,4)=J$11)*(OFFSET(Colo,,1)=$G392)*(OFFSET(Colo,,2)&gt;=$G$7)*(OFFSET(Colo,,3)&lt;=$G$8)))</f>
        <v/>
      </c>
      <c r="K392" s="2" t="str">
        <f ca="1">IF(OR($E392="",$I$7&lt;&gt;K$11),"",SUMPRODUCT((OFFSET(Colo,,5))*(OFFSET(Colo,,4)=K$11)*(OFFSET(Colo,,1)=$G392)*(OFFSET(Colo,,2)&gt;=$G$7)*(OFFSET(Colo,,3)&lt;=$G$8)))</f>
        <v/>
      </c>
      <c r="L392" s="2" t="str">
        <f ca="1">IF(OR($E392="",$I$7&lt;&gt;L$11),"",SUMPRODUCT((OFFSET(Colo,,5))*(OFFSET(Colo,,4)=L$11)*(OFFSET(Colo,,1)=$G392)*(OFFSET(Colo,,2)&gt;=$G$7)*(OFFSET(Colo,,3)&lt;=$G$8)))</f>
        <v/>
      </c>
      <c r="M392" s="2" t="str">
        <f t="shared" si="5"/>
        <v/>
      </c>
    </row>
    <row r="393" spans="5:13" x14ac:dyDescent="0.25">
      <c r="E393" s="2" t="str">
        <f>IF(ROW($A382)&lt;=MAX(Data!$H:$H),ROW($A382),"")</f>
        <v/>
      </c>
      <c r="F393" s="3" t="str">
        <f>IF($E393="","",INDEX(Data!$A:$F,MATCH($E393,Data!$H:$H,0),1))</f>
        <v/>
      </c>
      <c r="G393" s="16" t="str">
        <f>IF($E393="","",INDEX(Data!$A:$F,MATCH($E393,Data!$H:$H,0),2))</f>
        <v/>
      </c>
      <c r="H393" s="2" t="str">
        <f ca="1">IF(OR($E393="",$I$7&lt;&gt;H$11),"",SUMPRODUCT((OFFSET(Colo,,5))*(OFFSET(Colo,,4)=H$11)*(OFFSET(Colo,,1)=$G393)*(OFFSET(Colo,,2)&gt;=$G$7)*(OFFSET(Colo,,3)&lt;=$G$8)))</f>
        <v/>
      </c>
      <c r="I393" s="2" t="str">
        <f ca="1">IF(OR($E393="",$I$7&lt;&gt;I$11),"",SUMPRODUCT((OFFSET(Colo,,5))*(OFFSET(Colo,,4)=I$11)*(OFFSET(Colo,,1)=$G393)*(OFFSET(Colo,,2)&gt;=$G$7)*(OFFSET(Colo,,3)&lt;=$G$8)))</f>
        <v/>
      </c>
      <c r="J393" s="2" t="str">
        <f ca="1">IF(OR($E393="",$I$7&lt;&gt;J$11),"",SUMPRODUCT((OFFSET(Colo,,5))*(OFFSET(Colo,,4)=J$11)*(OFFSET(Colo,,1)=$G393)*(OFFSET(Colo,,2)&gt;=$G$7)*(OFFSET(Colo,,3)&lt;=$G$8)))</f>
        <v/>
      </c>
      <c r="K393" s="2" t="str">
        <f ca="1">IF(OR($E393="",$I$7&lt;&gt;K$11),"",SUMPRODUCT((OFFSET(Colo,,5))*(OFFSET(Colo,,4)=K$11)*(OFFSET(Colo,,1)=$G393)*(OFFSET(Colo,,2)&gt;=$G$7)*(OFFSET(Colo,,3)&lt;=$G$8)))</f>
        <v/>
      </c>
      <c r="L393" s="2" t="str">
        <f ca="1">IF(OR($E393="",$I$7&lt;&gt;L$11),"",SUMPRODUCT((OFFSET(Colo,,5))*(OFFSET(Colo,,4)=L$11)*(OFFSET(Colo,,1)=$G393)*(OFFSET(Colo,,2)&gt;=$G$7)*(OFFSET(Colo,,3)&lt;=$G$8)))</f>
        <v/>
      </c>
      <c r="M393" s="2" t="str">
        <f t="shared" si="5"/>
        <v/>
      </c>
    </row>
    <row r="394" spans="5:13" x14ac:dyDescent="0.25">
      <c r="E394" s="2" t="str">
        <f>IF(ROW($A383)&lt;=MAX(Data!$H:$H),ROW($A383),"")</f>
        <v/>
      </c>
      <c r="F394" s="3" t="str">
        <f>IF($E394="","",INDEX(Data!$A:$F,MATCH($E394,Data!$H:$H,0),1))</f>
        <v/>
      </c>
      <c r="G394" s="16" t="str">
        <f>IF($E394="","",INDEX(Data!$A:$F,MATCH($E394,Data!$H:$H,0),2))</f>
        <v/>
      </c>
      <c r="H394" s="2" t="str">
        <f ca="1">IF(OR($E394="",$I$7&lt;&gt;H$11),"",SUMPRODUCT((OFFSET(Colo,,5))*(OFFSET(Colo,,4)=H$11)*(OFFSET(Colo,,1)=$G394)*(OFFSET(Colo,,2)&gt;=$G$7)*(OFFSET(Colo,,3)&lt;=$G$8)))</f>
        <v/>
      </c>
      <c r="I394" s="2" t="str">
        <f ca="1">IF(OR($E394="",$I$7&lt;&gt;I$11),"",SUMPRODUCT((OFFSET(Colo,,5))*(OFFSET(Colo,,4)=I$11)*(OFFSET(Colo,,1)=$G394)*(OFFSET(Colo,,2)&gt;=$G$7)*(OFFSET(Colo,,3)&lt;=$G$8)))</f>
        <v/>
      </c>
      <c r="J394" s="2" t="str">
        <f ca="1">IF(OR($E394="",$I$7&lt;&gt;J$11),"",SUMPRODUCT((OFFSET(Colo,,5))*(OFFSET(Colo,,4)=J$11)*(OFFSET(Colo,,1)=$G394)*(OFFSET(Colo,,2)&gt;=$G$7)*(OFFSET(Colo,,3)&lt;=$G$8)))</f>
        <v/>
      </c>
      <c r="K394" s="2" t="str">
        <f ca="1">IF(OR($E394="",$I$7&lt;&gt;K$11),"",SUMPRODUCT((OFFSET(Colo,,5))*(OFFSET(Colo,,4)=K$11)*(OFFSET(Colo,,1)=$G394)*(OFFSET(Colo,,2)&gt;=$G$7)*(OFFSET(Colo,,3)&lt;=$G$8)))</f>
        <v/>
      </c>
      <c r="L394" s="2" t="str">
        <f ca="1">IF(OR($E394="",$I$7&lt;&gt;L$11),"",SUMPRODUCT((OFFSET(Colo,,5))*(OFFSET(Colo,,4)=L$11)*(OFFSET(Colo,,1)=$G394)*(OFFSET(Colo,,2)&gt;=$G$7)*(OFFSET(Colo,,3)&lt;=$G$8)))</f>
        <v/>
      </c>
      <c r="M394" s="2" t="str">
        <f t="shared" si="5"/>
        <v/>
      </c>
    </row>
    <row r="395" spans="5:13" x14ac:dyDescent="0.25">
      <c r="E395" s="2" t="str">
        <f>IF(ROW($A384)&lt;=MAX(Data!$H:$H),ROW($A384),"")</f>
        <v/>
      </c>
      <c r="F395" s="3" t="str">
        <f>IF($E395="","",INDEX(Data!$A:$F,MATCH($E395,Data!$H:$H,0),1))</f>
        <v/>
      </c>
      <c r="G395" s="16" t="str">
        <f>IF($E395="","",INDEX(Data!$A:$F,MATCH($E395,Data!$H:$H,0),2))</f>
        <v/>
      </c>
      <c r="H395" s="2" t="str">
        <f ca="1">IF(OR($E395="",$I$7&lt;&gt;H$11),"",SUMPRODUCT((OFFSET(Colo,,5))*(OFFSET(Colo,,4)=H$11)*(OFFSET(Colo,,1)=$G395)*(OFFSET(Colo,,2)&gt;=$G$7)*(OFFSET(Colo,,3)&lt;=$G$8)))</f>
        <v/>
      </c>
      <c r="I395" s="2" t="str">
        <f ca="1">IF(OR($E395="",$I$7&lt;&gt;I$11),"",SUMPRODUCT((OFFSET(Colo,,5))*(OFFSET(Colo,,4)=I$11)*(OFFSET(Colo,,1)=$G395)*(OFFSET(Colo,,2)&gt;=$G$7)*(OFFSET(Colo,,3)&lt;=$G$8)))</f>
        <v/>
      </c>
      <c r="J395" s="2" t="str">
        <f ca="1">IF(OR($E395="",$I$7&lt;&gt;J$11),"",SUMPRODUCT((OFFSET(Colo,,5))*(OFFSET(Colo,,4)=J$11)*(OFFSET(Colo,,1)=$G395)*(OFFSET(Colo,,2)&gt;=$G$7)*(OFFSET(Colo,,3)&lt;=$G$8)))</f>
        <v/>
      </c>
      <c r="K395" s="2" t="str">
        <f ca="1">IF(OR($E395="",$I$7&lt;&gt;K$11),"",SUMPRODUCT((OFFSET(Colo,,5))*(OFFSET(Colo,,4)=K$11)*(OFFSET(Colo,,1)=$G395)*(OFFSET(Colo,,2)&gt;=$G$7)*(OFFSET(Colo,,3)&lt;=$G$8)))</f>
        <v/>
      </c>
      <c r="L395" s="2" t="str">
        <f ca="1">IF(OR($E395="",$I$7&lt;&gt;L$11),"",SUMPRODUCT((OFFSET(Colo,,5))*(OFFSET(Colo,,4)=L$11)*(OFFSET(Colo,,1)=$G395)*(OFFSET(Colo,,2)&gt;=$G$7)*(OFFSET(Colo,,3)&lt;=$G$8)))</f>
        <v/>
      </c>
      <c r="M395" s="2" t="str">
        <f t="shared" si="5"/>
        <v/>
      </c>
    </row>
    <row r="396" spans="5:13" x14ac:dyDescent="0.25">
      <c r="E396" s="2" t="str">
        <f>IF(ROW($A385)&lt;=MAX(Data!$H:$H),ROW($A385),"")</f>
        <v/>
      </c>
      <c r="F396" s="3" t="str">
        <f>IF($E396="","",INDEX(Data!$A:$F,MATCH($E396,Data!$H:$H,0),1))</f>
        <v/>
      </c>
      <c r="G396" s="16" t="str">
        <f>IF($E396="","",INDEX(Data!$A:$F,MATCH($E396,Data!$H:$H,0),2))</f>
        <v/>
      </c>
      <c r="H396" s="2" t="str">
        <f ca="1">IF(OR($E396="",$I$7&lt;&gt;H$11),"",SUMPRODUCT((OFFSET(Colo,,5))*(OFFSET(Colo,,4)=H$11)*(OFFSET(Colo,,1)=$G396)*(OFFSET(Colo,,2)&gt;=$G$7)*(OFFSET(Colo,,3)&lt;=$G$8)))</f>
        <v/>
      </c>
      <c r="I396" s="2" t="str">
        <f ca="1">IF(OR($E396="",$I$7&lt;&gt;I$11),"",SUMPRODUCT((OFFSET(Colo,,5))*(OFFSET(Colo,,4)=I$11)*(OFFSET(Colo,,1)=$G396)*(OFFSET(Colo,,2)&gt;=$G$7)*(OFFSET(Colo,,3)&lt;=$G$8)))</f>
        <v/>
      </c>
      <c r="J396" s="2" t="str">
        <f ca="1">IF(OR($E396="",$I$7&lt;&gt;J$11),"",SUMPRODUCT((OFFSET(Colo,,5))*(OFFSET(Colo,,4)=J$11)*(OFFSET(Colo,,1)=$G396)*(OFFSET(Colo,,2)&gt;=$G$7)*(OFFSET(Colo,,3)&lt;=$G$8)))</f>
        <v/>
      </c>
      <c r="K396" s="2" t="str">
        <f ca="1">IF(OR($E396="",$I$7&lt;&gt;K$11),"",SUMPRODUCT((OFFSET(Colo,,5))*(OFFSET(Colo,,4)=K$11)*(OFFSET(Colo,,1)=$G396)*(OFFSET(Colo,,2)&gt;=$G$7)*(OFFSET(Colo,,3)&lt;=$G$8)))</f>
        <v/>
      </c>
      <c r="L396" s="2" t="str">
        <f ca="1">IF(OR($E396="",$I$7&lt;&gt;L$11),"",SUMPRODUCT((OFFSET(Colo,,5))*(OFFSET(Colo,,4)=L$11)*(OFFSET(Colo,,1)=$G396)*(OFFSET(Colo,,2)&gt;=$G$7)*(OFFSET(Colo,,3)&lt;=$G$8)))</f>
        <v/>
      </c>
      <c r="M396" s="2" t="str">
        <f t="shared" si="5"/>
        <v/>
      </c>
    </row>
    <row r="397" spans="5:13" x14ac:dyDescent="0.25">
      <c r="E397" s="2" t="str">
        <f>IF(ROW($A386)&lt;=MAX(Data!$H:$H),ROW($A386),"")</f>
        <v/>
      </c>
      <c r="F397" s="3" t="str">
        <f>IF($E397="","",INDEX(Data!$A:$F,MATCH($E397,Data!$H:$H,0),1))</f>
        <v/>
      </c>
      <c r="G397" s="16" t="str">
        <f>IF($E397="","",INDEX(Data!$A:$F,MATCH($E397,Data!$H:$H,0),2))</f>
        <v/>
      </c>
      <c r="H397" s="2" t="str">
        <f ca="1">IF(OR($E397="",$I$7&lt;&gt;H$11),"",SUMPRODUCT((OFFSET(Colo,,5))*(OFFSET(Colo,,4)=H$11)*(OFFSET(Colo,,1)=$G397)*(OFFSET(Colo,,2)&gt;=$G$7)*(OFFSET(Colo,,3)&lt;=$G$8)))</f>
        <v/>
      </c>
      <c r="I397" s="2" t="str">
        <f ca="1">IF(OR($E397="",$I$7&lt;&gt;I$11),"",SUMPRODUCT((OFFSET(Colo,,5))*(OFFSET(Colo,,4)=I$11)*(OFFSET(Colo,,1)=$G397)*(OFFSET(Colo,,2)&gt;=$G$7)*(OFFSET(Colo,,3)&lt;=$G$8)))</f>
        <v/>
      </c>
      <c r="J397" s="2" t="str">
        <f ca="1">IF(OR($E397="",$I$7&lt;&gt;J$11),"",SUMPRODUCT((OFFSET(Colo,,5))*(OFFSET(Colo,,4)=J$11)*(OFFSET(Colo,,1)=$G397)*(OFFSET(Colo,,2)&gt;=$G$7)*(OFFSET(Colo,,3)&lt;=$G$8)))</f>
        <v/>
      </c>
      <c r="K397" s="2" t="str">
        <f ca="1">IF(OR($E397="",$I$7&lt;&gt;K$11),"",SUMPRODUCT((OFFSET(Colo,,5))*(OFFSET(Colo,,4)=K$11)*(OFFSET(Colo,,1)=$G397)*(OFFSET(Colo,,2)&gt;=$G$7)*(OFFSET(Colo,,3)&lt;=$G$8)))</f>
        <v/>
      </c>
      <c r="L397" s="2" t="str">
        <f ca="1">IF(OR($E397="",$I$7&lt;&gt;L$11),"",SUMPRODUCT((OFFSET(Colo,,5))*(OFFSET(Colo,,4)=L$11)*(OFFSET(Colo,,1)=$G397)*(OFFSET(Colo,,2)&gt;=$G$7)*(OFFSET(Colo,,3)&lt;=$G$8)))</f>
        <v/>
      </c>
      <c r="M397" s="2" t="str">
        <f t="shared" ref="M397:M460" si="6">IF($E397="","",SUM($H397:$L397))</f>
        <v/>
      </c>
    </row>
    <row r="398" spans="5:13" x14ac:dyDescent="0.25">
      <c r="E398" s="2" t="str">
        <f>IF(ROW($A387)&lt;=MAX(Data!$H:$H),ROW($A387),"")</f>
        <v/>
      </c>
      <c r="F398" s="3" t="str">
        <f>IF($E398="","",INDEX(Data!$A:$F,MATCH($E398,Data!$H:$H,0),1))</f>
        <v/>
      </c>
      <c r="G398" s="16" t="str">
        <f>IF($E398="","",INDEX(Data!$A:$F,MATCH($E398,Data!$H:$H,0),2))</f>
        <v/>
      </c>
      <c r="H398" s="2" t="str">
        <f ca="1">IF(OR($E398="",$I$7&lt;&gt;H$11),"",SUMPRODUCT((OFFSET(Colo,,5))*(OFFSET(Colo,,4)=H$11)*(OFFSET(Colo,,1)=$G398)*(OFFSET(Colo,,2)&gt;=$G$7)*(OFFSET(Colo,,3)&lt;=$G$8)))</f>
        <v/>
      </c>
      <c r="I398" s="2" t="str">
        <f ca="1">IF(OR($E398="",$I$7&lt;&gt;I$11),"",SUMPRODUCT((OFFSET(Colo,,5))*(OFFSET(Colo,,4)=I$11)*(OFFSET(Colo,,1)=$G398)*(OFFSET(Colo,,2)&gt;=$G$7)*(OFFSET(Colo,,3)&lt;=$G$8)))</f>
        <v/>
      </c>
      <c r="J398" s="2" t="str">
        <f ca="1">IF(OR($E398="",$I$7&lt;&gt;J$11),"",SUMPRODUCT((OFFSET(Colo,,5))*(OFFSET(Colo,,4)=J$11)*(OFFSET(Colo,,1)=$G398)*(OFFSET(Colo,,2)&gt;=$G$7)*(OFFSET(Colo,,3)&lt;=$G$8)))</f>
        <v/>
      </c>
      <c r="K398" s="2" t="str">
        <f ca="1">IF(OR($E398="",$I$7&lt;&gt;K$11),"",SUMPRODUCT((OFFSET(Colo,,5))*(OFFSET(Colo,,4)=K$11)*(OFFSET(Colo,,1)=$G398)*(OFFSET(Colo,,2)&gt;=$G$7)*(OFFSET(Colo,,3)&lt;=$G$8)))</f>
        <v/>
      </c>
      <c r="L398" s="2" t="str">
        <f ca="1">IF(OR($E398="",$I$7&lt;&gt;L$11),"",SUMPRODUCT((OFFSET(Colo,,5))*(OFFSET(Colo,,4)=L$11)*(OFFSET(Colo,,1)=$G398)*(OFFSET(Colo,,2)&gt;=$G$7)*(OFFSET(Colo,,3)&lt;=$G$8)))</f>
        <v/>
      </c>
      <c r="M398" s="2" t="str">
        <f t="shared" si="6"/>
        <v/>
      </c>
    </row>
    <row r="399" spans="5:13" x14ac:dyDescent="0.25">
      <c r="E399" s="2" t="str">
        <f>IF(ROW($A388)&lt;=MAX(Data!$H:$H),ROW($A388),"")</f>
        <v/>
      </c>
      <c r="F399" s="3" t="str">
        <f>IF($E399="","",INDEX(Data!$A:$F,MATCH($E399,Data!$H:$H,0),1))</f>
        <v/>
      </c>
      <c r="G399" s="16" t="str">
        <f>IF($E399="","",INDEX(Data!$A:$F,MATCH($E399,Data!$H:$H,0),2))</f>
        <v/>
      </c>
      <c r="H399" s="2" t="str">
        <f ca="1">IF(OR($E399="",$I$7&lt;&gt;H$11),"",SUMPRODUCT((OFFSET(Colo,,5))*(OFFSET(Colo,,4)=H$11)*(OFFSET(Colo,,1)=$G399)*(OFFSET(Colo,,2)&gt;=$G$7)*(OFFSET(Colo,,3)&lt;=$G$8)))</f>
        <v/>
      </c>
      <c r="I399" s="2" t="str">
        <f ca="1">IF(OR($E399="",$I$7&lt;&gt;I$11),"",SUMPRODUCT((OFFSET(Colo,,5))*(OFFSET(Colo,,4)=I$11)*(OFFSET(Colo,,1)=$G399)*(OFFSET(Colo,,2)&gt;=$G$7)*(OFFSET(Colo,,3)&lt;=$G$8)))</f>
        <v/>
      </c>
      <c r="J399" s="2" t="str">
        <f ca="1">IF(OR($E399="",$I$7&lt;&gt;J$11),"",SUMPRODUCT((OFFSET(Colo,,5))*(OFFSET(Colo,,4)=J$11)*(OFFSET(Colo,,1)=$G399)*(OFFSET(Colo,,2)&gt;=$G$7)*(OFFSET(Colo,,3)&lt;=$G$8)))</f>
        <v/>
      </c>
      <c r="K399" s="2" t="str">
        <f ca="1">IF(OR($E399="",$I$7&lt;&gt;K$11),"",SUMPRODUCT((OFFSET(Colo,,5))*(OFFSET(Colo,,4)=K$11)*(OFFSET(Colo,,1)=$G399)*(OFFSET(Colo,,2)&gt;=$G$7)*(OFFSET(Colo,,3)&lt;=$G$8)))</f>
        <v/>
      </c>
      <c r="L399" s="2" t="str">
        <f ca="1">IF(OR($E399="",$I$7&lt;&gt;L$11),"",SUMPRODUCT((OFFSET(Colo,,5))*(OFFSET(Colo,,4)=L$11)*(OFFSET(Colo,,1)=$G399)*(OFFSET(Colo,,2)&gt;=$G$7)*(OFFSET(Colo,,3)&lt;=$G$8)))</f>
        <v/>
      </c>
      <c r="M399" s="2" t="str">
        <f t="shared" si="6"/>
        <v/>
      </c>
    </row>
    <row r="400" spans="5:13" x14ac:dyDescent="0.25">
      <c r="E400" s="2" t="str">
        <f>IF(ROW($A389)&lt;=MAX(Data!$H:$H),ROW($A389),"")</f>
        <v/>
      </c>
      <c r="F400" s="3" t="str">
        <f>IF($E400="","",INDEX(Data!$A:$F,MATCH($E400,Data!$H:$H,0),1))</f>
        <v/>
      </c>
      <c r="G400" s="16" t="str">
        <f>IF($E400="","",INDEX(Data!$A:$F,MATCH($E400,Data!$H:$H,0),2))</f>
        <v/>
      </c>
      <c r="H400" s="2" t="str">
        <f ca="1">IF(OR($E400="",$I$7&lt;&gt;H$11),"",SUMPRODUCT((OFFSET(Colo,,5))*(OFFSET(Colo,,4)=H$11)*(OFFSET(Colo,,1)=$G400)*(OFFSET(Colo,,2)&gt;=$G$7)*(OFFSET(Colo,,3)&lt;=$G$8)))</f>
        <v/>
      </c>
      <c r="I400" s="2" t="str">
        <f ca="1">IF(OR($E400="",$I$7&lt;&gt;I$11),"",SUMPRODUCT((OFFSET(Colo,,5))*(OFFSET(Colo,,4)=I$11)*(OFFSET(Colo,,1)=$G400)*(OFFSET(Colo,,2)&gt;=$G$7)*(OFFSET(Colo,,3)&lt;=$G$8)))</f>
        <v/>
      </c>
      <c r="J400" s="2" t="str">
        <f ca="1">IF(OR($E400="",$I$7&lt;&gt;J$11),"",SUMPRODUCT((OFFSET(Colo,,5))*(OFFSET(Colo,,4)=J$11)*(OFFSET(Colo,,1)=$G400)*(OFFSET(Colo,,2)&gt;=$G$7)*(OFFSET(Colo,,3)&lt;=$G$8)))</f>
        <v/>
      </c>
      <c r="K400" s="2" t="str">
        <f ca="1">IF(OR($E400="",$I$7&lt;&gt;K$11),"",SUMPRODUCT((OFFSET(Colo,,5))*(OFFSET(Colo,,4)=K$11)*(OFFSET(Colo,,1)=$G400)*(OFFSET(Colo,,2)&gt;=$G$7)*(OFFSET(Colo,,3)&lt;=$G$8)))</f>
        <v/>
      </c>
      <c r="L400" s="2" t="str">
        <f ca="1">IF(OR($E400="",$I$7&lt;&gt;L$11),"",SUMPRODUCT((OFFSET(Colo,,5))*(OFFSET(Colo,,4)=L$11)*(OFFSET(Colo,,1)=$G400)*(OFFSET(Colo,,2)&gt;=$G$7)*(OFFSET(Colo,,3)&lt;=$G$8)))</f>
        <v/>
      </c>
      <c r="M400" s="2" t="str">
        <f t="shared" si="6"/>
        <v/>
      </c>
    </row>
    <row r="401" spans="5:13" x14ac:dyDescent="0.25">
      <c r="E401" s="2" t="str">
        <f>IF(ROW($A390)&lt;=MAX(Data!$H:$H),ROW($A390),"")</f>
        <v/>
      </c>
      <c r="F401" s="3" t="str">
        <f>IF($E401="","",INDEX(Data!$A:$F,MATCH($E401,Data!$H:$H,0),1))</f>
        <v/>
      </c>
      <c r="G401" s="16" t="str">
        <f>IF($E401="","",INDEX(Data!$A:$F,MATCH($E401,Data!$H:$H,0),2))</f>
        <v/>
      </c>
      <c r="H401" s="2" t="str">
        <f ca="1">IF(OR($E401="",$I$7&lt;&gt;H$11),"",SUMPRODUCT((OFFSET(Colo,,5))*(OFFSET(Colo,,4)=H$11)*(OFFSET(Colo,,1)=$G401)*(OFFSET(Colo,,2)&gt;=$G$7)*(OFFSET(Colo,,3)&lt;=$G$8)))</f>
        <v/>
      </c>
      <c r="I401" s="2" t="str">
        <f ca="1">IF(OR($E401="",$I$7&lt;&gt;I$11),"",SUMPRODUCT((OFFSET(Colo,,5))*(OFFSET(Colo,,4)=I$11)*(OFFSET(Colo,,1)=$G401)*(OFFSET(Colo,,2)&gt;=$G$7)*(OFFSET(Colo,,3)&lt;=$G$8)))</f>
        <v/>
      </c>
      <c r="J401" s="2" t="str">
        <f ca="1">IF(OR($E401="",$I$7&lt;&gt;J$11),"",SUMPRODUCT((OFFSET(Colo,,5))*(OFFSET(Colo,,4)=J$11)*(OFFSET(Colo,,1)=$G401)*(OFFSET(Colo,,2)&gt;=$G$7)*(OFFSET(Colo,,3)&lt;=$G$8)))</f>
        <v/>
      </c>
      <c r="K401" s="2" t="str">
        <f ca="1">IF(OR($E401="",$I$7&lt;&gt;K$11),"",SUMPRODUCT((OFFSET(Colo,,5))*(OFFSET(Colo,,4)=K$11)*(OFFSET(Colo,,1)=$G401)*(OFFSET(Colo,,2)&gt;=$G$7)*(OFFSET(Colo,,3)&lt;=$G$8)))</f>
        <v/>
      </c>
      <c r="L401" s="2" t="str">
        <f ca="1">IF(OR($E401="",$I$7&lt;&gt;L$11),"",SUMPRODUCT((OFFSET(Colo,,5))*(OFFSET(Colo,,4)=L$11)*(OFFSET(Colo,,1)=$G401)*(OFFSET(Colo,,2)&gt;=$G$7)*(OFFSET(Colo,,3)&lt;=$G$8)))</f>
        <v/>
      </c>
      <c r="M401" s="2" t="str">
        <f t="shared" si="6"/>
        <v/>
      </c>
    </row>
    <row r="402" spans="5:13" x14ac:dyDescent="0.25">
      <c r="E402" s="2" t="str">
        <f>IF(ROW($A391)&lt;=MAX(Data!$H:$H),ROW($A391),"")</f>
        <v/>
      </c>
      <c r="F402" s="3" t="str">
        <f>IF($E402="","",INDEX(Data!$A:$F,MATCH($E402,Data!$H:$H,0),1))</f>
        <v/>
      </c>
      <c r="G402" s="16" t="str">
        <f>IF($E402="","",INDEX(Data!$A:$F,MATCH($E402,Data!$H:$H,0),2))</f>
        <v/>
      </c>
      <c r="H402" s="2" t="str">
        <f ca="1">IF(OR($E402="",$I$7&lt;&gt;H$11),"",SUMPRODUCT((OFFSET(Colo,,5))*(OFFSET(Colo,,4)=H$11)*(OFFSET(Colo,,1)=$G402)*(OFFSET(Colo,,2)&gt;=$G$7)*(OFFSET(Colo,,3)&lt;=$G$8)))</f>
        <v/>
      </c>
      <c r="I402" s="2" t="str">
        <f ca="1">IF(OR($E402="",$I$7&lt;&gt;I$11),"",SUMPRODUCT((OFFSET(Colo,,5))*(OFFSET(Colo,,4)=I$11)*(OFFSET(Colo,,1)=$G402)*(OFFSET(Colo,,2)&gt;=$G$7)*(OFFSET(Colo,,3)&lt;=$G$8)))</f>
        <v/>
      </c>
      <c r="J402" s="2" t="str">
        <f ca="1">IF(OR($E402="",$I$7&lt;&gt;J$11),"",SUMPRODUCT((OFFSET(Colo,,5))*(OFFSET(Colo,,4)=J$11)*(OFFSET(Colo,,1)=$G402)*(OFFSET(Colo,,2)&gt;=$G$7)*(OFFSET(Colo,,3)&lt;=$G$8)))</f>
        <v/>
      </c>
      <c r="K402" s="2" t="str">
        <f ca="1">IF(OR($E402="",$I$7&lt;&gt;K$11),"",SUMPRODUCT((OFFSET(Colo,,5))*(OFFSET(Colo,,4)=K$11)*(OFFSET(Colo,,1)=$G402)*(OFFSET(Colo,,2)&gt;=$G$7)*(OFFSET(Colo,,3)&lt;=$G$8)))</f>
        <v/>
      </c>
      <c r="L402" s="2" t="str">
        <f ca="1">IF(OR($E402="",$I$7&lt;&gt;L$11),"",SUMPRODUCT((OFFSET(Colo,,5))*(OFFSET(Colo,,4)=L$11)*(OFFSET(Colo,,1)=$G402)*(OFFSET(Colo,,2)&gt;=$G$7)*(OFFSET(Colo,,3)&lt;=$G$8)))</f>
        <v/>
      </c>
      <c r="M402" s="2" t="str">
        <f t="shared" si="6"/>
        <v/>
      </c>
    </row>
    <row r="403" spans="5:13" x14ac:dyDescent="0.25">
      <c r="E403" s="2" t="str">
        <f>IF(ROW($A392)&lt;=MAX(Data!$H:$H),ROW($A392),"")</f>
        <v/>
      </c>
      <c r="F403" s="3" t="str">
        <f>IF($E403="","",INDEX(Data!$A:$F,MATCH($E403,Data!$H:$H,0),1))</f>
        <v/>
      </c>
      <c r="G403" s="16" t="str">
        <f>IF($E403="","",INDEX(Data!$A:$F,MATCH($E403,Data!$H:$H,0),2))</f>
        <v/>
      </c>
      <c r="H403" s="2" t="str">
        <f ca="1">IF(OR($E403="",$I$7&lt;&gt;H$11),"",SUMPRODUCT((OFFSET(Colo,,5))*(OFFSET(Colo,,4)=H$11)*(OFFSET(Colo,,1)=$G403)*(OFFSET(Colo,,2)&gt;=$G$7)*(OFFSET(Colo,,3)&lt;=$G$8)))</f>
        <v/>
      </c>
      <c r="I403" s="2" t="str">
        <f ca="1">IF(OR($E403="",$I$7&lt;&gt;I$11),"",SUMPRODUCT((OFFSET(Colo,,5))*(OFFSET(Colo,,4)=I$11)*(OFFSET(Colo,,1)=$G403)*(OFFSET(Colo,,2)&gt;=$G$7)*(OFFSET(Colo,,3)&lt;=$G$8)))</f>
        <v/>
      </c>
      <c r="J403" s="2" t="str">
        <f ca="1">IF(OR($E403="",$I$7&lt;&gt;J$11),"",SUMPRODUCT((OFFSET(Colo,,5))*(OFFSET(Colo,,4)=J$11)*(OFFSET(Colo,,1)=$G403)*(OFFSET(Colo,,2)&gt;=$G$7)*(OFFSET(Colo,,3)&lt;=$G$8)))</f>
        <v/>
      </c>
      <c r="K403" s="2" t="str">
        <f ca="1">IF(OR($E403="",$I$7&lt;&gt;K$11),"",SUMPRODUCT((OFFSET(Colo,,5))*(OFFSET(Colo,,4)=K$11)*(OFFSET(Colo,,1)=$G403)*(OFFSET(Colo,,2)&gt;=$G$7)*(OFFSET(Colo,,3)&lt;=$G$8)))</f>
        <v/>
      </c>
      <c r="L403" s="2" t="str">
        <f ca="1">IF(OR($E403="",$I$7&lt;&gt;L$11),"",SUMPRODUCT((OFFSET(Colo,,5))*(OFFSET(Colo,,4)=L$11)*(OFFSET(Colo,,1)=$G403)*(OFFSET(Colo,,2)&gt;=$G$7)*(OFFSET(Colo,,3)&lt;=$G$8)))</f>
        <v/>
      </c>
      <c r="M403" s="2" t="str">
        <f t="shared" si="6"/>
        <v/>
      </c>
    </row>
    <row r="404" spans="5:13" x14ac:dyDescent="0.25">
      <c r="E404" s="2" t="str">
        <f>IF(ROW($A393)&lt;=MAX(Data!$H:$H),ROW($A393),"")</f>
        <v/>
      </c>
      <c r="F404" s="3" t="str">
        <f>IF($E404="","",INDEX(Data!$A:$F,MATCH($E404,Data!$H:$H,0),1))</f>
        <v/>
      </c>
      <c r="G404" s="16" t="str">
        <f>IF($E404="","",INDEX(Data!$A:$F,MATCH($E404,Data!$H:$H,0),2))</f>
        <v/>
      </c>
      <c r="H404" s="2" t="str">
        <f ca="1">IF(OR($E404="",$I$7&lt;&gt;H$11),"",SUMPRODUCT((OFFSET(Colo,,5))*(OFFSET(Colo,,4)=H$11)*(OFFSET(Colo,,1)=$G404)*(OFFSET(Colo,,2)&gt;=$G$7)*(OFFSET(Colo,,3)&lt;=$G$8)))</f>
        <v/>
      </c>
      <c r="I404" s="2" t="str">
        <f ca="1">IF(OR($E404="",$I$7&lt;&gt;I$11),"",SUMPRODUCT((OFFSET(Colo,,5))*(OFFSET(Colo,,4)=I$11)*(OFFSET(Colo,,1)=$G404)*(OFFSET(Colo,,2)&gt;=$G$7)*(OFFSET(Colo,,3)&lt;=$G$8)))</f>
        <v/>
      </c>
      <c r="J404" s="2" t="str">
        <f ca="1">IF(OR($E404="",$I$7&lt;&gt;J$11),"",SUMPRODUCT((OFFSET(Colo,,5))*(OFFSET(Colo,,4)=J$11)*(OFFSET(Colo,,1)=$G404)*(OFFSET(Colo,,2)&gt;=$G$7)*(OFFSET(Colo,,3)&lt;=$G$8)))</f>
        <v/>
      </c>
      <c r="K404" s="2" t="str">
        <f ca="1">IF(OR($E404="",$I$7&lt;&gt;K$11),"",SUMPRODUCT((OFFSET(Colo,,5))*(OFFSET(Colo,,4)=K$11)*(OFFSET(Colo,,1)=$G404)*(OFFSET(Colo,,2)&gt;=$G$7)*(OFFSET(Colo,,3)&lt;=$G$8)))</f>
        <v/>
      </c>
      <c r="L404" s="2" t="str">
        <f ca="1">IF(OR($E404="",$I$7&lt;&gt;L$11),"",SUMPRODUCT((OFFSET(Colo,,5))*(OFFSET(Colo,,4)=L$11)*(OFFSET(Colo,,1)=$G404)*(OFFSET(Colo,,2)&gt;=$G$7)*(OFFSET(Colo,,3)&lt;=$G$8)))</f>
        <v/>
      </c>
      <c r="M404" s="2" t="str">
        <f t="shared" si="6"/>
        <v/>
      </c>
    </row>
    <row r="405" spans="5:13" x14ac:dyDescent="0.25">
      <c r="E405" s="2" t="str">
        <f>IF(ROW($A394)&lt;=MAX(Data!$H:$H),ROW($A394),"")</f>
        <v/>
      </c>
      <c r="F405" s="3" t="str">
        <f>IF($E405="","",INDEX(Data!$A:$F,MATCH($E405,Data!$H:$H,0),1))</f>
        <v/>
      </c>
      <c r="G405" s="16" t="str">
        <f>IF($E405="","",INDEX(Data!$A:$F,MATCH($E405,Data!$H:$H,0),2))</f>
        <v/>
      </c>
      <c r="H405" s="2" t="str">
        <f ca="1">IF(OR($E405="",$I$7&lt;&gt;H$11),"",SUMPRODUCT((OFFSET(Colo,,5))*(OFFSET(Colo,,4)=H$11)*(OFFSET(Colo,,1)=$G405)*(OFFSET(Colo,,2)&gt;=$G$7)*(OFFSET(Colo,,3)&lt;=$G$8)))</f>
        <v/>
      </c>
      <c r="I405" s="2" t="str">
        <f ca="1">IF(OR($E405="",$I$7&lt;&gt;I$11),"",SUMPRODUCT((OFFSET(Colo,,5))*(OFFSET(Colo,,4)=I$11)*(OFFSET(Colo,,1)=$G405)*(OFFSET(Colo,,2)&gt;=$G$7)*(OFFSET(Colo,,3)&lt;=$G$8)))</f>
        <v/>
      </c>
      <c r="J405" s="2" t="str">
        <f ca="1">IF(OR($E405="",$I$7&lt;&gt;J$11),"",SUMPRODUCT((OFFSET(Colo,,5))*(OFFSET(Colo,,4)=J$11)*(OFFSET(Colo,,1)=$G405)*(OFFSET(Colo,,2)&gt;=$G$7)*(OFFSET(Colo,,3)&lt;=$G$8)))</f>
        <v/>
      </c>
      <c r="K405" s="2" t="str">
        <f ca="1">IF(OR($E405="",$I$7&lt;&gt;K$11),"",SUMPRODUCT((OFFSET(Colo,,5))*(OFFSET(Colo,,4)=K$11)*(OFFSET(Colo,,1)=$G405)*(OFFSET(Colo,,2)&gt;=$G$7)*(OFFSET(Colo,,3)&lt;=$G$8)))</f>
        <v/>
      </c>
      <c r="L405" s="2" t="str">
        <f ca="1">IF(OR($E405="",$I$7&lt;&gt;L$11),"",SUMPRODUCT((OFFSET(Colo,,5))*(OFFSET(Colo,,4)=L$11)*(OFFSET(Colo,,1)=$G405)*(OFFSET(Colo,,2)&gt;=$G$7)*(OFFSET(Colo,,3)&lt;=$G$8)))</f>
        <v/>
      </c>
      <c r="M405" s="2" t="str">
        <f t="shared" si="6"/>
        <v/>
      </c>
    </row>
    <row r="406" spans="5:13" x14ac:dyDescent="0.25">
      <c r="E406" s="2" t="str">
        <f>IF(ROW($A395)&lt;=MAX(Data!$H:$H),ROW($A395),"")</f>
        <v/>
      </c>
      <c r="F406" s="3" t="str">
        <f>IF($E406="","",INDEX(Data!$A:$F,MATCH($E406,Data!$H:$H,0),1))</f>
        <v/>
      </c>
      <c r="G406" s="16" t="str">
        <f>IF($E406="","",INDEX(Data!$A:$F,MATCH($E406,Data!$H:$H,0),2))</f>
        <v/>
      </c>
      <c r="H406" s="2" t="str">
        <f ca="1">IF(OR($E406="",$I$7&lt;&gt;H$11),"",SUMPRODUCT((OFFSET(Colo,,5))*(OFFSET(Colo,,4)=H$11)*(OFFSET(Colo,,1)=$G406)*(OFFSET(Colo,,2)&gt;=$G$7)*(OFFSET(Colo,,3)&lt;=$G$8)))</f>
        <v/>
      </c>
      <c r="I406" s="2" t="str">
        <f ca="1">IF(OR($E406="",$I$7&lt;&gt;I$11),"",SUMPRODUCT((OFFSET(Colo,,5))*(OFFSET(Colo,,4)=I$11)*(OFFSET(Colo,,1)=$G406)*(OFFSET(Colo,,2)&gt;=$G$7)*(OFFSET(Colo,,3)&lt;=$G$8)))</f>
        <v/>
      </c>
      <c r="J406" s="2" t="str">
        <f ca="1">IF(OR($E406="",$I$7&lt;&gt;J$11),"",SUMPRODUCT((OFFSET(Colo,,5))*(OFFSET(Colo,,4)=J$11)*(OFFSET(Colo,,1)=$G406)*(OFFSET(Colo,,2)&gt;=$G$7)*(OFFSET(Colo,,3)&lt;=$G$8)))</f>
        <v/>
      </c>
      <c r="K406" s="2" t="str">
        <f ca="1">IF(OR($E406="",$I$7&lt;&gt;K$11),"",SUMPRODUCT((OFFSET(Colo,,5))*(OFFSET(Colo,,4)=K$11)*(OFFSET(Colo,,1)=$G406)*(OFFSET(Colo,,2)&gt;=$G$7)*(OFFSET(Colo,,3)&lt;=$G$8)))</f>
        <v/>
      </c>
      <c r="L406" s="2" t="str">
        <f ca="1">IF(OR($E406="",$I$7&lt;&gt;L$11),"",SUMPRODUCT((OFFSET(Colo,,5))*(OFFSET(Colo,,4)=L$11)*(OFFSET(Colo,,1)=$G406)*(OFFSET(Colo,,2)&gt;=$G$7)*(OFFSET(Colo,,3)&lt;=$G$8)))</f>
        <v/>
      </c>
      <c r="M406" s="2" t="str">
        <f t="shared" si="6"/>
        <v/>
      </c>
    </row>
    <row r="407" spans="5:13" x14ac:dyDescent="0.25">
      <c r="E407" s="2" t="str">
        <f>IF(ROW($A396)&lt;=MAX(Data!$H:$H),ROW($A396),"")</f>
        <v/>
      </c>
      <c r="F407" s="3" t="str">
        <f>IF($E407="","",INDEX(Data!$A:$F,MATCH($E407,Data!$H:$H,0),1))</f>
        <v/>
      </c>
      <c r="G407" s="16" t="str">
        <f>IF($E407="","",INDEX(Data!$A:$F,MATCH($E407,Data!$H:$H,0),2))</f>
        <v/>
      </c>
      <c r="H407" s="2" t="str">
        <f ca="1">IF(OR($E407="",$I$7&lt;&gt;H$11),"",SUMPRODUCT((OFFSET(Colo,,5))*(OFFSET(Colo,,4)=H$11)*(OFFSET(Colo,,1)=$G407)*(OFFSET(Colo,,2)&gt;=$G$7)*(OFFSET(Colo,,3)&lt;=$G$8)))</f>
        <v/>
      </c>
      <c r="I407" s="2" t="str">
        <f ca="1">IF(OR($E407="",$I$7&lt;&gt;I$11),"",SUMPRODUCT((OFFSET(Colo,,5))*(OFFSET(Colo,,4)=I$11)*(OFFSET(Colo,,1)=$G407)*(OFFSET(Colo,,2)&gt;=$G$7)*(OFFSET(Colo,,3)&lt;=$G$8)))</f>
        <v/>
      </c>
      <c r="J407" s="2" t="str">
        <f ca="1">IF(OR($E407="",$I$7&lt;&gt;J$11),"",SUMPRODUCT((OFFSET(Colo,,5))*(OFFSET(Colo,,4)=J$11)*(OFFSET(Colo,,1)=$G407)*(OFFSET(Colo,,2)&gt;=$G$7)*(OFFSET(Colo,,3)&lt;=$G$8)))</f>
        <v/>
      </c>
      <c r="K407" s="2" t="str">
        <f ca="1">IF(OR($E407="",$I$7&lt;&gt;K$11),"",SUMPRODUCT((OFFSET(Colo,,5))*(OFFSET(Colo,,4)=K$11)*(OFFSET(Colo,,1)=$G407)*(OFFSET(Colo,,2)&gt;=$G$7)*(OFFSET(Colo,,3)&lt;=$G$8)))</f>
        <v/>
      </c>
      <c r="L407" s="2" t="str">
        <f ca="1">IF(OR($E407="",$I$7&lt;&gt;L$11),"",SUMPRODUCT((OFFSET(Colo,,5))*(OFFSET(Colo,,4)=L$11)*(OFFSET(Colo,,1)=$G407)*(OFFSET(Colo,,2)&gt;=$G$7)*(OFFSET(Colo,,3)&lt;=$G$8)))</f>
        <v/>
      </c>
      <c r="M407" s="2" t="str">
        <f t="shared" si="6"/>
        <v/>
      </c>
    </row>
    <row r="408" spans="5:13" x14ac:dyDescent="0.25">
      <c r="E408" s="2" t="str">
        <f>IF(ROW($A397)&lt;=MAX(Data!$H:$H),ROW($A397),"")</f>
        <v/>
      </c>
      <c r="F408" s="3" t="str">
        <f>IF($E408="","",INDEX(Data!$A:$F,MATCH($E408,Data!$H:$H,0),1))</f>
        <v/>
      </c>
      <c r="G408" s="16" t="str">
        <f>IF($E408="","",INDEX(Data!$A:$F,MATCH($E408,Data!$H:$H,0),2))</f>
        <v/>
      </c>
      <c r="H408" s="2" t="str">
        <f ca="1">IF(OR($E408="",$I$7&lt;&gt;H$11),"",SUMPRODUCT((OFFSET(Colo,,5))*(OFFSET(Colo,,4)=H$11)*(OFFSET(Colo,,1)=$G408)*(OFFSET(Colo,,2)&gt;=$G$7)*(OFFSET(Colo,,3)&lt;=$G$8)))</f>
        <v/>
      </c>
      <c r="I408" s="2" t="str">
        <f ca="1">IF(OR($E408="",$I$7&lt;&gt;I$11),"",SUMPRODUCT((OFFSET(Colo,,5))*(OFFSET(Colo,,4)=I$11)*(OFFSET(Colo,,1)=$G408)*(OFFSET(Colo,,2)&gt;=$G$7)*(OFFSET(Colo,,3)&lt;=$G$8)))</f>
        <v/>
      </c>
      <c r="J408" s="2" t="str">
        <f ca="1">IF(OR($E408="",$I$7&lt;&gt;J$11),"",SUMPRODUCT((OFFSET(Colo,,5))*(OFFSET(Colo,,4)=J$11)*(OFFSET(Colo,,1)=$G408)*(OFFSET(Colo,,2)&gt;=$G$7)*(OFFSET(Colo,,3)&lt;=$G$8)))</f>
        <v/>
      </c>
      <c r="K408" s="2" t="str">
        <f ca="1">IF(OR($E408="",$I$7&lt;&gt;K$11),"",SUMPRODUCT((OFFSET(Colo,,5))*(OFFSET(Colo,,4)=K$11)*(OFFSET(Colo,,1)=$G408)*(OFFSET(Colo,,2)&gt;=$G$7)*(OFFSET(Colo,,3)&lt;=$G$8)))</f>
        <v/>
      </c>
      <c r="L408" s="2" t="str">
        <f ca="1">IF(OR($E408="",$I$7&lt;&gt;L$11),"",SUMPRODUCT((OFFSET(Colo,,5))*(OFFSET(Colo,,4)=L$11)*(OFFSET(Colo,,1)=$G408)*(OFFSET(Colo,,2)&gt;=$G$7)*(OFFSET(Colo,,3)&lt;=$G$8)))</f>
        <v/>
      </c>
      <c r="M408" s="2" t="str">
        <f t="shared" si="6"/>
        <v/>
      </c>
    </row>
    <row r="409" spans="5:13" x14ac:dyDescent="0.25">
      <c r="E409" s="2" t="str">
        <f>IF(ROW($A398)&lt;=MAX(Data!$H:$H),ROW($A398),"")</f>
        <v/>
      </c>
      <c r="F409" s="3" t="str">
        <f>IF($E409="","",INDEX(Data!$A:$F,MATCH($E409,Data!$H:$H,0),1))</f>
        <v/>
      </c>
      <c r="G409" s="16" t="str">
        <f>IF($E409="","",INDEX(Data!$A:$F,MATCH($E409,Data!$H:$H,0),2))</f>
        <v/>
      </c>
      <c r="H409" s="2" t="str">
        <f ca="1">IF(OR($E409="",$I$7&lt;&gt;H$11),"",SUMPRODUCT((OFFSET(Colo,,5))*(OFFSET(Colo,,4)=H$11)*(OFFSET(Colo,,1)=$G409)*(OFFSET(Colo,,2)&gt;=$G$7)*(OFFSET(Colo,,3)&lt;=$G$8)))</f>
        <v/>
      </c>
      <c r="I409" s="2" t="str">
        <f ca="1">IF(OR($E409="",$I$7&lt;&gt;I$11),"",SUMPRODUCT((OFFSET(Colo,,5))*(OFFSET(Colo,,4)=I$11)*(OFFSET(Colo,,1)=$G409)*(OFFSET(Colo,,2)&gt;=$G$7)*(OFFSET(Colo,,3)&lt;=$G$8)))</f>
        <v/>
      </c>
      <c r="J409" s="2" t="str">
        <f ca="1">IF(OR($E409="",$I$7&lt;&gt;J$11),"",SUMPRODUCT((OFFSET(Colo,,5))*(OFFSET(Colo,,4)=J$11)*(OFFSET(Colo,,1)=$G409)*(OFFSET(Colo,,2)&gt;=$G$7)*(OFFSET(Colo,,3)&lt;=$G$8)))</f>
        <v/>
      </c>
      <c r="K409" s="2" t="str">
        <f ca="1">IF(OR($E409="",$I$7&lt;&gt;K$11),"",SUMPRODUCT((OFFSET(Colo,,5))*(OFFSET(Colo,,4)=K$11)*(OFFSET(Colo,,1)=$G409)*(OFFSET(Colo,,2)&gt;=$G$7)*(OFFSET(Colo,,3)&lt;=$G$8)))</f>
        <v/>
      </c>
      <c r="L409" s="2" t="str">
        <f ca="1">IF(OR($E409="",$I$7&lt;&gt;L$11),"",SUMPRODUCT((OFFSET(Colo,,5))*(OFFSET(Colo,,4)=L$11)*(OFFSET(Colo,,1)=$G409)*(OFFSET(Colo,,2)&gt;=$G$7)*(OFFSET(Colo,,3)&lt;=$G$8)))</f>
        <v/>
      </c>
      <c r="M409" s="2" t="str">
        <f t="shared" si="6"/>
        <v/>
      </c>
    </row>
    <row r="410" spans="5:13" x14ac:dyDescent="0.25">
      <c r="E410" s="2" t="str">
        <f>IF(ROW($A399)&lt;=MAX(Data!$H:$H),ROW($A399),"")</f>
        <v/>
      </c>
      <c r="F410" s="3" t="str">
        <f>IF($E410="","",INDEX(Data!$A:$F,MATCH($E410,Data!$H:$H,0),1))</f>
        <v/>
      </c>
      <c r="G410" s="16" t="str">
        <f>IF($E410="","",INDEX(Data!$A:$F,MATCH($E410,Data!$H:$H,0),2))</f>
        <v/>
      </c>
      <c r="H410" s="2" t="str">
        <f ca="1">IF(OR($E410="",$I$7&lt;&gt;H$11),"",SUMPRODUCT((OFFSET(Colo,,5))*(OFFSET(Colo,,4)=H$11)*(OFFSET(Colo,,1)=$G410)*(OFFSET(Colo,,2)&gt;=$G$7)*(OFFSET(Colo,,3)&lt;=$G$8)))</f>
        <v/>
      </c>
      <c r="I410" s="2" t="str">
        <f ca="1">IF(OR($E410="",$I$7&lt;&gt;I$11),"",SUMPRODUCT((OFFSET(Colo,,5))*(OFFSET(Colo,,4)=I$11)*(OFFSET(Colo,,1)=$G410)*(OFFSET(Colo,,2)&gt;=$G$7)*(OFFSET(Colo,,3)&lt;=$G$8)))</f>
        <v/>
      </c>
      <c r="J410" s="2" t="str">
        <f ca="1">IF(OR($E410="",$I$7&lt;&gt;J$11),"",SUMPRODUCT((OFFSET(Colo,,5))*(OFFSET(Colo,,4)=J$11)*(OFFSET(Colo,,1)=$G410)*(OFFSET(Colo,,2)&gt;=$G$7)*(OFFSET(Colo,,3)&lt;=$G$8)))</f>
        <v/>
      </c>
      <c r="K410" s="2" t="str">
        <f ca="1">IF(OR($E410="",$I$7&lt;&gt;K$11),"",SUMPRODUCT((OFFSET(Colo,,5))*(OFFSET(Colo,,4)=K$11)*(OFFSET(Colo,,1)=$G410)*(OFFSET(Colo,,2)&gt;=$G$7)*(OFFSET(Colo,,3)&lt;=$G$8)))</f>
        <v/>
      </c>
      <c r="L410" s="2" t="str">
        <f ca="1">IF(OR($E410="",$I$7&lt;&gt;L$11),"",SUMPRODUCT((OFFSET(Colo,,5))*(OFFSET(Colo,,4)=L$11)*(OFFSET(Colo,,1)=$G410)*(OFFSET(Colo,,2)&gt;=$G$7)*(OFFSET(Colo,,3)&lt;=$G$8)))</f>
        <v/>
      </c>
      <c r="M410" s="2" t="str">
        <f t="shared" si="6"/>
        <v/>
      </c>
    </row>
    <row r="411" spans="5:13" x14ac:dyDescent="0.25">
      <c r="E411" s="2" t="str">
        <f>IF(ROW($A400)&lt;=MAX(Data!$H:$H),ROW($A400),"")</f>
        <v/>
      </c>
      <c r="F411" s="3" t="str">
        <f>IF($E411="","",INDEX(Data!$A:$F,MATCH($E411,Data!$H:$H,0),1))</f>
        <v/>
      </c>
      <c r="G411" s="16" t="str">
        <f>IF($E411="","",INDEX(Data!$A:$F,MATCH($E411,Data!$H:$H,0),2))</f>
        <v/>
      </c>
      <c r="H411" s="2" t="str">
        <f ca="1">IF(OR($E411="",$I$7&lt;&gt;H$11),"",SUMPRODUCT((OFFSET(Colo,,5))*(OFFSET(Colo,,4)=H$11)*(OFFSET(Colo,,1)=$G411)*(OFFSET(Colo,,2)&gt;=$G$7)*(OFFSET(Colo,,3)&lt;=$G$8)))</f>
        <v/>
      </c>
      <c r="I411" s="2" t="str">
        <f ca="1">IF(OR($E411="",$I$7&lt;&gt;I$11),"",SUMPRODUCT((OFFSET(Colo,,5))*(OFFSET(Colo,,4)=I$11)*(OFFSET(Colo,,1)=$G411)*(OFFSET(Colo,,2)&gt;=$G$7)*(OFFSET(Colo,,3)&lt;=$G$8)))</f>
        <v/>
      </c>
      <c r="J411" s="2" t="str">
        <f ca="1">IF(OR($E411="",$I$7&lt;&gt;J$11),"",SUMPRODUCT((OFFSET(Colo,,5))*(OFFSET(Colo,,4)=J$11)*(OFFSET(Colo,,1)=$G411)*(OFFSET(Colo,,2)&gt;=$G$7)*(OFFSET(Colo,,3)&lt;=$G$8)))</f>
        <v/>
      </c>
      <c r="K411" s="2" t="str">
        <f ca="1">IF(OR($E411="",$I$7&lt;&gt;K$11),"",SUMPRODUCT((OFFSET(Colo,,5))*(OFFSET(Colo,,4)=K$11)*(OFFSET(Colo,,1)=$G411)*(OFFSET(Colo,,2)&gt;=$G$7)*(OFFSET(Colo,,3)&lt;=$G$8)))</f>
        <v/>
      </c>
      <c r="L411" s="2" t="str">
        <f ca="1">IF(OR($E411="",$I$7&lt;&gt;L$11),"",SUMPRODUCT((OFFSET(Colo,,5))*(OFFSET(Colo,,4)=L$11)*(OFFSET(Colo,,1)=$G411)*(OFFSET(Colo,,2)&gt;=$G$7)*(OFFSET(Colo,,3)&lt;=$G$8)))</f>
        <v/>
      </c>
      <c r="M411" s="2" t="str">
        <f t="shared" si="6"/>
        <v/>
      </c>
    </row>
    <row r="412" spans="5:13" x14ac:dyDescent="0.25">
      <c r="E412" s="2" t="str">
        <f>IF(ROW($A401)&lt;=MAX(Data!$H:$H),ROW($A401),"")</f>
        <v/>
      </c>
      <c r="F412" s="3" t="str">
        <f>IF($E412="","",INDEX(Data!$A:$F,MATCH($E412,Data!$H:$H,0),1))</f>
        <v/>
      </c>
      <c r="G412" s="16" t="str">
        <f>IF($E412="","",INDEX(Data!$A:$F,MATCH($E412,Data!$H:$H,0),2))</f>
        <v/>
      </c>
      <c r="H412" s="2" t="str">
        <f ca="1">IF(OR($E412="",$I$7&lt;&gt;H$11),"",SUMPRODUCT((OFFSET(Colo,,5))*(OFFSET(Colo,,4)=H$11)*(OFFSET(Colo,,1)=$G412)*(OFFSET(Colo,,2)&gt;=$G$7)*(OFFSET(Colo,,3)&lt;=$G$8)))</f>
        <v/>
      </c>
      <c r="I412" s="2" t="str">
        <f ca="1">IF(OR($E412="",$I$7&lt;&gt;I$11),"",SUMPRODUCT((OFFSET(Colo,,5))*(OFFSET(Colo,,4)=I$11)*(OFFSET(Colo,,1)=$G412)*(OFFSET(Colo,,2)&gt;=$G$7)*(OFFSET(Colo,,3)&lt;=$G$8)))</f>
        <v/>
      </c>
      <c r="J412" s="2" t="str">
        <f ca="1">IF(OR($E412="",$I$7&lt;&gt;J$11),"",SUMPRODUCT((OFFSET(Colo,,5))*(OFFSET(Colo,,4)=J$11)*(OFFSET(Colo,,1)=$G412)*(OFFSET(Colo,,2)&gt;=$G$7)*(OFFSET(Colo,,3)&lt;=$G$8)))</f>
        <v/>
      </c>
      <c r="K412" s="2" t="str">
        <f ca="1">IF(OR($E412="",$I$7&lt;&gt;K$11),"",SUMPRODUCT((OFFSET(Colo,,5))*(OFFSET(Colo,,4)=K$11)*(OFFSET(Colo,,1)=$G412)*(OFFSET(Colo,,2)&gt;=$G$7)*(OFFSET(Colo,,3)&lt;=$G$8)))</f>
        <v/>
      </c>
      <c r="L412" s="2" t="str">
        <f ca="1">IF(OR($E412="",$I$7&lt;&gt;L$11),"",SUMPRODUCT((OFFSET(Colo,,5))*(OFFSET(Colo,,4)=L$11)*(OFFSET(Colo,,1)=$G412)*(OFFSET(Colo,,2)&gt;=$G$7)*(OFFSET(Colo,,3)&lt;=$G$8)))</f>
        <v/>
      </c>
      <c r="M412" s="2" t="str">
        <f t="shared" si="6"/>
        <v/>
      </c>
    </row>
    <row r="413" spans="5:13" x14ac:dyDescent="0.25">
      <c r="E413" s="2" t="str">
        <f>IF(ROW($A402)&lt;=MAX(Data!$H:$H),ROW($A402),"")</f>
        <v/>
      </c>
      <c r="F413" s="3" t="str">
        <f>IF($E413="","",INDEX(Data!$A:$F,MATCH($E413,Data!$H:$H,0),1))</f>
        <v/>
      </c>
      <c r="G413" s="16" t="str">
        <f>IF($E413="","",INDEX(Data!$A:$F,MATCH($E413,Data!$H:$H,0),2))</f>
        <v/>
      </c>
      <c r="H413" s="2" t="str">
        <f ca="1">IF(OR($E413="",$I$7&lt;&gt;H$11),"",SUMPRODUCT((OFFSET(Colo,,5))*(OFFSET(Colo,,4)=H$11)*(OFFSET(Colo,,1)=$G413)*(OFFSET(Colo,,2)&gt;=$G$7)*(OFFSET(Colo,,3)&lt;=$G$8)))</f>
        <v/>
      </c>
      <c r="I413" s="2" t="str">
        <f ca="1">IF(OR($E413="",$I$7&lt;&gt;I$11),"",SUMPRODUCT((OFFSET(Colo,,5))*(OFFSET(Colo,,4)=I$11)*(OFFSET(Colo,,1)=$G413)*(OFFSET(Colo,,2)&gt;=$G$7)*(OFFSET(Colo,,3)&lt;=$G$8)))</f>
        <v/>
      </c>
      <c r="J413" s="2" t="str">
        <f ca="1">IF(OR($E413="",$I$7&lt;&gt;J$11),"",SUMPRODUCT((OFFSET(Colo,,5))*(OFFSET(Colo,,4)=J$11)*(OFFSET(Colo,,1)=$G413)*(OFFSET(Colo,,2)&gt;=$G$7)*(OFFSET(Colo,,3)&lt;=$G$8)))</f>
        <v/>
      </c>
      <c r="K413" s="2" t="str">
        <f ca="1">IF(OR($E413="",$I$7&lt;&gt;K$11),"",SUMPRODUCT((OFFSET(Colo,,5))*(OFFSET(Colo,,4)=K$11)*(OFFSET(Colo,,1)=$G413)*(OFFSET(Colo,,2)&gt;=$G$7)*(OFFSET(Colo,,3)&lt;=$G$8)))</f>
        <v/>
      </c>
      <c r="L413" s="2" t="str">
        <f ca="1">IF(OR($E413="",$I$7&lt;&gt;L$11),"",SUMPRODUCT((OFFSET(Colo,,5))*(OFFSET(Colo,,4)=L$11)*(OFFSET(Colo,,1)=$G413)*(OFFSET(Colo,,2)&gt;=$G$7)*(OFFSET(Colo,,3)&lt;=$G$8)))</f>
        <v/>
      </c>
      <c r="M413" s="2" t="str">
        <f t="shared" si="6"/>
        <v/>
      </c>
    </row>
    <row r="414" spans="5:13" x14ac:dyDescent="0.25">
      <c r="E414" s="2" t="str">
        <f>IF(ROW($A403)&lt;=MAX(Data!$H:$H),ROW($A403),"")</f>
        <v/>
      </c>
      <c r="F414" s="3" t="str">
        <f>IF($E414="","",INDEX(Data!$A:$F,MATCH($E414,Data!$H:$H,0),1))</f>
        <v/>
      </c>
      <c r="G414" s="16" t="str">
        <f>IF($E414="","",INDEX(Data!$A:$F,MATCH($E414,Data!$H:$H,0),2))</f>
        <v/>
      </c>
      <c r="H414" s="2" t="str">
        <f ca="1">IF(OR($E414="",$I$7&lt;&gt;H$11),"",SUMPRODUCT((OFFSET(Colo,,5))*(OFFSET(Colo,,4)=H$11)*(OFFSET(Colo,,1)=$G414)*(OFFSET(Colo,,2)&gt;=$G$7)*(OFFSET(Colo,,3)&lt;=$G$8)))</f>
        <v/>
      </c>
      <c r="I414" s="2" t="str">
        <f ca="1">IF(OR($E414="",$I$7&lt;&gt;I$11),"",SUMPRODUCT((OFFSET(Colo,,5))*(OFFSET(Colo,,4)=I$11)*(OFFSET(Colo,,1)=$G414)*(OFFSET(Colo,,2)&gt;=$G$7)*(OFFSET(Colo,,3)&lt;=$G$8)))</f>
        <v/>
      </c>
      <c r="J414" s="2" t="str">
        <f ca="1">IF(OR($E414="",$I$7&lt;&gt;J$11),"",SUMPRODUCT((OFFSET(Colo,,5))*(OFFSET(Colo,,4)=J$11)*(OFFSET(Colo,,1)=$G414)*(OFFSET(Colo,,2)&gt;=$G$7)*(OFFSET(Colo,,3)&lt;=$G$8)))</f>
        <v/>
      </c>
      <c r="K414" s="2" t="str">
        <f ca="1">IF(OR($E414="",$I$7&lt;&gt;K$11),"",SUMPRODUCT((OFFSET(Colo,,5))*(OFFSET(Colo,,4)=K$11)*(OFFSET(Colo,,1)=$G414)*(OFFSET(Colo,,2)&gt;=$G$7)*(OFFSET(Colo,,3)&lt;=$G$8)))</f>
        <v/>
      </c>
      <c r="L414" s="2" t="str">
        <f ca="1">IF(OR($E414="",$I$7&lt;&gt;L$11),"",SUMPRODUCT((OFFSET(Colo,,5))*(OFFSET(Colo,,4)=L$11)*(OFFSET(Colo,,1)=$G414)*(OFFSET(Colo,,2)&gt;=$G$7)*(OFFSET(Colo,,3)&lt;=$G$8)))</f>
        <v/>
      </c>
      <c r="M414" s="2" t="str">
        <f t="shared" si="6"/>
        <v/>
      </c>
    </row>
    <row r="415" spans="5:13" x14ac:dyDescent="0.25">
      <c r="E415" s="2" t="str">
        <f>IF(ROW($A404)&lt;=MAX(Data!$H:$H),ROW($A404),"")</f>
        <v/>
      </c>
      <c r="F415" s="3" t="str">
        <f>IF($E415="","",INDEX(Data!$A:$F,MATCH($E415,Data!$H:$H,0),1))</f>
        <v/>
      </c>
      <c r="G415" s="16" t="str">
        <f>IF($E415="","",INDEX(Data!$A:$F,MATCH($E415,Data!$H:$H,0),2))</f>
        <v/>
      </c>
      <c r="H415" s="2" t="str">
        <f ca="1">IF(OR($E415="",$I$7&lt;&gt;H$11),"",SUMPRODUCT((OFFSET(Colo,,5))*(OFFSET(Colo,,4)=H$11)*(OFFSET(Colo,,1)=$G415)*(OFFSET(Colo,,2)&gt;=$G$7)*(OFFSET(Colo,,3)&lt;=$G$8)))</f>
        <v/>
      </c>
      <c r="I415" s="2" t="str">
        <f ca="1">IF(OR($E415="",$I$7&lt;&gt;I$11),"",SUMPRODUCT((OFFSET(Colo,,5))*(OFFSET(Colo,,4)=I$11)*(OFFSET(Colo,,1)=$G415)*(OFFSET(Colo,,2)&gt;=$G$7)*(OFFSET(Colo,,3)&lt;=$G$8)))</f>
        <v/>
      </c>
      <c r="J415" s="2" t="str">
        <f ca="1">IF(OR($E415="",$I$7&lt;&gt;J$11),"",SUMPRODUCT((OFFSET(Colo,,5))*(OFFSET(Colo,,4)=J$11)*(OFFSET(Colo,,1)=$G415)*(OFFSET(Colo,,2)&gt;=$G$7)*(OFFSET(Colo,,3)&lt;=$G$8)))</f>
        <v/>
      </c>
      <c r="K415" s="2" t="str">
        <f ca="1">IF(OR($E415="",$I$7&lt;&gt;K$11),"",SUMPRODUCT((OFFSET(Colo,,5))*(OFFSET(Colo,,4)=K$11)*(OFFSET(Colo,,1)=$G415)*(OFFSET(Colo,,2)&gt;=$G$7)*(OFFSET(Colo,,3)&lt;=$G$8)))</f>
        <v/>
      </c>
      <c r="L415" s="2" t="str">
        <f ca="1">IF(OR($E415="",$I$7&lt;&gt;L$11),"",SUMPRODUCT((OFFSET(Colo,,5))*(OFFSET(Colo,,4)=L$11)*(OFFSET(Colo,,1)=$G415)*(OFFSET(Colo,,2)&gt;=$G$7)*(OFFSET(Colo,,3)&lt;=$G$8)))</f>
        <v/>
      </c>
      <c r="M415" s="2" t="str">
        <f t="shared" si="6"/>
        <v/>
      </c>
    </row>
    <row r="416" spans="5:13" x14ac:dyDescent="0.25">
      <c r="E416" s="2" t="str">
        <f>IF(ROW($A405)&lt;=MAX(Data!$H:$H),ROW($A405),"")</f>
        <v/>
      </c>
      <c r="F416" s="3" t="str">
        <f>IF($E416="","",INDEX(Data!$A:$F,MATCH($E416,Data!$H:$H,0),1))</f>
        <v/>
      </c>
      <c r="G416" s="16" t="str">
        <f>IF($E416="","",INDEX(Data!$A:$F,MATCH($E416,Data!$H:$H,0),2))</f>
        <v/>
      </c>
      <c r="H416" s="2" t="str">
        <f ca="1">IF(OR($E416="",$I$7&lt;&gt;H$11),"",SUMPRODUCT((OFFSET(Colo,,5))*(OFFSET(Colo,,4)=H$11)*(OFFSET(Colo,,1)=$G416)*(OFFSET(Colo,,2)&gt;=$G$7)*(OFFSET(Colo,,3)&lt;=$G$8)))</f>
        <v/>
      </c>
      <c r="I416" s="2" t="str">
        <f ca="1">IF(OR($E416="",$I$7&lt;&gt;I$11),"",SUMPRODUCT((OFFSET(Colo,,5))*(OFFSET(Colo,,4)=I$11)*(OFFSET(Colo,,1)=$G416)*(OFFSET(Colo,,2)&gt;=$G$7)*(OFFSET(Colo,,3)&lt;=$G$8)))</f>
        <v/>
      </c>
      <c r="J416" s="2" t="str">
        <f ca="1">IF(OR($E416="",$I$7&lt;&gt;J$11),"",SUMPRODUCT((OFFSET(Colo,,5))*(OFFSET(Colo,,4)=J$11)*(OFFSET(Colo,,1)=$G416)*(OFFSET(Colo,,2)&gt;=$G$7)*(OFFSET(Colo,,3)&lt;=$G$8)))</f>
        <v/>
      </c>
      <c r="K416" s="2" t="str">
        <f ca="1">IF(OR($E416="",$I$7&lt;&gt;K$11),"",SUMPRODUCT((OFFSET(Colo,,5))*(OFFSET(Colo,,4)=K$11)*(OFFSET(Colo,,1)=$G416)*(OFFSET(Colo,,2)&gt;=$G$7)*(OFFSET(Colo,,3)&lt;=$G$8)))</f>
        <v/>
      </c>
      <c r="L416" s="2" t="str">
        <f ca="1">IF(OR($E416="",$I$7&lt;&gt;L$11),"",SUMPRODUCT((OFFSET(Colo,,5))*(OFFSET(Colo,,4)=L$11)*(OFFSET(Colo,,1)=$G416)*(OFFSET(Colo,,2)&gt;=$G$7)*(OFFSET(Colo,,3)&lt;=$G$8)))</f>
        <v/>
      </c>
      <c r="M416" s="2" t="str">
        <f t="shared" si="6"/>
        <v/>
      </c>
    </row>
    <row r="417" spans="5:13" x14ac:dyDescent="0.25">
      <c r="E417" s="2" t="str">
        <f>IF(ROW($A406)&lt;=MAX(Data!$H:$H),ROW($A406),"")</f>
        <v/>
      </c>
      <c r="F417" s="3" t="str">
        <f>IF($E417="","",INDEX(Data!$A:$F,MATCH($E417,Data!$H:$H,0),1))</f>
        <v/>
      </c>
      <c r="G417" s="16" t="str">
        <f>IF($E417="","",INDEX(Data!$A:$F,MATCH($E417,Data!$H:$H,0),2))</f>
        <v/>
      </c>
      <c r="H417" s="2" t="str">
        <f ca="1">IF(OR($E417="",$I$7&lt;&gt;H$11),"",SUMPRODUCT((OFFSET(Colo,,5))*(OFFSET(Colo,,4)=H$11)*(OFFSET(Colo,,1)=$G417)*(OFFSET(Colo,,2)&gt;=$G$7)*(OFFSET(Colo,,3)&lt;=$G$8)))</f>
        <v/>
      </c>
      <c r="I417" s="2" t="str">
        <f ca="1">IF(OR($E417="",$I$7&lt;&gt;I$11),"",SUMPRODUCT((OFFSET(Colo,,5))*(OFFSET(Colo,,4)=I$11)*(OFFSET(Colo,,1)=$G417)*(OFFSET(Colo,,2)&gt;=$G$7)*(OFFSET(Colo,,3)&lt;=$G$8)))</f>
        <v/>
      </c>
      <c r="J417" s="2" t="str">
        <f ca="1">IF(OR($E417="",$I$7&lt;&gt;J$11),"",SUMPRODUCT((OFFSET(Colo,,5))*(OFFSET(Colo,,4)=J$11)*(OFFSET(Colo,,1)=$G417)*(OFFSET(Colo,,2)&gt;=$G$7)*(OFFSET(Colo,,3)&lt;=$G$8)))</f>
        <v/>
      </c>
      <c r="K417" s="2" t="str">
        <f ca="1">IF(OR($E417="",$I$7&lt;&gt;K$11),"",SUMPRODUCT((OFFSET(Colo,,5))*(OFFSET(Colo,,4)=K$11)*(OFFSET(Colo,,1)=$G417)*(OFFSET(Colo,,2)&gt;=$G$7)*(OFFSET(Colo,,3)&lt;=$G$8)))</f>
        <v/>
      </c>
      <c r="L417" s="2" t="str">
        <f ca="1">IF(OR($E417="",$I$7&lt;&gt;L$11),"",SUMPRODUCT((OFFSET(Colo,,5))*(OFFSET(Colo,,4)=L$11)*(OFFSET(Colo,,1)=$G417)*(OFFSET(Colo,,2)&gt;=$G$7)*(OFFSET(Colo,,3)&lt;=$G$8)))</f>
        <v/>
      </c>
      <c r="M417" s="2" t="str">
        <f t="shared" si="6"/>
        <v/>
      </c>
    </row>
    <row r="418" spans="5:13" x14ac:dyDescent="0.25">
      <c r="E418" s="2" t="str">
        <f>IF(ROW($A407)&lt;=MAX(Data!$H:$H),ROW($A407),"")</f>
        <v/>
      </c>
      <c r="F418" s="3" t="str">
        <f>IF($E418="","",INDEX(Data!$A:$F,MATCH($E418,Data!$H:$H,0),1))</f>
        <v/>
      </c>
      <c r="G418" s="16" t="str">
        <f>IF($E418="","",INDEX(Data!$A:$F,MATCH($E418,Data!$H:$H,0),2))</f>
        <v/>
      </c>
      <c r="H418" s="2" t="str">
        <f ca="1">IF(OR($E418="",$I$7&lt;&gt;H$11),"",SUMPRODUCT((OFFSET(Colo,,5))*(OFFSET(Colo,,4)=H$11)*(OFFSET(Colo,,1)=$G418)*(OFFSET(Colo,,2)&gt;=$G$7)*(OFFSET(Colo,,3)&lt;=$G$8)))</f>
        <v/>
      </c>
      <c r="I418" s="2" t="str">
        <f ca="1">IF(OR($E418="",$I$7&lt;&gt;I$11),"",SUMPRODUCT((OFFSET(Colo,,5))*(OFFSET(Colo,,4)=I$11)*(OFFSET(Colo,,1)=$G418)*(OFFSET(Colo,,2)&gt;=$G$7)*(OFFSET(Colo,,3)&lt;=$G$8)))</f>
        <v/>
      </c>
      <c r="J418" s="2" t="str">
        <f ca="1">IF(OR($E418="",$I$7&lt;&gt;J$11),"",SUMPRODUCT((OFFSET(Colo,,5))*(OFFSET(Colo,,4)=J$11)*(OFFSET(Colo,,1)=$G418)*(OFFSET(Colo,,2)&gt;=$G$7)*(OFFSET(Colo,,3)&lt;=$G$8)))</f>
        <v/>
      </c>
      <c r="K418" s="2" t="str">
        <f ca="1">IF(OR($E418="",$I$7&lt;&gt;K$11),"",SUMPRODUCT((OFFSET(Colo,,5))*(OFFSET(Colo,,4)=K$11)*(OFFSET(Colo,,1)=$G418)*(OFFSET(Colo,,2)&gt;=$G$7)*(OFFSET(Colo,,3)&lt;=$G$8)))</f>
        <v/>
      </c>
      <c r="L418" s="2" t="str">
        <f ca="1">IF(OR($E418="",$I$7&lt;&gt;L$11),"",SUMPRODUCT((OFFSET(Colo,,5))*(OFFSET(Colo,,4)=L$11)*(OFFSET(Colo,,1)=$G418)*(OFFSET(Colo,,2)&gt;=$G$7)*(OFFSET(Colo,,3)&lt;=$G$8)))</f>
        <v/>
      </c>
      <c r="M418" s="2" t="str">
        <f t="shared" si="6"/>
        <v/>
      </c>
    </row>
    <row r="419" spans="5:13" x14ac:dyDescent="0.25">
      <c r="E419" s="2" t="str">
        <f>IF(ROW($A408)&lt;=MAX(Data!$H:$H),ROW($A408),"")</f>
        <v/>
      </c>
      <c r="F419" s="3" t="str">
        <f>IF($E419="","",INDEX(Data!$A:$F,MATCH($E419,Data!$H:$H,0),1))</f>
        <v/>
      </c>
      <c r="G419" s="16" t="str">
        <f>IF($E419="","",INDEX(Data!$A:$F,MATCH($E419,Data!$H:$H,0),2))</f>
        <v/>
      </c>
      <c r="H419" s="2" t="str">
        <f ca="1">IF(OR($E419="",$I$7&lt;&gt;H$11),"",SUMPRODUCT((OFFSET(Colo,,5))*(OFFSET(Colo,,4)=H$11)*(OFFSET(Colo,,1)=$G419)*(OFFSET(Colo,,2)&gt;=$G$7)*(OFFSET(Colo,,3)&lt;=$G$8)))</f>
        <v/>
      </c>
      <c r="I419" s="2" t="str">
        <f ca="1">IF(OR($E419="",$I$7&lt;&gt;I$11),"",SUMPRODUCT((OFFSET(Colo,,5))*(OFFSET(Colo,,4)=I$11)*(OFFSET(Colo,,1)=$G419)*(OFFSET(Colo,,2)&gt;=$G$7)*(OFFSET(Colo,,3)&lt;=$G$8)))</f>
        <v/>
      </c>
      <c r="J419" s="2" t="str">
        <f ca="1">IF(OR($E419="",$I$7&lt;&gt;J$11),"",SUMPRODUCT((OFFSET(Colo,,5))*(OFFSET(Colo,,4)=J$11)*(OFFSET(Colo,,1)=$G419)*(OFFSET(Colo,,2)&gt;=$G$7)*(OFFSET(Colo,,3)&lt;=$G$8)))</f>
        <v/>
      </c>
      <c r="K419" s="2" t="str">
        <f ca="1">IF(OR($E419="",$I$7&lt;&gt;K$11),"",SUMPRODUCT((OFFSET(Colo,,5))*(OFFSET(Colo,,4)=K$11)*(OFFSET(Colo,,1)=$G419)*(OFFSET(Colo,,2)&gt;=$G$7)*(OFFSET(Colo,,3)&lt;=$G$8)))</f>
        <v/>
      </c>
      <c r="L419" s="2" t="str">
        <f ca="1">IF(OR($E419="",$I$7&lt;&gt;L$11),"",SUMPRODUCT((OFFSET(Colo,,5))*(OFFSET(Colo,,4)=L$11)*(OFFSET(Colo,,1)=$G419)*(OFFSET(Colo,,2)&gt;=$G$7)*(OFFSET(Colo,,3)&lt;=$G$8)))</f>
        <v/>
      </c>
      <c r="M419" s="2" t="str">
        <f t="shared" si="6"/>
        <v/>
      </c>
    </row>
    <row r="420" spans="5:13" x14ac:dyDescent="0.25">
      <c r="E420" s="2" t="str">
        <f>IF(ROW($A409)&lt;=MAX(Data!$H:$H),ROW($A409),"")</f>
        <v/>
      </c>
      <c r="F420" s="3" t="str">
        <f>IF($E420="","",INDEX(Data!$A:$F,MATCH($E420,Data!$H:$H,0),1))</f>
        <v/>
      </c>
      <c r="G420" s="16" t="str">
        <f>IF($E420="","",INDEX(Data!$A:$F,MATCH($E420,Data!$H:$H,0),2))</f>
        <v/>
      </c>
      <c r="H420" s="2" t="str">
        <f ca="1">IF(OR($E420="",$I$7&lt;&gt;H$11),"",SUMPRODUCT((OFFSET(Colo,,5))*(OFFSET(Colo,,4)=H$11)*(OFFSET(Colo,,1)=$G420)*(OFFSET(Colo,,2)&gt;=$G$7)*(OFFSET(Colo,,3)&lt;=$G$8)))</f>
        <v/>
      </c>
      <c r="I420" s="2" t="str">
        <f ca="1">IF(OR($E420="",$I$7&lt;&gt;I$11),"",SUMPRODUCT((OFFSET(Colo,,5))*(OFFSET(Colo,,4)=I$11)*(OFFSET(Colo,,1)=$G420)*(OFFSET(Colo,,2)&gt;=$G$7)*(OFFSET(Colo,,3)&lt;=$G$8)))</f>
        <v/>
      </c>
      <c r="J420" s="2" t="str">
        <f ca="1">IF(OR($E420="",$I$7&lt;&gt;J$11),"",SUMPRODUCT((OFFSET(Colo,,5))*(OFFSET(Colo,,4)=J$11)*(OFFSET(Colo,,1)=$G420)*(OFFSET(Colo,,2)&gt;=$G$7)*(OFFSET(Colo,,3)&lt;=$G$8)))</f>
        <v/>
      </c>
      <c r="K420" s="2" t="str">
        <f ca="1">IF(OR($E420="",$I$7&lt;&gt;K$11),"",SUMPRODUCT((OFFSET(Colo,,5))*(OFFSET(Colo,,4)=K$11)*(OFFSET(Colo,,1)=$G420)*(OFFSET(Colo,,2)&gt;=$G$7)*(OFFSET(Colo,,3)&lt;=$G$8)))</f>
        <v/>
      </c>
      <c r="L420" s="2" t="str">
        <f ca="1">IF(OR($E420="",$I$7&lt;&gt;L$11),"",SUMPRODUCT((OFFSET(Colo,,5))*(OFFSET(Colo,,4)=L$11)*(OFFSET(Colo,,1)=$G420)*(OFFSET(Colo,,2)&gt;=$G$7)*(OFFSET(Colo,,3)&lt;=$G$8)))</f>
        <v/>
      </c>
      <c r="M420" s="2" t="str">
        <f t="shared" si="6"/>
        <v/>
      </c>
    </row>
    <row r="421" spans="5:13" x14ac:dyDescent="0.25">
      <c r="E421" s="2" t="str">
        <f>IF(ROW($A410)&lt;=MAX(Data!$H:$H),ROW($A410),"")</f>
        <v/>
      </c>
      <c r="F421" s="3" t="str">
        <f>IF($E421="","",INDEX(Data!$A:$F,MATCH($E421,Data!$H:$H,0),1))</f>
        <v/>
      </c>
      <c r="G421" s="16" t="str">
        <f>IF($E421="","",INDEX(Data!$A:$F,MATCH($E421,Data!$H:$H,0),2))</f>
        <v/>
      </c>
      <c r="H421" s="2" t="str">
        <f ca="1">IF(OR($E421="",$I$7&lt;&gt;H$11),"",SUMPRODUCT((OFFSET(Colo,,5))*(OFFSET(Colo,,4)=H$11)*(OFFSET(Colo,,1)=$G421)*(OFFSET(Colo,,2)&gt;=$G$7)*(OFFSET(Colo,,3)&lt;=$G$8)))</f>
        <v/>
      </c>
      <c r="I421" s="2" t="str">
        <f ca="1">IF(OR($E421="",$I$7&lt;&gt;I$11),"",SUMPRODUCT((OFFSET(Colo,,5))*(OFFSET(Colo,,4)=I$11)*(OFFSET(Colo,,1)=$G421)*(OFFSET(Colo,,2)&gt;=$G$7)*(OFFSET(Colo,,3)&lt;=$G$8)))</f>
        <v/>
      </c>
      <c r="J421" s="2" t="str">
        <f ca="1">IF(OR($E421="",$I$7&lt;&gt;J$11),"",SUMPRODUCT((OFFSET(Colo,,5))*(OFFSET(Colo,,4)=J$11)*(OFFSET(Colo,,1)=$G421)*(OFFSET(Colo,,2)&gt;=$G$7)*(OFFSET(Colo,,3)&lt;=$G$8)))</f>
        <v/>
      </c>
      <c r="K421" s="2" t="str">
        <f ca="1">IF(OR($E421="",$I$7&lt;&gt;K$11),"",SUMPRODUCT((OFFSET(Colo,,5))*(OFFSET(Colo,,4)=K$11)*(OFFSET(Colo,,1)=$G421)*(OFFSET(Colo,,2)&gt;=$G$7)*(OFFSET(Colo,,3)&lt;=$G$8)))</f>
        <v/>
      </c>
      <c r="L421" s="2" t="str">
        <f ca="1">IF(OR($E421="",$I$7&lt;&gt;L$11),"",SUMPRODUCT((OFFSET(Colo,,5))*(OFFSET(Colo,,4)=L$11)*(OFFSET(Colo,,1)=$G421)*(OFFSET(Colo,,2)&gt;=$G$7)*(OFFSET(Colo,,3)&lt;=$G$8)))</f>
        <v/>
      </c>
      <c r="M421" s="2" t="str">
        <f t="shared" si="6"/>
        <v/>
      </c>
    </row>
    <row r="422" spans="5:13" x14ac:dyDescent="0.25">
      <c r="E422" s="2" t="str">
        <f>IF(ROW($A411)&lt;=MAX(Data!$H:$H),ROW($A411),"")</f>
        <v/>
      </c>
      <c r="F422" s="3" t="str">
        <f>IF($E422="","",INDEX(Data!$A:$F,MATCH($E422,Data!$H:$H,0),1))</f>
        <v/>
      </c>
      <c r="G422" s="16" t="str">
        <f>IF($E422="","",INDEX(Data!$A:$F,MATCH($E422,Data!$H:$H,0),2))</f>
        <v/>
      </c>
      <c r="H422" s="2" t="str">
        <f ca="1">IF(OR($E422="",$I$7&lt;&gt;H$11),"",SUMPRODUCT((OFFSET(Colo,,5))*(OFFSET(Colo,,4)=H$11)*(OFFSET(Colo,,1)=$G422)*(OFFSET(Colo,,2)&gt;=$G$7)*(OFFSET(Colo,,3)&lt;=$G$8)))</f>
        <v/>
      </c>
      <c r="I422" s="2" t="str">
        <f ca="1">IF(OR($E422="",$I$7&lt;&gt;I$11),"",SUMPRODUCT((OFFSET(Colo,,5))*(OFFSET(Colo,,4)=I$11)*(OFFSET(Colo,,1)=$G422)*(OFFSET(Colo,,2)&gt;=$G$7)*(OFFSET(Colo,,3)&lt;=$G$8)))</f>
        <v/>
      </c>
      <c r="J422" s="2" t="str">
        <f ca="1">IF(OR($E422="",$I$7&lt;&gt;J$11),"",SUMPRODUCT((OFFSET(Colo,,5))*(OFFSET(Colo,,4)=J$11)*(OFFSET(Colo,,1)=$G422)*(OFFSET(Colo,,2)&gt;=$G$7)*(OFFSET(Colo,,3)&lt;=$G$8)))</f>
        <v/>
      </c>
      <c r="K422" s="2" t="str">
        <f ca="1">IF(OR($E422="",$I$7&lt;&gt;K$11),"",SUMPRODUCT((OFFSET(Colo,,5))*(OFFSET(Colo,,4)=K$11)*(OFFSET(Colo,,1)=$G422)*(OFFSET(Colo,,2)&gt;=$G$7)*(OFFSET(Colo,,3)&lt;=$G$8)))</f>
        <v/>
      </c>
      <c r="L422" s="2" t="str">
        <f ca="1">IF(OR($E422="",$I$7&lt;&gt;L$11),"",SUMPRODUCT((OFFSET(Colo,,5))*(OFFSET(Colo,,4)=L$11)*(OFFSET(Colo,,1)=$G422)*(OFFSET(Colo,,2)&gt;=$G$7)*(OFFSET(Colo,,3)&lt;=$G$8)))</f>
        <v/>
      </c>
      <c r="M422" s="2" t="str">
        <f t="shared" si="6"/>
        <v/>
      </c>
    </row>
    <row r="423" spans="5:13" x14ac:dyDescent="0.25">
      <c r="E423" s="2" t="str">
        <f>IF(ROW($A412)&lt;=MAX(Data!$H:$H),ROW($A412),"")</f>
        <v/>
      </c>
      <c r="F423" s="3" t="str">
        <f>IF($E423="","",INDEX(Data!$A:$F,MATCH($E423,Data!$H:$H,0),1))</f>
        <v/>
      </c>
      <c r="G423" s="16" t="str">
        <f>IF($E423="","",INDEX(Data!$A:$F,MATCH($E423,Data!$H:$H,0),2))</f>
        <v/>
      </c>
      <c r="H423" s="2" t="str">
        <f ca="1">IF(OR($E423="",$I$7&lt;&gt;H$11),"",SUMPRODUCT((OFFSET(Colo,,5))*(OFFSET(Colo,,4)=H$11)*(OFFSET(Colo,,1)=$G423)*(OFFSET(Colo,,2)&gt;=$G$7)*(OFFSET(Colo,,3)&lt;=$G$8)))</f>
        <v/>
      </c>
      <c r="I423" s="2" t="str">
        <f ca="1">IF(OR($E423="",$I$7&lt;&gt;I$11),"",SUMPRODUCT((OFFSET(Colo,,5))*(OFFSET(Colo,,4)=I$11)*(OFFSET(Colo,,1)=$G423)*(OFFSET(Colo,,2)&gt;=$G$7)*(OFFSET(Colo,,3)&lt;=$G$8)))</f>
        <v/>
      </c>
      <c r="J423" s="2" t="str">
        <f ca="1">IF(OR($E423="",$I$7&lt;&gt;J$11),"",SUMPRODUCT((OFFSET(Colo,,5))*(OFFSET(Colo,,4)=J$11)*(OFFSET(Colo,,1)=$G423)*(OFFSET(Colo,,2)&gt;=$G$7)*(OFFSET(Colo,,3)&lt;=$G$8)))</f>
        <v/>
      </c>
      <c r="K423" s="2" t="str">
        <f ca="1">IF(OR($E423="",$I$7&lt;&gt;K$11),"",SUMPRODUCT((OFFSET(Colo,,5))*(OFFSET(Colo,,4)=K$11)*(OFFSET(Colo,,1)=$G423)*(OFFSET(Colo,,2)&gt;=$G$7)*(OFFSET(Colo,,3)&lt;=$G$8)))</f>
        <v/>
      </c>
      <c r="L423" s="2" t="str">
        <f ca="1">IF(OR($E423="",$I$7&lt;&gt;L$11),"",SUMPRODUCT((OFFSET(Colo,,5))*(OFFSET(Colo,,4)=L$11)*(OFFSET(Colo,,1)=$G423)*(OFFSET(Colo,,2)&gt;=$G$7)*(OFFSET(Colo,,3)&lt;=$G$8)))</f>
        <v/>
      </c>
      <c r="M423" s="2" t="str">
        <f t="shared" si="6"/>
        <v/>
      </c>
    </row>
    <row r="424" spans="5:13" x14ac:dyDescent="0.25">
      <c r="E424" s="2" t="str">
        <f>IF(ROW($A413)&lt;=MAX(Data!$H:$H),ROW($A413),"")</f>
        <v/>
      </c>
      <c r="F424" s="3" t="str">
        <f>IF($E424="","",INDEX(Data!$A:$F,MATCH($E424,Data!$H:$H,0),1))</f>
        <v/>
      </c>
      <c r="G424" s="16" t="str">
        <f>IF($E424="","",INDEX(Data!$A:$F,MATCH($E424,Data!$H:$H,0),2))</f>
        <v/>
      </c>
      <c r="H424" s="2" t="str">
        <f ca="1">IF(OR($E424="",$I$7&lt;&gt;H$11),"",SUMPRODUCT((OFFSET(Colo,,5))*(OFFSET(Colo,,4)=H$11)*(OFFSET(Colo,,1)=$G424)*(OFFSET(Colo,,2)&gt;=$G$7)*(OFFSET(Colo,,3)&lt;=$G$8)))</f>
        <v/>
      </c>
      <c r="I424" s="2" t="str">
        <f ca="1">IF(OR($E424="",$I$7&lt;&gt;I$11),"",SUMPRODUCT((OFFSET(Colo,,5))*(OFFSET(Colo,,4)=I$11)*(OFFSET(Colo,,1)=$G424)*(OFFSET(Colo,,2)&gt;=$G$7)*(OFFSET(Colo,,3)&lt;=$G$8)))</f>
        <v/>
      </c>
      <c r="J424" s="2" t="str">
        <f ca="1">IF(OR($E424="",$I$7&lt;&gt;J$11),"",SUMPRODUCT((OFFSET(Colo,,5))*(OFFSET(Colo,,4)=J$11)*(OFFSET(Colo,,1)=$G424)*(OFFSET(Colo,,2)&gt;=$G$7)*(OFFSET(Colo,,3)&lt;=$G$8)))</f>
        <v/>
      </c>
      <c r="K424" s="2" t="str">
        <f ca="1">IF(OR($E424="",$I$7&lt;&gt;K$11),"",SUMPRODUCT((OFFSET(Colo,,5))*(OFFSET(Colo,,4)=K$11)*(OFFSET(Colo,,1)=$G424)*(OFFSET(Colo,,2)&gt;=$G$7)*(OFFSET(Colo,,3)&lt;=$G$8)))</f>
        <v/>
      </c>
      <c r="L424" s="2" t="str">
        <f ca="1">IF(OR($E424="",$I$7&lt;&gt;L$11),"",SUMPRODUCT((OFFSET(Colo,,5))*(OFFSET(Colo,,4)=L$11)*(OFFSET(Colo,,1)=$G424)*(OFFSET(Colo,,2)&gt;=$G$7)*(OFFSET(Colo,,3)&lt;=$G$8)))</f>
        <v/>
      </c>
      <c r="M424" s="2" t="str">
        <f t="shared" si="6"/>
        <v/>
      </c>
    </row>
    <row r="425" spans="5:13" x14ac:dyDescent="0.25">
      <c r="E425" s="2" t="str">
        <f>IF(ROW($A414)&lt;=MAX(Data!$H:$H),ROW($A414),"")</f>
        <v/>
      </c>
      <c r="F425" s="3" t="str">
        <f>IF($E425="","",INDEX(Data!$A:$F,MATCH($E425,Data!$H:$H,0),1))</f>
        <v/>
      </c>
      <c r="G425" s="16" t="str">
        <f>IF($E425="","",INDEX(Data!$A:$F,MATCH($E425,Data!$H:$H,0),2))</f>
        <v/>
      </c>
      <c r="H425" s="2" t="str">
        <f ca="1">IF(OR($E425="",$I$7&lt;&gt;H$11),"",SUMPRODUCT((OFFSET(Colo,,5))*(OFFSET(Colo,,4)=H$11)*(OFFSET(Colo,,1)=$G425)*(OFFSET(Colo,,2)&gt;=$G$7)*(OFFSET(Colo,,3)&lt;=$G$8)))</f>
        <v/>
      </c>
      <c r="I425" s="2" t="str">
        <f ca="1">IF(OR($E425="",$I$7&lt;&gt;I$11),"",SUMPRODUCT((OFFSET(Colo,,5))*(OFFSET(Colo,,4)=I$11)*(OFFSET(Colo,,1)=$G425)*(OFFSET(Colo,,2)&gt;=$G$7)*(OFFSET(Colo,,3)&lt;=$G$8)))</f>
        <v/>
      </c>
      <c r="J425" s="2" t="str">
        <f ca="1">IF(OR($E425="",$I$7&lt;&gt;J$11),"",SUMPRODUCT((OFFSET(Colo,,5))*(OFFSET(Colo,,4)=J$11)*(OFFSET(Colo,,1)=$G425)*(OFFSET(Colo,,2)&gt;=$G$7)*(OFFSET(Colo,,3)&lt;=$G$8)))</f>
        <v/>
      </c>
      <c r="K425" s="2" t="str">
        <f ca="1">IF(OR($E425="",$I$7&lt;&gt;K$11),"",SUMPRODUCT((OFFSET(Colo,,5))*(OFFSET(Colo,,4)=K$11)*(OFFSET(Colo,,1)=$G425)*(OFFSET(Colo,,2)&gt;=$G$7)*(OFFSET(Colo,,3)&lt;=$G$8)))</f>
        <v/>
      </c>
      <c r="L425" s="2" t="str">
        <f ca="1">IF(OR($E425="",$I$7&lt;&gt;L$11),"",SUMPRODUCT((OFFSET(Colo,,5))*(OFFSET(Colo,,4)=L$11)*(OFFSET(Colo,,1)=$G425)*(OFFSET(Colo,,2)&gt;=$G$7)*(OFFSET(Colo,,3)&lt;=$G$8)))</f>
        <v/>
      </c>
      <c r="M425" s="2" t="str">
        <f t="shared" si="6"/>
        <v/>
      </c>
    </row>
    <row r="426" spans="5:13" x14ac:dyDescent="0.25">
      <c r="E426" s="2" t="str">
        <f>IF(ROW($A415)&lt;=MAX(Data!$H:$H),ROW($A415),"")</f>
        <v/>
      </c>
      <c r="F426" s="3" t="str">
        <f>IF($E426="","",INDEX(Data!$A:$F,MATCH($E426,Data!$H:$H,0),1))</f>
        <v/>
      </c>
      <c r="G426" s="16" t="str">
        <f>IF($E426="","",INDEX(Data!$A:$F,MATCH($E426,Data!$H:$H,0),2))</f>
        <v/>
      </c>
      <c r="H426" s="2" t="str">
        <f ca="1">IF(OR($E426="",$I$7&lt;&gt;H$11),"",SUMPRODUCT((OFFSET(Colo,,5))*(OFFSET(Colo,,4)=H$11)*(OFFSET(Colo,,1)=$G426)*(OFFSET(Colo,,2)&gt;=$G$7)*(OFFSET(Colo,,3)&lt;=$G$8)))</f>
        <v/>
      </c>
      <c r="I426" s="2" t="str">
        <f ca="1">IF(OR($E426="",$I$7&lt;&gt;I$11),"",SUMPRODUCT((OFFSET(Colo,,5))*(OFFSET(Colo,,4)=I$11)*(OFFSET(Colo,,1)=$G426)*(OFFSET(Colo,,2)&gt;=$G$7)*(OFFSET(Colo,,3)&lt;=$G$8)))</f>
        <v/>
      </c>
      <c r="J426" s="2" t="str">
        <f ca="1">IF(OR($E426="",$I$7&lt;&gt;J$11),"",SUMPRODUCT((OFFSET(Colo,,5))*(OFFSET(Colo,,4)=J$11)*(OFFSET(Colo,,1)=$G426)*(OFFSET(Colo,,2)&gt;=$G$7)*(OFFSET(Colo,,3)&lt;=$G$8)))</f>
        <v/>
      </c>
      <c r="K426" s="2" t="str">
        <f ca="1">IF(OR($E426="",$I$7&lt;&gt;K$11),"",SUMPRODUCT((OFFSET(Colo,,5))*(OFFSET(Colo,,4)=K$11)*(OFFSET(Colo,,1)=$G426)*(OFFSET(Colo,,2)&gt;=$G$7)*(OFFSET(Colo,,3)&lt;=$G$8)))</f>
        <v/>
      </c>
      <c r="L426" s="2" t="str">
        <f ca="1">IF(OR($E426="",$I$7&lt;&gt;L$11),"",SUMPRODUCT((OFFSET(Colo,,5))*(OFFSET(Colo,,4)=L$11)*(OFFSET(Colo,,1)=$G426)*(OFFSET(Colo,,2)&gt;=$G$7)*(OFFSET(Colo,,3)&lt;=$G$8)))</f>
        <v/>
      </c>
      <c r="M426" s="2" t="str">
        <f t="shared" si="6"/>
        <v/>
      </c>
    </row>
    <row r="427" spans="5:13" x14ac:dyDescent="0.25">
      <c r="E427" s="2" t="str">
        <f>IF(ROW($A416)&lt;=MAX(Data!$H:$H),ROW($A416),"")</f>
        <v/>
      </c>
      <c r="F427" s="3" t="str">
        <f>IF($E427="","",INDEX(Data!$A:$F,MATCH($E427,Data!$H:$H,0),1))</f>
        <v/>
      </c>
      <c r="G427" s="16" t="str">
        <f>IF($E427="","",INDEX(Data!$A:$F,MATCH($E427,Data!$H:$H,0),2))</f>
        <v/>
      </c>
      <c r="H427" s="2" t="str">
        <f ca="1">IF(OR($E427="",$I$7&lt;&gt;H$11),"",SUMPRODUCT((OFFSET(Colo,,5))*(OFFSET(Colo,,4)=H$11)*(OFFSET(Colo,,1)=$G427)*(OFFSET(Colo,,2)&gt;=$G$7)*(OFFSET(Colo,,3)&lt;=$G$8)))</f>
        <v/>
      </c>
      <c r="I427" s="2" t="str">
        <f ca="1">IF(OR($E427="",$I$7&lt;&gt;I$11),"",SUMPRODUCT((OFFSET(Colo,,5))*(OFFSET(Colo,,4)=I$11)*(OFFSET(Colo,,1)=$G427)*(OFFSET(Colo,,2)&gt;=$G$7)*(OFFSET(Colo,,3)&lt;=$G$8)))</f>
        <v/>
      </c>
      <c r="J427" s="2" t="str">
        <f ca="1">IF(OR($E427="",$I$7&lt;&gt;J$11),"",SUMPRODUCT((OFFSET(Colo,,5))*(OFFSET(Colo,,4)=J$11)*(OFFSET(Colo,,1)=$G427)*(OFFSET(Colo,,2)&gt;=$G$7)*(OFFSET(Colo,,3)&lt;=$G$8)))</f>
        <v/>
      </c>
      <c r="K427" s="2" t="str">
        <f ca="1">IF(OR($E427="",$I$7&lt;&gt;K$11),"",SUMPRODUCT((OFFSET(Colo,,5))*(OFFSET(Colo,,4)=K$11)*(OFFSET(Colo,,1)=$G427)*(OFFSET(Colo,,2)&gt;=$G$7)*(OFFSET(Colo,,3)&lt;=$G$8)))</f>
        <v/>
      </c>
      <c r="L427" s="2" t="str">
        <f ca="1">IF(OR($E427="",$I$7&lt;&gt;L$11),"",SUMPRODUCT((OFFSET(Colo,,5))*(OFFSET(Colo,,4)=L$11)*(OFFSET(Colo,,1)=$G427)*(OFFSET(Colo,,2)&gt;=$G$7)*(OFFSET(Colo,,3)&lt;=$G$8)))</f>
        <v/>
      </c>
      <c r="M427" s="2" t="str">
        <f t="shared" si="6"/>
        <v/>
      </c>
    </row>
    <row r="428" spans="5:13" x14ac:dyDescent="0.25">
      <c r="E428" s="2" t="str">
        <f>IF(ROW($A417)&lt;=MAX(Data!$H:$H),ROW($A417),"")</f>
        <v/>
      </c>
      <c r="F428" s="3" t="str">
        <f>IF($E428="","",INDEX(Data!$A:$F,MATCH($E428,Data!$H:$H,0),1))</f>
        <v/>
      </c>
      <c r="G428" s="16" t="str">
        <f>IF($E428="","",INDEX(Data!$A:$F,MATCH($E428,Data!$H:$H,0),2))</f>
        <v/>
      </c>
      <c r="H428" s="2" t="str">
        <f ca="1">IF(OR($E428="",$I$7&lt;&gt;H$11),"",SUMPRODUCT((OFFSET(Colo,,5))*(OFFSET(Colo,,4)=H$11)*(OFFSET(Colo,,1)=$G428)*(OFFSET(Colo,,2)&gt;=$G$7)*(OFFSET(Colo,,3)&lt;=$G$8)))</f>
        <v/>
      </c>
      <c r="I428" s="2" t="str">
        <f ca="1">IF(OR($E428="",$I$7&lt;&gt;I$11),"",SUMPRODUCT((OFFSET(Colo,,5))*(OFFSET(Colo,,4)=I$11)*(OFFSET(Colo,,1)=$G428)*(OFFSET(Colo,,2)&gt;=$G$7)*(OFFSET(Colo,,3)&lt;=$G$8)))</f>
        <v/>
      </c>
      <c r="J428" s="2" t="str">
        <f ca="1">IF(OR($E428="",$I$7&lt;&gt;J$11),"",SUMPRODUCT((OFFSET(Colo,,5))*(OFFSET(Colo,,4)=J$11)*(OFFSET(Colo,,1)=$G428)*(OFFSET(Colo,,2)&gt;=$G$7)*(OFFSET(Colo,,3)&lt;=$G$8)))</f>
        <v/>
      </c>
      <c r="K428" s="2" t="str">
        <f ca="1">IF(OR($E428="",$I$7&lt;&gt;K$11),"",SUMPRODUCT((OFFSET(Colo,,5))*(OFFSET(Colo,,4)=K$11)*(OFFSET(Colo,,1)=$G428)*(OFFSET(Colo,,2)&gt;=$G$7)*(OFFSET(Colo,,3)&lt;=$G$8)))</f>
        <v/>
      </c>
      <c r="L428" s="2" t="str">
        <f ca="1">IF(OR($E428="",$I$7&lt;&gt;L$11),"",SUMPRODUCT((OFFSET(Colo,,5))*(OFFSET(Colo,,4)=L$11)*(OFFSET(Colo,,1)=$G428)*(OFFSET(Colo,,2)&gt;=$G$7)*(OFFSET(Colo,,3)&lt;=$G$8)))</f>
        <v/>
      </c>
      <c r="M428" s="2" t="str">
        <f t="shared" si="6"/>
        <v/>
      </c>
    </row>
    <row r="429" spans="5:13" x14ac:dyDescent="0.25">
      <c r="E429" s="2" t="str">
        <f>IF(ROW($A418)&lt;=MAX(Data!$H:$H),ROW($A418),"")</f>
        <v/>
      </c>
      <c r="F429" s="3" t="str">
        <f>IF($E429="","",INDEX(Data!$A:$F,MATCH($E429,Data!$H:$H,0),1))</f>
        <v/>
      </c>
      <c r="G429" s="16" t="str">
        <f>IF($E429="","",INDEX(Data!$A:$F,MATCH($E429,Data!$H:$H,0),2))</f>
        <v/>
      </c>
      <c r="H429" s="2" t="str">
        <f ca="1">IF(OR($E429="",$I$7&lt;&gt;H$11),"",SUMPRODUCT((OFFSET(Colo,,5))*(OFFSET(Colo,,4)=H$11)*(OFFSET(Colo,,1)=$G429)*(OFFSET(Colo,,2)&gt;=$G$7)*(OFFSET(Colo,,3)&lt;=$G$8)))</f>
        <v/>
      </c>
      <c r="I429" s="2" t="str">
        <f ca="1">IF(OR($E429="",$I$7&lt;&gt;I$11),"",SUMPRODUCT((OFFSET(Colo,,5))*(OFFSET(Colo,,4)=I$11)*(OFFSET(Colo,,1)=$G429)*(OFFSET(Colo,,2)&gt;=$G$7)*(OFFSET(Colo,,3)&lt;=$G$8)))</f>
        <v/>
      </c>
      <c r="J429" s="2" t="str">
        <f ca="1">IF(OR($E429="",$I$7&lt;&gt;J$11),"",SUMPRODUCT((OFFSET(Colo,,5))*(OFFSET(Colo,,4)=J$11)*(OFFSET(Colo,,1)=$G429)*(OFFSET(Colo,,2)&gt;=$G$7)*(OFFSET(Colo,,3)&lt;=$G$8)))</f>
        <v/>
      </c>
      <c r="K429" s="2" t="str">
        <f ca="1">IF(OR($E429="",$I$7&lt;&gt;K$11),"",SUMPRODUCT((OFFSET(Colo,,5))*(OFFSET(Colo,,4)=K$11)*(OFFSET(Colo,,1)=$G429)*(OFFSET(Colo,,2)&gt;=$G$7)*(OFFSET(Colo,,3)&lt;=$G$8)))</f>
        <v/>
      </c>
      <c r="L429" s="2" t="str">
        <f ca="1">IF(OR($E429="",$I$7&lt;&gt;L$11),"",SUMPRODUCT((OFFSET(Colo,,5))*(OFFSET(Colo,,4)=L$11)*(OFFSET(Colo,,1)=$G429)*(OFFSET(Colo,,2)&gt;=$G$7)*(OFFSET(Colo,,3)&lt;=$G$8)))</f>
        <v/>
      </c>
      <c r="M429" s="2" t="str">
        <f t="shared" si="6"/>
        <v/>
      </c>
    </row>
    <row r="430" spans="5:13" x14ac:dyDescent="0.25">
      <c r="E430" s="2" t="str">
        <f>IF(ROW($A419)&lt;=MAX(Data!$H:$H),ROW($A419),"")</f>
        <v/>
      </c>
      <c r="F430" s="3" t="str">
        <f>IF($E430="","",INDEX(Data!$A:$F,MATCH($E430,Data!$H:$H,0),1))</f>
        <v/>
      </c>
      <c r="G430" s="16" t="str">
        <f>IF($E430="","",INDEX(Data!$A:$F,MATCH($E430,Data!$H:$H,0),2))</f>
        <v/>
      </c>
      <c r="H430" s="2" t="str">
        <f ca="1">IF(OR($E430="",$I$7&lt;&gt;H$11),"",SUMPRODUCT((OFFSET(Colo,,5))*(OFFSET(Colo,,4)=H$11)*(OFFSET(Colo,,1)=$G430)*(OFFSET(Colo,,2)&gt;=$G$7)*(OFFSET(Colo,,3)&lt;=$G$8)))</f>
        <v/>
      </c>
      <c r="I430" s="2" t="str">
        <f ca="1">IF(OR($E430="",$I$7&lt;&gt;I$11),"",SUMPRODUCT((OFFSET(Colo,,5))*(OFFSET(Colo,,4)=I$11)*(OFFSET(Colo,,1)=$G430)*(OFFSET(Colo,,2)&gt;=$G$7)*(OFFSET(Colo,,3)&lt;=$G$8)))</f>
        <v/>
      </c>
      <c r="J430" s="2" t="str">
        <f ca="1">IF(OR($E430="",$I$7&lt;&gt;J$11),"",SUMPRODUCT((OFFSET(Colo,,5))*(OFFSET(Colo,,4)=J$11)*(OFFSET(Colo,,1)=$G430)*(OFFSET(Colo,,2)&gt;=$G$7)*(OFFSET(Colo,,3)&lt;=$G$8)))</f>
        <v/>
      </c>
      <c r="K430" s="2" t="str">
        <f ca="1">IF(OR($E430="",$I$7&lt;&gt;K$11),"",SUMPRODUCT((OFFSET(Colo,,5))*(OFFSET(Colo,,4)=K$11)*(OFFSET(Colo,,1)=$G430)*(OFFSET(Colo,,2)&gt;=$G$7)*(OFFSET(Colo,,3)&lt;=$G$8)))</f>
        <v/>
      </c>
      <c r="L430" s="2" t="str">
        <f ca="1">IF(OR($E430="",$I$7&lt;&gt;L$11),"",SUMPRODUCT((OFFSET(Colo,,5))*(OFFSET(Colo,,4)=L$11)*(OFFSET(Colo,,1)=$G430)*(OFFSET(Colo,,2)&gt;=$G$7)*(OFFSET(Colo,,3)&lt;=$G$8)))</f>
        <v/>
      </c>
      <c r="M430" s="2" t="str">
        <f t="shared" si="6"/>
        <v/>
      </c>
    </row>
    <row r="431" spans="5:13" x14ac:dyDescent="0.25">
      <c r="E431" s="2" t="str">
        <f>IF(ROW($A420)&lt;=MAX(Data!$H:$H),ROW($A420),"")</f>
        <v/>
      </c>
      <c r="F431" s="3" t="str">
        <f>IF($E431="","",INDEX(Data!$A:$F,MATCH($E431,Data!$H:$H,0),1))</f>
        <v/>
      </c>
      <c r="G431" s="16" t="str">
        <f>IF($E431="","",INDEX(Data!$A:$F,MATCH($E431,Data!$H:$H,0),2))</f>
        <v/>
      </c>
      <c r="H431" s="2" t="str">
        <f ca="1">IF(OR($E431="",$I$7&lt;&gt;H$11),"",SUMPRODUCT((OFFSET(Colo,,5))*(OFFSET(Colo,,4)=H$11)*(OFFSET(Colo,,1)=$G431)*(OFFSET(Colo,,2)&gt;=$G$7)*(OFFSET(Colo,,3)&lt;=$G$8)))</f>
        <v/>
      </c>
      <c r="I431" s="2" t="str">
        <f ca="1">IF(OR($E431="",$I$7&lt;&gt;I$11),"",SUMPRODUCT((OFFSET(Colo,,5))*(OFFSET(Colo,,4)=I$11)*(OFFSET(Colo,,1)=$G431)*(OFFSET(Colo,,2)&gt;=$G$7)*(OFFSET(Colo,,3)&lt;=$G$8)))</f>
        <v/>
      </c>
      <c r="J431" s="2" t="str">
        <f ca="1">IF(OR($E431="",$I$7&lt;&gt;J$11),"",SUMPRODUCT((OFFSET(Colo,,5))*(OFFSET(Colo,,4)=J$11)*(OFFSET(Colo,,1)=$G431)*(OFFSET(Colo,,2)&gt;=$G$7)*(OFFSET(Colo,,3)&lt;=$G$8)))</f>
        <v/>
      </c>
      <c r="K431" s="2" t="str">
        <f ca="1">IF(OR($E431="",$I$7&lt;&gt;K$11),"",SUMPRODUCT((OFFSET(Colo,,5))*(OFFSET(Colo,,4)=K$11)*(OFFSET(Colo,,1)=$G431)*(OFFSET(Colo,,2)&gt;=$G$7)*(OFFSET(Colo,,3)&lt;=$G$8)))</f>
        <v/>
      </c>
      <c r="L431" s="2" t="str">
        <f ca="1">IF(OR($E431="",$I$7&lt;&gt;L$11),"",SUMPRODUCT((OFFSET(Colo,,5))*(OFFSET(Colo,,4)=L$11)*(OFFSET(Colo,,1)=$G431)*(OFFSET(Colo,,2)&gt;=$G$7)*(OFFSET(Colo,,3)&lt;=$G$8)))</f>
        <v/>
      </c>
      <c r="M431" s="2" t="str">
        <f t="shared" si="6"/>
        <v/>
      </c>
    </row>
    <row r="432" spans="5:13" x14ac:dyDescent="0.25">
      <c r="E432" s="2" t="str">
        <f>IF(ROW($A421)&lt;=MAX(Data!$H:$H),ROW($A421),"")</f>
        <v/>
      </c>
      <c r="F432" s="3" t="str">
        <f>IF($E432="","",INDEX(Data!$A:$F,MATCH($E432,Data!$H:$H,0),1))</f>
        <v/>
      </c>
      <c r="G432" s="16" t="str">
        <f>IF($E432="","",INDEX(Data!$A:$F,MATCH($E432,Data!$H:$H,0),2))</f>
        <v/>
      </c>
      <c r="H432" s="2" t="str">
        <f ca="1">IF(OR($E432="",$I$7&lt;&gt;H$11),"",SUMPRODUCT((OFFSET(Colo,,5))*(OFFSET(Colo,,4)=H$11)*(OFFSET(Colo,,1)=$G432)*(OFFSET(Colo,,2)&gt;=$G$7)*(OFFSET(Colo,,3)&lt;=$G$8)))</f>
        <v/>
      </c>
      <c r="I432" s="2" t="str">
        <f ca="1">IF(OR($E432="",$I$7&lt;&gt;I$11),"",SUMPRODUCT((OFFSET(Colo,,5))*(OFFSET(Colo,,4)=I$11)*(OFFSET(Colo,,1)=$G432)*(OFFSET(Colo,,2)&gt;=$G$7)*(OFFSET(Colo,,3)&lt;=$G$8)))</f>
        <v/>
      </c>
      <c r="J432" s="2" t="str">
        <f ca="1">IF(OR($E432="",$I$7&lt;&gt;J$11),"",SUMPRODUCT((OFFSET(Colo,,5))*(OFFSET(Colo,,4)=J$11)*(OFFSET(Colo,,1)=$G432)*(OFFSET(Colo,,2)&gt;=$G$7)*(OFFSET(Colo,,3)&lt;=$G$8)))</f>
        <v/>
      </c>
      <c r="K432" s="2" t="str">
        <f ca="1">IF(OR($E432="",$I$7&lt;&gt;K$11),"",SUMPRODUCT((OFFSET(Colo,,5))*(OFFSET(Colo,,4)=K$11)*(OFFSET(Colo,,1)=$G432)*(OFFSET(Colo,,2)&gt;=$G$7)*(OFFSET(Colo,,3)&lt;=$G$8)))</f>
        <v/>
      </c>
      <c r="L432" s="2" t="str">
        <f ca="1">IF(OR($E432="",$I$7&lt;&gt;L$11),"",SUMPRODUCT((OFFSET(Colo,,5))*(OFFSET(Colo,,4)=L$11)*(OFFSET(Colo,,1)=$G432)*(OFFSET(Colo,,2)&gt;=$G$7)*(OFFSET(Colo,,3)&lt;=$G$8)))</f>
        <v/>
      </c>
      <c r="M432" s="2" t="str">
        <f t="shared" si="6"/>
        <v/>
      </c>
    </row>
    <row r="433" spans="5:13" x14ac:dyDescent="0.25">
      <c r="E433" s="2" t="str">
        <f>IF(ROW($A422)&lt;=MAX(Data!$H:$H),ROW($A422),"")</f>
        <v/>
      </c>
      <c r="F433" s="3" t="str">
        <f>IF($E433="","",INDEX(Data!$A:$F,MATCH($E433,Data!$H:$H,0),1))</f>
        <v/>
      </c>
      <c r="G433" s="16" t="str">
        <f>IF($E433="","",INDEX(Data!$A:$F,MATCH($E433,Data!$H:$H,0),2))</f>
        <v/>
      </c>
      <c r="H433" s="2" t="str">
        <f ca="1">IF(OR($E433="",$I$7&lt;&gt;H$11),"",SUMPRODUCT((OFFSET(Colo,,5))*(OFFSET(Colo,,4)=H$11)*(OFFSET(Colo,,1)=$G433)*(OFFSET(Colo,,2)&gt;=$G$7)*(OFFSET(Colo,,3)&lt;=$G$8)))</f>
        <v/>
      </c>
      <c r="I433" s="2" t="str">
        <f ca="1">IF(OR($E433="",$I$7&lt;&gt;I$11),"",SUMPRODUCT((OFFSET(Colo,,5))*(OFFSET(Colo,,4)=I$11)*(OFFSET(Colo,,1)=$G433)*(OFFSET(Colo,,2)&gt;=$G$7)*(OFFSET(Colo,,3)&lt;=$G$8)))</f>
        <v/>
      </c>
      <c r="J433" s="2" t="str">
        <f ca="1">IF(OR($E433="",$I$7&lt;&gt;J$11),"",SUMPRODUCT((OFFSET(Colo,,5))*(OFFSET(Colo,,4)=J$11)*(OFFSET(Colo,,1)=$G433)*(OFFSET(Colo,,2)&gt;=$G$7)*(OFFSET(Colo,,3)&lt;=$G$8)))</f>
        <v/>
      </c>
      <c r="K433" s="2" t="str">
        <f ca="1">IF(OR($E433="",$I$7&lt;&gt;K$11),"",SUMPRODUCT((OFFSET(Colo,,5))*(OFFSET(Colo,,4)=K$11)*(OFFSET(Colo,,1)=$G433)*(OFFSET(Colo,,2)&gt;=$G$7)*(OFFSET(Colo,,3)&lt;=$G$8)))</f>
        <v/>
      </c>
      <c r="L433" s="2" t="str">
        <f ca="1">IF(OR($E433="",$I$7&lt;&gt;L$11),"",SUMPRODUCT((OFFSET(Colo,,5))*(OFFSET(Colo,,4)=L$11)*(OFFSET(Colo,,1)=$G433)*(OFFSET(Colo,,2)&gt;=$G$7)*(OFFSET(Colo,,3)&lt;=$G$8)))</f>
        <v/>
      </c>
      <c r="M433" s="2" t="str">
        <f t="shared" si="6"/>
        <v/>
      </c>
    </row>
    <row r="434" spans="5:13" x14ac:dyDescent="0.25">
      <c r="E434" s="2" t="str">
        <f>IF(ROW($A423)&lt;=MAX(Data!$H:$H),ROW($A423),"")</f>
        <v/>
      </c>
      <c r="F434" s="3" t="str">
        <f>IF($E434="","",INDEX(Data!$A:$F,MATCH($E434,Data!$H:$H,0),1))</f>
        <v/>
      </c>
      <c r="G434" s="16" t="str">
        <f>IF($E434="","",INDEX(Data!$A:$F,MATCH($E434,Data!$H:$H,0),2))</f>
        <v/>
      </c>
      <c r="H434" s="2" t="str">
        <f ca="1">IF(OR($E434="",$I$7&lt;&gt;H$11),"",SUMPRODUCT((OFFSET(Colo,,5))*(OFFSET(Colo,,4)=H$11)*(OFFSET(Colo,,1)=$G434)*(OFFSET(Colo,,2)&gt;=$G$7)*(OFFSET(Colo,,3)&lt;=$G$8)))</f>
        <v/>
      </c>
      <c r="I434" s="2" t="str">
        <f ca="1">IF(OR($E434="",$I$7&lt;&gt;I$11),"",SUMPRODUCT((OFFSET(Colo,,5))*(OFFSET(Colo,,4)=I$11)*(OFFSET(Colo,,1)=$G434)*(OFFSET(Colo,,2)&gt;=$G$7)*(OFFSET(Colo,,3)&lt;=$G$8)))</f>
        <v/>
      </c>
      <c r="J434" s="2" t="str">
        <f ca="1">IF(OR($E434="",$I$7&lt;&gt;J$11),"",SUMPRODUCT((OFFSET(Colo,,5))*(OFFSET(Colo,,4)=J$11)*(OFFSET(Colo,,1)=$G434)*(OFFSET(Colo,,2)&gt;=$G$7)*(OFFSET(Colo,,3)&lt;=$G$8)))</f>
        <v/>
      </c>
      <c r="K434" s="2" t="str">
        <f ca="1">IF(OR($E434="",$I$7&lt;&gt;K$11),"",SUMPRODUCT((OFFSET(Colo,,5))*(OFFSET(Colo,,4)=K$11)*(OFFSET(Colo,,1)=$G434)*(OFFSET(Colo,,2)&gt;=$G$7)*(OFFSET(Colo,,3)&lt;=$G$8)))</f>
        <v/>
      </c>
      <c r="L434" s="2" t="str">
        <f ca="1">IF(OR($E434="",$I$7&lt;&gt;L$11),"",SUMPRODUCT((OFFSET(Colo,,5))*(OFFSET(Colo,,4)=L$11)*(OFFSET(Colo,,1)=$G434)*(OFFSET(Colo,,2)&gt;=$G$7)*(OFFSET(Colo,,3)&lt;=$G$8)))</f>
        <v/>
      </c>
      <c r="M434" s="2" t="str">
        <f t="shared" si="6"/>
        <v/>
      </c>
    </row>
    <row r="435" spans="5:13" x14ac:dyDescent="0.25">
      <c r="E435" s="2" t="str">
        <f>IF(ROW($A424)&lt;=MAX(Data!$H:$H),ROW($A424),"")</f>
        <v/>
      </c>
      <c r="F435" s="3" t="str">
        <f>IF($E435="","",INDEX(Data!$A:$F,MATCH($E435,Data!$H:$H,0),1))</f>
        <v/>
      </c>
      <c r="G435" s="16" t="str">
        <f>IF($E435="","",INDEX(Data!$A:$F,MATCH($E435,Data!$H:$H,0),2))</f>
        <v/>
      </c>
      <c r="H435" s="2" t="str">
        <f ca="1">IF(OR($E435="",$I$7&lt;&gt;H$11),"",SUMPRODUCT((OFFSET(Colo,,5))*(OFFSET(Colo,,4)=H$11)*(OFFSET(Colo,,1)=$G435)*(OFFSET(Colo,,2)&gt;=$G$7)*(OFFSET(Colo,,3)&lt;=$G$8)))</f>
        <v/>
      </c>
      <c r="I435" s="2" t="str">
        <f ca="1">IF(OR($E435="",$I$7&lt;&gt;I$11),"",SUMPRODUCT((OFFSET(Colo,,5))*(OFFSET(Colo,,4)=I$11)*(OFFSET(Colo,,1)=$G435)*(OFFSET(Colo,,2)&gt;=$G$7)*(OFFSET(Colo,,3)&lt;=$G$8)))</f>
        <v/>
      </c>
      <c r="J435" s="2" t="str">
        <f ca="1">IF(OR($E435="",$I$7&lt;&gt;J$11),"",SUMPRODUCT((OFFSET(Colo,,5))*(OFFSET(Colo,,4)=J$11)*(OFFSET(Colo,,1)=$G435)*(OFFSET(Colo,,2)&gt;=$G$7)*(OFFSET(Colo,,3)&lt;=$G$8)))</f>
        <v/>
      </c>
      <c r="K435" s="2" t="str">
        <f ca="1">IF(OR($E435="",$I$7&lt;&gt;K$11),"",SUMPRODUCT((OFFSET(Colo,,5))*(OFFSET(Colo,,4)=K$11)*(OFFSET(Colo,,1)=$G435)*(OFFSET(Colo,,2)&gt;=$G$7)*(OFFSET(Colo,,3)&lt;=$G$8)))</f>
        <v/>
      </c>
      <c r="L435" s="2" t="str">
        <f ca="1">IF(OR($E435="",$I$7&lt;&gt;L$11),"",SUMPRODUCT((OFFSET(Colo,,5))*(OFFSET(Colo,,4)=L$11)*(OFFSET(Colo,,1)=$G435)*(OFFSET(Colo,,2)&gt;=$G$7)*(OFFSET(Colo,,3)&lt;=$G$8)))</f>
        <v/>
      </c>
      <c r="M435" s="2" t="str">
        <f t="shared" si="6"/>
        <v/>
      </c>
    </row>
    <row r="436" spans="5:13" x14ac:dyDescent="0.25">
      <c r="E436" s="2" t="str">
        <f>IF(ROW($A425)&lt;=MAX(Data!$H:$H),ROW($A425),"")</f>
        <v/>
      </c>
      <c r="F436" s="3" t="str">
        <f>IF($E436="","",INDEX(Data!$A:$F,MATCH($E436,Data!$H:$H,0),1))</f>
        <v/>
      </c>
      <c r="G436" s="16" t="str">
        <f>IF($E436="","",INDEX(Data!$A:$F,MATCH($E436,Data!$H:$H,0),2))</f>
        <v/>
      </c>
      <c r="H436" s="2" t="str">
        <f ca="1">IF(OR($E436="",$I$7&lt;&gt;H$11),"",SUMPRODUCT((OFFSET(Colo,,5))*(OFFSET(Colo,,4)=H$11)*(OFFSET(Colo,,1)=$G436)*(OFFSET(Colo,,2)&gt;=$G$7)*(OFFSET(Colo,,3)&lt;=$G$8)))</f>
        <v/>
      </c>
      <c r="I436" s="2" t="str">
        <f ca="1">IF(OR($E436="",$I$7&lt;&gt;I$11),"",SUMPRODUCT((OFFSET(Colo,,5))*(OFFSET(Colo,,4)=I$11)*(OFFSET(Colo,,1)=$G436)*(OFFSET(Colo,,2)&gt;=$G$7)*(OFFSET(Colo,,3)&lt;=$G$8)))</f>
        <v/>
      </c>
      <c r="J436" s="2" t="str">
        <f ca="1">IF(OR($E436="",$I$7&lt;&gt;J$11),"",SUMPRODUCT((OFFSET(Colo,,5))*(OFFSET(Colo,,4)=J$11)*(OFFSET(Colo,,1)=$G436)*(OFFSET(Colo,,2)&gt;=$G$7)*(OFFSET(Colo,,3)&lt;=$G$8)))</f>
        <v/>
      </c>
      <c r="K436" s="2" t="str">
        <f ca="1">IF(OR($E436="",$I$7&lt;&gt;K$11),"",SUMPRODUCT((OFFSET(Colo,,5))*(OFFSET(Colo,,4)=K$11)*(OFFSET(Colo,,1)=$G436)*(OFFSET(Colo,,2)&gt;=$G$7)*(OFFSET(Colo,,3)&lt;=$G$8)))</f>
        <v/>
      </c>
      <c r="L436" s="2" t="str">
        <f ca="1">IF(OR($E436="",$I$7&lt;&gt;L$11),"",SUMPRODUCT((OFFSET(Colo,,5))*(OFFSET(Colo,,4)=L$11)*(OFFSET(Colo,,1)=$G436)*(OFFSET(Colo,,2)&gt;=$G$7)*(OFFSET(Colo,,3)&lt;=$G$8)))</f>
        <v/>
      </c>
      <c r="M436" s="2" t="str">
        <f t="shared" si="6"/>
        <v/>
      </c>
    </row>
    <row r="437" spans="5:13" x14ac:dyDescent="0.25">
      <c r="E437" s="2" t="str">
        <f>IF(ROW($A426)&lt;=MAX(Data!$H:$H),ROW($A426),"")</f>
        <v/>
      </c>
      <c r="F437" s="3" t="str">
        <f>IF($E437="","",INDEX(Data!$A:$F,MATCH($E437,Data!$H:$H,0),1))</f>
        <v/>
      </c>
      <c r="G437" s="16" t="str">
        <f>IF($E437="","",INDEX(Data!$A:$F,MATCH($E437,Data!$H:$H,0),2))</f>
        <v/>
      </c>
      <c r="H437" s="2" t="str">
        <f ca="1">IF(OR($E437="",$I$7&lt;&gt;H$11),"",SUMPRODUCT((OFFSET(Colo,,5))*(OFFSET(Colo,,4)=H$11)*(OFFSET(Colo,,1)=$G437)*(OFFSET(Colo,,2)&gt;=$G$7)*(OFFSET(Colo,,3)&lt;=$G$8)))</f>
        <v/>
      </c>
      <c r="I437" s="2" t="str">
        <f ca="1">IF(OR($E437="",$I$7&lt;&gt;I$11),"",SUMPRODUCT((OFFSET(Colo,,5))*(OFFSET(Colo,,4)=I$11)*(OFFSET(Colo,,1)=$G437)*(OFFSET(Colo,,2)&gt;=$G$7)*(OFFSET(Colo,,3)&lt;=$G$8)))</f>
        <v/>
      </c>
      <c r="J437" s="2" t="str">
        <f ca="1">IF(OR($E437="",$I$7&lt;&gt;J$11),"",SUMPRODUCT((OFFSET(Colo,,5))*(OFFSET(Colo,,4)=J$11)*(OFFSET(Colo,,1)=$G437)*(OFFSET(Colo,,2)&gt;=$G$7)*(OFFSET(Colo,,3)&lt;=$G$8)))</f>
        <v/>
      </c>
      <c r="K437" s="2" t="str">
        <f ca="1">IF(OR($E437="",$I$7&lt;&gt;K$11),"",SUMPRODUCT((OFFSET(Colo,,5))*(OFFSET(Colo,,4)=K$11)*(OFFSET(Colo,,1)=$G437)*(OFFSET(Colo,,2)&gt;=$G$7)*(OFFSET(Colo,,3)&lt;=$G$8)))</f>
        <v/>
      </c>
      <c r="L437" s="2" t="str">
        <f ca="1">IF(OR($E437="",$I$7&lt;&gt;L$11),"",SUMPRODUCT((OFFSET(Colo,,5))*(OFFSET(Colo,,4)=L$11)*(OFFSET(Colo,,1)=$G437)*(OFFSET(Colo,,2)&gt;=$G$7)*(OFFSET(Colo,,3)&lt;=$G$8)))</f>
        <v/>
      </c>
      <c r="M437" s="2" t="str">
        <f t="shared" si="6"/>
        <v/>
      </c>
    </row>
    <row r="438" spans="5:13" x14ac:dyDescent="0.25">
      <c r="E438" s="2" t="str">
        <f>IF(ROW($A427)&lt;=MAX(Data!$H:$H),ROW($A427),"")</f>
        <v/>
      </c>
      <c r="F438" s="3" t="str">
        <f>IF($E438="","",INDEX(Data!$A:$F,MATCH($E438,Data!$H:$H,0),1))</f>
        <v/>
      </c>
      <c r="G438" s="16" t="str">
        <f>IF($E438="","",INDEX(Data!$A:$F,MATCH($E438,Data!$H:$H,0),2))</f>
        <v/>
      </c>
      <c r="H438" s="2" t="str">
        <f ca="1">IF(OR($E438="",$I$7&lt;&gt;H$11),"",SUMPRODUCT((OFFSET(Colo,,5))*(OFFSET(Colo,,4)=H$11)*(OFFSET(Colo,,1)=$G438)*(OFFSET(Colo,,2)&gt;=$G$7)*(OFFSET(Colo,,3)&lt;=$G$8)))</f>
        <v/>
      </c>
      <c r="I438" s="2" t="str">
        <f ca="1">IF(OR($E438="",$I$7&lt;&gt;I$11),"",SUMPRODUCT((OFFSET(Colo,,5))*(OFFSET(Colo,,4)=I$11)*(OFFSET(Colo,,1)=$G438)*(OFFSET(Colo,,2)&gt;=$G$7)*(OFFSET(Colo,,3)&lt;=$G$8)))</f>
        <v/>
      </c>
      <c r="J438" s="2" t="str">
        <f ca="1">IF(OR($E438="",$I$7&lt;&gt;J$11),"",SUMPRODUCT((OFFSET(Colo,,5))*(OFFSET(Colo,,4)=J$11)*(OFFSET(Colo,,1)=$G438)*(OFFSET(Colo,,2)&gt;=$G$7)*(OFFSET(Colo,,3)&lt;=$G$8)))</f>
        <v/>
      </c>
      <c r="K438" s="2" t="str">
        <f ca="1">IF(OR($E438="",$I$7&lt;&gt;K$11),"",SUMPRODUCT((OFFSET(Colo,,5))*(OFFSET(Colo,,4)=K$11)*(OFFSET(Colo,,1)=$G438)*(OFFSET(Colo,,2)&gt;=$G$7)*(OFFSET(Colo,,3)&lt;=$G$8)))</f>
        <v/>
      </c>
      <c r="L438" s="2" t="str">
        <f ca="1">IF(OR($E438="",$I$7&lt;&gt;L$11),"",SUMPRODUCT((OFFSET(Colo,,5))*(OFFSET(Colo,,4)=L$11)*(OFFSET(Colo,,1)=$G438)*(OFFSET(Colo,,2)&gt;=$G$7)*(OFFSET(Colo,,3)&lt;=$G$8)))</f>
        <v/>
      </c>
      <c r="M438" s="2" t="str">
        <f t="shared" si="6"/>
        <v/>
      </c>
    </row>
    <row r="439" spans="5:13" x14ac:dyDescent="0.25">
      <c r="E439" s="2" t="str">
        <f>IF(ROW($A428)&lt;=MAX(Data!$H:$H),ROW($A428),"")</f>
        <v/>
      </c>
      <c r="F439" s="3" t="str">
        <f>IF($E439="","",INDEX(Data!$A:$F,MATCH($E439,Data!$H:$H,0),1))</f>
        <v/>
      </c>
      <c r="G439" s="16" t="str">
        <f>IF($E439="","",INDEX(Data!$A:$F,MATCH($E439,Data!$H:$H,0),2))</f>
        <v/>
      </c>
      <c r="H439" s="2" t="str">
        <f ca="1">IF(OR($E439="",$I$7&lt;&gt;H$11),"",SUMPRODUCT((OFFSET(Colo,,5))*(OFFSET(Colo,,4)=H$11)*(OFFSET(Colo,,1)=$G439)*(OFFSET(Colo,,2)&gt;=$G$7)*(OFFSET(Colo,,3)&lt;=$G$8)))</f>
        <v/>
      </c>
      <c r="I439" s="2" t="str">
        <f ca="1">IF(OR($E439="",$I$7&lt;&gt;I$11),"",SUMPRODUCT((OFFSET(Colo,,5))*(OFFSET(Colo,,4)=I$11)*(OFFSET(Colo,,1)=$G439)*(OFFSET(Colo,,2)&gt;=$G$7)*(OFFSET(Colo,,3)&lt;=$G$8)))</f>
        <v/>
      </c>
      <c r="J439" s="2" t="str">
        <f ca="1">IF(OR($E439="",$I$7&lt;&gt;J$11),"",SUMPRODUCT((OFFSET(Colo,,5))*(OFFSET(Colo,,4)=J$11)*(OFFSET(Colo,,1)=$G439)*(OFFSET(Colo,,2)&gt;=$G$7)*(OFFSET(Colo,,3)&lt;=$G$8)))</f>
        <v/>
      </c>
      <c r="K439" s="2" t="str">
        <f ca="1">IF(OR($E439="",$I$7&lt;&gt;K$11),"",SUMPRODUCT((OFFSET(Colo,,5))*(OFFSET(Colo,,4)=K$11)*(OFFSET(Colo,,1)=$G439)*(OFFSET(Colo,,2)&gt;=$G$7)*(OFFSET(Colo,,3)&lt;=$G$8)))</f>
        <v/>
      </c>
      <c r="L439" s="2" t="str">
        <f ca="1">IF(OR($E439="",$I$7&lt;&gt;L$11),"",SUMPRODUCT((OFFSET(Colo,,5))*(OFFSET(Colo,,4)=L$11)*(OFFSET(Colo,,1)=$G439)*(OFFSET(Colo,,2)&gt;=$G$7)*(OFFSET(Colo,,3)&lt;=$G$8)))</f>
        <v/>
      </c>
      <c r="M439" s="2" t="str">
        <f t="shared" si="6"/>
        <v/>
      </c>
    </row>
    <row r="440" spans="5:13" x14ac:dyDescent="0.25">
      <c r="E440" s="2" t="str">
        <f>IF(ROW($A429)&lt;=MAX(Data!$H:$H),ROW($A429),"")</f>
        <v/>
      </c>
      <c r="F440" s="3" t="str">
        <f>IF($E440="","",INDEX(Data!$A:$F,MATCH($E440,Data!$H:$H,0),1))</f>
        <v/>
      </c>
      <c r="G440" s="16" t="str">
        <f>IF($E440="","",INDEX(Data!$A:$F,MATCH($E440,Data!$H:$H,0),2))</f>
        <v/>
      </c>
      <c r="H440" s="2" t="str">
        <f ca="1">IF(OR($E440="",$I$7&lt;&gt;H$11),"",SUMPRODUCT((OFFSET(Colo,,5))*(OFFSET(Colo,,4)=H$11)*(OFFSET(Colo,,1)=$G440)*(OFFSET(Colo,,2)&gt;=$G$7)*(OFFSET(Colo,,3)&lt;=$G$8)))</f>
        <v/>
      </c>
      <c r="I440" s="2" t="str">
        <f ca="1">IF(OR($E440="",$I$7&lt;&gt;I$11),"",SUMPRODUCT((OFFSET(Colo,,5))*(OFFSET(Colo,,4)=I$11)*(OFFSET(Colo,,1)=$G440)*(OFFSET(Colo,,2)&gt;=$G$7)*(OFFSET(Colo,,3)&lt;=$G$8)))</f>
        <v/>
      </c>
      <c r="J440" s="2" t="str">
        <f ca="1">IF(OR($E440="",$I$7&lt;&gt;J$11),"",SUMPRODUCT((OFFSET(Colo,,5))*(OFFSET(Colo,,4)=J$11)*(OFFSET(Colo,,1)=$G440)*(OFFSET(Colo,,2)&gt;=$G$7)*(OFFSET(Colo,,3)&lt;=$G$8)))</f>
        <v/>
      </c>
      <c r="K440" s="2" t="str">
        <f ca="1">IF(OR($E440="",$I$7&lt;&gt;K$11),"",SUMPRODUCT((OFFSET(Colo,,5))*(OFFSET(Colo,,4)=K$11)*(OFFSET(Colo,,1)=$G440)*(OFFSET(Colo,,2)&gt;=$G$7)*(OFFSET(Colo,,3)&lt;=$G$8)))</f>
        <v/>
      </c>
      <c r="L440" s="2" t="str">
        <f ca="1">IF(OR($E440="",$I$7&lt;&gt;L$11),"",SUMPRODUCT((OFFSET(Colo,,5))*(OFFSET(Colo,,4)=L$11)*(OFFSET(Colo,,1)=$G440)*(OFFSET(Colo,,2)&gt;=$G$7)*(OFFSET(Colo,,3)&lt;=$G$8)))</f>
        <v/>
      </c>
      <c r="M440" s="2" t="str">
        <f t="shared" si="6"/>
        <v/>
      </c>
    </row>
    <row r="441" spans="5:13" x14ac:dyDescent="0.25">
      <c r="E441" s="2" t="str">
        <f>IF(ROW($A430)&lt;=MAX(Data!$H:$H),ROW($A430),"")</f>
        <v/>
      </c>
      <c r="F441" s="3" t="str">
        <f>IF($E441="","",INDEX(Data!$A:$F,MATCH($E441,Data!$H:$H,0),1))</f>
        <v/>
      </c>
      <c r="G441" s="16" t="str">
        <f>IF($E441="","",INDEX(Data!$A:$F,MATCH($E441,Data!$H:$H,0),2))</f>
        <v/>
      </c>
      <c r="H441" s="2" t="str">
        <f ca="1">IF(OR($E441="",$I$7&lt;&gt;H$11),"",SUMPRODUCT((OFFSET(Colo,,5))*(OFFSET(Colo,,4)=H$11)*(OFFSET(Colo,,1)=$G441)*(OFFSET(Colo,,2)&gt;=$G$7)*(OFFSET(Colo,,3)&lt;=$G$8)))</f>
        <v/>
      </c>
      <c r="I441" s="2" t="str">
        <f ca="1">IF(OR($E441="",$I$7&lt;&gt;I$11),"",SUMPRODUCT((OFFSET(Colo,,5))*(OFFSET(Colo,,4)=I$11)*(OFFSET(Colo,,1)=$G441)*(OFFSET(Colo,,2)&gt;=$G$7)*(OFFSET(Colo,,3)&lt;=$G$8)))</f>
        <v/>
      </c>
      <c r="J441" s="2" t="str">
        <f ca="1">IF(OR($E441="",$I$7&lt;&gt;J$11),"",SUMPRODUCT((OFFSET(Colo,,5))*(OFFSET(Colo,,4)=J$11)*(OFFSET(Colo,,1)=$G441)*(OFFSET(Colo,,2)&gt;=$G$7)*(OFFSET(Colo,,3)&lt;=$G$8)))</f>
        <v/>
      </c>
      <c r="K441" s="2" t="str">
        <f ca="1">IF(OR($E441="",$I$7&lt;&gt;K$11),"",SUMPRODUCT((OFFSET(Colo,,5))*(OFFSET(Colo,,4)=K$11)*(OFFSET(Colo,,1)=$G441)*(OFFSET(Colo,,2)&gt;=$G$7)*(OFFSET(Colo,,3)&lt;=$G$8)))</f>
        <v/>
      </c>
      <c r="L441" s="2" t="str">
        <f ca="1">IF(OR($E441="",$I$7&lt;&gt;L$11),"",SUMPRODUCT((OFFSET(Colo,,5))*(OFFSET(Colo,,4)=L$11)*(OFFSET(Colo,,1)=$G441)*(OFFSET(Colo,,2)&gt;=$G$7)*(OFFSET(Colo,,3)&lt;=$G$8)))</f>
        <v/>
      </c>
      <c r="M441" s="2" t="str">
        <f t="shared" si="6"/>
        <v/>
      </c>
    </row>
    <row r="442" spans="5:13" x14ac:dyDescent="0.25">
      <c r="E442" s="2" t="str">
        <f>IF(ROW($A431)&lt;=MAX(Data!$H:$H),ROW($A431),"")</f>
        <v/>
      </c>
      <c r="F442" s="3" t="str">
        <f>IF($E442="","",INDEX(Data!$A:$F,MATCH($E442,Data!$H:$H,0),1))</f>
        <v/>
      </c>
      <c r="G442" s="16" t="str">
        <f>IF($E442="","",INDEX(Data!$A:$F,MATCH($E442,Data!$H:$H,0),2))</f>
        <v/>
      </c>
      <c r="H442" s="2" t="str">
        <f ca="1">IF(OR($E442="",$I$7&lt;&gt;H$11),"",SUMPRODUCT((OFFSET(Colo,,5))*(OFFSET(Colo,,4)=H$11)*(OFFSET(Colo,,1)=$G442)*(OFFSET(Colo,,2)&gt;=$G$7)*(OFFSET(Colo,,3)&lt;=$G$8)))</f>
        <v/>
      </c>
      <c r="I442" s="2" t="str">
        <f ca="1">IF(OR($E442="",$I$7&lt;&gt;I$11),"",SUMPRODUCT((OFFSET(Colo,,5))*(OFFSET(Colo,,4)=I$11)*(OFFSET(Colo,,1)=$G442)*(OFFSET(Colo,,2)&gt;=$G$7)*(OFFSET(Colo,,3)&lt;=$G$8)))</f>
        <v/>
      </c>
      <c r="J442" s="2" t="str">
        <f ca="1">IF(OR($E442="",$I$7&lt;&gt;J$11),"",SUMPRODUCT((OFFSET(Colo,,5))*(OFFSET(Colo,,4)=J$11)*(OFFSET(Colo,,1)=$G442)*(OFFSET(Colo,,2)&gt;=$G$7)*(OFFSET(Colo,,3)&lt;=$G$8)))</f>
        <v/>
      </c>
      <c r="K442" s="2" t="str">
        <f ca="1">IF(OR($E442="",$I$7&lt;&gt;K$11),"",SUMPRODUCT((OFFSET(Colo,,5))*(OFFSET(Colo,,4)=K$11)*(OFFSET(Colo,,1)=$G442)*(OFFSET(Colo,,2)&gt;=$G$7)*(OFFSET(Colo,,3)&lt;=$G$8)))</f>
        <v/>
      </c>
      <c r="L442" s="2" t="str">
        <f ca="1">IF(OR($E442="",$I$7&lt;&gt;L$11),"",SUMPRODUCT((OFFSET(Colo,,5))*(OFFSET(Colo,,4)=L$11)*(OFFSET(Colo,,1)=$G442)*(OFFSET(Colo,,2)&gt;=$G$7)*(OFFSET(Colo,,3)&lt;=$G$8)))</f>
        <v/>
      </c>
      <c r="M442" s="2" t="str">
        <f t="shared" si="6"/>
        <v/>
      </c>
    </row>
    <row r="443" spans="5:13" x14ac:dyDescent="0.25">
      <c r="E443" s="2" t="str">
        <f>IF(ROW($A432)&lt;=MAX(Data!$H:$H),ROW($A432),"")</f>
        <v/>
      </c>
      <c r="F443" s="3" t="str">
        <f>IF($E443="","",INDEX(Data!$A:$F,MATCH($E443,Data!$H:$H,0),1))</f>
        <v/>
      </c>
      <c r="G443" s="16" t="str">
        <f>IF($E443="","",INDEX(Data!$A:$F,MATCH($E443,Data!$H:$H,0),2))</f>
        <v/>
      </c>
      <c r="H443" s="2" t="str">
        <f ca="1">IF(OR($E443="",$I$7&lt;&gt;H$11),"",SUMPRODUCT((OFFSET(Colo,,5))*(OFFSET(Colo,,4)=H$11)*(OFFSET(Colo,,1)=$G443)*(OFFSET(Colo,,2)&gt;=$G$7)*(OFFSET(Colo,,3)&lt;=$G$8)))</f>
        <v/>
      </c>
      <c r="I443" s="2" t="str">
        <f ca="1">IF(OR($E443="",$I$7&lt;&gt;I$11),"",SUMPRODUCT((OFFSET(Colo,,5))*(OFFSET(Colo,,4)=I$11)*(OFFSET(Colo,,1)=$G443)*(OFFSET(Colo,,2)&gt;=$G$7)*(OFFSET(Colo,,3)&lt;=$G$8)))</f>
        <v/>
      </c>
      <c r="J443" s="2" t="str">
        <f ca="1">IF(OR($E443="",$I$7&lt;&gt;J$11),"",SUMPRODUCT((OFFSET(Colo,,5))*(OFFSET(Colo,,4)=J$11)*(OFFSET(Colo,,1)=$G443)*(OFFSET(Colo,,2)&gt;=$G$7)*(OFFSET(Colo,,3)&lt;=$G$8)))</f>
        <v/>
      </c>
      <c r="K443" s="2" t="str">
        <f ca="1">IF(OR($E443="",$I$7&lt;&gt;K$11),"",SUMPRODUCT((OFFSET(Colo,,5))*(OFFSET(Colo,,4)=K$11)*(OFFSET(Colo,,1)=$G443)*(OFFSET(Colo,,2)&gt;=$G$7)*(OFFSET(Colo,,3)&lt;=$G$8)))</f>
        <v/>
      </c>
      <c r="L443" s="2" t="str">
        <f ca="1">IF(OR($E443="",$I$7&lt;&gt;L$11),"",SUMPRODUCT((OFFSET(Colo,,5))*(OFFSET(Colo,,4)=L$11)*(OFFSET(Colo,,1)=$G443)*(OFFSET(Colo,,2)&gt;=$G$7)*(OFFSET(Colo,,3)&lt;=$G$8)))</f>
        <v/>
      </c>
      <c r="M443" s="2" t="str">
        <f t="shared" si="6"/>
        <v/>
      </c>
    </row>
    <row r="444" spans="5:13" x14ac:dyDescent="0.25">
      <c r="E444" s="2" t="str">
        <f>IF(ROW($A433)&lt;=MAX(Data!$H:$H),ROW($A433),"")</f>
        <v/>
      </c>
      <c r="F444" s="3" t="str">
        <f>IF($E444="","",INDEX(Data!$A:$F,MATCH($E444,Data!$H:$H,0),1))</f>
        <v/>
      </c>
      <c r="G444" s="16" t="str">
        <f>IF($E444="","",INDEX(Data!$A:$F,MATCH($E444,Data!$H:$H,0),2))</f>
        <v/>
      </c>
      <c r="H444" s="2" t="str">
        <f ca="1">IF(OR($E444="",$I$7&lt;&gt;H$11),"",SUMPRODUCT((OFFSET(Colo,,5))*(OFFSET(Colo,,4)=H$11)*(OFFSET(Colo,,1)=$G444)*(OFFSET(Colo,,2)&gt;=$G$7)*(OFFSET(Colo,,3)&lt;=$G$8)))</f>
        <v/>
      </c>
      <c r="I444" s="2" t="str">
        <f ca="1">IF(OR($E444="",$I$7&lt;&gt;I$11),"",SUMPRODUCT((OFFSET(Colo,,5))*(OFFSET(Colo,,4)=I$11)*(OFFSET(Colo,,1)=$G444)*(OFFSET(Colo,,2)&gt;=$G$7)*(OFFSET(Colo,,3)&lt;=$G$8)))</f>
        <v/>
      </c>
      <c r="J444" s="2" t="str">
        <f ca="1">IF(OR($E444="",$I$7&lt;&gt;J$11),"",SUMPRODUCT((OFFSET(Colo,,5))*(OFFSET(Colo,,4)=J$11)*(OFFSET(Colo,,1)=$G444)*(OFFSET(Colo,,2)&gt;=$G$7)*(OFFSET(Colo,,3)&lt;=$G$8)))</f>
        <v/>
      </c>
      <c r="K444" s="2" t="str">
        <f ca="1">IF(OR($E444="",$I$7&lt;&gt;K$11),"",SUMPRODUCT((OFFSET(Colo,,5))*(OFFSET(Colo,,4)=K$11)*(OFFSET(Colo,,1)=$G444)*(OFFSET(Colo,,2)&gt;=$G$7)*(OFFSET(Colo,,3)&lt;=$G$8)))</f>
        <v/>
      </c>
      <c r="L444" s="2" t="str">
        <f ca="1">IF(OR($E444="",$I$7&lt;&gt;L$11),"",SUMPRODUCT((OFFSET(Colo,,5))*(OFFSET(Colo,,4)=L$11)*(OFFSET(Colo,,1)=$G444)*(OFFSET(Colo,,2)&gt;=$G$7)*(OFFSET(Colo,,3)&lt;=$G$8)))</f>
        <v/>
      </c>
      <c r="M444" s="2" t="str">
        <f t="shared" si="6"/>
        <v/>
      </c>
    </row>
    <row r="445" spans="5:13" x14ac:dyDescent="0.25">
      <c r="E445" s="2" t="str">
        <f>IF(ROW($A434)&lt;=MAX(Data!$H:$H),ROW($A434),"")</f>
        <v/>
      </c>
      <c r="F445" s="3" t="str">
        <f>IF($E445="","",INDEX(Data!$A:$F,MATCH($E445,Data!$H:$H,0),1))</f>
        <v/>
      </c>
      <c r="G445" s="16" t="str">
        <f>IF($E445="","",INDEX(Data!$A:$F,MATCH($E445,Data!$H:$H,0),2))</f>
        <v/>
      </c>
      <c r="H445" s="2" t="str">
        <f ca="1">IF(OR($E445="",$I$7&lt;&gt;H$11),"",SUMPRODUCT((OFFSET(Colo,,5))*(OFFSET(Colo,,4)=H$11)*(OFFSET(Colo,,1)=$G445)*(OFFSET(Colo,,2)&gt;=$G$7)*(OFFSET(Colo,,3)&lt;=$G$8)))</f>
        <v/>
      </c>
      <c r="I445" s="2" t="str">
        <f ca="1">IF(OR($E445="",$I$7&lt;&gt;I$11),"",SUMPRODUCT((OFFSET(Colo,,5))*(OFFSET(Colo,,4)=I$11)*(OFFSET(Colo,,1)=$G445)*(OFFSET(Colo,,2)&gt;=$G$7)*(OFFSET(Colo,,3)&lt;=$G$8)))</f>
        <v/>
      </c>
      <c r="J445" s="2" t="str">
        <f ca="1">IF(OR($E445="",$I$7&lt;&gt;J$11),"",SUMPRODUCT((OFFSET(Colo,,5))*(OFFSET(Colo,,4)=J$11)*(OFFSET(Colo,,1)=$G445)*(OFFSET(Colo,,2)&gt;=$G$7)*(OFFSET(Colo,,3)&lt;=$G$8)))</f>
        <v/>
      </c>
      <c r="K445" s="2" t="str">
        <f ca="1">IF(OR($E445="",$I$7&lt;&gt;K$11),"",SUMPRODUCT((OFFSET(Colo,,5))*(OFFSET(Colo,,4)=K$11)*(OFFSET(Colo,,1)=$G445)*(OFFSET(Colo,,2)&gt;=$G$7)*(OFFSET(Colo,,3)&lt;=$G$8)))</f>
        <v/>
      </c>
      <c r="L445" s="2" t="str">
        <f ca="1">IF(OR($E445="",$I$7&lt;&gt;L$11),"",SUMPRODUCT((OFFSET(Colo,,5))*(OFFSET(Colo,,4)=L$11)*(OFFSET(Colo,,1)=$G445)*(OFFSET(Colo,,2)&gt;=$G$7)*(OFFSET(Colo,,3)&lt;=$G$8)))</f>
        <v/>
      </c>
      <c r="M445" s="2" t="str">
        <f t="shared" si="6"/>
        <v/>
      </c>
    </row>
    <row r="446" spans="5:13" x14ac:dyDescent="0.25">
      <c r="E446" s="2" t="str">
        <f>IF(ROW($A435)&lt;=MAX(Data!$H:$H),ROW($A435),"")</f>
        <v/>
      </c>
      <c r="F446" s="3" t="str">
        <f>IF($E446="","",INDEX(Data!$A:$F,MATCH($E446,Data!$H:$H,0),1))</f>
        <v/>
      </c>
      <c r="G446" s="16" t="str">
        <f>IF($E446="","",INDEX(Data!$A:$F,MATCH($E446,Data!$H:$H,0),2))</f>
        <v/>
      </c>
      <c r="H446" s="2" t="str">
        <f ca="1">IF(OR($E446="",$I$7&lt;&gt;H$11),"",SUMPRODUCT((OFFSET(Colo,,5))*(OFFSET(Colo,,4)=H$11)*(OFFSET(Colo,,1)=$G446)*(OFFSET(Colo,,2)&gt;=$G$7)*(OFFSET(Colo,,3)&lt;=$G$8)))</f>
        <v/>
      </c>
      <c r="I446" s="2" t="str">
        <f ca="1">IF(OR($E446="",$I$7&lt;&gt;I$11),"",SUMPRODUCT((OFFSET(Colo,,5))*(OFFSET(Colo,,4)=I$11)*(OFFSET(Colo,,1)=$G446)*(OFFSET(Colo,,2)&gt;=$G$7)*(OFFSET(Colo,,3)&lt;=$G$8)))</f>
        <v/>
      </c>
      <c r="J446" s="2" t="str">
        <f ca="1">IF(OR($E446="",$I$7&lt;&gt;J$11),"",SUMPRODUCT((OFFSET(Colo,,5))*(OFFSET(Colo,,4)=J$11)*(OFFSET(Colo,,1)=$G446)*(OFFSET(Colo,,2)&gt;=$G$7)*(OFFSET(Colo,,3)&lt;=$G$8)))</f>
        <v/>
      </c>
      <c r="K446" s="2" t="str">
        <f ca="1">IF(OR($E446="",$I$7&lt;&gt;K$11),"",SUMPRODUCT((OFFSET(Colo,,5))*(OFFSET(Colo,,4)=K$11)*(OFFSET(Colo,,1)=$G446)*(OFFSET(Colo,,2)&gt;=$G$7)*(OFFSET(Colo,,3)&lt;=$G$8)))</f>
        <v/>
      </c>
      <c r="L446" s="2" t="str">
        <f ca="1">IF(OR($E446="",$I$7&lt;&gt;L$11),"",SUMPRODUCT((OFFSET(Colo,,5))*(OFFSET(Colo,,4)=L$11)*(OFFSET(Colo,,1)=$G446)*(OFFSET(Colo,,2)&gt;=$G$7)*(OFFSET(Colo,,3)&lt;=$G$8)))</f>
        <v/>
      </c>
      <c r="M446" s="2" t="str">
        <f t="shared" si="6"/>
        <v/>
      </c>
    </row>
    <row r="447" spans="5:13" x14ac:dyDescent="0.25">
      <c r="E447" s="2" t="str">
        <f>IF(ROW($A436)&lt;=MAX(Data!$H:$H),ROW($A436),"")</f>
        <v/>
      </c>
      <c r="F447" s="3" t="str">
        <f>IF($E447="","",INDEX(Data!$A:$F,MATCH($E447,Data!$H:$H,0),1))</f>
        <v/>
      </c>
      <c r="G447" s="16" t="str">
        <f>IF($E447="","",INDEX(Data!$A:$F,MATCH($E447,Data!$H:$H,0),2))</f>
        <v/>
      </c>
      <c r="H447" s="2" t="str">
        <f ca="1">IF(OR($E447="",$I$7&lt;&gt;H$11),"",SUMPRODUCT((OFFSET(Colo,,5))*(OFFSET(Colo,,4)=H$11)*(OFFSET(Colo,,1)=$G447)*(OFFSET(Colo,,2)&gt;=$G$7)*(OFFSET(Colo,,3)&lt;=$G$8)))</f>
        <v/>
      </c>
      <c r="I447" s="2" t="str">
        <f ca="1">IF(OR($E447="",$I$7&lt;&gt;I$11),"",SUMPRODUCT((OFFSET(Colo,,5))*(OFFSET(Colo,,4)=I$11)*(OFFSET(Colo,,1)=$G447)*(OFFSET(Colo,,2)&gt;=$G$7)*(OFFSET(Colo,,3)&lt;=$G$8)))</f>
        <v/>
      </c>
      <c r="J447" s="2" t="str">
        <f ca="1">IF(OR($E447="",$I$7&lt;&gt;J$11),"",SUMPRODUCT((OFFSET(Colo,,5))*(OFFSET(Colo,,4)=J$11)*(OFFSET(Colo,,1)=$G447)*(OFFSET(Colo,,2)&gt;=$G$7)*(OFFSET(Colo,,3)&lt;=$G$8)))</f>
        <v/>
      </c>
      <c r="K447" s="2" t="str">
        <f ca="1">IF(OR($E447="",$I$7&lt;&gt;K$11),"",SUMPRODUCT((OFFSET(Colo,,5))*(OFFSET(Colo,,4)=K$11)*(OFFSET(Colo,,1)=$G447)*(OFFSET(Colo,,2)&gt;=$G$7)*(OFFSET(Colo,,3)&lt;=$G$8)))</f>
        <v/>
      </c>
      <c r="L447" s="2" t="str">
        <f ca="1">IF(OR($E447="",$I$7&lt;&gt;L$11),"",SUMPRODUCT((OFFSET(Colo,,5))*(OFFSET(Colo,,4)=L$11)*(OFFSET(Colo,,1)=$G447)*(OFFSET(Colo,,2)&gt;=$G$7)*(OFFSET(Colo,,3)&lt;=$G$8)))</f>
        <v/>
      </c>
      <c r="M447" s="2" t="str">
        <f t="shared" si="6"/>
        <v/>
      </c>
    </row>
    <row r="448" spans="5:13" x14ac:dyDescent="0.25">
      <c r="E448" s="2" t="str">
        <f>IF(ROW($A437)&lt;=MAX(Data!$H:$H),ROW($A437),"")</f>
        <v/>
      </c>
      <c r="F448" s="3" t="str">
        <f>IF($E448="","",INDEX(Data!$A:$F,MATCH($E448,Data!$H:$H,0),1))</f>
        <v/>
      </c>
      <c r="G448" s="16" t="str">
        <f>IF($E448="","",INDEX(Data!$A:$F,MATCH($E448,Data!$H:$H,0),2))</f>
        <v/>
      </c>
      <c r="H448" s="2" t="str">
        <f ca="1">IF(OR($E448="",$I$7&lt;&gt;H$11),"",SUMPRODUCT((OFFSET(Colo,,5))*(OFFSET(Colo,,4)=H$11)*(OFFSET(Colo,,1)=$G448)*(OFFSET(Colo,,2)&gt;=$G$7)*(OFFSET(Colo,,3)&lt;=$G$8)))</f>
        <v/>
      </c>
      <c r="I448" s="2" t="str">
        <f ca="1">IF(OR($E448="",$I$7&lt;&gt;I$11),"",SUMPRODUCT((OFFSET(Colo,,5))*(OFFSET(Colo,,4)=I$11)*(OFFSET(Colo,,1)=$G448)*(OFFSET(Colo,,2)&gt;=$G$7)*(OFFSET(Colo,,3)&lt;=$G$8)))</f>
        <v/>
      </c>
      <c r="J448" s="2" t="str">
        <f ca="1">IF(OR($E448="",$I$7&lt;&gt;J$11),"",SUMPRODUCT((OFFSET(Colo,,5))*(OFFSET(Colo,,4)=J$11)*(OFFSET(Colo,,1)=$G448)*(OFFSET(Colo,,2)&gt;=$G$7)*(OFFSET(Colo,,3)&lt;=$G$8)))</f>
        <v/>
      </c>
      <c r="K448" s="2" t="str">
        <f ca="1">IF(OR($E448="",$I$7&lt;&gt;K$11),"",SUMPRODUCT((OFFSET(Colo,,5))*(OFFSET(Colo,,4)=K$11)*(OFFSET(Colo,,1)=$G448)*(OFFSET(Colo,,2)&gt;=$G$7)*(OFFSET(Colo,,3)&lt;=$G$8)))</f>
        <v/>
      </c>
      <c r="L448" s="2" t="str">
        <f ca="1">IF(OR($E448="",$I$7&lt;&gt;L$11),"",SUMPRODUCT((OFFSET(Colo,,5))*(OFFSET(Colo,,4)=L$11)*(OFFSET(Colo,,1)=$G448)*(OFFSET(Colo,,2)&gt;=$G$7)*(OFFSET(Colo,,3)&lt;=$G$8)))</f>
        <v/>
      </c>
      <c r="M448" s="2" t="str">
        <f t="shared" si="6"/>
        <v/>
      </c>
    </row>
    <row r="449" spans="5:13" x14ac:dyDescent="0.25">
      <c r="E449" s="2" t="str">
        <f>IF(ROW($A438)&lt;=MAX(Data!$H:$H),ROW($A438),"")</f>
        <v/>
      </c>
      <c r="F449" s="3" t="str">
        <f>IF($E449="","",INDEX(Data!$A:$F,MATCH($E449,Data!$H:$H,0),1))</f>
        <v/>
      </c>
      <c r="G449" s="16" t="str">
        <f>IF($E449="","",INDEX(Data!$A:$F,MATCH($E449,Data!$H:$H,0),2))</f>
        <v/>
      </c>
      <c r="H449" s="2" t="str">
        <f ca="1">IF(OR($E449="",$I$7&lt;&gt;H$11),"",SUMPRODUCT((OFFSET(Colo,,5))*(OFFSET(Colo,,4)=H$11)*(OFFSET(Colo,,1)=$G449)*(OFFSET(Colo,,2)&gt;=$G$7)*(OFFSET(Colo,,3)&lt;=$G$8)))</f>
        <v/>
      </c>
      <c r="I449" s="2" t="str">
        <f ca="1">IF(OR($E449="",$I$7&lt;&gt;I$11),"",SUMPRODUCT((OFFSET(Colo,,5))*(OFFSET(Colo,,4)=I$11)*(OFFSET(Colo,,1)=$G449)*(OFFSET(Colo,,2)&gt;=$G$7)*(OFFSET(Colo,,3)&lt;=$G$8)))</f>
        <v/>
      </c>
      <c r="J449" s="2" t="str">
        <f ca="1">IF(OR($E449="",$I$7&lt;&gt;J$11),"",SUMPRODUCT((OFFSET(Colo,,5))*(OFFSET(Colo,,4)=J$11)*(OFFSET(Colo,,1)=$G449)*(OFFSET(Colo,,2)&gt;=$G$7)*(OFFSET(Colo,,3)&lt;=$G$8)))</f>
        <v/>
      </c>
      <c r="K449" s="2" t="str">
        <f ca="1">IF(OR($E449="",$I$7&lt;&gt;K$11),"",SUMPRODUCT((OFFSET(Colo,,5))*(OFFSET(Colo,,4)=K$11)*(OFFSET(Colo,,1)=$G449)*(OFFSET(Colo,,2)&gt;=$G$7)*(OFFSET(Colo,,3)&lt;=$G$8)))</f>
        <v/>
      </c>
      <c r="L449" s="2" t="str">
        <f ca="1">IF(OR($E449="",$I$7&lt;&gt;L$11),"",SUMPRODUCT((OFFSET(Colo,,5))*(OFFSET(Colo,,4)=L$11)*(OFFSET(Colo,,1)=$G449)*(OFFSET(Colo,,2)&gt;=$G$7)*(OFFSET(Colo,,3)&lt;=$G$8)))</f>
        <v/>
      </c>
      <c r="M449" s="2" t="str">
        <f t="shared" si="6"/>
        <v/>
      </c>
    </row>
    <row r="450" spans="5:13" x14ac:dyDescent="0.25">
      <c r="E450" s="2" t="str">
        <f>IF(ROW($A439)&lt;=MAX(Data!$H:$H),ROW($A439),"")</f>
        <v/>
      </c>
      <c r="F450" s="3" t="str">
        <f>IF($E450="","",INDEX(Data!$A:$F,MATCH($E450,Data!$H:$H,0),1))</f>
        <v/>
      </c>
      <c r="G450" s="16" t="str">
        <f>IF($E450="","",INDEX(Data!$A:$F,MATCH($E450,Data!$H:$H,0),2))</f>
        <v/>
      </c>
      <c r="H450" s="2" t="str">
        <f ca="1">IF(OR($E450="",$I$7&lt;&gt;H$11),"",SUMPRODUCT((OFFSET(Colo,,5))*(OFFSET(Colo,,4)=H$11)*(OFFSET(Colo,,1)=$G450)*(OFFSET(Colo,,2)&gt;=$G$7)*(OFFSET(Colo,,3)&lt;=$G$8)))</f>
        <v/>
      </c>
      <c r="I450" s="2" t="str">
        <f ca="1">IF(OR($E450="",$I$7&lt;&gt;I$11),"",SUMPRODUCT((OFFSET(Colo,,5))*(OFFSET(Colo,,4)=I$11)*(OFFSET(Colo,,1)=$G450)*(OFFSET(Colo,,2)&gt;=$G$7)*(OFFSET(Colo,,3)&lt;=$G$8)))</f>
        <v/>
      </c>
      <c r="J450" s="2" t="str">
        <f ca="1">IF(OR($E450="",$I$7&lt;&gt;J$11),"",SUMPRODUCT((OFFSET(Colo,,5))*(OFFSET(Colo,,4)=J$11)*(OFFSET(Colo,,1)=$G450)*(OFFSET(Colo,,2)&gt;=$G$7)*(OFFSET(Colo,,3)&lt;=$G$8)))</f>
        <v/>
      </c>
      <c r="K450" s="2" t="str">
        <f ca="1">IF(OR($E450="",$I$7&lt;&gt;K$11),"",SUMPRODUCT((OFFSET(Colo,,5))*(OFFSET(Colo,,4)=K$11)*(OFFSET(Colo,,1)=$G450)*(OFFSET(Colo,,2)&gt;=$G$7)*(OFFSET(Colo,,3)&lt;=$G$8)))</f>
        <v/>
      </c>
      <c r="L450" s="2" t="str">
        <f ca="1">IF(OR($E450="",$I$7&lt;&gt;L$11),"",SUMPRODUCT((OFFSET(Colo,,5))*(OFFSET(Colo,,4)=L$11)*(OFFSET(Colo,,1)=$G450)*(OFFSET(Colo,,2)&gt;=$G$7)*(OFFSET(Colo,,3)&lt;=$G$8)))</f>
        <v/>
      </c>
      <c r="M450" s="2" t="str">
        <f t="shared" si="6"/>
        <v/>
      </c>
    </row>
    <row r="451" spans="5:13" x14ac:dyDescent="0.25">
      <c r="E451" s="2" t="str">
        <f>IF(ROW($A440)&lt;=MAX(Data!$H:$H),ROW($A440),"")</f>
        <v/>
      </c>
      <c r="F451" s="3" t="str">
        <f>IF($E451="","",INDEX(Data!$A:$F,MATCH($E451,Data!$H:$H,0),1))</f>
        <v/>
      </c>
      <c r="G451" s="16" t="str">
        <f>IF($E451="","",INDEX(Data!$A:$F,MATCH($E451,Data!$H:$H,0),2))</f>
        <v/>
      </c>
      <c r="H451" s="2" t="str">
        <f ca="1">IF(OR($E451="",$I$7&lt;&gt;H$11),"",SUMPRODUCT((OFFSET(Colo,,5))*(OFFSET(Colo,,4)=H$11)*(OFFSET(Colo,,1)=$G451)*(OFFSET(Colo,,2)&gt;=$G$7)*(OFFSET(Colo,,3)&lt;=$G$8)))</f>
        <v/>
      </c>
      <c r="I451" s="2" t="str">
        <f ca="1">IF(OR($E451="",$I$7&lt;&gt;I$11),"",SUMPRODUCT((OFFSET(Colo,,5))*(OFFSET(Colo,,4)=I$11)*(OFFSET(Colo,,1)=$G451)*(OFFSET(Colo,,2)&gt;=$G$7)*(OFFSET(Colo,,3)&lt;=$G$8)))</f>
        <v/>
      </c>
      <c r="J451" s="2" t="str">
        <f ca="1">IF(OR($E451="",$I$7&lt;&gt;J$11),"",SUMPRODUCT((OFFSET(Colo,,5))*(OFFSET(Colo,,4)=J$11)*(OFFSET(Colo,,1)=$G451)*(OFFSET(Colo,,2)&gt;=$G$7)*(OFFSET(Colo,,3)&lt;=$G$8)))</f>
        <v/>
      </c>
      <c r="K451" s="2" t="str">
        <f ca="1">IF(OR($E451="",$I$7&lt;&gt;K$11),"",SUMPRODUCT((OFFSET(Colo,,5))*(OFFSET(Colo,,4)=K$11)*(OFFSET(Colo,,1)=$G451)*(OFFSET(Colo,,2)&gt;=$G$7)*(OFFSET(Colo,,3)&lt;=$G$8)))</f>
        <v/>
      </c>
      <c r="L451" s="2" t="str">
        <f ca="1">IF(OR($E451="",$I$7&lt;&gt;L$11),"",SUMPRODUCT((OFFSET(Colo,,5))*(OFFSET(Colo,,4)=L$11)*(OFFSET(Colo,,1)=$G451)*(OFFSET(Colo,,2)&gt;=$G$7)*(OFFSET(Colo,,3)&lt;=$G$8)))</f>
        <v/>
      </c>
      <c r="M451" s="2" t="str">
        <f t="shared" si="6"/>
        <v/>
      </c>
    </row>
    <row r="452" spans="5:13" x14ac:dyDescent="0.25">
      <c r="E452" s="2" t="str">
        <f>IF(ROW($A441)&lt;=MAX(Data!$H:$H),ROW($A441),"")</f>
        <v/>
      </c>
      <c r="F452" s="3" t="str">
        <f>IF($E452="","",INDEX(Data!$A:$F,MATCH($E452,Data!$H:$H,0),1))</f>
        <v/>
      </c>
      <c r="G452" s="16" t="str">
        <f>IF($E452="","",INDEX(Data!$A:$F,MATCH($E452,Data!$H:$H,0),2))</f>
        <v/>
      </c>
      <c r="H452" s="2" t="str">
        <f ca="1">IF(OR($E452="",$I$7&lt;&gt;H$11),"",SUMPRODUCT((OFFSET(Colo,,5))*(OFFSET(Colo,,4)=H$11)*(OFFSET(Colo,,1)=$G452)*(OFFSET(Colo,,2)&gt;=$G$7)*(OFFSET(Colo,,3)&lt;=$G$8)))</f>
        <v/>
      </c>
      <c r="I452" s="2" t="str">
        <f ca="1">IF(OR($E452="",$I$7&lt;&gt;I$11),"",SUMPRODUCT((OFFSET(Colo,,5))*(OFFSET(Colo,,4)=I$11)*(OFFSET(Colo,,1)=$G452)*(OFFSET(Colo,,2)&gt;=$G$7)*(OFFSET(Colo,,3)&lt;=$G$8)))</f>
        <v/>
      </c>
      <c r="J452" s="2" t="str">
        <f ca="1">IF(OR($E452="",$I$7&lt;&gt;J$11),"",SUMPRODUCT((OFFSET(Colo,,5))*(OFFSET(Colo,,4)=J$11)*(OFFSET(Colo,,1)=$G452)*(OFFSET(Colo,,2)&gt;=$G$7)*(OFFSET(Colo,,3)&lt;=$G$8)))</f>
        <v/>
      </c>
      <c r="K452" s="2" t="str">
        <f ca="1">IF(OR($E452="",$I$7&lt;&gt;K$11),"",SUMPRODUCT((OFFSET(Colo,,5))*(OFFSET(Colo,,4)=K$11)*(OFFSET(Colo,,1)=$G452)*(OFFSET(Colo,,2)&gt;=$G$7)*(OFFSET(Colo,,3)&lt;=$G$8)))</f>
        <v/>
      </c>
      <c r="L452" s="2" t="str">
        <f ca="1">IF(OR($E452="",$I$7&lt;&gt;L$11),"",SUMPRODUCT((OFFSET(Colo,,5))*(OFFSET(Colo,,4)=L$11)*(OFFSET(Colo,,1)=$G452)*(OFFSET(Colo,,2)&gt;=$G$7)*(OFFSET(Colo,,3)&lt;=$G$8)))</f>
        <v/>
      </c>
      <c r="M452" s="2" t="str">
        <f t="shared" si="6"/>
        <v/>
      </c>
    </row>
    <row r="453" spans="5:13" x14ac:dyDescent="0.25">
      <c r="E453" s="2" t="str">
        <f>IF(ROW($A442)&lt;=MAX(Data!$H:$H),ROW($A442),"")</f>
        <v/>
      </c>
      <c r="F453" s="3" t="str">
        <f>IF($E453="","",INDEX(Data!$A:$F,MATCH($E453,Data!$H:$H,0),1))</f>
        <v/>
      </c>
      <c r="G453" s="16" t="str">
        <f>IF($E453="","",INDEX(Data!$A:$F,MATCH($E453,Data!$H:$H,0),2))</f>
        <v/>
      </c>
      <c r="H453" s="2" t="str">
        <f ca="1">IF(OR($E453="",$I$7&lt;&gt;H$11),"",SUMPRODUCT((OFFSET(Colo,,5))*(OFFSET(Colo,,4)=H$11)*(OFFSET(Colo,,1)=$G453)*(OFFSET(Colo,,2)&gt;=$G$7)*(OFFSET(Colo,,3)&lt;=$G$8)))</f>
        <v/>
      </c>
      <c r="I453" s="2" t="str">
        <f ca="1">IF(OR($E453="",$I$7&lt;&gt;I$11),"",SUMPRODUCT((OFFSET(Colo,,5))*(OFFSET(Colo,,4)=I$11)*(OFFSET(Colo,,1)=$G453)*(OFFSET(Colo,,2)&gt;=$G$7)*(OFFSET(Colo,,3)&lt;=$G$8)))</f>
        <v/>
      </c>
      <c r="J453" s="2" t="str">
        <f ca="1">IF(OR($E453="",$I$7&lt;&gt;J$11),"",SUMPRODUCT((OFFSET(Colo,,5))*(OFFSET(Colo,,4)=J$11)*(OFFSET(Colo,,1)=$G453)*(OFFSET(Colo,,2)&gt;=$G$7)*(OFFSET(Colo,,3)&lt;=$G$8)))</f>
        <v/>
      </c>
      <c r="K453" s="2" t="str">
        <f ca="1">IF(OR($E453="",$I$7&lt;&gt;K$11),"",SUMPRODUCT((OFFSET(Colo,,5))*(OFFSET(Colo,,4)=K$11)*(OFFSET(Colo,,1)=$G453)*(OFFSET(Colo,,2)&gt;=$G$7)*(OFFSET(Colo,,3)&lt;=$G$8)))</f>
        <v/>
      </c>
      <c r="L453" s="2" t="str">
        <f ca="1">IF(OR($E453="",$I$7&lt;&gt;L$11),"",SUMPRODUCT((OFFSET(Colo,,5))*(OFFSET(Colo,,4)=L$11)*(OFFSET(Colo,,1)=$G453)*(OFFSET(Colo,,2)&gt;=$G$7)*(OFFSET(Colo,,3)&lt;=$G$8)))</f>
        <v/>
      </c>
      <c r="M453" s="2" t="str">
        <f t="shared" si="6"/>
        <v/>
      </c>
    </row>
    <row r="454" spans="5:13" x14ac:dyDescent="0.25">
      <c r="E454" s="2" t="str">
        <f>IF(ROW($A443)&lt;=MAX(Data!$H:$H),ROW($A443),"")</f>
        <v/>
      </c>
      <c r="F454" s="3" t="str">
        <f>IF($E454="","",INDEX(Data!$A:$F,MATCH($E454,Data!$H:$H,0),1))</f>
        <v/>
      </c>
      <c r="G454" s="16" t="str">
        <f>IF($E454="","",INDEX(Data!$A:$F,MATCH($E454,Data!$H:$H,0),2))</f>
        <v/>
      </c>
      <c r="H454" s="2" t="str">
        <f ca="1">IF(OR($E454="",$I$7&lt;&gt;H$11),"",SUMPRODUCT((OFFSET(Colo,,5))*(OFFSET(Colo,,4)=H$11)*(OFFSET(Colo,,1)=$G454)*(OFFSET(Colo,,2)&gt;=$G$7)*(OFFSET(Colo,,3)&lt;=$G$8)))</f>
        <v/>
      </c>
      <c r="I454" s="2" t="str">
        <f ca="1">IF(OR($E454="",$I$7&lt;&gt;I$11),"",SUMPRODUCT((OFFSET(Colo,,5))*(OFFSET(Colo,,4)=I$11)*(OFFSET(Colo,,1)=$G454)*(OFFSET(Colo,,2)&gt;=$G$7)*(OFFSET(Colo,,3)&lt;=$G$8)))</f>
        <v/>
      </c>
      <c r="J454" s="2" t="str">
        <f ca="1">IF(OR($E454="",$I$7&lt;&gt;J$11),"",SUMPRODUCT((OFFSET(Colo,,5))*(OFFSET(Colo,,4)=J$11)*(OFFSET(Colo,,1)=$G454)*(OFFSET(Colo,,2)&gt;=$G$7)*(OFFSET(Colo,,3)&lt;=$G$8)))</f>
        <v/>
      </c>
      <c r="K454" s="2" t="str">
        <f ca="1">IF(OR($E454="",$I$7&lt;&gt;K$11),"",SUMPRODUCT((OFFSET(Colo,,5))*(OFFSET(Colo,,4)=K$11)*(OFFSET(Colo,,1)=$G454)*(OFFSET(Colo,,2)&gt;=$G$7)*(OFFSET(Colo,,3)&lt;=$G$8)))</f>
        <v/>
      </c>
      <c r="L454" s="2" t="str">
        <f ca="1">IF(OR($E454="",$I$7&lt;&gt;L$11),"",SUMPRODUCT((OFFSET(Colo,,5))*(OFFSET(Colo,,4)=L$11)*(OFFSET(Colo,,1)=$G454)*(OFFSET(Colo,,2)&gt;=$G$7)*(OFFSET(Colo,,3)&lt;=$G$8)))</f>
        <v/>
      </c>
      <c r="M454" s="2" t="str">
        <f t="shared" si="6"/>
        <v/>
      </c>
    </row>
    <row r="455" spans="5:13" x14ac:dyDescent="0.25">
      <c r="E455" s="2" t="str">
        <f>IF(ROW($A444)&lt;=MAX(Data!$H:$H),ROW($A444),"")</f>
        <v/>
      </c>
      <c r="F455" s="3" t="str">
        <f>IF($E455="","",INDEX(Data!$A:$F,MATCH($E455,Data!$H:$H,0),1))</f>
        <v/>
      </c>
      <c r="G455" s="16" t="str">
        <f>IF($E455="","",INDEX(Data!$A:$F,MATCH($E455,Data!$H:$H,0),2))</f>
        <v/>
      </c>
      <c r="H455" s="2" t="str">
        <f ca="1">IF(OR($E455="",$I$7&lt;&gt;H$11),"",SUMPRODUCT((OFFSET(Colo,,5))*(OFFSET(Colo,,4)=H$11)*(OFFSET(Colo,,1)=$G455)*(OFFSET(Colo,,2)&gt;=$G$7)*(OFFSET(Colo,,3)&lt;=$G$8)))</f>
        <v/>
      </c>
      <c r="I455" s="2" t="str">
        <f ca="1">IF(OR($E455="",$I$7&lt;&gt;I$11),"",SUMPRODUCT((OFFSET(Colo,,5))*(OFFSET(Colo,,4)=I$11)*(OFFSET(Colo,,1)=$G455)*(OFFSET(Colo,,2)&gt;=$G$7)*(OFFSET(Colo,,3)&lt;=$G$8)))</f>
        <v/>
      </c>
      <c r="J455" s="2" t="str">
        <f ca="1">IF(OR($E455="",$I$7&lt;&gt;J$11),"",SUMPRODUCT((OFFSET(Colo,,5))*(OFFSET(Colo,,4)=J$11)*(OFFSET(Colo,,1)=$G455)*(OFFSET(Colo,,2)&gt;=$G$7)*(OFFSET(Colo,,3)&lt;=$G$8)))</f>
        <v/>
      </c>
      <c r="K455" s="2" t="str">
        <f ca="1">IF(OR($E455="",$I$7&lt;&gt;K$11),"",SUMPRODUCT((OFFSET(Colo,,5))*(OFFSET(Colo,,4)=K$11)*(OFFSET(Colo,,1)=$G455)*(OFFSET(Colo,,2)&gt;=$G$7)*(OFFSET(Colo,,3)&lt;=$G$8)))</f>
        <v/>
      </c>
      <c r="L455" s="2" t="str">
        <f ca="1">IF(OR($E455="",$I$7&lt;&gt;L$11),"",SUMPRODUCT((OFFSET(Colo,,5))*(OFFSET(Colo,,4)=L$11)*(OFFSET(Colo,,1)=$G455)*(OFFSET(Colo,,2)&gt;=$G$7)*(OFFSET(Colo,,3)&lt;=$G$8)))</f>
        <v/>
      </c>
      <c r="M455" s="2" t="str">
        <f t="shared" si="6"/>
        <v/>
      </c>
    </row>
    <row r="456" spans="5:13" x14ac:dyDescent="0.25">
      <c r="E456" s="2" t="str">
        <f>IF(ROW($A445)&lt;=MAX(Data!$H:$H),ROW($A445),"")</f>
        <v/>
      </c>
      <c r="F456" s="3" t="str">
        <f>IF($E456="","",INDEX(Data!$A:$F,MATCH($E456,Data!$H:$H,0),1))</f>
        <v/>
      </c>
      <c r="G456" s="16" t="str">
        <f>IF($E456="","",INDEX(Data!$A:$F,MATCH($E456,Data!$H:$H,0),2))</f>
        <v/>
      </c>
      <c r="H456" s="2" t="str">
        <f ca="1">IF(OR($E456="",$I$7&lt;&gt;H$11),"",SUMPRODUCT((OFFSET(Colo,,5))*(OFFSET(Colo,,4)=H$11)*(OFFSET(Colo,,1)=$G456)*(OFFSET(Colo,,2)&gt;=$G$7)*(OFFSET(Colo,,3)&lt;=$G$8)))</f>
        <v/>
      </c>
      <c r="I456" s="2" t="str">
        <f ca="1">IF(OR($E456="",$I$7&lt;&gt;I$11),"",SUMPRODUCT((OFFSET(Colo,,5))*(OFFSET(Colo,,4)=I$11)*(OFFSET(Colo,,1)=$G456)*(OFFSET(Colo,,2)&gt;=$G$7)*(OFFSET(Colo,,3)&lt;=$G$8)))</f>
        <v/>
      </c>
      <c r="J456" s="2" t="str">
        <f ca="1">IF(OR($E456="",$I$7&lt;&gt;J$11),"",SUMPRODUCT((OFFSET(Colo,,5))*(OFFSET(Colo,,4)=J$11)*(OFFSET(Colo,,1)=$G456)*(OFFSET(Colo,,2)&gt;=$G$7)*(OFFSET(Colo,,3)&lt;=$G$8)))</f>
        <v/>
      </c>
      <c r="K456" s="2" t="str">
        <f ca="1">IF(OR($E456="",$I$7&lt;&gt;K$11),"",SUMPRODUCT((OFFSET(Colo,,5))*(OFFSET(Colo,,4)=K$11)*(OFFSET(Colo,,1)=$G456)*(OFFSET(Colo,,2)&gt;=$G$7)*(OFFSET(Colo,,3)&lt;=$G$8)))</f>
        <v/>
      </c>
      <c r="L456" s="2" t="str">
        <f ca="1">IF(OR($E456="",$I$7&lt;&gt;L$11),"",SUMPRODUCT((OFFSET(Colo,,5))*(OFFSET(Colo,,4)=L$11)*(OFFSET(Colo,,1)=$G456)*(OFFSET(Colo,,2)&gt;=$G$7)*(OFFSET(Colo,,3)&lt;=$G$8)))</f>
        <v/>
      </c>
      <c r="M456" s="2" t="str">
        <f t="shared" si="6"/>
        <v/>
      </c>
    </row>
    <row r="457" spans="5:13" x14ac:dyDescent="0.25">
      <c r="E457" s="2" t="str">
        <f>IF(ROW($A446)&lt;=MAX(Data!$H:$H),ROW($A446),"")</f>
        <v/>
      </c>
      <c r="F457" s="3" t="str">
        <f>IF($E457="","",INDEX(Data!$A:$F,MATCH($E457,Data!$H:$H,0),1))</f>
        <v/>
      </c>
      <c r="G457" s="16" t="str">
        <f>IF($E457="","",INDEX(Data!$A:$F,MATCH($E457,Data!$H:$H,0),2))</f>
        <v/>
      </c>
      <c r="H457" s="2" t="str">
        <f ca="1">IF(OR($E457="",$I$7&lt;&gt;H$11),"",SUMPRODUCT((OFFSET(Colo,,5))*(OFFSET(Colo,,4)=H$11)*(OFFSET(Colo,,1)=$G457)*(OFFSET(Colo,,2)&gt;=$G$7)*(OFFSET(Colo,,3)&lt;=$G$8)))</f>
        <v/>
      </c>
      <c r="I457" s="2" t="str">
        <f ca="1">IF(OR($E457="",$I$7&lt;&gt;I$11),"",SUMPRODUCT((OFFSET(Colo,,5))*(OFFSET(Colo,,4)=I$11)*(OFFSET(Colo,,1)=$G457)*(OFFSET(Colo,,2)&gt;=$G$7)*(OFFSET(Colo,,3)&lt;=$G$8)))</f>
        <v/>
      </c>
      <c r="J457" s="2" t="str">
        <f ca="1">IF(OR($E457="",$I$7&lt;&gt;J$11),"",SUMPRODUCT((OFFSET(Colo,,5))*(OFFSET(Colo,,4)=J$11)*(OFFSET(Colo,,1)=$G457)*(OFFSET(Colo,,2)&gt;=$G$7)*(OFFSET(Colo,,3)&lt;=$G$8)))</f>
        <v/>
      </c>
      <c r="K457" s="2" t="str">
        <f ca="1">IF(OR($E457="",$I$7&lt;&gt;K$11),"",SUMPRODUCT((OFFSET(Colo,,5))*(OFFSET(Colo,,4)=K$11)*(OFFSET(Colo,,1)=$G457)*(OFFSET(Colo,,2)&gt;=$G$7)*(OFFSET(Colo,,3)&lt;=$G$8)))</f>
        <v/>
      </c>
      <c r="L457" s="2" t="str">
        <f ca="1">IF(OR($E457="",$I$7&lt;&gt;L$11),"",SUMPRODUCT((OFFSET(Colo,,5))*(OFFSET(Colo,,4)=L$11)*(OFFSET(Colo,,1)=$G457)*(OFFSET(Colo,,2)&gt;=$G$7)*(OFFSET(Colo,,3)&lt;=$G$8)))</f>
        <v/>
      </c>
      <c r="M457" s="2" t="str">
        <f t="shared" si="6"/>
        <v/>
      </c>
    </row>
    <row r="458" spans="5:13" x14ac:dyDescent="0.25">
      <c r="E458" s="2" t="str">
        <f>IF(ROW($A447)&lt;=MAX(Data!$H:$H),ROW($A447),"")</f>
        <v/>
      </c>
      <c r="F458" s="3" t="str">
        <f>IF($E458="","",INDEX(Data!$A:$F,MATCH($E458,Data!$H:$H,0),1))</f>
        <v/>
      </c>
      <c r="G458" s="16" t="str">
        <f>IF($E458="","",INDEX(Data!$A:$F,MATCH($E458,Data!$H:$H,0),2))</f>
        <v/>
      </c>
      <c r="H458" s="2" t="str">
        <f ca="1">IF(OR($E458="",$I$7&lt;&gt;H$11),"",SUMPRODUCT((OFFSET(Colo,,5))*(OFFSET(Colo,,4)=H$11)*(OFFSET(Colo,,1)=$G458)*(OFFSET(Colo,,2)&gt;=$G$7)*(OFFSET(Colo,,3)&lt;=$G$8)))</f>
        <v/>
      </c>
      <c r="I458" s="2" t="str">
        <f ca="1">IF(OR($E458="",$I$7&lt;&gt;I$11),"",SUMPRODUCT((OFFSET(Colo,,5))*(OFFSET(Colo,,4)=I$11)*(OFFSET(Colo,,1)=$G458)*(OFFSET(Colo,,2)&gt;=$G$7)*(OFFSET(Colo,,3)&lt;=$G$8)))</f>
        <v/>
      </c>
      <c r="J458" s="2" t="str">
        <f ca="1">IF(OR($E458="",$I$7&lt;&gt;J$11),"",SUMPRODUCT((OFFSET(Colo,,5))*(OFFSET(Colo,,4)=J$11)*(OFFSET(Colo,,1)=$G458)*(OFFSET(Colo,,2)&gt;=$G$7)*(OFFSET(Colo,,3)&lt;=$G$8)))</f>
        <v/>
      </c>
      <c r="K458" s="2" t="str">
        <f ca="1">IF(OR($E458="",$I$7&lt;&gt;K$11),"",SUMPRODUCT((OFFSET(Colo,,5))*(OFFSET(Colo,,4)=K$11)*(OFFSET(Colo,,1)=$G458)*(OFFSET(Colo,,2)&gt;=$G$7)*(OFFSET(Colo,,3)&lt;=$G$8)))</f>
        <v/>
      </c>
      <c r="L458" s="2" t="str">
        <f ca="1">IF(OR($E458="",$I$7&lt;&gt;L$11),"",SUMPRODUCT((OFFSET(Colo,,5))*(OFFSET(Colo,,4)=L$11)*(OFFSET(Colo,,1)=$G458)*(OFFSET(Colo,,2)&gt;=$G$7)*(OFFSET(Colo,,3)&lt;=$G$8)))</f>
        <v/>
      </c>
      <c r="M458" s="2" t="str">
        <f t="shared" si="6"/>
        <v/>
      </c>
    </row>
    <row r="459" spans="5:13" x14ac:dyDescent="0.25">
      <c r="E459" s="2" t="str">
        <f>IF(ROW($A448)&lt;=MAX(Data!$H:$H),ROW($A448),"")</f>
        <v/>
      </c>
      <c r="F459" s="3" t="str">
        <f>IF($E459="","",INDEX(Data!$A:$F,MATCH($E459,Data!$H:$H,0),1))</f>
        <v/>
      </c>
      <c r="G459" s="16" t="str">
        <f>IF($E459="","",INDEX(Data!$A:$F,MATCH($E459,Data!$H:$H,0),2))</f>
        <v/>
      </c>
      <c r="H459" s="2" t="str">
        <f ca="1">IF(OR($E459="",$I$7&lt;&gt;H$11),"",SUMPRODUCT((OFFSET(Colo,,5))*(OFFSET(Colo,,4)=H$11)*(OFFSET(Colo,,1)=$G459)*(OFFSET(Colo,,2)&gt;=$G$7)*(OFFSET(Colo,,3)&lt;=$G$8)))</f>
        <v/>
      </c>
      <c r="I459" s="2" t="str">
        <f ca="1">IF(OR($E459="",$I$7&lt;&gt;I$11),"",SUMPRODUCT((OFFSET(Colo,,5))*(OFFSET(Colo,,4)=I$11)*(OFFSET(Colo,,1)=$G459)*(OFFSET(Colo,,2)&gt;=$G$7)*(OFFSET(Colo,,3)&lt;=$G$8)))</f>
        <v/>
      </c>
      <c r="J459" s="2" t="str">
        <f ca="1">IF(OR($E459="",$I$7&lt;&gt;J$11),"",SUMPRODUCT((OFFSET(Colo,,5))*(OFFSET(Colo,,4)=J$11)*(OFFSET(Colo,,1)=$G459)*(OFFSET(Colo,,2)&gt;=$G$7)*(OFFSET(Colo,,3)&lt;=$G$8)))</f>
        <v/>
      </c>
      <c r="K459" s="2" t="str">
        <f ca="1">IF(OR($E459="",$I$7&lt;&gt;K$11),"",SUMPRODUCT((OFFSET(Colo,,5))*(OFFSET(Colo,,4)=K$11)*(OFFSET(Colo,,1)=$G459)*(OFFSET(Colo,,2)&gt;=$G$7)*(OFFSET(Colo,,3)&lt;=$G$8)))</f>
        <v/>
      </c>
      <c r="L459" s="2" t="str">
        <f ca="1">IF(OR($E459="",$I$7&lt;&gt;L$11),"",SUMPRODUCT((OFFSET(Colo,,5))*(OFFSET(Colo,,4)=L$11)*(OFFSET(Colo,,1)=$G459)*(OFFSET(Colo,,2)&gt;=$G$7)*(OFFSET(Colo,,3)&lt;=$G$8)))</f>
        <v/>
      </c>
      <c r="M459" s="2" t="str">
        <f t="shared" si="6"/>
        <v/>
      </c>
    </row>
    <row r="460" spans="5:13" x14ac:dyDescent="0.25">
      <c r="E460" s="2" t="str">
        <f>IF(ROW($A449)&lt;=MAX(Data!$H:$H),ROW($A449),"")</f>
        <v/>
      </c>
      <c r="F460" s="3" t="str">
        <f>IF($E460="","",INDEX(Data!$A:$F,MATCH($E460,Data!$H:$H,0),1))</f>
        <v/>
      </c>
      <c r="G460" s="16" t="str">
        <f>IF($E460="","",INDEX(Data!$A:$F,MATCH($E460,Data!$H:$H,0),2))</f>
        <v/>
      </c>
      <c r="H460" s="2" t="str">
        <f ca="1">IF(OR($E460="",$I$7&lt;&gt;H$11),"",SUMPRODUCT((OFFSET(Colo,,5))*(OFFSET(Colo,,4)=H$11)*(OFFSET(Colo,,1)=$G460)*(OFFSET(Colo,,2)&gt;=$G$7)*(OFFSET(Colo,,3)&lt;=$G$8)))</f>
        <v/>
      </c>
      <c r="I460" s="2" t="str">
        <f ca="1">IF(OR($E460="",$I$7&lt;&gt;I$11),"",SUMPRODUCT((OFFSET(Colo,,5))*(OFFSET(Colo,,4)=I$11)*(OFFSET(Colo,,1)=$G460)*(OFFSET(Colo,,2)&gt;=$G$7)*(OFFSET(Colo,,3)&lt;=$G$8)))</f>
        <v/>
      </c>
      <c r="J460" s="2" t="str">
        <f ca="1">IF(OR($E460="",$I$7&lt;&gt;J$11),"",SUMPRODUCT((OFFSET(Colo,,5))*(OFFSET(Colo,,4)=J$11)*(OFFSET(Colo,,1)=$G460)*(OFFSET(Colo,,2)&gt;=$G$7)*(OFFSET(Colo,,3)&lt;=$G$8)))</f>
        <v/>
      </c>
      <c r="K460" s="2" t="str">
        <f ca="1">IF(OR($E460="",$I$7&lt;&gt;K$11),"",SUMPRODUCT((OFFSET(Colo,,5))*(OFFSET(Colo,,4)=K$11)*(OFFSET(Colo,,1)=$G460)*(OFFSET(Colo,,2)&gt;=$G$7)*(OFFSET(Colo,,3)&lt;=$G$8)))</f>
        <v/>
      </c>
      <c r="L460" s="2" t="str">
        <f ca="1">IF(OR($E460="",$I$7&lt;&gt;L$11),"",SUMPRODUCT((OFFSET(Colo,,5))*(OFFSET(Colo,,4)=L$11)*(OFFSET(Colo,,1)=$G460)*(OFFSET(Colo,,2)&gt;=$G$7)*(OFFSET(Colo,,3)&lt;=$G$8)))</f>
        <v/>
      </c>
      <c r="M460" s="2" t="str">
        <f t="shared" si="6"/>
        <v/>
      </c>
    </row>
    <row r="461" spans="5:13" x14ac:dyDescent="0.25">
      <c r="E461" s="2" t="str">
        <f>IF(ROW($A450)&lt;=MAX(Data!$H:$H),ROW($A450),"")</f>
        <v/>
      </c>
      <c r="F461" s="3" t="str">
        <f>IF($E461="","",INDEX(Data!$A:$F,MATCH($E461,Data!$H:$H,0),1))</f>
        <v/>
      </c>
      <c r="G461" s="16" t="str">
        <f>IF($E461="","",INDEX(Data!$A:$F,MATCH($E461,Data!$H:$H,0),2))</f>
        <v/>
      </c>
      <c r="H461" s="2" t="str">
        <f ca="1">IF(OR($E461="",$I$7&lt;&gt;H$11),"",SUMPRODUCT((OFFSET(Colo,,5))*(OFFSET(Colo,,4)=H$11)*(OFFSET(Colo,,1)=$G461)*(OFFSET(Colo,,2)&gt;=$G$7)*(OFFSET(Colo,,3)&lt;=$G$8)))</f>
        <v/>
      </c>
      <c r="I461" s="2" t="str">
        <f ca="1">IF(OR($E461="",$I$7&lt;&gt;I$11),"",SUMPRODUCT((OFFSET(Colo,,5))*(OFFSET(Colo,,4)=I$11)*(OFFSET(Colo,,1)=$G461)*(OFFSET(Colo,,2)&gt;=$G$7)*(OFFSET(Colo,,3)&lt;=$G$8)))</f>
        <v/>
      </c>
      <c r="J461" s="2" t="str">
        <f ca="1">IF(OR($E461="",$I$7&lt;&gt;J$11),"",SUMPRODUCT((OFFSET(Colo,,5))*(OFFSET(Colo,,4)=J$11)*(OFFSET(Colo,,1)=$G461)*(OFFSET(Colo,,2)&gt;=$G$7)*(OFFSET(Colo,,3)&lt;=$G$8)))</f>
        <v/>
      </c>
      <c r="K461" s="2" t="str">
        <f ca="1">IF(OR($E461="",$I$7&lt;&gt;K$11),"",SUMPRODUCT((OFFSET(Colo,,5))*(OFFSET(Colo,,4)=K$11)*(OFFSET(Colo,,1)=$G461)*(OFFSET(Colo,,2)&gt;=$G$7)*(OFFSET(Colo,,3)&lt;=$G$8)))</f>
        <v/>
      </c>
      <c r="L461" s="2" t="str">
        <f ca="1">IF(OR($E461="",$I$7&lt;&gt;L$11),"",SUMPRODUCT((OFFSET(Colo,,5))*(OFFSET(Colo,,4)=L$11)*(OFFSET(Colo,,1)=$G461)*(OFFSET(Colo,,2)&gt;=$G$7)*(OFFSET(Colo,,3)&lt;=$G$8)))</f>
        <v/>
      </c>
      <c r="M461" s="2" t="str">
        <f t="shared" ref="M461:M501" si="7">IF($E461="","",SUM($H461:$L461))</f>
        <v/>
      </c>
    </row>
    <row r="462" spans="5:13" x14ac:dyDescent="0.25">
      <c r="E462" s="2" t="str">
        <f>IF(ROW($A451)&lt;=MAX(Data!$H:$H),ROW($A451),"")</f>
        <v/>
      </c>
      <c r="F462" s="3" t="str">
        <f>IF($E462="","",INDEX(Data!$A:$F,MATCH($E462,Data!$H:$H,0),1))</f>
        <v/>
      </c>
      <c r="G462" s="16" t="str">
        <f>IF($E462="","",INDEX(Data!$A:$F,MATCH($E462,Data!$H:$H,0),2))</f>
        <v/>
      </c>
      <c r="H462" s="2" t="str">
        <f ca="1">IF(OR($E462="",$I$7&lt;&gt;H$11),"",SUMPRODUCT((OFFSET(Colo,,5))*(OFFSET(Colo,,4)=H$11)*(OFFSET(Colo,,1)=$G462)*(OFFSET(Colo,,2)&gt;=$G$7)*(OFFSET(Colo,,3)&lt;=$G$8)))</f>
        <v/>
      </c>
      <c r="I462" s="2" t="str">
        <f ca="1">IF(OR($E462="",$I$7&lt;&gt;I$11),"",SUMPRODUCT((OFFSET(Colo,,5))*(OFFSET(Colo,,4)=I$11)*(OFFSET(Colo,,1)=$G462)*(OFFSET(Colo,,2)&gt;=$G$7)*(OFFSET(Colo,,3)&lt;=$G$8)))</f>
        <v/>
      </c>
      <c r="J462" s="2" t="str">
        <f ca="1">IF(OR($E462="",$I$7&lt;&gt;J$11),"",SUMPRODUCT((OFFSET(Colo,,5))*(OFFSET(Colo,,4)=J$11)*(OFFSET(Colo,,1)=$G462)*(OFFSET(Colo,,2)&gt;=$G$7)*(OFFSET(Colo,,3)&lt;=$G$8)))</f>
        <v/>
      </c>
      <c r="K462" s="2" t="str">
        <f ca="1">IF(OR($E462="",$I$7&lt;&gt;K$11),"",SUMPRODUCT((OFFSET(Colo,,5))*(OFFSET(Colo,,4)=K$11)*(OFFSET(Colo,,1)=$G462)*(OFFSET(Colo,,2)&gt;=$G$7)*(OFFSET(Colo,,3)&lt;=$G$8)))</f>
        <v/>
      </c>
      <c r="L462" s="2" t="str">
        <f ca="1">IF(OR($E462="",$I$7&lt;&gt;L$11),"",SUMPRODUCT((OFFSET(Colo,,5))*(OFFSET(Colo,,4)=L$11)*(OFFSET(Colo,,1)=$G462)*(OFFSET(Colo,,2)&gt;=$G$7)*(OFFSET(Colo,,3)&lt;=$G$8)))</f>
        <v/>
      </c>
      <c r="M462" s="2" t="str">
        <f t="shared" si="7"/>
        <v/>
      </c>
    </row>
    <row r="463" spans="5:13" x14ac:dyDescent="0.25">
      <c r="E463" s="2" t="str">
        <f>IF(ROW($A452)&lt;=MAX(Data!$H:$H),ROW($A452),"")</f>
        <v/>
      </c>
      <c r="F463" s="3" t="str">
        <f>IF($E463="","",INDEX(Data!$A:$F,MATCH($E463,Data!$H:$H,0),1))</f>
        <v/>
      </c>
      <c r="G463" s="16" t="str">
        <f>IF($E463="","",INDEX(Data!$A:$F,MATCH($E463,Data!$H:$H,0),2))</f>
        <v/>
      </c>
      <c r="H463" s="2" t="str">
        <f ca="1">IF(OR($E463="",$I$7&lt;&gt;H$11),"",SUMPRODUCT((OFFSET(Colo,,5))*(OFFSET(Colo,,4)=H$11)*(OFFSET(Colo,,1)=$G463)*(OFFSET(Colo,,2)&gt;=$G$7)*(OFFSET(Colo,,3)&lt;=$G$8)))</f>
        <v/>
      </c>
      <c r="I463" s="2" t="str">
        <f ca="1">IF(OR($E463="",$I$7&lt;&gt;I$11),"",SUMPRODUCT((OFFSET(Colo,,5))*(OFFSET(Colo,,4)=I$11)*(OFFSET(Colo,,1)=$G463)*(OFFSET(Colo,,2)&gt;=$G$7)*(OFFSET(Colo,,3)&lt;=$G$8)))</f>
        <v/>
      </c>
      <c r="J463" s="2" t="str">
        <f ca="1">IF(OR($E463="",$I$7&lt;&gt;J$11),"",SUMPRODUCT((OFFSET(Colo,,5))*(OFFSET(Colo,,4)=J$11)*(OFFSET(Colo,,1)=$G463)*(OFFSET(Colo,,2)&gt;=$G$7)*(OFFSET(Colo,,3)&lt;=$G$8)))</f>
        <v/>
      </c>
      <c r="K463" s="2" t="str">
        <f ca="1">IF(OR($E463="",$I$7&lt;&gt;K$11),"",SUMPRODUCT((OFFSET(Colo,,5))*(OFFSET(Colo,,4)=K$11)*(OFFSET(Colo,,1)=$G463)*(OFFSET(Colo,,2)&gt;=$G$7)*(OFFSET(Colo,,3)&lt;=$G$8)))</f>
        <v/>
      </c>
      <c r="L463" s="2" t="str">
        <f ca="1">IF(OR($E463="",$I$7&lt;&gt;L$11),"",SUMPRODUCT((OFFSET(Colo,,5))*(OFFSET(Colo,,4)=L$11)*(OFFSET(Colo,,1)=$G463)*(OFFSET(Colo,,2)&gt;=$G$7)*(OFFSET(Colo,,3)&lt;=$G$8)))</f>
        <v/>
      </c>
      <c r="M463" s="2" t="str">
        <f t="shared" si="7"/>
        <v/>
      </c>
    </row>
    <row r="464" spans="5:13" x14ac:dyDescent="0.25">
      <c r="E464" s="2" t="str">
        <f>IF(ROW($A453)&lt;=MAX(Data!$H:$H),ROW($A453),"")</f>
        <v/>
      </c>
      <c r="F464" s="3" t="str">
        <f>IF($E464="","",INDEX(Data!$A:$F,MATCH($E464,Data!$H:$H,0),1))</f>
        <v/>
      </c>
      <c r="G464" s="16" t="str">
        <f>IF($E464="","",INDEX(Data!$A:$F,MATCH($E464,Data!$H:$H,0),2))</f>
        <v/>
      </c>
      <c r="H464" s="2" t="str">
        <f ca="1">IF(OR($E464="",$I$7&lt;&gt;H$11),"",SUMPRODUCT((OFFSET(Colo,,5))*(OFFSET(Colo,,4)=H$11)*(OFFSET(Colo,,1)=$G464)*(OFFSET(Colo,,2)&gt;=$G$7)*(OFFSET(Colo,,3)&lt;=$G$8)))</f>
        <v/>
      </c>
      <c r="I464" s="2" t="str">
        <f ca="1">IF(OR($E464="",$I$7&lt;&gt;I$11),"",SUMPRODUCT((OFFSET(Colo,,5))*(OFFSET(Colo,,4)=I$11)*(OFFSET(Colo,,1)=$G464)*(OFFSET(Colo,,2)&gt;=$G$7)*(OFFSET(Colo,,3)&lt;=$G$8)))</f>
        <v/>
      </c>
      <c r="J464" s="2" t="str">
        <f ca="1">IF(OR($E464="",$I$7&lt;&gt;J$11),"",SUMPRODUCT((OFFSET(Colo,,5))*(OFFSET(Colo,,4)=J$11)*(OFFSET(Colo,,1)=$G464)*(OFFSET(Colo,,2)&gt;=$G$7)*(OFFSET(Colo,,3)&lt;=$G$8)))</f>
        <v/>
      </c>
      <c r="K464" s="2" t="str">
        <f ca="1">IF(OR($E464="",$I$7&lt;&gt;K$11),"",SUMPRODUCT((OFFSET(Colo,,5))*(OFFSET(Colo,,4)=K$11)*(OFFSET(Colo,,1)=$G464)*(OFFSET(Colo,,2)&gt;=$G$7)*(OFFSET(Colo,,3)&lt;=$G$8)))</f>
        <v/>
      </c>
      <c r="L464" s="2" t="str">
        <f ca="1">IF(OR($E464="",$I$7&lt;&gt;L$11),"",SUMPRODUCT((OFFSET(Colo,,5))*(OFFSET(Colo,,4)=L$11)*(OFFSET(Colo,,1)=$G464)*(OFFSET(Colo,,2)&gt;=$G$7)*(OFFSET(Colo,,3)&lt;=$G$8)))</f>
        <v/>
      </c>
      <c r="M464" s="2" t="str">
        <f t="shared" si="7"/>
        <v/>
      </c>
    </row>
    <row r="465" spans="5:13" x14ac:dyDescent="0.25">
      <c r="E465" s="2" t="str">
        <f>IF(ROW($A454)&lt;=MAX(Data!$H:$H),ROW($A454),"")</f>
        <v/>
      </c>
      <c r="F465" s="3" t="str">
        <f>IF($E465="","",INDEX(Data!$A:$F,MATCH($E465,Data!$H:$H,0),1))</f>
        <v/>
      </c>
      <c r="G465" s="16" t="str">
        <f>IF($E465="","",INDEX(Data!$A:$F,MATCH($E465,Data!$H:$H,0),2))</f>
        <v/>
      </c>
      <c r="H465" s="2" t="str">
        <f ca="1">IF(OR($E465="",$I$7&lt;&gt;H$11),"",SUMPRODUCT((OFFSET(Colo,,5))*(OFFSET(Colo,,4)=H$11)*(OFFSET(Colo,,1)=$G465)*(OFFSET(Colo,,2)&gt;=$G$7)*(OFFSET(Colo,,3)&lt;=$G$8)))</f>
        <v/>
      </c>
      <c r="I465" s="2" t="str">
        <f ca="1">IF(OR($E465="",$I$7&lt;&gt;I$11),"",SUMPRODUCT((OFFSET(Colo,,5))*(OFFSET(Colo,,4)=I$11)*(OFFSET(Colo,,1)=$G465)*(OFFSET(Colo,,2)&gt;=$G$7)*(OFFSET(Colo,,3)&lt;=$G$8)))</f>
        <v/>
      </c>
      <c r="J465" s="2" t="str">
        <f ca="1">IF(OR($E465="",$I$7&lt;&gt;J$11),"",SUMPRODUCT((OFFSET(Colo,,5))*(OFFSET(Colo,,4)=J$11)*(OFFSET(Colo,,1)=$G465)*(OFFSET(Colo,,2)&gt;=$G$7)*(OFFSET(Colo,,3)&lt;=$G$8)))</f>
        <v/>
      </c>
      <c r="K465" s="2" t="str">
        <f ca="1">IF(OR($E465="",$I$7&lt;&gt;K$11),"",SUMPRODUCT((OFFSET(Colo,,5))*(OFFSET(Colo,,4)=K$11)*(OFFSET(Colo,,1)=$G465)*(OFFSET(Colo,,2)&gt;=$G$7)*(OFFSET(Colo,,3)&lt;=$G$8)))</f>
        <v/>
      </c>
      <c r="L465" s="2" t="str">
        <f ca="1">IF(OR($E465="",$I$7&lt;&gt;L$11),"",SUMPRODUCT((OFFSET(Colo,,5))*(OFFSET(Colo,,4)=L$11)*(OFFSET(Colo,,1)=$G465)*(OFFSET(Colo,,2)&gt;=$G$7)*(OFFSET(Colo,,3)&lt;=$G$8)))</f>
        <v/>
      </c>
      <c r="M465" s="2" t="str">
        <f t="shared" si="7"/>
        <v/>
      </c>
    </row>
    <row r="466" spans="5:13" x14ac:dyDescent="0.25">
      <c r="E466" s="2" t="str">
        <f>IF(ROW($A455)&lt;=MAX(Data!$H:$H),ROW($A455),"")</f>
        <v/>
      </c>
      <c r="F466" s="3" t="str">
        <f>IF($E466="","",INDEX(Data!$A:$F,MATCH($E466,Data!$H:$H,0),1))</f>
        <v/>
      </c>
      <c r="G466" s="16" t="str">
        <f>IF($E466="","",INDEX(Data!$A:$F,MATCH($E466,Data!$H:$H,0),2))</f>
        <v/>
      </c>
      <c r="H466" s="2" t="str">
        <f ca="1">IF(OR($E466="",$I$7&lt;&gt;H$11),"",SUMPRODUCT((OFFSET(Colo,,5))*(OFFSET(Colo,,4)=H$11)*(OFFSET(Colo,,1)=$G466)*(OFFSET(Colo,,2)&gt;=$G$7)*(OFFSET(Colo,,3)&lt;=$G$8)))</f>
        <v/>
      </c>
      <c r="I466" s="2" t="str">
        <f ca="1">IF(OR($E466="",$I$7&lt;&gt;I$11),"",SUMPRODUCT((OFFSET(Colo,,5))*(OFFSET(Colo,,4)=I$11)*(OFFSET(Colo,,1)=$G466)*(OFFSET(Colo,,2)&gt;=$G$7)*(OFFSET(Colo,,3)&lt;=$G$8)))</f>
        <v/>
      </c>
      <c r="J466" s="2" t="str">
        <f ca="1">IF(OR($E466="",$I$7&lt;&gt;J$11),"",SUMPRODUCT((OFFSET(Colo,,5))*(OFFSET(Colo,,4)=J$11)*(OFFSET(Colo,,1)=$G466)*(OFFSET(Colo,,2)&gt;=$G$7)*(OFFSET(Colo,,3)&lt;=$G$8)))</f>
        <v/>
      </c>
      <c r="K466" s="2" t="str">
        <f ca="1">IF(OR($E466="",$I$7&lt;&gt;K$11),"",SUMPRODUCT((OFFSET(Colo,,5))*(OFFSET(Colo,,4)=K$11)*(OFFSET(Colo,,1)=$G466)*(OFFSET(Colo,,2)&gt;=$G$7)*(OFFSET(Colo,,3)&lt;=$G$8)))</f>
        <v/>
      </c>
      <c r="L466" s="2" t="str">
        <f ca="1">IF(OR($E466="",$I$7&lt;&gt;L$11),"",SUMPRODUCT((OFFSET(Colo,,5))*(OFFSET(Colo,,4)=L$11)*(OFFSET(Colo,,1)=$G466)*(OFFSET(Colo,,2)&gt;=$G$7)*(OFFSET(Colo,,3)&lt;=$G$8)))</f>
        <v/>
      </c>
      <c r="M466" s="2" t="str">
        <f t="shared" si="7"/>
        <v/>
      </c>
    </row>
    <row r="467" spans="5:13" x14ac:dyDescent="0.25">
      <c r="E467" s="2" t="str">
        <f>IF(ROW($A456)&lt;=MAX(Data!$H:$H),ROW($A456),"")</f>
        <v/>
      </c>
      <c r="F467" s="3" t="str">
        <f>IF($E467="","",INDEX(Data!$A:$F,MATCH($E467,Data!$H:$H,0),1))</f>
        <v/>
      </c>
      <c r="G467" s="16" t="str">
        <f>IF($E467="","",INDEX(Data!$A:$F,MATCH($E467,Data!$H:$H,0),2))</f>
        <v/>
      </c>
      <c r="H467" s="2" t="str">
        <f ca="1">IF(OR($E467="",$I$7&lt;&gt;H$11),"",SUMPRODUCT((OFFSET(Colo,,5))*(OFFSET(Colo,,4)=H$11)*(OFFSET(Colo,,1)=$G467)*(OFFSET(Colo,,2)&gt;=$G$7)*(OFFSET(Colo,,3)&lt;=$G$8)))</f>
        <v/>
      </c>
      <c r="I467" s="2" t="str">
        <f ca="1">IF(OR($E467="",$I$7&lt;&gt;I$11),"",SUMPRODUCT((OFFSET(Colo,,5))*(OFFSET(Colo,,4)=I$11)*(OFFSET(Colo,,1)=$G467)*(OFFSET(Colo,,2)&gt;=$G$7)*(OFFSET(Colo,,3)&lt;=$G$8)))</f>
        <v/>
      </c>
      <c r="J467" s="2" t="str">
        <f ca="1">IF(OR($E467="",$I$7&lt;&gt;J$11),"",SUMPRODUCT((OFFSET(Colo,,5))*(OFFSET(Colo,,4)=J$11)*(OFFSET(Colo,,1)=$G467)*(OFFSET(Colo,,2)&gt;=$G$7)*(OFFSET(Colo,,3)&lt;=$G$8)))</f>
        <v/>
      </c>
      <c r="K467" s="2" t="str">
        <f ca="1">IF(OR($E467="",$I$7&lt;&gt;K$11),"",SUMPRODUCT((OFFSET(Colo,,5))*(OFFSET(Colo,,4)=K$11)*(OFFSET(Colo,,1)=$G467)*(OFFSET(Colo,,2)&gt;=$G$7)*(OFFSET(Colo,,3)&lt;=$G$8)))</f>
        <v/>
      </c>
      <c r="L467" s="2" t="str">
        <f ca="1">IF(OR($E467="",$I$7&lt;&gt;L$11),"",SUMPRODUCT((OFFSET(Colo,,5))*(OFFSET(Colo,,4)=L$11)*(OFFSET(Colo,,1)=$G467)*(OFFSET(Colo,,2)&gt;=$G$7)*(OFFSET(Colo,,3)&lt;=$G$8)))</f>
        <v/>
      </c>
      <c r="M467" s="2" t="str">
        <f t="shared" si="7"/>
        <v/>
      </c>
    </row>
    <row r="468" spans="5:13" x14ac:dyDescent="0.25">
      <c r="E468" s="2" t="str">
        <f>IF(ROW($A457)&lt;=MAX(Data!$H:$H),ROW($A457),"")</f>
        <v/>
      </c>
      <c r="F468" s="3" t="str">
        <f>IF($E468="","",INDEX(Data!$A:$F,MATCH($E468,Data!$H:$H,0),1))</f>
        <v/>
      </c>
      <c r="G468" s="16" t="str">
        <f>IF($E468="","",INDEX(Data!$A:$F,MATCH($E468,Data!$H:$H,0),2))</f>
        <v/>
      </c>
      <c r="H468" s="2" t="str">
        <f ca="1">IF(OR($E468="",$I$7&lt;&gt;H$11),"",SUMPRODUCT((OFFSET(Colo,,5))*(OFFSET(Colo,,4)=H$11)*(OFFSET(Colo,,1)=$G468)*(OFFSET(Colo,,2)&gt;=$G$7)*(OFFSET(Colo,,3)&lt;=$G$8)))</f>
        <v/>
      </c>
      <c r="I468" s="2" t="str">
        <f ca="1">IF(OR($E468="",$I$7&lt;&gt;I$11),"",SUMPRODUCT((OFFSET(Colo,,5))*(OFFSET(Colo,,4)=I$11)*(OFFSET(Colo,,1)=$G468)*(OFFSET(Colo,,2)&gt;=$G$7)*(OFFSET(Colo,,3)&lt;=$G$8)))</f>
        <v/>
      </c>
      <c r="J468" s="2" t="str">
        <f ca="1">IF(OR($E468="",$I$7&lt;&gt;J$11),"",SUMPRODUCT((OFFSET(Colo,,5))*(OFFSET(Colo,,4)=J$11)*(OFFSET(Colo,,1)=$G468)*(OFFSET(Colo,,2)&gt;=$G$7)*(OFFSET(Colo,,3)&lt;=$G$8)))</f>
        <v/>
      </c>
      <c r="K468" s="2" t="str">
        <f ca="1">IF(OR($E468="",$I$7&lt;&gt;K$11),"",SUMPRODUCT((OFFSET(Colo,,5))*(OFFSET(Colo,,4)=K$11)*(OFFSET(Colo,,1)=$G468)*(OFFSET(Colo,,2)&gt;=$G$7)*(OFFSET(Colo,,3)&lt;=$G$8)))</f>
        <v/>
      </c>
      <c r="L468" s="2" t="str">
        <f ca="1">IF(OR($E468="",$I$7&lt;&gt;L$11),"",SUMPRODUCT((OFFSET(Colo,,5))*(OFFSET(Colo,,4)=L$11)*(OFFSET(Colo,,1)=$G468)*(OFFSET(Colo,,2)&gt;=$G$7)*(OFFSET(Colo,,3)&lt;=$G$8)))</f>
        <v/>
      </c>
      <c r="M468" s="2" t="str">
        <f t="shared" si="7"/>
        <v/>
      </c>
    </row>
    <row r="469" spans="5:13" x14ac:dyDescent="0.25">
      <c r="E469" s="2" t="str">
        <f>IF(ROW($A458)&lt;=MAX(Data!$H:$H),ROW($A458),"")</f>
        <v/>
      </c>
      <c r="F469" s="3" t="str">
        <f>IF($E469="","",INDEX(Data!$A:$F,MATCH($E469,Data!$H:$H,0),1))</f>
        <v/>
      </c>
      <c r="G469" s="16" t="str">
        <f>IF($E469="","",INDEX(Data!$A:$F,MATCH($E469,Data!$H:$H,0),2))</f>
        <v/>
      </c>
      <c r="H469" s="2" t="str">
        <f ca="1">IF(OR($E469="",$I$7&lt;&gt;H$11),"",SUMPRODUCT((OFFSET(Colo,,5))*(OFFSET(Colo,,4)=H$11)*(OFFSET(Colo,,1)=$G469)*(OFFSET(Colo,,2)&gt;=$G$7)*(OFFSET(Colo,,3)&lt;=$G$8)))</f>
        <v/>
      </c>
      <c r="I469" s="2" t="str">
        <f ca="1">IF(OR($E469="",$I$7&lt;&gt;I$11),"",SUMPRODUCT((OFFSET(Colo,,5))*(OFFSET(Colo,,4)=I$11)*(OFFSET(Colo,,1)=$G469)*(OFFSET(Colo,,2)&gt;=$G$7)*(OFFSET(Colo,,3)&lt;=$G$8)))</f>
        <v/>
      </c>
      <c r="J469" s="2" t="str">
        <f ca="1">IF(OR($E469="",$I$7&lt;&gt;J$11),"",SUMPRODUCT((OFFSET(Colo,,5))*(OFFSET(Colo,,4)=J$11)*(OFFSET(Colo,,1)=$G469)*(OFFSET(Colo,,2)&gt;=$G$7)*(OFFSET(Colo,,3)&lt;=$G$8)))</f>
        <v/>
      </c>
      <c r="K469" s="2" t="str">
        <f ca="1">IF(OR($E469="",$I$7&lt;&gt;K$11),"",SUMPRODUCT((OFFSET(Colo,,5))*(OFFSET(Colo,,4)=K$11)*(OFFSET(Colo,,1)=$G469)*(OFFSET(Colo,,2)&gt;=$G$7)*(OFFSET(Colo,,3)&lt;=$G$8)))</f>
        <v/>
      </c>
      <c r="L469" s="2" t="str">
        <f ca="1">IF(OR($E469="",$I$7&lt;&gt;L$11),"",SUMPRODUCT((OFFSET(Colo,,5))*(OFFSET(Colo,,4)=L$11)*(OFFSET(Colo,,1)=$G469)*(OFFSET(Colo,,2)&gt;=$G$7)*(OFFSET(Colo,,3)&lt;=$G$8)))</f>
        <v/>
      </c>
      <c r="M469" s="2" t="str">
        <f t="shared" si="7"/>
        <v/>
      </c>
    </row>
    <row r="470" spans="5:13" x14ac:dyDescent="0.25">
      <c r="E470" s="2" t="str">
        <f>IF(ROW($A459)&lt;=MAX(Data!$H:$H),ROW($A459),"")</f>
        <v/>
      </c>
      <c r="F470" s="3" t="str">
        <f>IF($E470="","",INDEX(Data!$A:$F,MATCH($E470,Data!$H:$H,0),1))</f>
        <v/>
      </c>
      <c r="G470" s="16" t="str">
        <f>IF($E470="","",INDEX(Data!$A:$F,MATCH($E470,Data!$H:$H,0),2))</f>
        <v/>
      </c>
      <c r="H470" s="2" t="str">
        <f ca="1">IF(OR($E470="",$I$7&lt;&gt;H$11),"",SUMPRODUCT((OFFSET(Colo,,5))*(OFFSET(Colo,,4)=H$11)*(OFFSET(Colo,,1)=$G470)*(OFFSET(Colo,,2)&gt;=$G$7)*(OFFSET(Colo,,3)&lt;=$G$8)))</f>
        <v/>
      </c>
      <c r="I470" s="2" t="str">
        <f ca="1">IF(OR($E470="",$I$7&lt;&gt;I$11),"",SUMPRODUCT((OFFSET(Colo,,5))*(OFFSET(Colo,,4)=I$11)*(OFFSET(Colo,,1)=$G470)*(OFFSET(Colo,,2)&gt;=$G$7)*(OFFSET(Colo,,3)&lt;=$G$8)))</f>
        <v/>
      </c>
      <c r="J470" s="2" t="str">
        <f ca="1">IF(OR($E470="",$I$7&lt;&gt;J$11),"",SUMPRODUCT((OFFSET(Colo,,5))*(OFFSET(Colo,,4)=J$11)*(OFFSET(Colo,,1)=$G470)*(OFFSET(Colo,,2)&gt;=$G$7)*(OFFSET(Colo,,3)&lt;=$G$8)))</f>
        <v/>
      </c>
      <c r="K470" s="2" t="str">
        <f ca="1">IF(OR($E470="",$I$7&lt;&gt;K$11),"",SUMPRODUCT((OFFSET(Colo,,5))*(OFFSET(Colo,,4)=K$11)*(OFFSET(Colo,,1)=$G470)*(OFFSET(Colo,,2)&gt;=$G$7)*(OFFSET(Colo,,3)&lt;=$G$8)))</f>
        <v/>
      </c>
      <c r="L470" s="2" t="str">
        <f ca="1">IF(OR($E470="",$I$7&lt;&gt;L$11),"",SUMPRODUCT((OFFSET(Colo,,5))*(OFFSET(Colo,,4)=L$11)*(OFFSET(Colo,,1)=$G470)*(OFFSET(Colo,,2)&gt;=$G$7)*(OFFSET(Colo,,3)&lt;=$G$8)))</f>
        <v/>
      </c>
      <c r="M470" s="2" t="str">
        <f t="shared" si="7"/>
        <v/>
      </c>
    </row>
    <row r="471" spans="5:13" x14ac:dyDescent="0.25">
      <c r="E471" s="2" t="str">
        <f>IF(ROW($A460)&lt;=MAX(Data!$H:$H),ROW($A460),"")</f>
        <v/>
      </c>
      <c r="F471" s="3" t="str">
        <f>IF($E471="","",INDEX(Data!$A:$F,MATCH($E471,Data!$H:$H,0),1))</f>
        <v/>
      </c>
      <c r="G471" s="16" t="str">
        <f>IF($E471="","",INDEX(Data!$A:$F,MATCH($E471,Data!$H:$H,0),2))</f>
        <v/>
      </c>
      <c r="H471" s="2" t="str">
        <f ca="1">IF(OR($E471="",$I$7&lt;&gt;H$11),"",SUMPRODUCT((OFFSET(Colo,,5))*(OFFSET(Colo,,4)=H$11)*(OFFSET(Colo,,1)=$G471)*(OFFSET(Colo,,2)&gt;=$G$7)*(OFFSET(Colo,,3)&lt;=$G$8)))</f>
        <v/>
      </c>
      <c r="I471" s="2" t="str">
        <f ca="1">IF(OR($E471="",$I$7&lt;&gt;I$11),"",SUMPRODUCT((OFFSET(Colo,,5))*(OFFSET(Colo,,4)=I$11)*(OFFSET(Colo,,1)=$G471)*(OFFSET(Colo,,2)&gt;=$G$7)*(OFFSET(Colo,,3)&lt;=$G$8)))</f>
        <v/>
      </c>
      <c r="J471" s="2" t="str">
        <f ca="1">IF(OR($E471="",$I$7&lt;&gt;J$11),"",SUMPRODUCT((OFFSET(Colo,,5))*(OFFSET(Colo,,4)=J$11)*(OFFSET(Colo,,1)=$G471)*(OFFSET(Colo,,2)&gt;=$G$7)*(OFFSET(Colo,,3)&lt;=$G$8)))</f>
        <v/>
      </c>
      <c r="K471" s="2" t="str">
        <f ca="1">IF(OR($E471="",$I$7&lt;&gt;K$11),"",SUMPRODUCT((OFFSET(Colo,,5))*(OFFSET(Colo,,4)=K$11)*(OFFSET(Colo,,1)=$G471)*(OFFSET(Colo,,2)&gt;=$G$7)*(OFFSET(Colo,,3)&lt;=$G$8)))</f>
        <v/>
      </c>
      <c r="L471" s="2" t="str">
        <f ca="1">IF(OR($E471="",$I$7&lt;&gt;L$11),"",SUMPRODUCT((OFFSET(Colo,,5))*(OFFSET(Colo,,4)=L$11)*(OFFSET(Colo,,1)=$G471)*(OFFSET(Colo,,2)&gt;=$G$7)*(OFFSET(Colo,,3)&lt;=$G$8)))</f>
        <v/>
      </c>
      <c r="M471" s="2" t="str">
        <f t="shared" si="7"/>
        <v/>
      </c>
    </row>
    <row r="472" spans="5:13" x14ac:dyDescent="0.25">
      <c r="E472" s="2" t="str">
        <f>IF(ROW($A461)&lt;=MAX(Data!$H:$H),ROW($A461),"")</f>
        <v/>
      </c>
      <c r="F472" s="3" t="str">
        <f>IF($E472="","",INDEX(Data!$A:$F,MATCH($E472,Data!$H:$H,0),1))</f>
        <v/>
      </c>
      <c r="G472" s="16" t="str">
        <f>IF($E472="","",INDEX(Data!$A:$F,MATCH($E472,Data!$H:$H,0),2))</f>
        <v/>
      </c>
      <c r="H472" s="2" t="str">
        <f ca="1">IF(OR($E472="",$I$7&lt;&gt;H$11),"",SUMPRODUCT((OFFSET(Colo,,5))*(OFFSET(Colo,,4)=H$11)*(OFFSET(Colo,,1)=$G472)*(OFFSET(Colo,,2)&gt;=$G$7)*(OFFSET(Colo,,3)&lt;=$G$8)))</f>
        <v/>
      </c>
      <c r="I472" s="2" t="str">
        <f ca="1">IF(OR($E472="",$I$7&lt;&gt;I$11),"",SUMPRODUCT((OFFSET(Colo,,5))*(OFFSET(Colo,,4)=I$11)*(OFFSET(Colo,,1)=$G472)*(OFFSET(Colo,,2)&gt;=$G$7)*(OFFSET(Colo,,3)&lt;=$G$8)))</f>
        <v/>
      </c>
      <c r="J472" s="2" t="str">
        <f ca="1">IF(OR($E472="",$I$7&lt;&gt;J$11),"",SUMPRODUCT((OFFSET(Colo,,5))*(OFFSET(Colo,,4)=J$11)*(OFFSET(Colo,,1)=$G472)*(OFFSET(Colo,,2)&gt;=$G$7)*(OFFSET(Colo,,3)&lt;=$G$8)))</f>
        <v/>
      </c>
      <c r="K472" s="2" t="str">
        <f ca="1">IF(OR($E472="",$I$7&lt;&gt;K$11),"",SUMPRODUCT((OFFSET(Colo,,5))*(OFFSET(Colo,,4)=K$11)*(OFFSET(Colo,,1)=$G472)*(OFFSET(Colo,,2)&gt;=$G$7)*(OFFSET(Colo,,3)&lt;=$G$8)))</f>
        <v/>
      </c>
      <c r="L472" s="2" t="str">
        <f ca="1">IF(OR($E472="",$I$7&lt;&gt;L$11),"",SUMPRODUCT((OFFSET(Colo,,5))*(OFFSET(Colo,,4)=L$11)*(OFFSET(Colo,,1)=$G472)*(OFFSET(Colo,,2)&gt;=$G$7)*(OFFSET(Colo,,3)&lt;=$G$8)))</f>
        <v/>
      </c>
      <c r="M472" s="2" t="str">
        <f t="shared" si="7"/>
        <v/>
      </c>
    </row>
    <row r="473" spans="5:13" x14ac:dyDescent="0.25">
      <c r="E473" s="2" t="str">
        <f>IF(ROW($A462)&lt;=MAX(Data!$H:$H),ROW($A462),"")</f>
        <v/>
      </c>
      <c r="F473" s="3" t="str">
        <f>IF($E473="","",INDEX(Data!$A:$F,MATCH($E473,Data!$H:$H,0),1))</f>
        <v/>
      </c>
      <c r="G473" s="16" t="str">
        <f>IF($E473="","",INDEX(Data!$A:$F,MATCH($E473,Data!$H:$H,0),2))</f>
        <v/>
      </c>
      <c r="H473" s="2" t="str">
        <f ca="1">IF(OR($E473="",$I$7&lt;&gt;H$11),"",SUMPRODUCT((OFFSET(Colo,,5))*(OFFSET(Colo,,4)=H$11)*(OFFSET(Colo,,1)=$G473)*(OFFSET(Colo,,2)&gt;=$G$7)*(OFFSET(Colo,,3)&lt;=$G$8)))</f>
        <v/>
      </c>
      <c r="I473" s="2" t="str">
        <f ca="1">IF(OR($E473="",$I$7&lt;&gt;I$11),"",SUMPRODUCT((OFFSET(Colo,,5))*(OFFSET(Colo,,4)=I$11)*(OFFSET(Colo,,1)=$G473)*(OFFSET(Colo,,2)&gt;=$G$7)*(OFFSET(Colo,,3)&lt;=$G$8)))</f>
        <v/>
      </c>
      <c r="J473" s="2" t="str">
        <f ca="1">IF(OR($E473="",$I$7&lt;&gt;J$11),"",SUMPRODUCT((OFFSET(Colo,,5))*(OFFSET(Colo,,4)=J$11)*(OFFSET(Colo,,1)=$G473)*(OFFSET(Colo,,2)&gt;=$G$7)*(OFFSET(Colo,,3)&lt;=$G$8)))</f>
        <v/>
      </c>
      <c r="K473" s="2" t="str">
        <f ca="1">IF(OR($E473="",$I$7&lt;&gt;K$11),"",SUMPRODUCT((OFFSET(Colo,,5))*(OFFSET(Colo,,4)=K$11)*(OFFSET(Colo,,1)=$G473)*(OFFSET(Colo,,2)&gt;=$G$7)*(OFFSET(Colo,,3)&lt;=$G$8)))</f>
        <v/>
      </c>
      <c r="L473" s="2" t="str">
        <f ca="1">IF(OR($E473="",$I$7&lt;&gt;L$11),"",SUMPRODUCT((OFFSET(Colo,,5))*(OFFSET(Colo,,4)=L$11)*(OFFSET(Colo,,1)=$G473)*(OFFSET(Colo,,2)&gt;=$G$7)*(OFFSET(Colo,,3)&lt;=$G$8)))</f>
        <v/>
      </c>
      <c r="M473" s="2" t="str">
        <f t="shared" si="7"/>
        <v/>
      </c>
    </row>
    <row r="474" spans="5:13" x14ac:dyDescent="0.25">
      <c r="E474" s="2" t="str">
        <f>IF(ROW($A463)&lt;=MAX(Data!$H:$H),ROW($A463),"")</f>
        <v/>
      </c>
      <c r="F474" s="3" t="str">
        <f>IF($E474="","",INDEX(Data!$A:$F,MATCH($E474,Data!$H:$H,0),1))</f>
        <v/>
      </c>
      <c r="G474" s="16" t="str">
        <f>IF($E474="","",INDEX(Data!$A:$F,MATCH($E474,Data!$H:$H,0),2))</f>
        <v/>
      </c>
      <c r="H474" s="2" t="str">
        <f ca="1">IF(OR($E474="",$I$7&lt;&gt;H$11),"",SUMPRODUCT((OFFSET(Colo,,5))*(OFFSET(Colo,,4)=H$11)*(OFFSET(Colo,,1)=$G474)*(OFFSET(Colo,,2)&gt;=$G$7)*(OFFSET(Colo,,3)&lt;=$G$8)))</f>
        <v/>
      </c>
      <c r="I474" s="2" t="str">
        <f ca="1">IF(OR($E474="",$I$7&lt;&gt;I$11),"",SUMPRODUCT((OFFSET(Colo,,5))*(OFFSET(Colo,,4)=I$11)*(OFFSET(Colo,,1)=$G474)*(OFFSET(Colo,,2)&gt;=$G$7)*(OFFSET(Colo,,3)&lt;=$G$8)))</f>
        <v/>
      </c>
      <c r="J474" s="2" t="str">
        <f ca="1">IF(OR($E474="",$I$7&lt;&gt;J$11),"",SUMPRODUCT((OFFSET(Colo,,5))*(OFFSET(Colo,,4)=J$11)*(OFFSET(Colo,,1)=$G474)*(OFFSET(Colo,,2)&gt;=$G$7)*(OFFSET(Colo,,3)&lt;=$G$8)))</f>
        <v/>
      </c>
      <c r="K474" s="2" t="str">
        <f ca="1">IF(OR($E474="",$I$7&lt;&gt;K$11),"",SUMPRODUCT((OFFSET(Colo,,5))*(OFFSET(Colo,,4)=K$11)*(OFFSET(Colo,,1)=$G474)*(OFFSET(Colo,,2)&gt;=$G$7)*(OFFSET(Colo,,3)&lt;=$G$8)))</f>
        <v/>
      </c>
      <c r="L474" s="2" t="str">
        <f ca="1">IF(OR($E474="",$I$7&lt;&gt;L$11),"",SUMPRODUCT((OFFSET(Colo,,5))*(OFFSET(Colo,,4)=L$11)*(OFFSET(Colo,,1)=$G474)*(OFFSET(Colo,,2)&gt;=$G$7)*(OFFSET(Colo,,3)&lt;=$G$8)))</f>
        <v/>
      </c>
      <c r="M474" s="2" t="str">
        <f t="shared" si="7"/>
        <v/>
      </c>
    </row>
    <row r="475" spans="5:13" x14ac:dyDescent="0.25">
      <c r="E475" s="2" t="str">
        <f>IF(ROW($A464)&lt;=MAX(Data!$H:$H),ROW($A464),"")</f>
        <v/>
      </c>
      <c r="F475" s="3" t="str">
        <f>IF($E475="","",INDEX(Data!$A:$F,MATCH($E475,Data!$H:$H,0),1))</f>
        <v/>
      </c>
      <c r="G475" s="16" t="str">
        <f>IF($E475="","",INDEX(Data!$A:$F,MATCH($E475,Data!$H:$H,0),2))</f>
        <v/>
      </c>
      <c r="H475" s="2" t="str">
        <f ca="1">IF(OR($E475="",$I$7&lt;&gt;H$11),"",SUMPRODUCT((OFFSET(Colo,,5))*(OFFSET(Colo,,4)=H$11)*(OFFSET(Colo,,1)=$G475)*(OFFSET(Colo,,2)&gt;=$G$7)*(OFFSET(Colo,,3)&lt;=$G$8)))</f>
        <v/>
      </c>
      <c r="I475" s="2" t="str">
        <f ca="1">IF(OR($E475="",$I$7&lt;&gt;I$11),"",SUMPRODUCT((OFFSET(Colo,,5))*(OFFSET(Colo,,4)=I$11)*(OFFSET(Colo,,1)=$G475)*(OFFSET(Colo,,2)&gt;=$G$7)*(OFFSET(Colo,,3)&lt;=$G$8)))</f>
        <v/>
      </c>
      <c r="J475" s="2" t="str">
        <f ca="1">IF(OR($E475="",$I$7&lt;&gt;J$11),"",SUMPRODUCT((OFFSET(Colo,,5))*(OFFSET(Colo,,4)=J$11)*(OFFSET(Colo,,1)=$G475)*(OFFSET(Colo,,2)&gt;=$G$7)*(OFFSET(Colo,,3)&lt;=$G$8)))</f>
        <v/>
      </c>
      <c r="K475" s="2" t="str">
        <f ca="1">IF(OR($E475="",$I$7&lt;&gt;K$11),"",SUMPRODUCT((OFFSET(Colo,,5))*(OFFSET(Colo,,4)=K$11)*(OFFSET(Colo,,1)=$G475)*(OFFSET(Colo,,2)&gt;=$G$7)*(OFFSET(Colo,,3)&lt;=$G$8)))</f>
        <v/>
      </c>
      <c r="L475" s="2" t="str">
        <f ca="1">IF(OR($E475="",$I$7&lt;&gt;L$11),"",SUMPRODUCT((OFFSET(Colo,,5))*(OFFSET(Colo,,4)=L$11)*(OFFSET(Colo,,1)=$G475)*(OFFSET(Colo,,2)&gt;=$G$7)*(OFFSET(Colo,,3)&lt;=$G$8)))</f>
        <v/>
      </c>
      <c r="M475" s="2" t="str">
        <f t="shared" si="7"/>
        <v/>
      </c>
    </row>
    <row r="476" spans="5:13" x14ac:dyDescent="0.25">
      <c r="E476" s="2" t="str">
        <f>IF(ROW($A465)&lt;=MAX(Data!$H:$H),ROW($A465),"")</f>
        <v/>
      </c>
      <c r="F476" s="3" t="str">
        <f>IF($E476="","",INDEX(Data!$A:$F,MATCH($E476,Data!$H:$H,0),1))</f>
        <v/>
      </c>
      <c r="G476" s="16" t="str">
        <f>IF($E476="","",INDEX(Data!$A:$F,MATCH($E476,Data!$H:$H,0),2))</f>
        <v/>
      </c>
      <c r="H476" s="2" t="str">
        <f ca="1">IF(OR($E476="",$I$7&lt;&gt;H$11),"",SUMPRODUCT((OFFSET(Colo,,5))*(OFFSET(Colo,,4)=H$11)*(OFFSET(Colo,,1)=$G476)*(OFFSET(Colo,,2)&gt;=$G$7)*(OFFSET(Colo,,3)&lt;=$G$8)))</f>
        <v/>
      </c>
      <c r="I476" s="2" t="str">
        <f ca="1">IF(OR($E476="",$I$7&lt;&gt;I$11),"",SUMPRODUCT((OFFSET(Colo,,5))*(OFFSET(Colo,,4)=I$11)*(OFFSET(Colo,,1)=$G476)*(OFFSET(Colo,,2)&gt;=$G$7)*(OFFSET(Colo,,3)&lt;=$G$8)))</f>
        <v/>
      </c>
      <c r="J476" s="2" t="str">
        <f ca="1">IF(OR($E476="",$I$7&lt;&gt;J$11),"",SUMPRODUCT((OFFSET(Colo,,5))*(OFFSET(Colo,,4)=J$11)*(OFFSET(Colo,,1)=$G476)*(OFFSET(Colo,,2)&gt;=$G$7)*(OFFSET(Colo,,3)&lt;=$G$8)))</f>
        <v/>
      </c>
      <c r="K476" s="2" t="str">
        <f ca="1">IF(OR($E476="",$I$7&lt;&gt;K$11),"",SUMPRODUCT((OFFSET(Colo,,5))*(OFFSET(Colo,,4)=K$11)*(OFFSET(Colo,,1)=$G476)*(OFFSET(Colo,,2)&gt;=$G$7)*(OFFSET(Colo,,3)&lt;=$G$8)))</f>
        <v/>
      </c>
      <c r="L476" s="2" t="str">
        <f ca="1">IF(OR($E476="",$I$7&lt;&gt;L$11),"",SUMPRODUCT((OFFSET(Colo,,5))*(OFFSET(Colo,,4)=L$11)*(OFFSET(Colo,,1)=$G476)*(OFFSET(Colo,,2)&gt;=$G$7)*(OFFSET(Colo,,3)&lt;=$G$8)))</f>
        <v/>
      </c>
      <c r="M476" s="2" t="str">
        <f t="shared" si="7"/>
        <v/>
      </c>
    </row>
    <row r="477" spans="5:13" x14ac:dyDescent="0.25">
      <c r="E477" s="2" t="str">
        <f>IF(ROW($A466)&lt;=MAX(Data!$H:$H),ROW($A466),"")</f>
        <v/>
      </c>
      <c r="F477" s="3" t="str">
        <f>IF($E477="","",INDEX(Data!$A:$F,MATCH($E477,Data!$H:$H,0),1))</f>
        <v/>
      </c>
      <c r="G477" s="16" t="str">
        <f>IF($E477="","",INDEX(Data!$A:$F,MATCH($E477,Data!$H:$H,0),2))</f>
        <v/>
      </c>
      <c r="H477" s="2" t="str">
        <f ca="1">IF(OR($E477="",$I$7&lt;&gt;H$11),"",SUMPRODUCT((OFFSET(Colo,,5))*(OFFSET(Colo,,4)=H$11)*(OFFSET(Colo,,1)=$G477)*(OFFSET(Colo,,2)&gt;=$G$7)*(OFFSET(Colo,,3)&lt;=$G$8)))</f>
        <v/>
      </c>
      <c r="I477" s="2" t="str">
        <f ca="1">IF(OR($E477="",$I$7&lt;&gt;I$11),"",SUMPRODUCT((OFFSET(Colo,,5))*(OFFSET(Colo,,4)=I$11)*(OFFSET(Colo,,1)=$G477)*(OFFSET(Colo,,2)&gt;=$G$7)*(OFFSET(Colo,,3)&lt;=$G$8)))</f>
        <v/>
      </c>
      <c r="J477" s="2" t="str">
        <f ca="1">IF(OR($E477="",$I$7&lt;&gt;J$11),"",SUMPRODUCT((OFFSET(Colo,,5))*(OFFSET(Colo,,4)=J$11)*(OFFSET(Colo,,1)=$G477)*(OFFSET(Colo,,2)&gt;=$G$7)*(OFFSET(Colo,,3)&lt;=$G$8)))</f>
        <v/>
      </c>
      <c r="K477" s="2" t="str">
        <f ca="1">IF(OR($E477="",$I$7&lt;&gt;K$11),"",SUMPRODUCT((OFFSET(Colo,,5))*(OFFSET(Colo,,4)=K$11)*(OFFSET(Colo,,1)=$G477)*(OFFSET(Colo,,2)&gt;=$G$7)*(OFFSET(Colo,,3)&lt;=$G$8)))</f>
        <v/>
      </c>
      <c r="L477" s="2" t="str">
        <f ca="1">IF(OR($E477="",$I$7&lt;&gt;L$11),"",SUMPRODUCT((OFFSET(Colo,,5))*(OFFSET(Colo,,4)=L$11)*(OFFSET(Colo,,1)=$G477)*(OFFSET(Colo,,2)&gt;=$G$7)*(OFFSET(Colo,,3)&lt;=$G$8)))</f>
        <v/>
      </c>
      <c r="M477" s="2" t="str">
        <f t="shared" si="7"/>
        <v/>
      </c>
    </row>
    <row r="478" spans="5:13" x14ac:dyDescent="0.25">
      <c r="E478" s="2" t="str">
        <f>IF(ROW($A467)&lt;=MAX(Data!$H:$H),ROW($A467),"")</f>
        <v/>
      </c>
      <c r="F478" s="3" t="str">
        <f>IF($E478="","",INDEX(Data!$A:$F,MATCH($E478,Data!$H:$H,0),1))</f>
        <v/>
      </c>
      <c r="G478" s="16" t="str">
        <f>IF($E478="","",INDEX(Data!$A:$F,MATCH($E478,Data!$H:$H,0),2))</f>
        <v/>
      </c>
      <c r="H478" s="2" t="str">
        <f ca="1">IF(OR($E478="",$I$7&lt;&gt;H$11),"",SUMPRODUCT((OFFSET(Colo,,5))*(OFFSET(Colo,,4)=H$11)*(OFFSET(Colo,,1)=$G478)*(OFFSET(Colo,,2)&gt;=$G$7)*(OFFSET(Colo,,3)&lt;=$G$8)))</f>
        <v/>
      </c>
      <c r="I478" s="2" t="str">
        <f ca="1">IF(OR($E478="",$I$7&lt;&gt;I$11),"",SUMPRODUCT((OFFSET(Colo,,5))*(OFFSET(Colo,,4)=I$11)*(OFFSET(Colo,,1)=$G478)*(OFFSET(Colo,,2)&gt;=$G$7)*(OFFSET(Colo,,3)&lt;=$G$8)))</f>
        <v/>
      </c>
      <c r="J478" s="2" t="str">
        <f ca="1">IF(OR($E478="",$I$7&lt;&gt;J$11),"",SUMPRODUCT((OFFSET(Colo,,5))*(OFFSET(Colo,,4)=J$11)*(OFFSET(Colo,,1)=$G478)*(OFFSET(Colo,,2)&gt;=$G$7)*(OFFSET(Colo,,3)&lt;=$G$8)))</f>
        <v/>
      </c>
      <c r="K478" s="2" t="str">
        <f ca="1">IF(OR($E478="",$I$7&lt;&gt;K$11),"",SUMPRODUCT((OFFSET(Colo,,5))*(OFFSET(Colo,,4)=K$11)*(OFFSET(Colo,,1)=$G478)*(OFFSET(Colo,,2)&gt;=$G$7)*(OFFSET(Colo,,3)&lt;=$G$8)))</f>
        <v/>
      </c>
      <c r="L478" s="2" t="str">
        <f ca="1">IF(OR($E478="",$I$7&lt;&gt;L$11),"",SUMPRODUCT((OFFSET(Colo,,5))*(OFFSET(Colo,,4)=L$11)*(OFFSET(Colo,,1)=$G478)*(OFFSET(Colo,,2)&gt;=$G$7)*(OFFSET(Colo,,3)&lt;=$G$8)))</f>
        <v/>
      </c>
      <c r="M478" s="2" t="str">
        <f t="shared" si="7"/>
        <v/>
      </c>
    </row>
    <row r="479" spans="5:13" x14ac:dyDescent="0.25">
      <c r="E479" s="2" t="str">
        <f>IF(ROW($A468)&lt;=MAX(Data!$H:$H),ROW($A468),"")</f>
        <v/>
      </c>
      <c r="F479" s="3" t="str">
        <f>IF($E479="","",INDEX(Data!$A:$F,MATCH($E479,Data!$H:$H,0),1))</f>
        <v/>
      </c>
      <c r="G479" s="16" t="str">
        <f>IF($E479="","",INDEX(Data!$A:$F,MATCH($E479,Data!$H:$H,0),2))</f>
        <v/>
      </c>
      <c r="H479" s="2" t="str">
        <f ca="1">IF(OR($E479="",$I$7&lt;&gt;H$11),"",SUMPRODUCT((OFFSET(Colo,,5))*(OFFSET(Colo,,4)=H$11)*(OFFSET(Colo,,1)=$G479)*(OFFSET(Colo,,2)&gt;=$G$7)*(OFFSET(Colo,,3)&lt;=$G$8)))</f>
        <v/>
      </c>
      <c r="I479" s="2" t="str">
        <f ca="1">IF(OR($E479="",$I$7&lt;&gt;I$11),"",SUMPRODUCT((OFFSET(Colo,,5))*(OFFSET(Colo,,4)=I$11)*(OFFSET(Colo,,1)=$G479)*(OFFSET(Colo,,2)&gt;=$G$7)*(OFFSET(Colo,,3)&lt;=$G$8)))</f>
        <v/>
      </c>
      <c r="J479" s="2" t="str">
        <f ca="1">IF(OR($E479="",$I$7&lt;&gt;J$11),"",SUMPRODUCT((OFFSET(Colo,,5))*(OFFSET(Colo,,4)=J$11)*(OFFSET(Colo,,1)=$G479)*(OFFSET(Colo,,2)&gt;=$G$7)*(OFFSET(Colo,,3)&lt;=$G$8)))</f>
        <v/>
      </c>
      <c r="K479" s="2" t="str">
        <f ca="1">IF(OR($E479="",$I$7&lt;&gt;K$11),"",SUMPRODUCT((OFFSET(Colo,,5))*(OFFSET(Colo,,4)=K$11)*(OFFSET(Colo,,1)=$G479)*(OFFSET(Colo,,2)&gt;=$G$7)*(OFFSET(Colo,,3)&lt;=$G$8)))</f>
        <v/>
      </c>
      <c r="L479" s="2" t="str">
        <f ca="1">IF(OR($E479="",$I$7&lt;&gt;L$11),"",SUMPRODUCT((OFFSET(Colo,,5))*(OFFSET(Colo,,4)=L$11)*(OFFSET(Colo,,1)=$G479)*(OFFSET(Colo,,2)&gt;=$G$7)*(OFFSET(Colo,,3)&lt;=$G$8)))</f>
        <v/>
      </c>
      <c r="M479" s="2" t="str">
        <f t="shared" si="7"/>
        <v/>
      </c>
    </row>
    <row r="480" spans="5:13" x14ac:dyDescent="0.25">
      <c r="E480" s="2" t="str">
        <f>IF(ROW($A469)&lt;=MAX(Data!$H:$H),ROW($A469),"")</f>
        <v/>
      </c>
      <c r="F480" s="3" t="str">
        <f>IF($E480="","",INDEX(Data!$A:$F,MATCH($E480,Data!$H:$H,0),1))</f>
        <v/>
      </c>
      <c r="G480" s="16" t="str">
        <f>IF($E480="","",INDEX(Data!$A:$F,MATCH($E480,Data!$H:$H,0),2))</f>
        <v/>
      </c>
      <c r="H480" s="2" t="str">
        <f ca="1">IF(OR($E480="",$I$7&lt;&gt;H$11),"",SUMPRODUCT((OFFSET(Colo,,5))*(OFFSET(Colo,,4)=H$11)*(OFFSET(Colo,,1)=$G480)*(OFFSET(Colo,,2)&gt;=$G$7)*(OFFSET(Colo,,3)&lt;=$G$8)))</f>
        <v/>
      </c>
      <c r="I480" s="2" t="str">
        <f ca="1">IF(OR($E480="",$I$7&lt;&gt;I$11),"",SUMPRODUCT((OFFSET(Colo,,5))*(OFFSET(Colo,,4)=I$11)*(OFFSET(Colo,,1)=$G480)*(OFFSET(Colo,,2)&gt;=$G$7)*(OFFSET(Colo,,3)&lt;=$G$8)))</f>
        <v/>
      </c>
      <c r="J480" s="2" t="str">
        <f ca="1">IF(OR($E480="",$I$7&lt;&gt;J$11),"",SUMPRODUCT((OFFSET(Colo,,5))*(OFFSET(Colo,,4)=J$11)*(OFFSET(Colo,,1)=$G480)*(OFFSET(Colo,,2)&gt;=$G$7)*(OFFSET(Colo,,3)&lt;=$G$8)))</f>
        <v/>
      </c>
      <c r="K480" s="2" t="str">
        <f ca="1">IF(OR($E480="",$I$7&lt;&gt;K$11),"",SUMPRODUCT((OFFSET(Colo,,5))*(OFFSET(Colo,,4)=K$11)*(OFFSET(Colo,,1)=$G480)*(OFFSET(Colo,,2)&gt;=$G$7)*(OFFSET(Colo,,3)&lt;=$G$8)))</f>
        <v/>
      </c>
      <c r="L480" s="2" t="str">
        <f ca="1">IF(OR($E480="",$I$7&lt;&gt;L$11),"",SUMPRODUCT((OFFSET(Colo,,5))*(OFFSET(Colo,,4)=L$11)*(OFFSET(Colo,,1)=$G480)*(OFFSET(Colo,,2)&gt;=$G$7)*(OFFSET(Colo,,3)&lt;=$G$8)))</f>
        <v/>
      </c>
      <c r="M480" s="2" t="str">
        <f t="shared" si="7"/>
        <v/>
      </c>
    </row>
    <row r="481" spans="5:13" x14ac:dyDescent="0.25">
      <c r="E481" s="2" t="str">
        <f>IF(ROW($A470)&lt;=MAX(Data!$H:$H),ROW($A470),"")</f>
        <v/>
      </c>
      <c r="F481" s="3" t="str">
        <f>IF($E481="","",INDEX(Data!$A:$F,MATCH($E481,Data!$H:$H,0),1))</f>
        <v/>
      </c>
      <c r="G481" s="16" t="str">
        <f>IF($E481="","",INDEX(Data!$A:$F,MATCH($E481,Data!$H:$H,0),2))</f>
        <v/>
      </c>
      <c r="H481" s="2" t="str">
        <f ca="1">IF(OR($E481="",$I$7&lt;&gt;H$11),"",SUMPRODUCT((OFFSET(Colo,,5))*(OFFSET(Colo,,4)=H$11)*(OFFSET(Colo,,1)=$G481)*(OFFSET(Colo,,2)&gt;=$G$7)*(OFFSET(Colo,,3)&lt;=$G$8)))</f>
        <v/>
      </c>
      <c r="I481" s="2" t="str">
        <f ca="1">IF(OR($E481="",$I$7&lt;&gt;I$11),"",SUMPRODUCT((OFFSET(Colo,,5))*(OFFSET(Colo,,4)=I$11)*(OFFSET(Colo,,1)=$G481)*(OFFSET(Colo,,2)&gt;=$G$7)*(OFFSET(Colo,,3)&lt;=$G$8)))</f>
        <v/>
      </c>
      <c r="J481" s="2" t="str">
        <f ca="1">IF(OR($E481="",$I$7&lt;&gt;J$11),"",SUMPRODUCT((OFFSET(Colo,,5))*(OFFSET(Colo,,4)=J$11)*(OFFSET(Colo,,1)=$G481)*(OFFSET(Colo,,2)&gt;=$G$7)*(OFFSET(Colo,,3)&lt;=$G$8)))</f>
        <v/>
      </c>
      <c r="K481" s="2" t="str">
        <f ca="1">IF(OR($E481="",$I$7&lt;&gt;K$11),"",SUMPRODUCT((OFFSET(Colo,,5))*(OFFSET(Colo,,4)=K$11)*(OFFSET(Colo,,1)=$G481)*(OFFSET(Colo,,2)&gt;=$G$7)*(OFFSET(Colo,,3)&lt;=$G$8)))</f>
        <v/>
      </c>
      <c r="L481" s="2" t="str">
        <f ca="1">IF(OR($E481="",$I$7&lt;&gt;L$11),"",SUMPRODUCT((OFFSET(Colo,,5))*(OFFSET(Colo,,4)=L$11)*(OFFSET(Colo,,1)=$G481)*(OFFSET(Colo,,2)&gt;=$G$7)*(OFFSET(Colo,,3)&lt;=$G$8)))</f>
        <v/>
      </c>
      <c r="M481" s="2" t="str">
        <f t="shared" si="7"/>
        <v/>
      </c>
    </row>
    <row r="482" spans="5:13" x14ac:dyDescent="0.25">
      <c r="E482" s="2" t="str">
        <f>IF(ROW($A471)&lt;=MAX(Data!$H:$H),ROW($A471),"")</f>
        <v/>
      </c>
      <c r="F482" s="3" t="str">
        <f>IF($E482="","",INDEX(Data!$A:$F,MATCH($E482,Data!$H:$H,0),1))</f>
        <v/>
      </c>
      <c r="G482" s="16" t="str">
        <f>IF($E482="","",INDEX(Data!$A:$F,MATCH($E482,Data!$H:$H,0),2))</f>
        <v/>
      </c>
      <c r="H482" s="2" t="str">
        <f ca="1">IF(OR($E482="",$I$7&lt;&gt;H$11),"",SUMPRODUCT((OFFSET(Colo,,5))*(OFFSET(Colo,,4)=H$11)*(OFFSET(Colo,,1)=$G482)*(OFFSET(Colo,,2)&gt;=$G$7)*(OFFSET(Colo,,3)&lt;=$G$8)))</f>
        <v/>
      </c>
      <c r="I482" s="2" t="str">
        <f ca="1">IF(OR($E482="",$I$7&lt;&gt;I$11),"",SUMPRODUCT((OFFSET(Colo,,5))*(OFFSET(Colo,,4)=I$11)*(OFFSET(Colo,,1)=$G482)*(OFFSET(Colo,,2)&gt;=$G$7)*(OFFSET(Colo,,3)&lt;=$G$8)))</f>
        <v/>
      </c>
      <c r="J482" s="2" t="str">
        <f ca="1">IF(OR($E482="",$I$7&lt;&gt;J$11),"",SUMPRODUCT((OFFSET(Colo,,5))*(OFFSET(Colo,,4)=J$11)*(OFFSET(Colo,,1)=$G482)*(OFFSET(Colo,,2)&gt;=$G$7)*(OFFSET(Colo,,3)&lt;=$G$8)))</f>
        <v/>
      </c>
      <c r="K482" s="2" t="str">
        <f ca="1">IF(OR($E482="",$I$7&lt;&gt;K$11),"",SUMPRODUCT((OFFSET(Colo,,5))*(OFFSET(Colo,,4)=K$11)*(OFFSET(Colo,,1)=$G482)*(OFFSET(Colo,,2)&gt;=$G$7)*(OFFSET(Colo,,3)&lt;=$G$8)))</f>
        <v/>
      </c>
      <c r="L482" s="2" t="str">
        <f ca="1">IF(OR($E482="",$I$7&lt;&gt;L$11),"",SUMPRODUCT((OFFSET(Colo,,5))*(OFFSET(Colo,,4)=L$11)*(OFFSET(Colo,,1)=$G482)*(OFFSET(Colo,,2)&gt;=$G$7)*(OFFSET(Colo,,3)&lt;=$G$8)))</f>
        <v/>
      </c>
      <c r="M482" s="2" t="str">
        <f t="shared" si="7"/>
        <v/>
      </c>
    </row>
    <row r="483" spans="5:13" x14ac:dyDescent="0.25">
      <c r="E483" s="2" t="str">
        <f>IF(ROW($A472)&lt;=MAX(Data!$H:$H),ROW($A472),"")</f>
        <v/>
      </c>
      <c r="F483" s="3" t="str">
        <f>IF($E483="","",INDEX(Data!$A:$F,MATCH($E483,Data!$H:$H,0),1))</f>
        <v/>
      </c>
      <c r="G483" s="16" t="str">
        <f>IF($E483="","",INDEX(Data!$A:$F,MATCH($E483,Data!$H:$H,0),2))</f>
        <v/>
      </c>
      <c r="H483" s="2" t="str">
        <f ca="1">IF(OR($E483="",$I$7&lt;&gt;H$11),"",SUMPRODUCT((OFFSET(Colo,,5))*(OFFSET(Colo,,4)=H$11)*(OFFSET(Colo,,1)=$G483)*(OFFSET(Colo,,2)&gt;=$G$7)*(OFFSET(Colo,,3)&lt;=$G$8)))</f>
        <v/>
      </c>
      <c r="I483" s="2" t="str">
        <f ca="1">IF(OR($E483="",$I$7&lt;&gt;I$11),"",SUMPRODUCT((OFFSET(Colo,,5))*(OFFSET(Colo,,4)=I$11)*(OFFSET(Colo,,1)=$G483)*(OFFSET(Colo,,2)&gt;=$G$7)*(OFFSET(Colo,,3)&lt;=$G$8)))</f>
        <v/>
      </c>
      <c r="J483" s="2" t="str">
        <f ca="1">IF(OR($E483="",$I$7&lt;&gt;J$11),"",SUMPRODUCT((OFFSET(Colo,,5))*(OFFSET(Colo,,4)=J$11)*(OFFSET(Colo,,1)=$G483)*(OFFSET(Colo,,2)&gt;=$G$7)*(OFFSET(Colo,,3)&lt;=$G$8)))</f>
        <v/>
      </c>
      <c r="K483" s="2" t="str">
        <f ca="1">IF(OR($E483="",$I$7&lt;&gt;K$11),"",SUMPRODUCT((OFFSET(Colo,,5))*(OFFSET(Colo,,4)=K$11)*(OFFSET(Colo,,1)=$G483)*(OFFSET(Colo,,2)&gt;=$G$7)*(OFFSET(Colo,,3)&lt;=$G$8)))</f>
        <v/>
      </c>
      <c r="L483" s="2" t="str">
        <f ca="1">IF(OR($E483="",$I$7&lt;&gt;L$11),"",SUMPRODUCT((OFFSET(Colo,,5))*(OFFSET(Colo,,4)=L$11)*(OFFSET(Colo,,1)=$G483)*(OFFSET(Colo,,2)&gt;=$G$7)*(OFFSET(Colo,,3)&lt;=$G$8)))</f>
        <v/>
      </c>
      <c r="M483" s="2" t="str">
        <f t="shared" si="7"/>
        <v/>
      </c>
    </row>
    <row r="484" spans="5:13" x14ac:dyDescent="0.25">
      <c r="E484" s="2" t="str">
        <f>IF(ROW($A473)&lt;=MAX(Data!$H:$H),ROW($A473),"")</f>
        <v/>
      </c>
      <c r="F484" s="3" t="str">
        <f>IF($E484="","",INDEX(Data!$A:$F,MATCH($E484,Data!$H:$H,0),1))</f>
        <v/>
      </c>
      <c r="G484" s="16" t="str">
        <f>IF($E484="","",INDEX(Data!$A:$F,MATCH($E484,Data!$H:$H,0),2))</f>
        <v/>
      </c>
      <c r="H484" s="2" t="str">
        <f ca="1">IF(OR($E484="",$I$7&lt;&gt;H$11),"",SUMPRODUCT((OFFSET(Colo,,5))*(OFFSET(Colo,,4)=H$11)*(OFFSET(Colo,,1)=$G484)*(OFFSET(Colo,,2)&gt;=$G$7)*(OFFSET(Colo,,3)&lt;=$G$8)))</f>
        <v/>
      </c>
      <c r="I484" s="2" t="str">
        <f ca="1">IF(OR($E484="",$I$7&lt;&gt;I$11),"",SUMPRODUCT((OFFSET(Colo,,5))*(OFFSET(Colo,,4)=I$11)*(OFFSET(Colo,,1)=$G484)*(OFFSET(Colo,,2)&gt;=$G$7)*(OFFSET(Colo,,3)&lt;=$G$8)))</f>
        <v/>
      </c>
      <c r="J484" s="2" t="str">
        <f ca="1">IF(OR($E484="",$I$7&lt;&gt;J$11),"",SUMPRODUCT((OFFSET(Colo,,5))*(OFFSET(Colo,,4)=J$11)*(OFFSET(Colo,,1)=$G484)*(OFFSET(Colo,,2)&gt;=$G$7)*(OFFSET(Colo,,3)&lt;=$G$8)))</f>
        <v/>
      </c>
      <c r="K484" s="2" t="str">
        <f ca="1">IF(OR($E484="",$I$7&lt;&gt;K$11),"",SUMPRODUCT((OFFSET(Colo,,5))*(OFFSET(Colo,,4)=K$11)*(OFFSET(Colo,,1)=$G484)*(OFFSET(Colo,,2)&gt;=$G$7)*(OFFSET(Colo,,3)&lt;=$G$8)))</f>
        <v/>
      </c>
      <c r="L484" s="2" t="str">
        <f ca="1">IF(OR($E484="",$I$7&lt;&gt;L$11),"",SUMPRODUCT((OFFSET(Colo,,5))*(OFFSET(Colo,,4)=L$11)*(OFFSET(Colo,,1)=$G484)*(OFFSET(Colo,,2)&gt;=$G$7)*(OFFSET(Colo,,3)&lt;=$G$8)))</f>
        <v/>
      </c>
      <c r="M484" s="2" t="str">
        <f t="shared" si="7"/>
        <v/>
      </c>
    </row>
    <row r="485" spans="5:13" x14ac:dyDescent="0.25">
      <c r="E485" s="2" t="str">
        <f>IF(ROW($A474)&lt;=MAX(Data!$H:$H),ROW($A474),"")</f>
        <v/>
      </c>
      <c r="F485" s="3" t="str">
        <f>IF($E485="","",INDEX(Data!$A:$F,MATCH($E485,Data!$H:$H,0),1))</f>
        <v/>
      </c>
      <c r="G485" s="16" t="str">
        <f>IF($E485="","",INDEX(Data!$A:$F,MATCH($E485,Data!$H:$H,0),2))</f>
        <v/>
      </c>
      <c r="H485" s="2" t="str">
        <f ca="1">IF(OR($E485="",$I$7&lt;&gt;H$11),"",SUMPRODUCT((OFFSET(Colo,,5))*(OFFSET(Colo,,4)=H$11)*(OFFSET(Colo,,1)=$G485)*(OFFSET(Colo,,2)&gt;=$G$7)*(OFFSET(Colo,,3)&lt;=$G$8)))</f>
        <v/>
      </c>
      <c r="I485" s="2" t="str">
        <f ca="1">IF(OR($E485="",$I$7&lt;&gt;I$11),"",SUMPRODUCT((OFFSET(Colo,,5))*(OFFSET(Colo,,4)=I$11)*(OFFSET(Colo,,1)=$G485)*(OFFSET(Colo,,2)&gt;=$G$7)*(OFFSET(Colo,,3)&lt;=$G$8)))</f>
        <v/>
      </c>
      <c r="J485" s="2" t="str">
        <f ca="1">IF(OR($E485="",$I$7&lt;&gt;J$11),"",SUMPRODUCT((OFFSET(Colo,,5))*(OFFSET(Colo,,4)=J$11)*(OFFSET(Colo,,1)=$G485)*(OFFSET(Colo,,2)&gt;=$G$7)*(OFFSET(Colo,,3)&lt;=$G$8)))</f>
        <v/>
      </c>
      <c r="K485" s="2" t="str">
        <f ca="1">IF(OR($E485="",$I$7&lt;&gt;K$11),"",SUMPRODUCT((OFFSET(Colo,,5))*(OFFSET(Colo,,4)=K$11)*(OFFSET(Colo,,1)=$G485)*(OFFSET(Colo,,2)&gt;=$G$7)*(OFFSET(Colo,,3)&lt;=$G$8)))</f>
        <v/>
      </c>
      <c r="L485" s="2" t="str">
        <f ca="1">IF(OR($E485="",$I$7&lt;&gt;L$11),"",SUMPRODUCT((OFFSET(Colo,,5))*(OFFSET(Colo,,4)=L$11)*(OFFSET(Colo,,1)=$G485)*(OFFSET(Colo,,2)&gt;=$G$7)*(OFFSET(Colo,,3)&lt;=$G$8)))</f>
        <v/>
      </c>
      <c r="M485" s="2" t="str">
        <f t="shared" si="7"/>
        <v/>
      </c>
    </row>
    <row r="486" spans="5:13" x14ac:dyDescent="0.25">
      <c r="E486" s="2" t="str">
        <f>IF(ROW($A475)&lt;=MAX(Data!$H:$H),ROW($A475),"")</f>
        <v/>
      </c>
      <c r="F486" s="3" t="str">
        <f>IF($E486="","",INDEX(Data!$A:$F,MATCH($E486,Data!$H:$H,0),1))</f>
        <v/>
      </c>
      <c r="G486" s="16" t="str">
        <f>IF($E486="","",INDEX(Data!$A:$F,MATCH($E486,Data!$H:$H,0),2))</f>
        <v/>
      </c>
      <c r="H486" s="2" t="str">
        <f ca="1">IF(OR($E486="",$I$7&lt;&gt;H$11),"",SUMPRODUCT((OFFSET(Colo,,5))*(OFFSET(Colo,,4)=H$11)*(OFFSET(Colo,,1)=$G486)*(OFFSET(Colo,,2)&gt;=$G$7)*(OFFSET(Colo,,3)&lt;=$G$8)))</f>
        <v/>
      </c>
      <c r="I486" s="2" t="str">
        <f ca="1">IF(OR($E486="",$I$7&lt;&gt;I$11),"",SUMPRODUCT((OFFSET(Colo,,5))*(OFFSET(Colo,,4)=I$11)*(OFFSET(Colo,,1)=$G486)*(OFFSET(Colo,,2)&gt;=$G$7)*(OFFSET(Colo,,3)&lt;=$G$8)))</f>
        <v/>
      </c>
      <c r="J486" s="2" t="str">
        <f ca="1">IF(OR($E486="",$I$7&lt;&gt;J$11),"",SUMPRODUCT((OFFSET(Colo,,5))*(OFFSET(Colo,,4)=J$11)*(OFFSET(Colo,,1)=$G486)*(OFFSET(Colo,,2)&gt;=$G$7)*(OFFSET(Colo,,3)&lt;=$G$8)))</f>
        <v/>
      </c>
      <c r="K486" s="2" t="str">
        <f ca="1">IF(OR($E486="",$I$7&lt;&gt;K$11),"",SUMPRODUCT((OFFSET(Colo,,5))*(OFFSET(Colo,,4)=K$11)*(OFFSET(Colo,,1)=$G486)*(OFFSET(Colo,,2)&gt;=$G$7)*(OFFSET(Colo,,3)&lt;=$G$8)))</f>
        <v/>
      </c>
      <c r="L486" s="2" t="str">
        <f ca="1">IF(OR($E486="",$I$7&lt;&gt;L$11),"",SUMPRODUCT((OFFSET(Colo,,5))*(OFFSET(Colo,,4)=L$11)*(OFFSET(Colo,,1)=$G486)*(OFFSET(Colo,,2)&gt;=$G$7)*(OFFSET(Colo,,3)&lt;=$G$8)))</f>
        <v/>
      </c>
      <c r="M486" s="2" t="str">
        <f t="shared" si="7"/>
        <v/>
      </c>
    </row>
    <row r="487" spans="5:13" x14ac:dyDescent="0.25">
      <c r="E487" s="2" t="str">
        <f>IF(ROW($A476)&lt;=MAX(Data!$H:$H),ROW($A476),"")</f>
        <v/>
      </c>
      <c r="F487" s="3" t="str">
        <f>IF($E487="","",INDEX(Data!$A:$F,MATCH($E487,Data!$H:$H,0),1))</f>
        <v/>
      </c>
      <c r="G487" s="16" t="str">
        <f>IF($E487="","",INDEX(Data!$A:$F,MATCH($E487,Data!$H:$H,0),2))</f>
        <v/>
      </c>
      <c r="H487" s="2" t="str">
        <f ca="1">IF(OR($E487="",$I$7&lt;&gt;H$11),"",SUMPRODUCT((OFFSET(Colo,,5))*(OFFSET(Colo,,4)=H$11)*(OFFSET(Colo,,1)=$G487)*(OFFSET(Colo,,2)&gt;=$G$7)*(OFFSET(Colo,,3)&lt;=$G$8)))</f>
        <v/>
      </c>
      <c r="I487" s="2" t="str">
        <f ca="1">IF(OR($E487="",$I$7&lt;&gt;I$11),"",SUMPRODUCT((OFFSET(Colo,,5))*(OFFSET(Colo,,4)=I$11)*(OFFSET(Colo,,1)=$G487)*(OFFSET(Colo,,2)&gt;=$G$7)*(OFFSET(Colo,,3)&lt;=$G$8)))</f>
        <v/>
      </c>
      <c r="J487" s="2" t="str">
        <f ca="1">IF(OR($E487="",$I$7&lt;&gt;J$11),"",SUMPRODUCT((OFFSET(Colo,,5))*(OFFSET(Colo,,4)=J$11)*(OFFSET(Colo,,1)=$G487)*(OFFSET(Colo,,2)&gt;=$G$7)*(OFFSET(Colo,,3)&lt;=$G$8)))</f>
        <v/>
      </c>
      <c r="K487" s="2" t="str">
        <f ca="1">IF(OR($E487="",$I$7&lt;&gt;K$11),"",SUMPRODUCT((OFFSET(Colo,,5))*(OFFSET(Colo,,4)=K$11)*(OFFSET(Colo,,1)=$G487)*(OFFSET(Colo,,2)&gt;=$G$7)*(OFFSET(Colo,,3)&lt;=$G$8)))</f>
        <v/>
      </c>
      <c r="L487" s="2" t="str">
        <f ca="1">IF(OR($E487="",$I$7&lt;&gt;L$11),"",SUMPRODUCT((OFFSET(Colo,,5))*(OFFSET(Colo,,4)=L$11)*(OFFSET(Colo,,1)=$G487)*(OFFSET(Colo,,2)&gt;=$G$7)*(OFFSET(Colo,,3)&lt;=$G$8)))</f>
        <v/>
      </c>
      <c r="M487" s="2" t="str">
        <f t="shared" si="7"/>
        <v/>
      </c>
    </row>
    <row r="488" spans="5:13" x14ac:dyDescent="0.25">
      <c r="E488" s="2" t="str">
        <f>IF(ROW($A477)&lt;=MAX(Data!$H:$H),ROW($A477),"")</f>
        <v/>
      </c>
      <c r="F488" s="3" t="str">
        <f>IF($E488="","",INDEX(Data!$A:$F,MATCH($E488,Data!$H:$H,0),1))</f>
        <v/>
      </c>
      <c r="G488" s="16" t="str">
        <f>IF($E488="","",INDEX(Data!$A:$F,MATCH($E488,Data!$H:$H,0),2))</f>
        <v/>
      </c>
      <c r="H488" s="2" t="str">
        <f ca="1">IF(OR($E488="",$I$7&lt;&gt;H$11),"",SUMPRODUCT((OFFSET(Colo,,5))*(OFFSET(Colo,,4)=H$11)*(OFFSET(Colo,,1)=$G488)*(OFFSET(Colo,,2)&gt;=$G$7)*(OFFSET(Colo,,3)&lt;=$G$8)))</f>
        <v/>
      </c>
      <c r="I488" s="2" t="str">
        <f ca="1">IF(OR($E488="",$I$7&lt;&gt;I$11),"",SUMPRODUCT((OFFSET(Colo,,5))*(OFFSET(Colo,,4)=I$11)*(OFFSET(Colo,,1)=$G488)*(OFFSET(Colo,,2)&gt;=$G$7)*(OFFSET(Colo,,3)&lt;=$G$8)))</f>
        <v/>
      </c>
      <c r="J488" s="2" t="str">
        <f ca="1">IF(OR($E488="",$I$7&lt;&gt;J$11),"",SUMPRODUCT((OFFSET(Colo,,5))*(OFFSET(Colo,,4)=J$11)*(OFFSET(Colo,,1)=$G488)*(OFFSET(Colo,,2)&gt;=$G$7)*(OFFSET(Colo,,3)&lt;=$G$8)))</f>
        <v/>
      </c>
      <c r="K488" s="2" t="str">
        <f ca="1">IF(OR($E488="",$I$7&lt;&gt;K$11),"",SUMPRODUCT((OFFSET(Colo,,5))*(OFFSET(Colo,,4)=K$11)*(OFFSET(Colo,,1)=$G488)*(OFFSET(Colo,,2)&gt;=$G$7)*(OFFSET(Colo,,3)&lt;=$G$8)))</f>
        <v/>
      </c>
      <c r="L488" s="2" t="str">
        <f ca="1">IF(OR($E488="",$I$7&lt;&gt;L$11),"",SUMPRODUCT((OFFSET(Colo,,5))*(OFFSET(Colo,,4)=L$11)*(OFFSET(Colo,,1)=$G488)*(OFFSET(Colo,,2)&gt;=$G$7)*(OFFSET(Colo,,3)&lt;=$G$8)))</f>
        <v/>
      </c>
      <c r="M488" s="2" t="str">
        <f t="shared" si="7"/>
        <v/>
      </c>
    </row>
    <row r="489" spans="5:13" x14ac:dyDescent="0.25">
      <c r="E489" s="2" t="str">
        <f>IF(ROW($A478)&lt;=MAX(Data!$H:$H),ROW($A478),"")</f>
        <v/>
      </c>
      <c r="F489" s="3" t="str">
        <f>IF($E489="","",INDEX(Data!$A:$F,MATCH($E489,Data!$H:$H,0),1))</f>
        <v/>
      </c>
      <c r="G489" s="16" t="str">
        <f>IF($E489="","",INDEX(Data!$A:$F,MATCH($E489,Data!$H:$H,0),2))</f>
        <v/>
      </c>
      <c r="H489" s="2" t="str">
        <f ca="1">IF(OR($E489="",$I$7&lt;&gt;H$11),"",SUMPRODUCT((OFFSET(Colo,,5))*(OFFSET(Colo,,4)=H$11)*(OFFSET(Colo,,1)=$G489)*(OFFSET(Colo,,2)&gt;=$G$7)*(OFFSET(Colo,,3)&lt;=$G$8)))</f>
        <v/>
      </c>
      <c r="I489" s="2" t="str">
        <f ca="1">IF(OR($E489="",$I$7&lt;&gt;I$11),"",SUMPRODUCT((OFFSET(Colo,,5))*(OFFSET(Colo,,4)=I$11)*(OFFSET(Colo,,1)=$G489)*(OFFSET(Colo,,2)&gt;=$G$7)*(OFFSET(Colo,,3)&lt;=$G$8)))</f>
        <v/>
      </c>
      <c r="J489" s="2" t="str">
        <f ca="1">IF(OR($E489="",$I$7&lt;&gt;J$11),"",SUMPRODUCT((OFFSET(Colo,,5))*(OFFSET(Colo,,4)=J$11)*(OFFSET(Colo,,1)=$G489)*(OFFSET(Colo,,2)&gt;=$G$7)*(OFFSET(Colo,,3)&lt;=$G$8)))</f>
        <v/>
      </c>
      <c r="K489" s="2" t="str">
        <f ca="1">IF(OR($E489="",$I$7&lt;&gt;K$11),"",SUMPRODUCT((OFFSET(Colo,,5))*(OFFSET(Colo,,4)=K$11)*(OFFSET(Colo,,1)=$G489)*(OFFSET(Colo,,2)&gt;=$G$7)*(OFFSET(Colo,,3)&lt;=$G$8)))</f>
        <v/>
      </c>
      <c r="L489" s="2" t="str">
        <f ca="1">IF(OR($E489="",$I$7&lt;&gt;L$11),"",SUMPRODUCT((OFFSET(Colo,,5))*(OFFSET(Colo,,4)=L$11)*(OFFSET(Colo,,1)=$G489)*(OFFSET(Colo,,2)&gt;=$G$7)*(OFFSET(Colo,,3)&lt;=$G$8)))</f>
        <v/>
      </c>
      <c r="M489" s="2" t="str">
        <f t="shared" si="7"/>
        <v/>
      </c>
    </row>
    <row r="490" spans="5:13" x14ac:dyDescent="0.25">
      <c r="E490" s="2" t="str">
        <f>IF(ROW($A479)&lt;=MAX(Data!$H:$H),ROW($A479),"")</f>
        <v/>
      </c>
      <c r="F490" s="3" t="str">
        <f>IF($E490="","",INDEX(Data!$A:$F,MATCH($E490,Data!$H:$H,0),1))</f>
        <v/>
      </c>
      <c r="G490" s="16" t="str">
        <f>IF($E490="","",INDEX(Data!$A:$F,MATCH($E490,Data!$H:$H,0),2))</f>
        <v/>
      </c>
      <c r="H490" s="2" t="str">
        <f ca="1">IF(OR($E490="",$I$7&lt;&gt;H$11),"",SUMPRODUCT((OFFSET(Colo,,5))*(OFFSET(Colo,,4)=H$11)*(OFFSET(Colo,,1)=$G490)*(OFFSET(Colo,,2)&gt;=$G$7)*(OFFSET(Colo,,3)&lt;=$G$8)))</f>
        <v/>
      </c>
      <c r="I490" s="2" t="str">
        <f ca="1">IF(OR($E490="",$I$7&lt;&gt;I$11),"",SUMPRODUCT((OFFSET(Colo,,5))*(OFFSET(Colo,,4)=I$11)*(OFFSET(Colo,,1)=$G490)*(OFFSET(Colo,,2)&gt;=$G$7)*(OFFSET(Colo,,3)&lt;=$G$8)))</f>
        <v/>
      </c>
      <c r="J490" s="2" t="str">
        <f ca="1">IF(OR($E490="",$I$7&lt;&gt;J$11),"",SUMPRODUCT((OFFSET(Colo,,5))*(OFFSET(Colo,,4)=J$11)*(OFFSET(Colo,,1)=$G490)*(OFFSET(Colo,,2)&gt;=$G$7)*(OFFSET(Colo,,3)&lt;=$G$8)))</f>
        <v/>
      </c>
      <c r="K490" s="2" t="str">
        <f ca="1">IF(OR($E490="",$I$7&lt;&gt;K$11),"",SUMPRODUCT((OFFSET(Colo,,5))*(OFFSET(Colo,,4)=K$11)*(OFFSET(Colo,,1)=$G490)*(OFFSET(Colo,,2)&gt;=$G$7)*(OFFSET(Colo,,3)&lt;=$G$8)))</f>
        <v/>
      </c>
      <c r="L490" s="2" t="str">
        <f ca="1">IF(OR($E490="",$I$7&lt;&gt;L$11),"",SUMPRODUCT((OFFSET(Colo,,5))*(OFFSET(Colo,,4)=L$11)*(OFFSET(Colo,,1)=$G490)*(OFFSET(Colo,,2)&gt;=$G$7)*(OFFSET(Colo,,3)&lt;=$G$8)))</f>
        <v/>
      </c>
      <c r="M490" s="2" t="str">
        <f t="shared" si="7"/>
        <v/>
      </c>
    </row>
    <row r="491" spans="5:13" x14ac:dyDescent="0.25">
      <c r="E491" s="2" t="str">
        <f>IF(ROW($A480)&lt;=MAX(Data!$H:$H),ROW($A480),"")</f>
        <v/>
      </c>
      <c r="F491" s="3" t="str">
        <f>IF($E491="","",INDEX(Data!$A:$F,MATCH($E491,Data!$H:$H,0),1))</f>
        <v/>
      </c>
      <c r="G491" s="16" t="str">
        <f>IF($E491="","",INDEX(Data!$A:$F,MATCH($E491,Data!$H:$H,0),2))</f>
        <v/>
      </c>
      <c r="H491" s="2" t="str">
        <f ca="1">IF(OR($E491="",$I$7&lt;&gt;H$11),"",SUMPRODUCT((OFFSET(Colo,,5))*(OFFSET(Colo,,4)=H$11)*(OFFSET(Colo,,1)=$G491)*(OFFSET(Colo,,2)&gt;=$G$7)*(OFFSET(Colo,,3)&lt;=$G$8)))</f>
        <v/>
      </c>
      <c r="I491" s="2" t="str">
        <f ca="1">IF(OR($E491="",$I$7&lt;&gt;I$11),"",SUMPRODUCT((OFFSET(Colo,,5))*(OFFSET(Colo,,4)=I$11)*(OFFSET(Colo,,1)=$G491)*(OFFSET(Colo,,2)&gt;=$G$7)*(OFFSET(Colo,,3)&lt;=$G$8)))</f>
        <v/>
      </c>
      <c r="J491" s="2" t="str">
        <f ca="1">IF(OR($E491="",$I$7&lt;&gt;J$11),"",SUMPRODUCT((OFFSET(Colo,,5))*(OFFSET(Colo,,4)=J$11)*(OFFSET(Colo,,1)=$G491)*(OFFSET(Colo,,2)&gt;=$G$7)*(OFFSET(Colo,,3)&lt;=$G$8)))</f>
        <v/>
      </c>
      <c r="K491" s="2" t="str">
        <f ca="1">IF(OR($E491="",$I$7&lt;&gt;K$11),"",SUMPRODUCT((OFFSET(Colo,,5))*(OFFSET(Colo,,4)=K$11)*(OFFSET(Colo,,1)=$G491)*(OFFSET(Colo,,2)&gt;=$G$7)*(OFFSET(Colo,,3)&lt;=$G$8)))</f>
        <v/>
      </c>
      <c r="L491" s="2" t="str">
        <f ca="1">IF(OR($E491="",$I$7&lt;&gt;L$11),"",SUMPRODUCT((OFFSET(Colo,,5))*(OFFSET(Colo,,4)=L$11)*(OFFSET(Colo,,1)=$G491)*(OFFSET(Colo,,2)&gt;=$G$7)*(OFFSET(Colo,,3)&lt;=$G$8)))</f>
        <v/>
      </c>
      <c r="M491" s="2" t="str">
        <f t="shared" si="7"/>
        <v/>
      </c>
    </row>
    <row r="492" spans="5:13" x14ac:dyDescent="0.25">
      <c r="E492" s="2" t="str">
        <f>IF(ROW($A481)&lt;=MAX(Data!$H:$H),ROW($A481),"")</f>
        <v/>
      </c>
      <c r="F492" s="3" t="str">
        <f>IF($E492="","",INDEX(Data!$A:$F,MATCH($E492,Data!$H:$H,0),1))</f>
        <v/>
      </c>
      <c r="G492" s="16" t="str">
        <f>IF($E492="","",INDEX(Data!$A:$F,MATCH($E492,Data!$H:$H,0),2))</f>
        <v/>
      </c>
      <c r="H492" s="2" t="str">
        <f ca="1">IF(OR($E492="",$I$7&lt;&gt;H$11),"",SUMPRODUCT((OFFSET(Colo,,5))*(OFFSET(Colo,,4)=H$11)*(OFFSET(Colo,,1)=$G492)*(OFFSET(Colo,,2)&gt;=$G$7)*(OFFSET(Colo,,3)&lt;=$G$8)))</f>
        <v/>
      </c>
      <c r="I492" s="2" t="str">
        <f ca="1">IF(OR($E492="",$I$7&lt;&gt;I$11),"",SUMPRODUCT((OFFSET(Colo,,5))*(OFFSET(Colo,,4)=I$11)*(OFFSET(Colo,,1)=$G492)*(OFFSET(Colo,,2)&gt;=$G$7)*(OFFSET(Colo,,3)&lt;=$G$8)))</f>
        <v/>
      </c>
      <c r="J492" s="2" t="str">
        <f ca="1">IF(OR($E492="",$I$7&lt;&gt;J$11),"",SUMPRODUCT((OFFSET(Colo,,5))*(OFFSET(Colo,,4)=J$11)*(OFFSET(Colo,,1)=$G492)*(OFFSET(Colo,,2)&gt;=$G$7)*(OFFSET(Colo,,3)&lt;=$G$8)))</f>
        <v/>
      </c>
      <c r="K492" s="2" t="str">
        <f ca="1">IF(OR($E492="",$I$7&lt;&gt;K$11),"",SUMPRODUCT((OFFSET(Colo,,5))*(OFFSET(Colo,,4)=K$11)*(OFFSET(Colo,,1)=$G492)*(OFFSET(Colo,,2)&gt;=$G$7)*(OFFSET(Colo,,3)&lt;=$G$8)))</f>
        <v/>
      </c>
      <c r="L492" s="2" t="str">
        <f ca="1">IF(OR($E492="",$I$7&lt;&gt;L$11),"",SUMPRODUCT((OFFSET(Colo,,5))*(OFFSET(Colo,,4)=L$11)*(OFFSET(Colo,,1)=$G492)*(OFFSET(Colo,,2)&gt;=$G$7)*(OFFSET(Colo,,3)&lt;=$G$8)))</f>
        <v/>
      </c>
      <c r="M492" s="2" t="str">
        <f t="shared" si="7"/>
        <v/>
      </c>
    </row>
    <row r="493" spans="5:13" x14ac:dyDescent="0.25">
      <c r="E493" s="2" t="str">
        <f>IF(ROW($A482)&lt;=MAX(Data!$H:$H),ROW($A482),"")</f>
        <v/>
      </c>
      <c r="F493" s="3" t="str">
        <f>IF($E493="","",INDEX(Data!$A:$F,MATCH($E493,Data!$H:$H,0),1))</f>
        <v/>
      </c>
      <c r="G493" s="16" t="str">
        <f>IF($E493="","",INDEX(Data!$A:$F,MATCH($E493,Data!$H:$H,0),2))</f>
        <v/>
      </c>
      <c r="H493" s="2" t="str">
        <f ca="1">IF(OR($E493="",$I$7&lt;&gt;H$11),"",SUMPRODUCT((OFFSET(Colo,,5))*(OFFSET(Colo,,4)=H$11)*(OFFSET(Colo,,1)=$G493)*(OFFSET(Colo,,2)&gt;=$G$7)*(OFFSET(Colo,,3)&lt;=$G$8)))</f>
        <v/>
      </c>
      <c r="I493" s="2" t="str">
        <f ca="1">IF(OR($E493="",$I$7&lt;&gt;I$11),"",SUMPRODUCT((OFFSET(Colo,,5))*(OFFSET(Colo,,4)=I$11)*(OFFSET(Colo,,1)=$G493)*(OFFSET(Colo,,2)&gt;=$G$7)*(OFFSET(Colo,,3)&lt;=$G$8)))</f>
        <v/>
      </c>
      <c r="J493" s="2" t="str">
        <f ca="1">IF(OR($E493="",$I$7&lt;&gt;J$11),"",SUMPRODUCT((OFFSET(Colo,,5))*(OFFSET(Colo,,4)=J$11)*(OFFSET(Colo,,1)=$G493)*(OFFSET(Colo,,2)&gt;=$G$7)*(OFFSET(Colo,,3)&lt;=$G$8)))</f>
        <v/>
      </c>
      <c r="K493" s="2" t="str">
        <f ca="1">IF(OR($E493="",$I$7&lt;&gt;K$11),"",SUMPRODUCT((OFFSET(Colo,,5))*(OFFSET(Colo,,4)=K$11)*(OFFSET(Colo,,1)=$G493)*(OFFSET(Colo,,2)&gt;=$G$7)*(OFFSET(Colo,,3)&lt;=$G$8)))</f>
        <v/>
      </c>
      <c r="L493" s="2" t="str">
        <f ca="1">IF(OR($E493="",$I$7&lt;&gt;L$11),"",SUMPRODUCT((OFFSET(Colo,,5))*(OFFSET(Colo,,4)=L$11)*(OFFSET(Colo,,1)=$G493)*(OFFSET(Colo,,2)&gt;=$G$7)*(OFFSET(Colo,,3)&lt;=$G$8)))</f>
        <v/>
      </c>
      <c r="M493" s="2" t="str">
        <f t="shared" si="7"/>
        <v/>
      </c>
    </row>
    <row r="494" spans="5:13" x14ac:dyDescent="0.25">
      <c r="E494" s="2" t="str">
        <f>IF(ROW($A483)&lt;=MAX(Data!$H:$H),ROW($A483),"")</f>
        <v/>
      </c>
      <c r="F494" s="3" t="str">
        <f>IF($E494="","",INDEX(Data!$A:$F,MATCH($E494,Data!$H:$H,0),1))</f>
        <v/>
      </c>
      <c r="G494" s="16" t="str">
        <f>IF($E494="","",INDEX(Data!$A:$F,MATCH($E494,Data!$H:$H,0),2))</f>
        <v/>
      </c>
      <c r="H494" s="2" t="str">
        <f ca="1">IF(OR($E494="",$I$7&lt;&gt;H$11),"",SUMPRODUCT((OFFSET(Colo,,5))*(OFFSET(Colo,,4)=H$11)*(OFFSET(Colo,,1)=$G494)*(OFFSET(Colo,,2)&gt;=$G$7)*(OFFSET(Colo,,3)&lt;=$G$8)))</f>
        <v/>
      </c>
      <c r="I494" s="2" t="str">
        <f ca="1">IF(OR($E494="",$I$7&lt;&gt;I$11),"",SUMPRODUCT((OFFSET(Colo,,5))*(OFFSET(Colo,,4)=I$11)*(OFFSET(Colo,,1)=$G494)*(OFFSET(Colo,,2)&gt;=$G$7)*(OFFSET(Colo,,3)&lt;=$G$8)))</f>
        <v/>
      </c>
      <c r="J494" s="2" t="str">
        <f ca="1">IF(OR($E494="",$I$7&lt;&gt;J$11),"",SUMPRODUCT((OFFSET(Colo,,5))*(OFFSET(Colo,,4)=J$11)*(OFFSET(Colo,,1)=$G494)*(OFFSET(Colo,,2)&gt;=$G$7)*(OFFSET(Colo,,3)&lt;=$G$8)))</f>
        <v/>
      </c>
      <c r="K494" s="2" t="str">
        <f ca="1">IF(OR($E494="",$I$7&lt;&gt;K$11),"",SUMPRODUCT((OFFSET(Colo,,5))*(OFFSET(Colo,,4)=K$11)*(OFFSET(Colo,,1)=$G494)*(OFFSET(Colo,,2)&gt;=$G$7)*(OFFSET(Colo,,3)&lt;=$G$8)))</f>
        <v/>
      </c>
      <c r="L494" s="2" t="str">
        <f ca="1">IF(OR($E494="",$I$7&lt;&gt;L$11),"",SUMPRODUCT((OFFSET(Colo,,5))*(OFFSET(Colo,,4)=L$11)*(OFFSET(Colo,,1)=$G494)*(OFFSET(Colo,,2)&gt;=$G$7)*(OFFSET(Colo,,3)&lt;=$G$8)))</f>
        <v/>
      </c>
      <c r="M494" s="2" t="str">
        <f t="shared" si="7"/>
        <v/>
      </c>
    </row>
    <row r="495" spans="5:13" x14ac:dyDescent="0.25">
      <c r="E495" s="2" t="str">
        <f>IF(ROW($A484)&lt;=MAX(Data!$H:$H),ROW($A484),"")</f>
        <v/>
      </c>
      <c r="F495" s="3" t="str">
        <f>IF($E495="","",INDEX(Data!$A:$F,MATCH($E495,Data!$H:$H,0),1))</f>
        <v/>
      </c>
      <c r="G495" s="16" t="str">
        <f>IF($E495="","",INDEX(Data!$A:$F,MATCH($E495,Data!$H:$H,0),2))</f>
        <v/>
      </c>
      <c r="H495" s="2" t="str">
        <f ca="1">IF(OR($E495="",$I$7&lt;&gt;H$11),"",SUMPRODUCT((OFFSET(Colo,,5))*(OFFSET(Colo,,4)=H$11)*(OFFSET(Colo,,1)=$G495)*(OFFSET(Colo,,2)&gt;=$G$7)*(OFFSET(Colo,,3)&lt;=$G$8)))</f>
        <v/>
      </c>
      <c r="I495" s="2" t="str">
        <f ca="1">IF(OR($E495="",$I$7&lt;&gt;I$11),"",SUMPRODUCT((OFFSET(Colo,,5))*(OFFSET(Colo,,4)=I$11)*(OFFSET(Colo,,1)=$G495)*(OFFSET(Colo,,2)&gt;=$G$7)*(OFFSET(Colo,,3)&lt;=$G$8)))</f>
        <v/>
      </c>
      <c r="J495" s="2" t="str">
        <f ca="1">IF(OR($E495="",$I$7&lt;&gt;J$11),"",SUMPRODUCT((OFFSET(Colo,,5))*(OFFSET(Colo,,4)=J$11)*(OFFSET(Colo,,1)=$G495)*(OFFSET(Colo,,2)&gt;=$G$7)*(OFFSET(Colo,,3)&lt;=$G$8)))</f>
        <v/>
      </c>
      <c r="K495" s="2" t="str">
        <f ca="1">IF(OR($E495="",$I$7&lt;&gt;K$11),"",SUMPRODUCT((OFFSET(Colo,,5))*(OFFSET(Colo,,4)=K$11)*(OFFSET(Colo,,1)=$G495)*(OFFSET(Colo,,2)&gt;=$G$7)*(OFFSET(Colo,,3)&lt;=$G$8)))</f>
        <v/>
      </c>
      <c r="L495" s="2" t="str">
        <f ca="1">IF(OR($E495="",$I$7&lt;&gt;L$11),"",SUMPRODUCT((OFFSET(Colo,,5))*(OFFSET(Colo,,4)=L$11)*(OFFSET(Colo,,1)=$G495)*(OFFSET(Colo,,2)&gt;=$G$7)*(OFFSET(Colo,,3)&lt;=$G$8)))</f>
        <v/>
      </c>
      <c r="M495" s="2" t="str">
        <f t="shared" si="7"/>
        <v/>
      </c>
    </row>
    <row r="496" spans="5:13" x14ac:dyDescent="0.25">
      <c r="E496" s="2" t="str">
        <f>IF(ROW($A485)&lt;=MAX(Data!$H:$H),ROW($A485),"")</f>
        <v/>
      </c>
      <c r="F496" s="3" t="str">
        <f>IF($E496="","",INDEX(Data!$A:$F,MATCH($E496,Data!$H:$H,0),1))</f>
        <v/>
      </c>
      <c r="G496" s="16" t="str">
        <f>IF($E496="","",INDEX(Data!$A:$F,MATCH($E496,Data!$H:$H,0),2))</f>
        <v/>
      </c>
      <c r="H496" s="2" t="str">
        <f ca="1">IF(OR($E496="",$I$7&lt;&gt;H$11),"",SUMPRODUCT((OFFSET(Colo,,5))*(OFFSET(Colo,,4)=H$11)*(OFFSET(Colo,,1)=$G496)*(OFFSET(Colo,,2)&gt;=$G$7)*(OFFSET(Colo,,3)&lt;=$G$8)))</f>
        <v/>
      </c>
      <c r="I496" s="2" t="str">
        <f ca="1">IF(OR($E496="",$I$7&lt;&gt;I$11),"",SUMPRODUCT((OFFSET(Colo,,5))*(OFFSET(Colo,,4)=I$11)*(OFFSET(Colo,,1)=$G496)*(OFFSET(Colo,,2)&gt;=$G$7)*(OFFSET(Colo,,3)&lt;=$G$8)))</f>
        <v/>
      </c>
      <c r="J496" s="2" t="str">
        <f ca="1">IF(OR($E496="",$I$7&lt;&gt;J$11),"",SUMPRODUCT((OFFSET(Colo,,5))*(OFFSET(Colo,,4)=J$11)*(OFFSET(Colo,,1)=$G496)*(OFFSET(Colo,,2)&gt;=$G$7)*(OFFSET(Colo,,3)&lt;=$G$8)))</f>
        <v/>
      </c>
      <c r="K496" s="2" t="str">
        <f ca="1">IF(OR($E496="",$I$7&lt;&gt;K$11),"",SUMPRODUCT((OFFSET(Colo,,5))*(OFFSET(Colo,,4)=K$11)*(OFFSET(Colo,,1)=$G496)*(OFFSET(Colo,,2)&gt;=$G$7)*(OFFSET(Colo,,3)&lt;=$G$8)))</f>
        <v/>
      </c>
      <c r="L496" s="2" t="str">
        <f ca="1">IF(OR($E496="",$I$7&lt;&gt;L$11),"",SUMPRODUCT((OFFSET(Colo,,5))*(OFFSET(Colo,,4)=L$11)*(OFFSET(Colo,,1)=$G496)*(OFFSET(Colo,,2)&gt;=$G$7)*(OFFSET(Colo,,3)&lt;=$G$8)))</f>
        <v/>
      </c>
      <c r="M496" s="2" t="str">
        <f t="shared" si="7"/>
        <v/>
      </c>
    </row>
    <row r="497" spans="5:13" x14ac:dyDescent="0.25">
      <c r="E497" s="2" t="str">
        <f>IF(ROW($A486)&lt;=MAX(Data!$H:$H),ROW($A486),"")</f>
        <v/>
      </c>
      <c r="F497" s="3" t="str">
        <f>IF($E497="","",INDEX(Data!$A:$F,MATCH($E497,Data!$H:$H,0),1))</f>
        <v/>
      </c>
      <c r="G497" s="16" t="str">
        <f>IF($E497="","",INDEX(Data!$A:$F,MATCH($E497,Data!$H:$H,0),2))</f>
        <v/>
      </c>
      <c r="H497" s="2" t="str">
        <f ca="1">IF(OR($E497="",$I$7&lt;&gt;H$11),"",SUMPRODUCT((OFFSET(Colo,,5))*(OFFSET(Colo,,4)=H$11)*(OFFSET(Colo,,1)=$G497)*(OFFSET(Colo,,2)&gt;=$G$7)*(OFFSET(Colo,,3)&lt;=$G$8)))</f>
        <v/>
      </c>
      <c r="I497" s="2" t="str">
        <f ca="1">IF(OR($E497="",$I$7&lt;&gt;I$11),"",SUMPRODUCT((OFFSET(Colo,,5))*(OFFSET(Colo,,4)=I$11)*(OFFSET(Colo,,1)=$G497)*(OFFSET(Colo,,2)&gt;=$G$7)*(OFFSET(Colo,,3)&lt;=$G$8)))</f>
        <v/>
      </c>
      <c r="J497" s="2" t="str">
        <f ca="1">IF(OR($E497="",$I$7&lt;&gt;J$11),"",SUMPRODUCT((OFFSET(Colo,,5))*(OFFSET(Colo,,4)=J$11)*(OFFSET(Colo,,1)=$G497)*(OFFSET(Colo,,2)&gt;=$G$7)*(OFFSET(Colo,,3)&lt;=$G$8)))</f>
        <v/>
      </c>
      <c r="K497" s="2" t="str">
        <f ca="1">IF(OR($E497="",$I$7&lt;&gt;K$11),"",SUMPRODUCT((OFFSET(Colo,,5))*(OFFSET(Colo,,4)=K$11)*(OFFSET(Colo,,1)=$G497)*(OFFSET(Colo,,2)&gt;=$G$7)*(OFFSET(Colo,,3)&lt;=$G$8)))</f>
        <v/>
      </c>
      <c r="L497" s="2" t="str">
        <f ca="1">IF(OR($E497="",$I$7&lt;&gt;L$11),"",SUMPRODUCT((OFFSET(Colo,,5))*(OFFSET(Colo,,4)=L$11)*(OFFSET(Colo,,1)=$G497)*(OFFSET(Colo,,2)&gt;=$G$7)*(OFFSET(Colo,,3)&lt;=$G$8)))</f>
        <v/>
      </c>
      <c r="M497" s="2" t="str">
        <f t="shared" si="7"/>
        <v/>
      </c>
    </row>
    <row r="498" spans="5:13" x14ac:dyDescent="0.25">
      <c r="E498" s="2" t="str">
        <f>IF(ROW($A487)&lt;=MAX(Data!$H:$H),ROW($A487),"")</f>
        <v/>
      </c>
      <c r="F498" s="3" t="str">
        <f>IF($E498="","",INDEX(Data!$A:$F,MATCH($E498,Data!$H:$H,0),1))</f>
        <v/>
      </c>
      <c r="G498" s="16" t="str">
        <f>IF($E498="","",INDEX(Data!$A:$F,MATCH($E498,Data!$H:$H,0),2))</f>
        <v/>
      </c>
      <c r="H498" s="2" t="str">
        <f ca="1">IF(OR($E498="",$I$7&lt;&gt;H$11),"",SUMPRODUCT((OFFSET(Colo,,5))*(OFFSET(Colo,,4)=H$11)*(OFFSET(Colo,,1)=$G498)*(OFFSET(Colo,,2)&gt;=$G$7)*(OFFSET(Colo,,3)&lt;=$G$8)))</f>
        <v/>
      </c>
      <c r="I498" s="2" t="str">
        <f ca="1">IF(OR($E498="",$I$7&lt;&gt;I$11),"",SUMPRODUCT((OFFSET(Colo,,5))*(OFFSET(Colo,,4)=I$11)*(OFFSET(Colo,,1)=$G498)*(OFFSET(Colo,,2)&gt;=$G$7)*(OFFSET(Colo,,3)&lt;=$G$8)))</f>
        <v/>
      </c>
      <c r="J498" s="2" t="str">
        <f ca="1">IF(OR($E498="",$I$7&lt;&gt;J$11),"",SUMPRODUCT((OFFSET(Colo,,5))*(OFFSET(Colo,,4)=J$11)*(OFFSET(Colo,,1)=$G498)*(OFFSET(Colo,,2)&gt;=$G$7)*(OFFSET(Colo,,3)&lt;=$G$8)))</f>
        <v/>
      </c>
      <c r="K498" s="2" t="str">
        <f ca="1">IF(OR($E498="",$I$7&lt;&gt;K$11),"",SUMPRODUCT((OFFSET(Colo,,5))*(OFFSET(Colo,,4)=K$11)*(OFFSET(Colo,,1)=$G498)*(OFFSET(Colo,,2)&gt;=$G$7)*(OFFSET(Colo,,3)&lt;=$G$8)))</f>
        <v/>
      </c>
      <c r="L498" s="2" t="str">
        <f ca="1">IF(OR($E498="",$I$7&lt;&gt;L$11),"",SUMPRODUCT((OFFSET(Colo,,5))*(OFFSET(Colo,,4)=L$11)*(OFFSET(Colo,,1)=$G498)*(OFFSET(Colo,,2)&gt;=$G$7)*(OFFSET(Colo,,3)&lt;=$G$8)))</f>
        <v/>
      </c>
      <c r="M498" s="2" t="str">
        <f t="shared" si="7"/>
        <v/>
      </c>
    </row>
    <row r="499" spans="5:13" x14ac:dyDescent="0.25">
      <c r="E499" s="2" t="str">
        <f>IF(ROW($A488)&lt;=MAX(Data!$H:$H),ROW($A488),"")</f>
        <v/>
      </c>
      <c r="F499" s="3" t="str">
        <f>IF($E499="","",INDEX(Data!$A:$F,MATCH($E499,Data!$H:$H,0),1))</f>
        <v/>
      </c>
      <c r="G499" s="16" t="str">
        <f>IF($E499="","",INDEX(Data!$A:$F,MATCH($E499,Data!$H:$H,0),2))</f>
        <v/>
      </c>
      <c r="H499" s="2" t="str">
        <f ca="1">IF(OR($E499="",$I$7&lt;&gt;H$11),"",SUMPRODUCT((OFFSET(Colo,,5))*(OFFSET(Colo,,4)=H$11)*(OFFSET(Colo,,1)=$G499)*(OFFSET(Colo,,2)&gt;=$G$7)*(OFFSET(Colo,,3)&lt;=$G$8)))</f>
        <v/>
      </c>
      <c r="I499" s="2" t="str">
        <f ca="1">IF(OR($E499="",$I$7&lt;&gt;I$11),"",SUMPRODUCT((OFFSET(Colo,,5))*(OFFSET(Colo,,4)=I$11)*(OFFSET(Colo,,1)=$G499)*(OFFSET(Colo,,2)&gt;=$G$7)*(OFFSET(Colo,,3)&lt;=$G$8)))</f>
        <v/>
      </c>
      <c r="J499" s="2" t="str">
        <f ca="1">IF(OR($E499="",$I$7&lt;&gt;J$11),"",SUMPRODUCT((OFFSET(Colo,,5))*(OFFSET(Colo,,4)=J$11)*(OFFSET(Colo,,1)=$G499)*(OFFSET(Colo,,2)&gt;=$G$7)*(OFFSET(Colo,,3)&lt;=$G$8)))</f>
        <v/>
      </c>
      <c r="K499" s="2" t="str">
        <f ca="1">IF(OR($E499="",$I$7&lt;&gt;K$11),"",SUMPRODUCT((OFFSET(Colo,,5))*(OFFSET(Colo,,4)=K$11)*(OFFSET(Colo,,1)=$G499)*(OFFSET(Colo,,2)&gt;=$G$7)*(OFFSET(Colo,,3)&lt;=$G$8)))</f>
        <v/>
      </c>
      <c r="L499" s="2" t="str">
        <f ca="1">IF(OR($E499="",$I$7&lt;&gt;L$11),"",SUMPRODUCT((OFFSET(Colo,,5))*(OFFSET(Colo,,4)=L$11)*(OFFSET(Colo,,1)=$G499)*(OFFSET(Colo,,2)&gt;=$G$7)*(OFFSET(Colo,,3)&lt;=$G$8)))</f>
        <v/>
      </c>
      <c r="M499" s="2" t="str">
        <f t="shared" si="7"/>
        <v/>
      </c>
    </row>
    <row r="500" spans="5:13" x14ac:dyDescent="0.25">
      <c r="E500" s="2" t="str">
        <f>IF(ROW($A489)&lt;=MAX(Data!$H:$H),ROW($A489),"")</f>
        <v/>
      </c>
      <c r="F500" s="3" t="str">
        <f>IF($E500="","",INDEX(Data!$A:$F,MATCH($E500,Data!$H:$H,0),1))</f>
        <v/>
      </c>
      <c r="G500" s="16" t="str">
        <f>IF($E500="","",INDEX(Data!$A:$F,MATCH($E500,Data!$H:$H,0),2))</f>
        <v/>
      </c>
      <c r="H500" s="2" t="str">
        <f ca="1">IF(OR($E500="",$I$7&lt;&gt;H$11),"",SUMPRODUCT((OFFSET(Colo,,5))*(OFFSET(Colo,,4)=H$11)*(OFFSET(Colo,,1)=$G500)*(OFFSET(Colo,,2)&gt;=$G$7)*(OFFSET(Colo,,3)&lt;=$G$8)))</f>
        <v/>
      </c>
      <c r="I500" s="2" t="str">
        <f ca="1">IF(OR($E500="",$I$7&lt;&gt;I$11),"",SUMPRODUCT((OFFSET(Colo,,5))*(OFFSET(Colo,,4)=I$11)*(OFFSET(Colo,,1)=$G500)*(OFFSET(Colo,,2)&gt;=$G$7)*(OFFSET(Colo,,3)&lt;=$G$8)))</f>
        <v/>
      </c>
      <c r="J500" s="2" t="str">
        <f ca="1">IF(OR($E500="",$I$7&lt;&gt;J$11),"",SUMPRODUCT((OFFSET(Colo,,5))*(OFFSET(Colo,,4)=J$11)*(OFFSET(Colo,,1)=$G500)*(OFFSET(Colo,,2)&gt;=$G$7)*(OFFSET(Colo,,3)&lt;=$G$8)))</f>
        <v/>
      </c>
      <c r="K500" s="2" t="str">
        <f ca="1">IF(OR($E500="",$I$7&lt;&gt;K$11),"",SUMPRODUCT((OFFSET(Colo,,5))*(OFFSET(Colo,,4)=K$11)*(OFFSET(Colo,,1)=$G500)*(OFFSET(Colo,,2)&gt;=$G$7)*(OFFSET(Colo,,3)&lt;=$G$8)))</f>
        <v/>
      </c>
      <c r="L500" s="2" t="str">
        <f ca="1">IF(OR($E500="",$I$7&lt;&gt;L$11),"",SUMPRODUCT((OFFSET(Colo,,5))*(OFFSET(Colo,,4)=L$11)*(OFFSET(Colo,,1)=$G500)*(OFFSET(Colo,,2)&gt;=$G$7)*(OFFSET(Colo,,3)&lt;=$G$8)))</f>
        <v/>
      </c>
      <c r="M500" s="2" t="str">
        <f t="shared" si="7"/>
        <v/>
      </c>
    </row>
    <row r="501" spans="5:13" x14ac:dyDescent="0.25">
      <c r="E501" s="2" t="str">
        <f>IF(ROW($A490)&lt;=MAX(Data!$H:$H),ROW($A490),"")</f>
        <v/>
      </c>
      <c r="F501" s="3" t="str">
        <f>IF($E501="","",INDEX(Data!$A:$F,MATCH($E501,Data!$H:$H,0),1))</f>
        <v/>
      </c>
      <c r="G501" s="16" t="str">
        <f>IF($E501="","",INDEX(Data!$A:$F,MATCH($E501,Data!$H:$H,0),2))</f>
        <v/>
      </c>
      <c r="H501" s="2" t="str">
        <f ca="1">IF(OR($E501="",$I$7&lt;&gt;H$11),"",SUMPRODUCT((OFFSET(Colo,,5))*(OFFSET(Colo,,4)=H$11)*(OFFSET(Colo,,1)=$G501)*(OFFSET(Colo,,2)&gt;=$G$7)*(OFFSET(Colo,,3)&lt;=$G$8)))</f>
        <v/>
      </c>
      <c r="I501" s="2" t="str">
        <f ca="1">IF(OR($E501="",$I$7&lt;&gt;I$11),"",SUMPRODUCT((OFFSET(Colo,,5))*(OFFSET(Colo,,4)=I$11)*(OFFSET(Colo,,1)=$G501)*(OFFSET(Colo,,2)&gt;=$G$7)*(OFFSET(Colo,,3)&lt;=$G$8)))</f>
        <v/>
      </c>
      <c r="J501" s="2" t="str">
        <f ca="1">IF(OR($E501="",$I$7&lt;&gt;J$11),"",SUMPRODUCT((OFFSET(Colo,,5))*(OFFSET(Colo,,4)=J$11)*(OFFSET(Colo,,1)=$G501)*(OFFSET(Colo,,2)&gt;=$G$7)*(OFFSET(Colo,,3)&lt;=$G$8)))</f>
        <v/>
      </c>
      <c r="K501" s="2" t="str">
        <f ca="1">IF(OR($E501="",$I$7&lt;&gt;K$11),"",SUMPRODUCT((OFFSET(Colo,,5))*(OFFSET(Colo,,4)=K$11)*(OFFSET(Colo,,1)=$G501)*(OFFSET(Colo,,2)&gt;=$G$7)*(OFFSET(Colo,,3)&lt;=$G$8)))</f>
        <v/>
      </c>
      <c r="L501" s="2" t="str">
        <f ca="1">IF(OR($E501="",$I$7&lt;&gt;L$11),"",SUMPRODUCT((OFFSET(Colo,,5))*(OFFSET(Colo,,4)=L$11)*(OFFSET(Colo,,1)=$G501)*(OFFSET(Colo,,2)&gt;=$G$7)*(OFFSET(Colo,,3)&lt;=$G$8)))</f>
        <v/>
      </c>
      <c r="M501" s="2" t="str">
        <f t="shared" si="7"/>
        <v/>
      </c>
    </row>
  </sheetData>
  <mergeCells count="3">
    <mergeCell ref="F6:G6"/>
    <mergeCell ref="I6:J6"/>
    <mergeCell ref="I7:J7"/>
  </mergeCells>
  <dataValidations count="1">
    <dataValidation type="list" allowBlank="1" showInputMessage="1" showErrorMessage="1" sqref="I7">
      <formula1>$H$11:$L$11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Data</vt:lpstr>
      <vt:lpstr>بحث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Waleed Mahmoud</dc:creator>
  <cp:lastModifiedBy>hben</cp:lastModifiedBy>
  <dcterms:created xsi:type="dcterms:W3CDTF">2015-12-22T08:35:54Z</dcterms:created>
  <dcterms:modified xsi:type="dcterms:W3CDTF">2015-12-24T16:32:30Z</dcterms:modified>
</cp:coreProperties>
</file>