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9600" yWindow="-15" windowWidth="9645" windowHeight="11955" activeTab="2"/>
  </bookViews>
  <sheets>
    <sheet name="TABLE" sheetId="1" r:id="rId1"/>
    <sheet name="SOI" sheetId="2" r:id="rId2"/>
    <sheet name="Sheet1" sheetId="3" r:id="rId3"/>
  </sheets>
  <definedNames>
    <definedName name="_xlnm._FilterDatabase" localSheetId="0" hidden="1">TABLE!$A$2:$AD$2</definedName>
    <definedName name="_xlnm.Print_Area" localSheetId="1">SOI!$A$5:$C$35</definedName>
    <definedName name="_xlnm.Print_Titles" localSheetId="0">TABLE!$1:$2</definedName>
  </definedNames>
  <calcPr calcId="124519"/>
</workbook>
</file>

<file path=xl/calcChain.xml><?xml version="1.0" encoding="utf-8"?>
<calcChain xmlns="http://schemas.openxmlformats.org/spreadsheetml/2006/main">
  <c r="C6" i="3"/>
  <c r="D6"/>
  <c r="E6"/>
  <c r="F6"/>
  <c r="G6"/>
  <c r="C8"/>
  <c r="D8"/>
  <c r="E8"/>
  <c r="F8"/>
  <c r="G8"/>
  <c r="C9"/>
  <c r="D9"/>
  <c r="E9"/>
  <c r="F9"/>
  <c r="G9"/>
  <c r="C10"/>
  <c r="D10"/>
  <c r="E10"/>
  <c r="F10"/>
  <c r="G10"/>
  <c r="C11"/>
  <c r="D11"/>
  <c r="E11"/>
  <c r="F11"/>
  <c r="G11"/>
  <c r="C12"/>
  <c r="D12"/>
  <c r="E12"/>
  <c r="F12"/>
  <c r="G12"/>
  <c r="C14"/>
  <c r="D14"/>
  <c r="E14"/>
  <c r="F14"/>
  <c r="G14"/>
  <c r="C15"/>
  <c r="D15"/>
  <c r="E15"/>
  <c r="F15"/>
  <c r="G15"/>
  <c r="C16"/>
  <c r="D16"/>
  <c r="E16"/>
  <c r="F16"/>
  <c r="G16"/>
  <c r="C17"/>
  <c r="D17"/>
  <c r="E17"/>
  <c r="F17"/>
  <c r="G17"/>
  <c r="C18"/>
  <c r="D18"/>
  <c r="E18"/>
  <c r="F18"/>
  <c r="G18"/>
  <c r="C19"/>
  <c r="D19"/>
  <c r="E19"/>
  <c r="F19"/>
  <c r="G19"/>
  <c r="C20"/>
  <c r="D20"/>
  <c r="E20"/>
  <c r="F20"/>
  <c r="G20"/>
  <c r="C21"/>
  <c r="D21"/>
  <c r="E21"/>
  <c r="F21"/>
  <c r="G21"/>
  <c r="C22"/>
  <c r="D22"/>
  <c r="E22"/>
  <c r="F22"/>
  <c r="G22"/>
  <c r="C23"/>
  <c r="D23"/>
  <c r="E23"/>
  <c r="F23"/>
  <c r="G23"/>
  <c r="C24"/>
  <c r="D24"/>
  <c r="E24"/>
  <c r="F24"/>
  <c r="G24"/>
  <c r="C25"/>
  <c r="D25"/>
  <c r="E25"/>
  <c r="F25"/>
  <c r="G25"/>
  <c r="C26"/>
  <c r="D26"/>
  <c r="E26"/>
  <c r="F26"/>
  <c r="G26"/>
  <c r="C27"/>
  <c r="D27"/>
  <c r="E27"/>
  <c r="F27"/>
  <c r="G27"/>
  <c r="C28"/>
  <c r="D28"/>
  <c r="E28"/>
  <c r="F28"/>
  <c r="G28"/>
  <c r="C29"/>
  <c r="D29"/>
  <c r="E29"/>
  <c r="F29"/>
  <c r="G29"/>
  <c r="B29"/>
  <c r="B28"/>
  <c r="B27"/>
  <c r="B26"/>
  <c r="B25"/>
  <c r="B24"/>
  <c r="B23"/>
  <c r="B22"/>
  <c r="B21"/>
  <c r="B20"/>
  <c r="B19"/>
  <c r="B18"/>
  <c r="B17"/>
  <c r="B16"/>
  <c r="B15"/>
  <c r="B14"/>
  <c r="B12"/>
  <c r="B11"/>
  <c r="B10"/>
  <c r="B9"/>
  <c r="B8"/>
  <c r="B6"/>
  <c r="B3" i="2" l="1"/>
  <c r="B3" i="3"/>
  <c r="B31" i="2"/>
  <c r="AB8" i="1"/>
  <c r="Z8"/>
  <c r="K8"/>
  <c r="L8" s="1"/>
  <c r="Z7"/>
  <c r="AB7" s="1"/>
  <c r="K7"/>
  <c r="L7" s="1"/>
  <c r="AC7" s="1"/>
  <c r="Z6"/>
  <c r="AB6" s="1"/>
  <c r="K6"/>
  <c r="L6" s="1"/>
  <c r="Z5"/>
  <c r="AB5" s="1"/>
  <c r="L5"/>
  <c r="K5"/>
  <c r="A35" i="2"/>
  <c r="B33"/>
  <c r="B30"/>
  <c r="B29"/>
  <c r="B28"/>
  <c r="B27"/>
  <c r="B26"/>
  <c r="B25"/>
  <c r="B24"/>
  <c r="B23"/>
  <c r="B22"/>
  <c r="B21"/>
  <c r="B20"/>
  <c r="B19"/>
  <c r="B18"/>
  <c r="B16"/>
  <c r="B15"/>
  <c r="B14"/>
  <c r="B13"/>
  <c r="B12"/>
  <c r="B10"/>
  <c r="AC8" i="1" l="1"/>
  <c r="AC5"/>
  <c r="AD5"/>
  <c r="AC6"/>
  <c r="AD6"/>
  <c r="AD7"/>
  <c r="AD8"/>
  <c r="C10" i="2"/>
  <c r="C5"/>
  <c r="Z3" i="1" l="1"/>
  <c r="AB3" l="1"/>
  <c r="C33" i="2" s="1"/>
  <c r="A7"/>
  <c r="A6"/>
  <c r="A5"/>
  <c r="K86" i="1"/>
  <c r="L86"/>
  <c r="AC86" s="1"/>
  <c r="Z86"/>
  <c r="AB86"/>
  <c r="K87"/>
  <c r="L87"/>
  <c r="AD87" s="1"/>
  <c r="Z87"/>
  <c r="AB87"/>
  <c r="AC87"/>
  <c r="K88"/>
  <c r="L88"/>
  <c r="Z88"/>
  <c r="AB88"/>
  <c r="AC88" s="1"/>
  <c r="AD88"/>
  <c r="K89"/>
  <c r="L89"/>
  <c r="Z89"/>
  <c r="AB89"/>
  <c r="AC89"/>
  <c r="AD89"/>
  <c r="K90"/>
  <c r="L90"/>
  <c r="AC90" s="1"/>
  <c r="Z90"/>
  <c r="AB90"/>
  <c r="K91"/>
  <c r="L91"/>
  <c r="AD91" s="1"/>
  <c r="Z91"/>
  <c r="AB91"/>
  <c r="AC91"/>
  <c r="K92"/>
  <c r="L92"/>
  <c r="Z92"/>
  <c r="AB92"/>
  <c r="AC92" s="1"/>
  <c r="AD92"/>
  <c r="K93"/>
  <c r="L93"/>
  <c r="Z93"/>
  <c r="AB93"/>
  <c r="AC93"/>
  <c r="AD93"/>
  <c r="K94"/>
  <c r="L94"/>
  <c r="AC94" s="1"/>
  <c r="Z94"/>
  <c r="AB94"/>
  <c r="K95"/>
  <c r="L95"/>
  <c r="AD95" s="1"/>
  <c r="Z95"/>
  <c r="AB95"/>
  <c r="AC95"/>
  <c r="K96"/>
  <c r="L96"/>
  <c r="Z96"/>
  <c r="AB96"/>
  <c r="AC96" s="1"/>
  <c r="AD96"/>
  <c r="K97"/>
  <c r="L97"/>
  <c r="Z97"/>
  <c r="AB97"/>
  <c r="AC97"/>
  <c r="AD97"/>
  <c r="K98"/>
  <c r="L98"/>
  <c r="AC98" s="1"/>
  <c r="Z98"/>
  <c r="AB98"/>
  <c r="K99"/>
  <c r="L99"/>
  <c r="AD99" s="1"/>
  <c r="Z99"/>
  <c r="AB99"/>
  <c r="AC99"/>
  <c r="K100"/>
  <c r="L100"/>
  <c r="Z100"/>
  <c r="AB100"/>
  <c r="AC100"/>
  <c r="AD100"/>
  <c r="K101"/>
  <c r="L101"/>
  <c r="Z101"/>
  <c r="AB101"/>
  <c r="AC101"/>
  <c r="AD101"/>
  <c r="K102"/>
  <c r="L102"/>
  <c r="AC102" s="1"/>
  <c r="Z102"/>
  <c r="AB102"/>
  <c r="K103"/>
  <c r="L103"/>
  <c r="AD103" s="1"/>
  <c r="Z103"/>
  <c r="AB103"/>
  <c r="AC103"/>
  <c r="K104"/>
  <c r="L104"/>
  <c r="Z104"/>
  <c r="AB104"/>
  <c r="AC104"/>
  <c r="AD104"/>
  <c r="K105"/>
  <c r="L105"/>
  <c r="Z105"/>
  <c r="AB105"/>
  <c r="AC105"/>
  <c r="AD105"/>
  <c r="K106"/>
  <c r="L106"/>
  <c r="AC106" s="1"/>
  <c r="Z106"/>
  <c r="AB106"/>
  <c r="K107"/>
  <c r="L107"/>
  <c r="AD107" s="1"/>
  <c r="Z107"/>
  <c r="AB107"/>
  <c r="AC107"/>
  <c r="K108"/>
  <c r="L108"/>
  <c r="Z108"/>
  <c r="AB108"/>
  <c r="AC108"/>
  <c r="AD108"/>
  <c r="K22"/>
  <c r="L22"/>
  <c r="AD22" s="1"/>
  <c r="Z22"/>
  <c r="AB22"/>
  <c r="AC22"/>
  <c r="K23"/>
  <c r="L23"/>
  <c r="AC23" s="1"/>
  <c r="Z23"/>
  <c r="AB23"/>
  <c r="K24"/>
  <c r="L24"/>
  <c r="Z24"/>
  <c r="AB24"/>
  <c r="AC24" s="1"/>
  <c r="AD24"/>
  <c r="K25"/>
  <c r="L25"/>
  <c r="Z25"/>
  <c r="AB25"/>
  <c r="AC25"/>
  <c r="AD25"/>
  <c r="K26"/>
  <c r="L26"/>
  <c r="AD26" s="1"/>
  <c r="Z26"/>
  <c r="AB26"/>
  <c r="AC26"/>
  <c r="K27"/>
  <c r="L27"/>
  <c r="AC27" s="1"/>
  <c r="Z27"/>
  <c r="AB27"/>
  <c r="K28"/>
  <c r="L28"/>
  <c r="Z28"/>
  <c r="AB28"/>
  <c r="AC28" s="1"/>
  <c r="AD28"/>
  <c r="K29"/>
  <c r="L29"/>
  <c r="Z29"/>
  <c r="AB29"/>
  <c r="AC29"/>
  <c r="AD29"/>
  <c r="K30"/>
  <c r="L30"/>
  <c r="AD30" s="1"/>
  <c r="Z30"/>
  <c r="AB30"/>
  <c r="AC30"/>
  <c r="K31"/>
  <c r="L31"/>
  <c r="AC31" s="1"/>
  <c r="Z31"/>
  <c r="AB31"/>
  <c r="K32"/>
  <c r="L32"/>
  <c r="Z32"/>
  <c r="AB32"/>
  <c r="AC32" s="1"/>
  <c r="AD32"/>
  <c r="K33"/>
  <c r="L33"/>
  <c r="Z33"/>
  <c r="AB33"/>
  <c r="AC33"/>
  <c r="AD33"/>
  <c r="K34"/>
  <c r="L34"/>
  <c r="AD34" s="1"/>
  <c r="Z34"/>
  <c r="AB34"/>
  <c r="AC34"/>
  <c r="K35"/>
  <c r="L35"/>
  <c r="AC35" s="1"/>
  <c r="Z35"/>
  <c r="AB35"/>
  <c r="K36"/>
  <c r="L36"/>
  <c r="Z36"/>
  <c r="AB36"/>
  <c r="AC36" s="1"/>
  <c r="AD36"/>
  <c r="K37"/>
  <c r="L37"/>
  <c r="Z37"/>
  <c r="AB37"/>
  <c r="AC37"/>
  <c r="AD37"/>
  <c r="K38"/>
  <c r="L38"/>
  <c r="AD38" s="1"/>
  <c r="Z38"/>
  <c r="AB38"/>
  <c r="AC38"/>
  <c r="K39"/>
  <c r="L39"/>
  <c r="AC39" s="1"/>
  <c r="Z39"/>
  <c r="AB39"/>
  <c r="K40"/>
  <c r="L40"/>
  <c r="Z40"/>
  <c r="AB40"/>
  <c r="AC40" s="1"/>
  <c r="AD40"/>
  <c r="K41"/>
  <c r="L41"/>
  <c r="Z41"/>
  <c r="AB41"/>
  <c r="AC41"/>
  <c r="AD41"/>
  <c r="K42"/>
  <c r="L42"/>
  <c r="AD42" s="1"/>
  <c r="Z42"/>
  <c r="AB42"/>
  <c r="AC42"/>
  <c r="K43"/>
  <c r="L43"/>
  <c r="AC43" s="1"/>
  <c r="Z43"/>
  <c r="AB43"/>
  <c r="K44"/>
  <c r="L44"/>
  <c r="Z44"/>
  <c r="AB44"/>
  <c r="AC44" s="1"/>
  <c r="AD44"/>
  <c r="K45"/>
  <c r="L45"/>
  <c r="Z45"/>
  <c r="AB45"/>
  <c r="AC45"/>
  <c r="AD45"/>
  <c r="K46"/>
  <c r="L46"/>
  <c r="AD46" s="1"/>
  <c r="Z46"/>
  <c r="AB46"/>
  <c r="AC46"/>
  <c r="K47"/>
  <c r="L47"/>
  <c r="AC47" s="1"/>
  <c r="Z47"/>
  <c r="AB47"/>
  <c r="K48"/>
  <c r="L48"/>
  <c r="Z48"/>
  <c r="AB48"/>
  <c r="AC48" s="1"/>
  <c r="AD48"/>
  <c r="K49"/>
  <c r="L49"/>
  <c r="Z49"/>
  <c r="AB49"/>
  <c r="AC49"/>
  <c r="AD49"/>
  <c r="K50"/>
  <c r="L50"/>
  <c r="AD50" s="1"/>
  <c r="Z50"/>
  <c r="AB50"/>
  <c r="AC50"/>
  <c r="K51"/>
  <c r="L51"/>
  <c r="AC51" s="1"/>
  <c r="Z51"/>
  <c r="AB51"/>
  <c r="K52"/>
  <c r="L52"/>
  <c r="Z52"/>
  <c r="AB52"/>
  <c r="AC52" s="1"/>
  <c r="AD52"/>
  <c r="K53"/>
  <c r="L53"/>
  <c r="Z53"/>
  <c r="AB53"/>
  <c r="AC53"/>
  <c r="AD53"/>
  <c r="K54"/>
  <c r="L54"/>
  <c r="AD54" s="1"/>
  <c r="Z54"/>
  <c r="AB54"/>
  <c r="AC54"/>
  <c r="K55"/>
  <c r="L55"/>
  <c r="AC55" s="1"/>
  <c r="Z55"/>
  <c r="AB55"/>
  <c r="K56"/>
  <c r="L56"/>
  <c r="Z56"/>
  <c r="AB56"/>
  <c r="AC56" s="1"/>
  <c r="AD56"/>
  <c r="K57"/>
  <c r="L57"/>
  <c r="Z57"/>
  <c r="AB57"/>
  <c r="AC57"/>
  <c r="AD57"/>
  <c r="K58"/>
  <c r="L58"/>
  <c r="AD58" s="1"/>
  <c r="Z58"/>
  <c r="AB58"/>
  <c r="AC58"/>
  <c r="K59"/>
  <c r="L59"/>
  <c r="AC59" s="1"/>
  <c r="Z59"/>
  <c r="AB59"/>
  <c r="K60"/>
  <c r="L60"/>
  <c r="Z60"/>
  <c r="AB60"/>
  <c r="AC60" s="1"/>
  <c r="AD60"/>
  <c r="K61"/>
  <c r="L61"/>
  <c r="Z61"/>
  <c r="AB61"/>
  <c r="AC61"/>
  <c r="AD61"/>
  <c r="K62"/>
  <c r="L62"/>
  <c r="AD62" s="1"/>
  <c r="Z62"/>
  <c r="AB62"/>
  <c r="AC62"/>
  <c r="K63"/>
  <c r="L63"/>
  <c r="AC63" s="1"/>
  <c r="Z63"/>
  <c r="AB63"/>
  <c r="K64"/>
  <c r="L64"/>
  <c r="Z64"/>
  <c r="AB64"/>
  <c r="AC64" s="1"/>
  <c r="AD64"/>
  <c r="K65"/>
  <c r="L65"/>
  <c r="Z65"/>
  <c r="AB65"/>
  <c r="AC65"/>
  <c r="AD65"/>
  <c r="K66"/>
  <c r="L66"/>
  <c r="AD66" s="1"/>
  <c r="Z66"/>
  <c r="AB66"/>
  <c r="AC66"/>
  <c r="K67"/>
  <c r="L67"/>
  <c r="AC67" s="1"/>
  <c r="Z67"/>
  <c r="AB67"/>
  <c r="K68"/>
  <c r="L68"/>
  <c r="Z68"/>
  <c r="AB68"/>
  <c r="AC68" s="1"/>
  <c r="AD68"/>
  <c r="K69"/>
  <c r="L69"/>
  <c r="Z69"/>
  <c r="AB69"/>
  <c r="AC69"/>
  <c r="AD69"/>
  <c r="K70"/>
  <c r="L70"/>
  <c r="AD70" s="1"/>
  <c r="Z70"/>
  <c r="AB70"/>
  <c r="AC70"/>
  <c r="K71"/>
  <c r="L71"/>
  <c r="AC71" s="1"/>
  <c r="Z71"/>
  <c r="AB71"/>
  <c r="K72"/>
  <c r="L72"/>
  <c r="Z72"/>
  <c r="AB72"/>
  <c r="AC72" s="1"/>
  <c r="AD72"/>
  <c r="K73"/>
  <c r="L73"/>
  <c r="Z73"/>
  <c r="AB73"/>
  <c r="AC73"/>
  <c r="AD73"/>
  <c r="K74"/>
  <c r="L74"/>
  <c r="AD74" s="1"/>
  <c r="Z74"/>
  <c r="AB74"/>
  <c r="AC74"/>
  <c r="K75"/>
  <c r="L75"/>
  <c r="AC75" s="1"/>
  <c r="Z75"/>
  <c r="AB75"/>
  <c r="K76"/>
  <c r="L76"/>
  <c r="Z76"/>
  <c r="AB76"/>
  <c r="AC76" s="1"/>
  <c r="AD76"/>
  <c r="K77"/>
  <c r="L77"/>
  <c r="Z77"/>
  <c r="AB77"/>
  <c r="AC77"/>
  <c r="AD77"/>
  <c r="K78"/>
  <c r="L78"/>
  <c r="AD78" s="1"/>
  <c r="Z78"/>
  <c r="AB78"/>
  <c r="AC78"/>
  <c r="K79"/>
  <c r="L79"/>
  <c r="AD79" s="1"/>
  <c r="Z79"/>
  <c r="AB79"/>
  <c r="K80"/>
  <c r="L80"/>
  <c r="Z80"/>
  <c r="AB80"/>
  <c r="AC80" s="1"/>
  <c r="AD80"/>
  <c r="K81"/>
  <c r="L81"/>
  <c r="Z81"/>
  <c r="AB81"/>
  <c r="AC81"/>
  <c r="AD81"/>
  <c r="K82"/>
  <c r="L82"/>
  <c r="AD82" s="1"/>
  <c r="Z82"/>
  <c r="AB82"/>
  <c r="AC82"/>
  <c r="K83"/>
  <c r="L83"/>
  <c r="AD83" s="1"/>
  <c r="Z83"/>
  <c r="AB83"/>
  <c r="K84"/>
  <c r="L84"/>
  <c r="Z84"/>
  <c r="AB84"/>
  <c r="AC84" s="1"/>
  <c r="AD84"/>
  <c r="K85"/>
  <c r="L85"/>
  <c r="Z85"/>
  <c r="AB85"/>
  <c r="AC85"/>
  <c r="AD85"/>
  <c r="B6" i="2" l="1"/>
  <c r="B32"/>
  <c r="AD106" i="1"/>
  <c r="AD102"/>
  <c r="AD98"/>
  <c r="AD94"/>
  <c r="AD90"/>
  <c r="AD86"/>
  <c r="AD75"/>
  <c r="AD71"/>
  <c r="AD67"/>
  <c r="AD63"/>
  <c r="AD59"/>
  <c r="AD55"/>
  <c r="AD51"/>
  <c r="AD47"/>
  <c r="AD43"/>
  <c r="AD39"/>
  <c r="AD35"/>
  <c r="AD31"/>
  <c r="AD27"/>
  <c r="AD23"/>
  <c r="AC83"/>
  <c r="AC79"/>
  <c r="AD10"/>
  <c r="AD11"/>
  <c r="AD12"/>
  <c r="AD13"/>
  <c r="AD14"/>
  <c r="AD15"/>
  <c r="AD16"/>
  <c r="AD17"/>
  <c r="AD18"/>
  <c r="AD19"/>
  <c r="AD20"/>
  <c r="AD21"/>
  <c r="K3" l="1"/>
  <c r="C15" i="2" s="1"/>
  <c r="AB21" i="1"/>
  <c r="Z21"/>
  <c r="L21"/>
  <c r="AC21" s="1"/>
  <c r="K21"/>
  <c r="AC20"/>
  <c r="AB20"/>
  <c r="Z20"/>
  <c r="L20"/>
  <c r="K20"/>
  <c r="AB19"/>
  <c r="Z19"/>
  <c r="L19"/>
  <c r="AC19" s="1"/>
  <c r="K19"/>
  <c r="AB18"/>
  <c r="Z18"/>
  <c r="L18"/>
  <c r="AC18" s="1"/>
  <c r="K18"/>
  <c r="AB17"/>
  <c r="AC17" s="1"/>
  <c r="Z17"/>
  <c r="L17"/>
  <c r="K17"/>
  <c r="AB16"/>
  <c r="Z16"/>
  <c r="L16"/>
  <c r="AC16" s="1"/>
  <c r="K16"/>
  <c r="AB15"/>
  <c r="Z15"/>
  <c r="L15"/>
  <c r="AC15" s="1"/>
  <c r="K15"/>
  <c r="AB14"/>
  <c r="AC14" s="1"/>
  <c r="Z14"/>
  <c r="L14"/>
  <c r="K14"/>
  <c r="AB13"/>
  <c r="Z13"/>
  <c r="L13"/>
  <c r="AC13" s="1"/>
  <c r="K13"/>
  <c r="AC12"/>
  <c r="AB12"/>
  <c r="Z12"/>
  <c r="L12"/>
  <c r="K12"/>
  <c r="AB11"/>
  <c r="Z11"/>
  <c r="L11"/>
  <c r="AC11" s="1"/>
  <c r="K11"/>
  <c r="AB10"/>
  <c r="Z10"/>
  <c r="L10"/>
  <c r="AC10" s="1"/>
  <c r="K10"/>
  <c r="Z4"/>
  <c r="AB4" s="1"/>
  <c r="K4"/>
  <c r="L4" s="1"/>
  <c r="L3" l="1"/>
  <c r="C16" i="2" s="1"/>
  <c r="AD4" i="1"/>
  <c r="AC4"/>
  <c r="AC3" l="1"/>
  <c r="C35" i="2" s="1"/>
  <c r="AD3" i="1"/>
</calcChain>
</file>

<file path=xl/sharedStrings.xml><?xml version="1.0" encoding="utf-8"?>
<sst xmlns="http://schemas.openxmlformats.org/spreadsheetml/2006/main" count="115" uniqueCount="54">
  <si>
    <t>م</t>
  </si>
  <si>
    <t>رقم مشتغل</t>
  </si>
  <si>
    <t>تكلفة البضاعة المباعة</t>
  </si>
  <si>
    <t>المصاريف العمومية والإدارية</t>
  </si>
  <si>
    <t>صافي خسارة / ربح</t>
  </si>
  <si>
    <t>الاسم</t>
  </si>
  <si>
    <t>الحالة</t>
  </si>
  <si>
    <t>السنة المالية</t>
  </si>
  <si>
    <t>العنوان</t>
  </si>
  <si>
    <t>31/12/2014</t>
  </si>
  <si>
    <t>الشركة الخرافية لصناعة الطوب م.خ.م</t>
  </si>
  <si>
    <t>المبلغ /شيكل</t>
  </si>
  <si>
    <t>المبلغ / شيكل</t>
  </si>
  <si>
    <t>البيـــــــــان</t>
  </si>
  <si>
    <t>الايرادات</t>
  </si>
  <si>
    <t>بضاعة اول المدة</t>
  </si>
  <si>
    <t xml:space="preserve">المشتريات خلال الفترة </t>
  </si>
  <si>
    <t xml:space="preserve">بضاعة اخر المدة </t>
  </si>
  <si>
    <t xml:space="preserve">تكلفة البضاعة المباعة </t>
  </si>
  <si>
    <t>اجمالي الارباح</t>
  </si>
  <si>
    <t xml:space="preserve">مصاريف ايجار </t>
  </si>
  <si>
    <t xml:space="preserve">مصاريف كهرباء و مياه </t>
  </si>
  <si>
    <t>مصاريف رسوم ورخص</t>
  </si>
  <si>
    <t xml:space="preserve">مصاريف بريد_برق_هاتف </t>
  </si>
  <si>
    <t>أتعاب تدقيق حسابات</t>
  </si>
  <si>
    <t xml:space="preserve">مصاريف نقليات </t>
  </si>
  <si>
    <t>مجموع المصاريف العمومية والإدارية</t>
  </si>
  <si>
    <t>مصاريف الاستهلاك</t>
  </si>
  <si>
    <t>مجموع المصاريف والاستهلاكات</t>
  </si>
  <si>
    <t>رواتب واجور</t>
  </si>
  <si>
    <t>ضيافة</t>
  </si>
  <si>
    <t>صيانة</t>
  </si>
  <si>
    <t>قرطاسية</t>
  </si>
  <si>
    <t>شحن وتخليص</t>
  </si>
  <si>
    <t>تنظيف</t>
  </si>
  <si>
    <t>محروقات</t>
  </si>
  <si>
    <t>حدد نطاق الطباعة</t>
  </si>
  <si>
    <t>من</t>
  </si>
  <si>
    <t>الى</t>
  </si>
  <si>
    <t>562481965</t>
  </si>
  <si>
    <t>نابلس</t>
  </si>
  <si>
    <t>31/12/2015</t>
  </si>
  <si>
    <t xml:space="preserve"> </t>
  </si>
  <si>
    <t>اسم الشركة</t>
  </si>
  <si>
    <t>مشتغل مرخص</t>
  </si>
  <si>
    <t>السنة</t>
  </si>
  <si>
    <t>2016</t>
  </si>
  <si>
    <t>2017</t>
  </si>
  <si>
    <t>2018</t>
  </si>
  <si>
    <t>2019</t>
  </si>
  <si>
    <t>2020</t>
  </si>
  <si>
    <t>إيرادات</t>
  </si>
  <si>
    <t>القدس</t>
  </si>
  <si>
    <t>شركة يحيى عمران</t>
  </si>
</sst>
</file>

<file path=xl/styles.xml><?xml version="1.0" encoding="utf-8"?>
<styleSheet xmlns="http://schemas.openxmlformats.org/spreadsheetml/2006/main">
  <numFmts count="2">
    <numFmt numFmtId="164" formatCode="#,##0.00_ ;[Red]\-#,##0.00\ "/>
    <numFmt numFmtId="165" formatCode="#,##0_-;[Red]\(#,##0\-\)"/>
  </numFmts>
  <fonts count="25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rgb="FFFFFF00"/>
      <name val="Arial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Arial"/>
      <family val="2"/>
      <charset val="178"/>
      <scheme val="minor"/>
    </font>
    <font>
      <b/>
      <sz val="20"/>
      <color theme="1"/>
      <name val="الشهيد محمد الدره"/>
    </font>
    <font>
      <b/>
      <sz val="12"/>
      <color theme="1"/>
      <name val="الشهيد محمد الدره"/>
    </font>
    <font>
      <sz val="12"/>
      <color theme="1"/>
      <name val="الشهيد محمد الدره"/>
    </font>
    <font>
      <b/>
      <sz val="16"/>
      <color theme="1"/>
      <name val="الشهيد محمد الدره"/>
    </font>
    <font>
      <b/>
      <sz val="12"/>
      <color rgb="FFFFC000"/>
      <name val="الشهيد محمد الدره"/>
    </font>
    <font>
      <b/>
      <sz val="12"/>
      <color theme="1"/>
      <name val="Arial"/>
      <family val="2"/>
    </font>
    <font>
      <b/>
      <sz val="18"/>
      <color theme="1"/>
      <name val="الشهيد محمد الدره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sz val="11"/>
      <color rgb="FF000000"/>
      <name val="Calibri"/>
      <family val="2"/>
    </font>
    <font>
      <sz val="11"/>
      <color rgb="FF92D050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4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0"/>
      <name val="Arial"/>
      <family val="2"/>
      <scheme val="minor"/>
    </font>
    <font>
      <b/>
      <sz val="14"/>
      <color rgb="FFFFFF00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b/>
      <sz val="10"/>
      <color rgb="FFFF0000"/>
      <name val="Times New Roman"/>
      <family val="1"/>
    </font>
    <font>
      <b/>
      <sz val="12"/>
      <color rgb="FFFF0000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4" fillId="9" borderId="1" xfId="0" applyNumberFormat="1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0" fontId="5" fillId="0" borderId="0" xfId="0" applyFont="1"/>
    <xf numFmtId="164" fontId="3" fillId="8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8" borderId="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textRotation="90"/>
    </xf>
    <xf numFmtId="49" fontId="3" fillId="0" borderId="1" xfId="0" applyNumberFormat="1" applyFont="1" applyBorder="1" applyAlignment="1">
      <alignment horizontal="center" vertical="center"/>
    </xf>
    <xf numFmtId="49" fontId="3" fillId="8" borderId="1" xfId="0" applyNumberFormat="1" applyFont="1" applyFill="1" applyBorder="1" applyAlignment="1">
      <alignment horizontal="center" vertical="center"/>
    </xf>
    <xf numFmtId="0" fontId="1" fillId="9" borderId="5" xfId="0" applyFont="1" applyFill="1" applyBorder="1" applyAlignment="1">
      <alignment horizontal="center" vertical="center"/>
    </xf>
    <xf numFmtId="0" fontId="1" fillId="10" borderId="5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165" fontId="3" fillId="8" borderId="1" xfId="0" applyNumberFormat="1" applyFont="1" applyFill="1" applyBorder="1" applyAlignment="1">
      <alignment horizontal="center" vertical="center"/>
    </xf>
    <xf numFmtId="0" fontId="2" fillId="12" borderId="0" xfId="0" applyFont="1" applyFill="1" applyAlignment="1">
      <alignment horizontal="center" vertical="center" wrapText="1"/>
    </xf>
    <xf numFmtId="0" fontId="6" fillId="0" borderId="0" xfId="0" applyFont="1" applyAlignment="1">
      <alignment vertical="center" readingOrder="2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 readingOrder="1"/>
    </xf>
    <xf numFmtId="0" fontId="10" fillId="0" borderId="0" xfId="0" applyFont="1" applyAlignment="1">
      <alignment horizontal="center" vertical="center" readingOrder="2"/>
    </xf>
    <xf numFmtId="0" fontId="6" fillId="0" borderId="6" xfId="0" applyFont="1" applyBorder="1" applyAlignment="1">
      <alignment horizontal="center" vertical="center" readingOrder="2"/>
    </xf>
    <xf numFmtId="0" fontId="0" fillId="0" borderId="0" xfId="0" applyBorder="1"/>
    <xf numFmtId="0" fontId="7" fillId="11" borderId="7" xfId="0" applyFont="1" applyFill="1" applyBorder="1" applyAlignment="1">
      <alignment horizontal="right" vertical="center" wrapText="1" indent="1" readingOrder="2"/>
    </xf>
    <xf numFmtId="0" fontId="7" fillId="8" borderId="3" xfId="0" applyFont="1" applyFill="1" applyBorder="1" applyAlignment="1">
      <alignment horizontal="right" vertical="center" wrapText="1" readingOrder="2"/>
    </xf>
    <xf numFmtId="0" fontId="7" fillId="9" borderId="8" xfId="0" applyFont="1" applyFill="1" applyBorder="1" applyAlignment="1">
      <alignment horizontal="right" vertical="center" wrapText="1" readingOrder="2"/>
    </xf>
    <xf numFmtId="0" fontId="8" fillId="9" borderId="0" xfId="0" applyFont="1" applyFill="1" applyAlignment="1">
      <alignment horizontal="right" vertical="center" wrapText="1" indent="3" readingOrder="2"/>
    </xf>
    <xf numFmtId="0" fontId="8" fillId="9" borderId="0" xfId="0" applyFont="1" applyFill="1" applyBorder="1" applyAlignment="1">
      <alignment horizontal="right" vertical="center" wrapText="1" indent="3" readingOrder="2"/>
    </xf>
    <xf numFmtId="0" fontId="7" fillId="8" borderId="3" xfId="0" applyFont="1" applyFill="1" applyBorder="1" applyAlignment="1">
      <alignment horizontal="center" vertical="center" wrapText="1" readingOrder="2"/>
    </xf>
    <xf numFmtId="0" fontId="9" fillId="0" borderId="0" xfId="0" applyFont="1" applyBorder="1" applyAlignment="1">
      <alignment horizontal="center" vertical="center" readingOrder="2"/>
    </xf>
    <xf numFmtId="0" fontId="7" fillId="13" borderId="0" xfId="0" applyFont="1" applyFill="1" applyBorder="1" applyAlignment="1">
      <alignment horizontal="right" vertical="center" wrapText="1" readingOrder="2"/>
    </xf>
    <xf numFmtId="0" fontId="11" fillId="8" borderId="0" xfId="0" applyFont="1" applyFill="1" applyBorder="1" applyAlignment="1">
      <alignment horizontal="right" vertical="center" wrapText="1" readingOrder="2"/>
    </xf>
    <xf numFmtId="0" fontId="7" fillId="8" borderId="0" xfId="0" applyFont="1" applyFill="1" applyBorder="1" applyAlignment="1">
      <alignment horizontal="right" vertical="center" wrapText="1" readingOrder="2"/>
    </xf>
    <xf numFmtId="0" fontId="8" fillId="9" borderId="0" xfId="0" applyFont="1" applyFill="1" applyBorder="1" applyAlignment="1">
      <alignment horizontal="right" vertical="center" wrapText="1" readingOrder="2"/>
    </xf>
    <xf numFmtId="0" fontId="9" fillId="0" borderId="0" xfId="0" applyFont="1" applyBorder="1" applyAlignment="1">
      <alignment vertical="center" readingOrder="2"/>
    </xf>
    <xf numFmtId="0" fontId="13" fillId="0" borderId="0" xfId="0" applyFont="1" applyAlignment="1">
      <alignment horizontal="center" vertical="center" wrapText="1"/>
    </xf>
    <xf numFmtId="0" fontId="13" fillId="8" borderId="0" xfId="0" applyFont="1" applyFill="1" applyBorder="1" applyAlignment="1">
      <alignment horizontal="center" vertical="center" wrapText="1"/>
    </xf>
    <xf numFmtId="0" fontId="14" fillId="8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11" borderId="7" xfId="0" applyFont="1" applyFill="1" applyBorder="1" applyAlignment="1">
      <alignment horizontal="center" vertical="center" wrapText="1"/>
    </xf>
    <xf numFmtId="165" fontId="13" fillId="11" borderId="7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8" borderId="0" xfId="0" applyFont="1" applyFill="1" applyBorder="1" applyAlignment="1">
      <alignment vertical="center" wrapText="1" readingOrder="2"/>
    </xf>
    <xf numFmtId="0" fontId="16" fillId="0" borderId="0" xfId="0" applyFont="1"/>
    <xf numFmtId="0" fontId="19" fillId="0" borderId="0" xfId="0" applyFont="1"/>
    <xf numFmtId="0" fontId="21" fillId="6" borderId="1" xfId="0" applyFont="1" applyFill="1" applyBorder="1" applyAlignment="1" applyProtection="1">
      <alignment horizontal="center" vertical="center"/>
      <protection locked="0"/>
    </xf>
    <xf numFmtId="0" fontId="0" fillId="0" borderId="0" xfId="0" applyFill="1" applyBorder="1"/>
    <xf numFmtId="0" fontId="17" fillId="0" borderId="0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readingOrder="2"/>
    </xf>
    <xf numFmtId="0" fontId="13" fillId="0" borderId="1" xfId="0" applyFont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right" vertical="center" wrapText="1" readingOrder="2"/>
    </xf>
    <xf numFmtId="0" fontId="8" fillId="9" borderId="1" xfId="0" applyFont="1" applyFill="1" applyBorder="1" applyAlignment="1">
      <alignment horizontal="right" vertical="center" wrapText="1" indent="3" readingOrder="2"/>
    </xf>
    <xf numFmtId="0" fontId="11" fillId="8" borderId="1" xfId="0" applyFont="1" applyFill="1" applyBorder="1" applyAlignment="1">
      <alignment horizontal="right" vertical="center" wrapText="1" readingOrder="2"/>
    </xf>
    <xf numFmtId="0" fontId="7" fillId="8" borderId="1" xfId="0" applyFont="1" applyFill="1" applyBorder="1" applyAlignment="1">
      <alignment horizontal="right" vertical="center" wrapText="1" readingOrder="2"/>
    </xf>
    <xf numFmtId="0" fontId="8" fillId="9" borderId="1" xfId="0" applyFont="1" applyFill="1" applyBorder="1" applyAlignment="1">
      <alignment horizontal="right" vertical="center" wrapText="1" readingOrder="2"/>
    </xf>
    <xf numFmtId="0" fontId="22" fillId="2" borderId="1" xfId="0" applyFont="1" applyFill="1" applyBorder="1" applyAlignment="1">
      <alignment horizontal="center" vertical="center"/>
    </xf>
    <xf numFmtId="0" fontId="22" fillId="13" borderId="0" xfId="0" applyFont="1" applyFill="1" applyBorder="1" applyAlignment="1">
      <alignment horizontal="center" vertical="center"/>
    </xf>
    <xf numFmtId="0" fontId="1" fillId="13" borderId="0" xfId="0" applyFont="1" applyFill="1" applyBorder="1" applyAlignment="1">
      <alignment horizontal="right" vertical="center"/>
    </xf>
    <xf numFmtId="14" fontId="3" fillId="0" borderId="1" xfId="0" applyNumberFormat="1" applyFont="1" applyBorder="1" applyAlignment="1">
      <alignment horizontal="center" vertical="center"/>
    </xf>
    <xf numFmtId="14" fontId="3" fillId="8" borderId="1" xfId="0" applyNumberFormat="1" applyFont="1" applyFill="1" applyBorder="1" applyAlignment="1">
      <alignment horizontal="center" vertical="center"/>
    </xf>
    <xf numFmtId="49" fontId="0" fillId="0" borderId="0" xfId="0" applyNumberFormat="1"/>
    <xf numFmtId="49" fontId="1" fillId="9" borderId="5" xfId="0" applyNumberFormat="1" applyFont="1" applyFill="1" applyBorder="1" applyAlignment="1">
      <alignment horizontal="center" vertical="center"/>
    </xf>
    <xf numFmtId="49" fontId="7" fillId="8" borderId="1" xfId="0" applyNumberFormat="1" applyFont="1" applyFill="1" applyBorder="1" applyAlignment="1">
      <alignment horizontal="center" vertical="center" wrapText="1" readingOrder="1"/>
    </xf>
    <xf numFmtId="0" fontId="11" fillId="3" borderId="1" xfId="0" applyFont="1" applyFill="1" applyBorder="1" applyAlignment="1">
      <alignment vertical="center" wrapText="1" readingOrder="2"/>
    </xf>
    <xf numFmtId="0" fontId="8" fillId="9" borderId="1" xfId="0" applyFont="1" applyFill="1" applyBorder="1" applyAlignment="1">
      <alignment horizontal="center" vertical="center" wrapText="1" readingOrder="2"/>
    </xf>
    <xf numFmtId="0" fontId="11" fillId="3" borderId="1" xfId="0" applyFont="1" applyFill="1" applyBorder="1" applyAlignment="1">
      <alignment horizontal="center" vertical="center" wrapText="1" readingOrder="2"/>
    </xf>
    <xf numFmtId="0" fontId="1" fillId="3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 readingOrder="2"/>
    </xf>
    <xf numFmtId="49" fontId="23" fillId="0" borderId="1" xfId="0" applyNumberFormat="1" applyFont="1" applyBorder="1" applyAlignment="1">
      <alignment horizontal="center" vertical="center"/>
    </xf>
    <xf numFmtId="49" fontId="23" fillId="8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2" fillId="14" borderId="0" xfId="0" applyFont="1" applyFill="1" applyBorder="1" applyAlignment="1">
      <alignment horizontal="center" vertical="center" readingOrder="2"/>
    </xf>
    <xf numFmtId="0" fontId="18" fillId="0" borderId="0" xfId="0" applyFont="1" applyFill="1" applyBorder="1" applyAlignment="1">
      <alignment horizontal="left" vertical="center"/>
    </xf>
    <xf numFmtId="0" fontId="20" fillId="15" borderId="2" xfId="0" applyFont="1" applyFill="1" applyBorder="1" applyAlignment="1">
      <alignment horizontal="center" vertical="center"/>
    </xf>
    <xf numFmtId="0" fontId="20" fillId="15" borderId="3" xfId="0" applyFont="1" applyFill="1" applyBorder="1" applyAlignment="1">
      <alignment horizontal="center" vertical="center"/>
    </xf>
    <xf numFmtId="0" fontId="20" fillId="15" borderId="4" xfId="0" applyFont="1" applyFill="1" applyBorder="1" applyAlignment="1">
      <alignment horizontal="center" vertical="center"/>
    </xf>
    <xf numFmtId="0" fontId="18" fillId="16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4" fillId="11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3">
    <dxf>
      <numFmt numFmtId="0" formatCode="General"/>
    </dxf>
    <dxf>
      <font>
        <color theme="0"/>
      </font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314325</xdr:colOff>
      <xdr:row>11</xdr:row>
      <xdr:rowOff>161926</xdr:rowOff>
    </xdr:from>
    <xdr:to>
      <xdr:col>8</xdr:col>
      <xdr:colOff>247650</xdr:colOff>
      <xdr:row>14</xdr:row>
      <xdr:rowOff>114301</xdr:rowOff>
    </xdr:to>
    <xdr:sp macro="" textlink="">
      <xdr:nvSpPr>
        <xdr:cNvPr id="2" name="Striped Right Arrow 1"/>
        <xdr:cNvSpPr/>
      </xdr:nvSpPr>
      <xdr:spPr>
        <a:xfrm>
          <a:off x="11230413150" y="2647951"/>
          <a:ext cx="4276725" cy="55245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JO" sz="1100"/>
        </a:p>
      </xdr:txBody>
    </xdr:sp>
    <xdr:clientData/>
  </xdr:twoCellAnchor>
  <xdr:twoCellAnchor>
    <xdr:from>
      <xdr:col>8</xdr:col>
      <xdr:colOff>257175</xdr:colOff>
      <xdr:row>8</xdr:row>
      <xdr:rowOff>57150</xdr:rowOff>
    </xdr:from>
    <xdr:to>
      <xdr:col>12</xdr:col>
      <xdr:colOff>123825</xdr:colOff>
      <xdr:row>17</xdr:row>
      <xdr:rowOff>190500</xdr:rowOff>
    </xdr:to>
    <xdr:sp macro="" textlink="">
      <xdr:nvSpPr>
        <xdr:cNvPr id="3" name="TextBox 2"/>
        <xdr:cNvSpPr txBox="1"/>
      </xdr:nvSpPr>
      <xdr:spPr>
        <a:xfrm>
          <a:off x="11227793775" y="1943100"/>
          <a:ext cx="2609850" cy="19335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r" rtl="1"/>
          <a:r>
            <a:rPr lang="ar-JO" sz="2000" b="1"/>
            <a:t>البيانات التي ظهرت غير صحيحة.</a:t>
          </a:r>
          <a:r>
            <a:rPr lang="ar-JO" sz="2000" b="1" baseline="0"/>
            <a:t> .. هذه البيانات لأكثر من شركة ... يجب ان تكون البيانات لشركة واحدة فقط و لكل السنوات</a:t>
          </a:r>
          <a:endParaRPr lang="ar-JO" sz="2000" b="1"/>
        </a:p>
      </xdr:txBody>
    </xdr:sp>
    <xdr:clientData/>
  </xdr:twoCellAnchor>
  <xdr:twoCellAnchor>
    <xdr:from>
      <xdr:col>4</xdr:col>
      <xdr:colOff>276225</xdr:colOff>
      <xdr:row>0</xdr:row>
      <xdr:rowOff>95250</xdr:rowOff>
    </xdr:from>
    <xdr:to>
      <xdr:col>6</xdr:col>
      <xdr:colOff>390525</xdr:colOff>
      <xdr:row>2</xdr:row>
      <xdr:rowOff>152400</xdr:rowOff>
    </xdr:to>
    <xdr:sp macro="" textlink="">
      <xdr:nvSpPr>
        <xdr:cNvPr id="4" name="Line Callout 2 3"/>
        <xdr:cNvSpPr/>
      </xdr:nvSpPr>
      <xdr:spPr>
        <a:xfrm>
          <a:off x="11231870475" y="95250"/>
          <a:ext cx="1943100" cy="552450"/>
        </a:xfrm>
        <a:prstGeom prst="borderCallout2">
          <a:avLst>
            <a:gd name="adj1" fmla="val 39439"/>
            <a:gd name="adj2" fmla="val 101961"/>
            <a:gd name="adj3" fmla="val 46336"/>
            <a:gd name="adj4" fmla="val 100490"/>
            <a:gd name="adj5" fmla="val 43535"/>
            <a:gd name="adj6" fmla="val 179804"/>
          </a:avLst>
        </a:prstGeom>
        <a:ln>
          <a:tailEnd type="triangle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JO" sz="1800" b="1"/>
            <a:t>رقم الشركة</a:t>
          </a:r>
        </a:p>
      </xdr:txBody>
    </xdr:sp>
    <xdr:clientData/>
  </xdr:twoCellAnchor>
  <xdr:twoCellAnchor>
    <xdr:from>
      <xdr:col>1</xdr:col>
      <xdr:colOff>619124</xdr:colOff>
      <xdr:row>1</xdr:row>
      <xdr:rowOff>257174</xdr:rowOff>
    </xdr:from>
    <xdr:to>
      <xdr:col>1</xdr:col>
      <xdr:colOff>885824</xdr:colOff>
      <xdr:row>3</xdr:row>
      <xdr:rowOff>285749</xdr:rowOff>
    </xdr:to>
    <xdr:cxnSp macro="">
      <xdr:nvCxnSpPr>
        <xdr:cNvPr id="6" name="Straight Arrow Connector 5"/>
        <xdr:cNvCxnSpPr/>
      </xdr:nvCxnSpPr>
      <xdr:spPr>
        <a:xfrm rot="16200000" flipH="1">
          <a:off x="11235837638" y="623887"/>
          <a:ext cx="638175" cy="266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38099</xdr:colOff>
      <xdr:row>1</xdr:row>
      <xdr:rowOff>276225</xdr:rowOff>
    </xdr:from>
    <xdr:to>
      <xdr:col>2</xdr:col>
      <xdr:colOff>371474</xdr:colOff>
      <xdr:row>3</xdr:row>
      <xdr:rowOff>266700</xdr:rowOff>
    </xdr:to>
    <xdr:cxnSp macro="">
      <xdr:nvCxnSpPr>
        <xdr:cNvPr id="8" name="Straight Arrow Connector 7"/>
        <xdr:cNvCxnSpPr/>
      </xdr:nvCxnSpPr>
      <xdr:spPr>
        <a:xfrm rot="5400000">
          <a:off x="11235413776" y="590550"/>
          <a:ext cx="600075" cy="3333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314324</xdr:colOff>
      <xdr:row>1</xdr:row>
      <xdr:rowOff>247649</xdr:rowOff>
    </xdr:from>
    <xdr:to>
      <xdr:col>3</xdr:col>
      <xdr:colOff>209549</xdr:colOff>
      <xdr:row>3</xdr:row>
      <xdr:rowOff>276224</xdr:rowOff>
    </xdr:to>
    <xdr:cxnSp macro="">
      <xdr:nvCxnSpPr>
        <xdr:cNvPr id="10" name="Straight Arrow Connector 9"/>
        <xdr:cNvCxnSpPr/>
      </xdr:nvCxnSpPr>
      <xdr:spPr>
        <a:xfrm rot="10800000" flipV="1">
          <a:off x="11234794651" y="428624"/>
          <a:ext cx="809625" cy="6381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571499</xdr:colOff>
      <xdr:row>1</xdr:row>
      <xdr:rowOff>276224</xdr:rowOff>
    </xdr:from>
    <xdr:to>
      <xdr:col>4</xdr:col>
      <xdr:colOff>200024</xdr:colOff>
      <xdr:row>3</xdr:row>
      <xdr:rowOff>266699</xdr:rowOff>
    </xdr:to>
    <xdr:cxnSp macro="">
      <xdr:nvCxnSpPr>
        <xdr:cNvPr id="12" name="Straight Arrow Connector 11"/>
        <xdr:cNvCxnSpPr/>
      </xdr:nvCxnSpPr>
      <xdr:spPr>
        <a:xfrm rot="10800000" flipV="1">
          <a:off x="11233889776" y="457199"/>
          <a:ext cx="1457325" cy="6000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876299</xdr:colOff>
      <xdr:row>1</xdr:row>
      <xdr:rowOff>266700</xdr:rowOff>
    </xdr:from>
    <xdr:to>
      <xdr:col>5</xdr:col>
      <xdr:colOff>104774</xdr:colOff>
      <xdr:row>3</xdr:row>
      <xdr:rowOff>247650</xdr:rowOff>
    </xdr:to>
    <xdr:cxnSp macro="">
      <xdr:nvCxnSpPr>
        <xdr:cNvPr id="14" name="Straight Arrow Connector 13"/>
        <xdr:cNvCxnSpPr/>
      </xdr:nvCxnSpPr>
      <xdr:spPr>
        <a:xfrm rot="10800000" flipV="1">
          <a:off x="11233070626" y="447675"/>
          <a:ext cx="1971675" cy="5905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790575</xdr:colOff>
      <xdr:row>1</xdr:row>
      <xdr:rowOff>57150</xdr:rowOff>
    </xdr:from>
    <xdr:to>
      <xdr:col>6</xdr:col>
      <xdr:colOff>257175</xdr:colOff>
      <xdr:row>3</xdr:row>
      <xdr:rowOff>247650</xdr:rowOff>
    </xdr:to>
    <xdr:cxnSp macro="">
      <xdr:nvCxnSpPr>
        <xdr:cNvPr id="16" name="Straight Arrow Connector 15"/>
        <xdr:cNvCxnSpPr/>
      </xdr:nvCxnSpPr>
      <xdr:spPr>
        <a:xfrm rot="10800000" flipV="1">
          <a:off x="11232003825" y="238125"/>
          <a:ext cx="3124200" cy="8001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FF00"/>
  </sheetPr>
  <dimension ref="A1:AD108"/>
  <sheetViews>
    <sheetView showGridLines="0" rightToLeft="1" zoomScale="85" zoomScaleNormal="8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E9" sqref="E9"/>
    </sheetView>
  </sheetViews>
  <sheetFormatPr defaultRowHeight="14.25"/>
  <cols>
    <col min="1" max="1" width="5.125" customWidth="1"/>
    <col min="3" max="3" width="23.75" bestFit="1" customWidth="1"/>
    <col min="4" max="4" width="11.25" customWidth="1"/>
    <col min="5" max="5" width="10" bestFit="1" customWidth="1"/>
    <col min="6" max="6" width="10" style="65" customWidth="1"/>
    <col min="7" max="7" width="13.375" bestFit="1" customWidth="1"/>
    <col min="8" max="8" width="8.875" style="2" bestFit="1" customWidth="1"/>
    <col min="9" max="9" width="12.625" style="2" bestFit="1" customWidth="1"/>
    <col min="10" max="10" width="7.625" style="2" bestFit="1" customWidth="1"/>
    <col min="11" max="11" width="12.75" style="2" bestFit="1" customWidth="1"/>
    <col min="12" max="12" width="13.375" style="2" bestFit="1" customWidth="1"/>
    <col min="13" max="13" width="8.875" customWidth="1"/>
    <col min="14" max="18" width="8.625" bestFit="1" customWidth="1"/>
    <col min="19" max="25" width="6.875" customWidth="1"/>
    <col min="26" max="26" width="9.375" customWidth="1"/>
    <col min="27" max="27" width="10.125" customWidth="1"/>
    <col min="28" max="28" width="9.75" customWidth="1"/>
    <col min="29" max="29" width="15.75" bestFit="1" customWidth="1"/>
    <col min="30" max="30" width="10.25" customWidth="1"/>
  </cols>
  <sheetData>
    <row r="1" spans="1:30" ht="18" customHeight="1">
      <c r="H1" s="75" t="s">
        <v>2</v>
      </c>
      <c r="I1" s="75"/>
      <c r="J1" s="75"/>
      <c r="K1" s="75"/>
      <c r="L1" s="75"/>
      <c r="M1" s="76" t="s">
        <v>3</v>
      </c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8"/>
    </row>
    <row r="2" spans="1:30" ht="75.75">
      <c r="A2" s="15" t="s">
        <v>0</v>
      </c>
      <c r="B2" s="14" t="s">
        <v>1</v>
      </c>
      <c r="C2" s="14" t="s">
        <v>5</v>
      </c>
      <c r="D2" s="14" t="s">
        <v>8</v>
      </c>
      <c r="E2" s="14" t="s">
        <v>7</v>
      </c>
      <c r="F2" s="66" t="s">
        <v>45</v>
      </c>
      <c r="G2" s="3" t="s">
        <v>51</v>
      </c>
      <c r="H2" s="69" t="s">
        <v>15</v>
      </c>
      <c r="I2" s="69" t="s">
        <v>16</v>
      </c>
      <c r="J2" s="69" t="s">
        <v>17</v>
      </c>
      <c r="K2" s="70" t="s">
        <v>18</v>
      </c>
      <c r="L2" s="70" t="s">
        <v>19</v>
      </c>
      <c r="M2" s="72" t="s">
        <v>20</v>
      </c>
      <c r="N2" s="72" t="s">
        <v>21</v>
      </c>
      <c r="O2" s="72" t="s">
        <v>22</v>
      </c>
      <c r="P2" s="72" t="s">
        <v>23</v>
      </c>
      <c r="Q2" s="72" t="s">
        <v>24</v>
      </c>
      <c r="R2" s="72" t="s">
        <v>25</v>
      </c>
      <c r="S2" s="72" t="s">
        <v>29</v>
      </c>
      <c r="T2" s="72" t="s">
        <v>30</v>
      </c>
      <c r="U2" s="72" t="s">
        <v>31</v>
      </c>
      <c r="V2" s="72" t="s">
        <v>32</v>
      </c>
      <c r="W2" s="72" t="s">
        <v>33</v>
      </c>
      <c r="X2" s="72" t="s">
        <v>34</v>
      </c>
      <c r="Y2" s="72" t="s">
        <v>35</v>
      </c>
      <c r="Z2" s="71" t="s">
        <v>26</v>
      </c>
      <c r="AA2" s="11" t="s">
        <v>27</v>
      </c>
      <c r="AB2" s="16" t="s">
        <v>28</v>
      </c>
      <c r="AC2" s="17" t="s">
        <v>4</v>
      </c>
      <c r="AD2" s="20" t="s">
        <v>6</v>
      </c>
    </row>
    <row r="3" spans="1:30" s="7" customFormat="1" ht="12.75">
      <c r="A3" s="9">
        <v>1</v>
      </c>
      <c r="B3" s="9">
        <v>65423156</v>
      </c>
      <c r="C3" s="12" t="s">
        <v>10</v>
      </c>
      <c r="D3" s="12" t="s">
        <v>52</v>
      </c>
      <c r="E3" s="63" t="s">
        <v>9</v>
      </c>
      <c r="F3" s="73">
        <v>2015</v>
      </c>
      <c r="G3" s="4">
        <v>167843</v>
      </c>
      <c r="H3" s="4">
        <v>0</v>
      </c>
      <c r="I3" s="4">
        <v>137747</v>
      </c>
      <c r="J3" s="4">
        <v>0</v>
      </c>
      <c r="K3" s="5">
        <f>IF(B3="","",SUM(H3:J3))</f>
        <v>137747</v>
      </c>
      <c r="L3" s="6">
        <f>IF(B3="","",G3-K3)</f>
        <v>30096</v>
      </c>
      <c r="M3" s="4">
        <v>30000</v>
      </c>
      <c r="N3" s="4">
        <v>2715</v>
      </c>
      <c r="O3" s="4">
        <v>2350</v>
      </c>
      <c r="P3" s="4">
        <v>1132</v>
      </c>
      <c r="Q3" s="4">
        <v>1800</v>
      </c>
      <c r="R3" s="4">
        <v>5672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6">
        <f>IF(B3="","",SUM(M3:R3))</f>
        <v>43669</v>
      </c>
      <c r="AA3" s="4">
        <v>52968</v>
      </c>
      <c r="AB3" s="4">
        <f>IF(B3="","",SUM(Z3:AA3))</f>
        <v>96637</v>
      </c>
      <c r="AC3" s="18">
        <f>IFERROR(L3-AB3,"")</f>
        <v>-66541</v>
      </c>
      <c r="AD3" s="18" t="str">
        <f>IF(OR(L3="",AA3=""),"",IF(L3&gt;AB3," صافي الربح","صافي الخسارة"))</f>
        <v>صافي الخسارة</v>
      </c>
    </row>
    <row r="4" spans="1:30" s="7" customFormat="1" ht="12.75">
      <c r="A4" s="10">
        <v>2</v>
      </c>
      <c r="B4" s="13" t="s">
        <v>39</v>
      </c>
      <c r="C4" s="13" t="s">
        <v>53</v>
      </c>
      <c r="D4" s="13" t="s">
        <v>40</v>
      </c>
      <c r="E4" s="64" t="s">
        <v>41</v>
      </c>
      <c r="F4" s="74" t="s">
        <v>46</v>
      </c>
      <c r="G4" s="8">
        <v>120000000</v>
      </c>
      <c r="H4" s="8">
        <v>5000</v>
      </c>
      <c r="I4" s="8">
        <v>12548975</v>
      </c>
      <c r="J4" s="8">
        <v>4000</v>
      </c>
      <c r="K4" s="5">
        <f>IF(B4="","",SUM(H4:J4))</f>
        <v>12557975</v>
      </c>
      <c r="L4" s="6">
        <f>IF(B4="","",G4-K4)</f>
        <v>107442025</v>
      </c>
      <c r="M4" s="8">
        <v>1000</v>
      </c>
      <c r="N4" s="8">
        <v>2000</v>
      </c>
      <c r="O4" s="8">
        <v>100</v>
      </c>
      <c r="P4" s="8">
        <v>2145</v>
      </c>
      <c r="Q4" s="8">
        <v>4522</v>
      </c>
      <c r="R4" s="8">
        <v>5412</v>
      </c>
      <c r="S4" s="8">
        <v>215</v>
      </c>
      <c r="T4" s="8">
        <v>215</v>
      </c>
      <c r="U4" s="8">
        <v>54</v>
      </c>
      <c r="V4" s="8">
        <v>54</v>
      </c>
      <c r="W4" s="8">
        <v>45</v>
      </c>
      <c r="X4" s="8">
        <v>100</v>
      </c>
      <c r="Y4" s="8">
        <v>100</v>
      </c>
      <c r="Z4" s="6">
        <f>IF(B4="","",SUM(M4:R4))</f>
        <v>15179</v>
      </c>
      <c r="AA4" s="8">
        <v>52000</v>
      </c>
      <c r="AB4" s="8">
        <f>IF(B4="","",SUM(Z4:AA4))</f>
        <v>67179</v>
      </c>
      <c r="AC4" s="19">
        <f>IFERROR(L4-AB4,"")</f>
        <v>107374846</v>
      </c>
      <c r="AD4" s="19" t="str">
        <f t="shared" ref="AD4:AD21" si="0">IF(OR(L4="",AA4=""),"",IF(L4&gt;AB4," صافي ربح","صافي خسارة"))</f>
        <v xml:space="preserve"> صافي ربح</v>
      </c>
    </row>
    <row r="5" spans="1:30" s="7" customFormat="1" ht="12.75">
      <c r="A5" s="9">
        <v>3</v>
      </c>
      <c r="B5" s="9">
        <v>65423156</v>
      </c>
      <c r="C5" s="12" t="s">
        <v>10</v>
      </c>
      <c r="D5" s="12" t="s">
        <v>52</v>
      </c>
      <c r="E5" s="63" t="s">
        <v>9</v>
      </c>
      <c r="F5" s="73" t="s">
        <v>47</v>
      </c>
      <c r="G5" s="4">
        <v>167843</v>
      </c>
      <c r="H5" s="4">
        <v>0</v>
      </c>
      <c r="I5" s="4">
        <v>137747</v>
      </c>
      <c r="J5" s="4">
        <v>0</v>
      </c>
      <c r="K5" s="5">
        <f t="shared" ref="K5:K8" si="1">IF(B5="","",SUM(H5:J5))</f>
        <v>137747</v>
      </c>
      <c r="L5" s="6">
        <f t="shared" ref="L5:L8" si="2">IF(B5="","",G5-K5)</f>
        <v>30096</v>
      </c>
      <c r="M5" s="4">
        <v>30000</v>
      </c>
      <c r="N5" s="4">
        <v>2715</v>
      </c>
      <c r="O5" s="4">
        <v>2350</v>
      </c>
      <c r="P5" s="4">
        <v>1132</v>
      </c>
      <c r="Q5" s="4">
        <v>1800</v>
      </c>
      <c r="R5" s="4">
        <v>5672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6">
        <f t="shared" ref="Z5:Z8" si="3">IF(B5="","",SUM(M5:R5))</f>
        <v>43669</v>
      </c>
      <c r="AA5" s="4">
        <v>52968</v>
      </c>
      <c r="AB5" s="4">
        <f t="shared" ref="AB5:AB8" si="4">IF(B5="","",SUM(Z5:AA5))</f>
        <v>96637</v>
      </c>
      <c r="AC5" s="18">
        <f t="shared" ref="AC5:AC8" si="5">IFERROR(L5-AB5,"")</f>
        <v>-66541</v>
      </c>
      <c r="AD5" s="18" t="str">
        <f t="shared" ref="AD5:AD8" si="6">IF(OR(L5="",AA5=""),"",IF(L5&gt;AB5," صافي الربح","صافي الخسارة"))</f>
        <v>صافي الخسارة</v>
      </c>
    </row>
    <row r="6" spans="1:30" s="7" customFormat="1" ht="12.75">
      <c r="A6" s="10">
        <v>4</v>
      </c>
      <c r="B6" s="13">
        <v>65423156</v>
      </c>
      <c r="C6" s="13" t="s">
        <v>10</v>
      </c>
      <c r="D6" s="13" t="s">
        <v>52</v>
      </c>
      <c r="E6" s="64" t="s">
        <v>9</v>
      </c>
      <c r="F6" s="74" t="s">
        <v>48</v>
      </c>
      <c r="G6" s="8">
        <v>167843</v>
      </c>
      <c r="H6" s="8">
        <v>0</v>
      </c>
      <c r="I6" s="8">
        <v>137747</v>
      </c>
      <c r="J6" s="8">
        <v>0</v>
      </c>
      <c r="K6" s="5">
        <f t="shared" si="1"/>
        <v>137747</v>
      </c>
      <c r="L6" s="6">
        <f t="shared" si="2"/>
        <v>30096</v>
      </c>
      <c r="M6" s="8">
        <v>30000</v>
      </c>
      <c r="N6" s="8">
        <v>2715</v>
      </c>
      <c r="O6" s="8">
        <v>2350</v>
      </c>
      <c r="P6" s="8">
        <v>1132</v>
      </c>
      <c r="Q6" s="8">
        <v>1800</v>
      </c>
      <c r="R6" s="8">
        <v>5672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6">
        <f t="shared" si="3"/>
        <v>43669</v>
      </c>
      <c r="AA6" s="8">
        <v>52968</v>
      </c>
      <c r="AB6" s="8">
        <f t="shared" si="4"/>
        <v>96637</v>
      </c>
      <c r="AC6" s="19">
        <f t="shared" si="5"/>
        <v>-66541</v>
      </c>
      <c r="AD6" s="19" t="str">
        <f t="shared" si="6"/>
        <v>صافي الخسارة</v>
      </c>
    </row>
    <row r="7" spans="1:30" s="7" customFormat="1" ht="12.75">
      <c r="A7" s="9">
        <v>5</v>
      </c>
      <c r="B7" s="9">
        <v>65423156</v>
      </c>
      <c r="C7" s="12" t="s">
        <v>10</v>
      </c>
      <c r="D7" s="12" t="s">
        <v>52</v>
      </c>
      <c r="E7" s="63" t="s">
        <v>9</v>
      </c>
      <c r="F7" s="73" t="s">
        <v>49</v>
      </c>
      <c r="G7" s="4">
        <v>167843</v>
      </c>
      <c r="H7" s="4">
        <v>0</v>
      </c>
      <c r="I7" s="4">
        <v>137747</v>
      </c>
      <c r="J7" s="4">
        <v>0</v>
      </c>
      <c r="K7" s="5">
        <f t="shared" si="1"/>
        <v>137747</v>
      </c>
      <c r="L7" s="6">
        <f t="shared" si="2"/>
        <v>30096</v>
      </c>
      <c r="M7" s="4">
        <v>30000</v>
      </c>
      <c r="N7" s="4">
        <v>2715</v>
      </c>
      <c r="O7" s="4">
        <v>2350</v>
      </c>
      <c r="P7" s="4">
        <v>1132</v>
      </c>
      <c r="Q7" s="4">
        <v>1800</v>
      </c>
      <c r="R7" s="4">
        <v>5672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6">
        <f t="shared" si="3"/>
        <v>43669</v>
      </c>
      <c r="AA7" s="4">
        <v>52968</v>
      </c>
      <c r="AB7" s="4">
        <f t="shared" si="4"/>
        <v>96637</v>
      </c>
      <c r="AC7" s="18">
        <f t="shared" si="5"/>
        <v>-66541</v>
      </c>
      <c r="AD7" s="18" t="str">
        <f t="shared" si="6"/>
        <v>صافي الخسارة</v>
      </c>
    </row>
    <row r="8" spans="1:30" s="7" customFormat="1" ht="12.75">
      <c r="A8" s="10">
        <v>6</v>
      </c>
      <c r="B8" s="13">
        <v>65423156</v>
      </c>
      <c r="C8" s="13" t="s">
        <v>10</v>
      </c>
      <c r="D8" s="13" t="s">
        <v>52</v>
      </c>
      <c r="E8" s="64" t="s">
        <v>9</v>
      </c>
      <c r="F8" s="74" t="s">
        <v>50</v>
      </c>
      <c r="G8" s="8">
        <v>167843</v>
      </c>
      <c r="H8" s="8">
        <v>0</v>
      </c>
      <c r="I8" s="8">
        <v>137747</v>
      </c>
      <c r="J8" s="8">
        <v>0</v>
      </c>
      <c r="K8" s="5">
        <f t="shared" si="1"/>
        <v>137747</v>
      </c>
      <c r="L8" s="6">
        <f t="shared" si="2"/>
        <v>30096</v>
      </c>
      <c r="M8" s="8">
        <v>30000</v>
      </c>
      <c r="N8" s="8">
        <v>2715</v>
      </c>
      <c r="O8" s="8">
        <v>2350</v>
      </c>
      <c r="P8" s="8">
        <v>1132</v>
      </c>
      <c r="Q8" s="8">
        <v>1800</v>
      </c>
      <c r="R8" s="8">
        <v>5672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6">
        <f t="shared" si="3"/>
        <v>43669</v>
      </c>
      <c r="AA8" s="8">
        <v>52968</v>
      </c>
      <c r="AB8" s="8">
        <f t="shared" si="4"/>
        <v>96637</v>
      </c>
      <c r="AC8" s="19">
        <f t="shared" si="5"/>
        <v>-66541</v>
      </c>
      <c r="AD8" s="19" t="str">
        <f t="shared" si="6"/>
        <v>صافي الخسارة</v>
      </c>
    </row>
    <row r="9" spans="1:30" s="7" customFormat="1" ht="12.75">
      <c r="A9" s="9">
        <v>7</v>
      </c>
      <c r="B9" s="9"/>
      <c r="C9" s="12"/>
      <c r="D9" s="12"/>
      <c r="E9" s="63"/>
      <c r="F9" s="12"/>
      <c r="G9" s="4"/>
      <c r="H9" s="4"/>
      <c r="I9" s="4"/>
      <c r="J9" s="4"/>
      <c r="K9" s="5"/>
      <c r="L9" s="6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6"/>
      <c r="AA9" s="4"/>
      <c r="AB9" s="4"/>
      <c r="AC9" s="18"/>
      <c r="AD9" s="18"/>
    </row>
    <row r="10" spans="1:30" s="7" customFormat="1" ht="12.75">
      <c r="A10" s="10">
        <v>8</v>
      </c>
      <c r="B10" s="13"/>
      <c r="C10" s="13"/>
      <c r="D10" s="13"/>
      <c r="E10" s="13"/>
      <c r="F10" s="13"/>
      <c r="G10" s="8"/>
      <c r="H10" s="8"/>
      <c r="I10" s="8"/>
      <c r="J10" s="8"/>
      <c r="K10" s="5" t="str">
        <f t="shared" ref="K10:K21" si="7">IF(B10="","",SUM(H10:J10))</f>
        <v/>
      </c>
      <c r="L10" s="6" t="str">
        <f t="shared" ref="L10:L21" si="8">IF(B10="","",G10-K10)</f>
        <v/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6" t="str">
        <f t="shared" ref="Z10:Z21" si="9">IF(B10="","",SUM(M10:R10))</f>
        <v/>
      </c>
      <c r="AA10" s="8"/>
      <c r="AB10" s="8" t="str">
        <f t="shared" ref="AB10:AB21" si="10">IF(B10="","",SUM(Z10:AA10))</f>
        <v/>
      </c>
      <c r="AC10" s="19" t="str">
        <f t="shared" ref="AC10:AC21" si="11">IFERROR(L10-AB10,"")</f>
        <v/>
      </c>
      <c r="AD10" s="19" t="str">
        <f t="shared" si="0"/>
        <v/>
      </c>
    </row>
    <row r="11" spans="1:30" s="7" customFormat="1" ht="12.75">
      <c r="A11" s="9">
        <v>9</v>
      </c>
      <c r="B11" s="12"/>
      <c r="C11" s="12"/>
      <c r="D11" s="12"/>
      <c r="E11" s="12"/>
      <c r="F11" s="12"/>
      <c r="G11" s="4"/>
      <c r="H11" s="4"/>
      <c r="I11" s="4"/>
      <c r="J11" s="4"/>
      <c r="K11" s="5" t="str">
        <f t="shared" si="7"/>
        <v/>
      </c>
      <c r="L11" s="6" t="str">
        <f t="shared" si="8"/>
        <v/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6" t="str">
        <f t="shared" si="9"/>
        <v/>
      </c>
      <c r="AA11" s="4"/>
      <c r="AB11" s="4" t="str">
        <f t="shared" si="10"/>
        <v/>
      </c>
      <c r="AC11" s="18" t="str">
        <f t="shared" si="11"/>
        <v/>
      </c>
      <c r="AD11" s="18" t="str">
        <f t="shared" si="0"/>
        <v/>
      </c>
    </row>
    <row r="12" spans="1:30" s="7" customFormat="1" ht="12.75">
      <c r="A12" s="10">
        <v>10</v>
      </c>
      <c r="B12" s="13"/>
      <c r="C12" s="13"/>
      <c r="D12" s="13"/>
      <c r="E12" s="13"/>
      <c r="F12" s="13"/>
      <c r="G12" s="8"/>
      <c r="H12" s="8"/>
      <c r="I12" s="8"/>
      <c r="J12" s="8"/>
      <c r="K12" s="5" t="str">
        <f t="shared" si="7"/>
        <v/>
      </c>
      <c r="L12" s="6" t="str">
        <f t="shared" si="8"/>
        <v/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6" t="str">
        <f t="shared" si="9"/>
        <v/>
      </c>
      <c r="AA12" s="8"/>
      <c r="AB12" s="8" t="str">
        <f t="shared" si="10"/>
        <v/>
      </c>
      <c r="AC12" s="19" t="str">
        <f t="shared" si="11"/>
        <v/>
      </c>
      <c r="AD12" s="19" t="str">
        <f t="shared" si="0"/>
        <v/>
      </c>
    </row>
    <row r="13" spans="1:30" s="7" customFormat="1" ht="12.75">
      <c r="A13" s="9">
        <v>11</v>
      </c>
      <c r="B13" s="12"/>
      <c r="C13" s="12"/>
      <c r="D13" s="12"/>
      <c r="E13" s="12"/>
      <c r="F13" s="12"/>
      <c r="G13" s="4"/>
      <c r="H13" s="4"/>
      <c r="I13" s="4"/>
      <c r="J13" s="4"/>
      <c r="K13" s="5" t="str">
        <f t="shared" si="7"/>
        <v/>
      </c>
      <c r="L13" s="6" t="str">
        <f t="shared" si="8"/>
        <v/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6" t="str">
        <f t="shared" si="9"/>
        <v/>
      </c>
      <c r="AA13" s="4"/>
      <c r="AB13" s="4" t="str">
        <f t="shared" si="10"/>
        <v/>
      </c>
      <c r="AC13" s="18" t="str">
        <f t="shared" si="11"/>
        <v/>
      </c>
      <c r="AD13" s="18" t="str">
        <f t="shared" si="0"/>
        <v/>
      </c>
    </row>
    <row r="14" spans="1:30" s="7" customFormat="1" ht="12.75">
      <c r="A14" s="10">
        <v>12</v>
      </c>
      <c r="B14" s="13"/>
      <c r="C14" s="13"/>
      <c r="D14" s="13"/>
      <c r="E14" s="13"/>
      <c r="F14" s="13"/>
      <c r="G14" s="8"/>
      <c r="H14" s="8"/>
      <c r="I14" s="8"/>
      <c r="J14" s="8"/>
      <c r="K14" s="5" t="str">
        <f t="shared" si="7"/>
        <v/>
      </c>
      <c r="L14" s="6" t="str">
        <f t="shared" si="8"/>
        <v/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6" t="str">
        <f t="shared" si="9"/>
        <v/>
      </c>
      <c r="AA14" s="8"/>
      <c r="AB14" s="8" t="str">
        <f t="shared" si="10"/>
        <v/>
      </c>
      <c r="AC14" s="19" t="str">
        <f t="shared" si="11"/>
        <v/>
      </c>
      <c r="AD14" s="19" t="str">
        <f t="shared" si="0"/>
        <v/>
      </c>
    </row>
    <row r="15" spans="1:30" s="7" customFormat="1" ht="12.75">
      <c r="A15" s="9">
        <v>13</v>
      </c>
      <c r="B15" s="12"/>
      <c r="C15" s="12"/>
      <c r="D15" s="12"/>
      <c r="E15" s="12"/>
      <c r="F15" s="12"/>
      <c r="G15" s="4"/>
      <c r="H15" s="4"/>
      <c r="I15" s="4"/>
      <c r="J15" s="4"/>
      <c r="K15" s="5" t="str">
        <f t="shared" si="7"/>
        <v/>
      </c>
      <c r="L15" s="6" t="str">
        <f t="shared" si="8"/>
        <v/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6" t="str">
        <f t="shared" si="9"/>
        <v/>
      </c>
      <c r="AA15" s="4"/>
      <c r="AB15" s="4" t="str">
        <f t="shared" si="10"/>
        <v/>
      </c>
      <c r="AC15" s="18" t="str">
        <f t="shared" si="11"/>
        <v/>
      </c>
      <c r="AD15" s="18" t="str">
        <f t="shared" si="0"/>
        <v/>
      </c>
    </row>
    <row r="16" spans="1:30" s="7" customFormat="1" ht="12.75">
      <c r="A16" s="10">
        <v>14</v>
      </c>
      <c r="B16" s="13"/>
      <c r="C16" s="13"/>
      <c r="D16" s="13"/>
      <c r="E16" s="13"/>
      <c r="F16" s="13"/>
      <c r="G16" s="8"/>
      <c r="H16" s="8"/>
      <c r="I16" s="8"/>
      <c r="J16" s="8"/>
      <c r="K16" s="5" t="str">
        <f t="shared" si="7"/>
        <v/>
      </c>
      <c r="L16" s="6" t="str">
        <f t="shared" si="8"/>
        <v/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6" t="str">
        <f t="shared" si="9"/>
        <v/>
      </c>
      <c r="AA16" s="8"/>
      <c r="AB16" s="8" t="str">
        <f t="shared" si="10"/>
        <v/>
      </c>
      <c r="AC16" s="19" t="str">
        <f t="shared" si="11"/>
        <v/>
      </c>
      <c r="AD16" s="19" t="str">
        <f t="shared" si="0"/>
        <v/>
      </c>
    </row>
    <row r="17" spans="1:30" s="7" customFormat="1" ht="12.75">
      <c r="A17" s="9">
        <v>15</v>
      </c>
      <c r="B17" s="12"/>
      <c r="C17" s="12"/>
      <c r="D17" s="12"/>
      <c r="E17" s="12"/>
      <c r="F17" s="12"/>
      <c r="G17" s="4"/>
      <c r="H17" s="4"/>
      <c r="I17" s="4"/>
      <c r="J17" s="4"/>
      <c r="K17" s="5" t="str">
        <f t="shared" si="7"/>
        <v/>
      </c>
      <c r="L17" s="6" t="str">
        <f t="shared" si="8"/>
        <v/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6" t="str">
        <f t="shared" si="9"/>
        <v/>
      </c>
      <c r="AA17" s="4"/>
      <c r="AB17" s="4" t="str">
        <f t="shared" si="10"/>
        <v/>
      </c>
      <c r="AC17" s="18" t="str">
        <f t="shared" si="11"/>
        <v/>
      </c>
      <c r="AD17" s="18" t="str">
        <f t="shared" si="0"/>
        <v/>
      </c>
    </row>
    <row r="18" spans="1:30" s="7" customFormat="1" ht="12.75">
      <c r="A18" s="10">
        <v>16</v>
      </c>
      <c r="B18" s="13"/>
      <c r="C18" s="13"/>
      <c r="D18" s="13"/>
      <c r="E18" s="13"/>
      <c r="F18" s="13"/>
      <c r="G18" s="8"/>
      <c r="H18" s="8"/>
      <c r="I18" s="8"/>
      <c r="J18" s="8"/>
      <c r="K18" s="5" t="str">
        <f t="shared" si="7"/>
        <v/>
      </c>
      <c r="L18" s="6" t="str">
        <f t="shared" si="8"/>
        <v/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6" t="str">
        <f t="shared" si="9"/>
        <v/>
      </c>
      <c r="AA18" s="8"/>
      <c r="AB18" s="8" t="str">
        <f t="shared" si="10"/>
        <v/>
      </c>
      <c r="AC18" s="19" t="str">
        <f t="shared" si="11"/>
        <v/>
      </c>
      <c r="AD18" s="19" t="str">
        <f t="shared" si="0"/>
        <v/>
      </c>
    </row>
    <row r="19" spans="1:30" s="7" customFormat="1" ht="12.75">
      <c r="A19" s="9">
        <v>17</v>
      </c>
      <c r="B19" s="12"/>
      <c r="C19" s="12"/>
      <c r="D19" s="12"/>
      <c r="E19" s="12"/>
      <c r="F19" s="12"/>
      <c r="G19" s="4"/>
      <c r="H19" s="4"/>
      <c r="I19" s="4"/>
      <c r="J19" s="4"/>
      <c r="K19" s="5" t="str">
        <f t="shared" si="7"/>
        <v/>
      </c>
      <c r="L19" s="6" t="str">
        <f t="shared" si="8"/>
        <v/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6" t="str">
        <f t="shared" si="9"/>
        <v/>
      </c>
      <c r="AA19" s="4"/>
      <c r="AB19" s="4" t="str">
        <f t="shared" si="10"/>
        <v/>
      </c>
      <c r="AC19" s="18" t="str">
        <f t="shared" si="11"/>
        <v/>
      </c>
      <c r="AD19" s="18" t="str">
        <f t="shared" si="0"/>
        <v/>
      </c>
    </row>
    <row r="20" spans="1:30" s="7" customFormat="1" ht="12.75">
      <c r="A20" s="10">
        <v>18</v>
      </c>
      <c r="B20" s="13"/>
      <c r="C20" s="13"/>
      <c r="D20" s="13"/>
      <c r="E20" s="13"/>
      <c r="F20" s="13"/>
      <c r="G20" s="8"/>
      <c r="H20" s="8"/>
      <c r="I20" s="8"/>
      <c r="J20" s="8"/>
      <c r="K20" s="5" t="str">
        <f t="shared" si="7"/>
        <v/>
      </c>
      <c r="L20" s="6" t="str">
        <f t="shared" si="8"/>
        <v/>
      </c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6" t="str">
        <f t="shared" si="9"/>
        <v/>
      </c>
      <c r="AA20" s="8"/>
      <c r="AB20" s="8" t="str">
        <f t="shared" si="10"/>
        <v/>
      </c>
      <c r="AC20" s="19" t="str">
        <f t="shared" si="11"/>
        <v/>
      </c>
      <c r="AD20" s="19" t="str">
        <f t="shared" si="0"/>
        <v/>
      </c>
    </row>
    <row r="21" spans="1:30" s="7" customFormat="1" ht="12.75">
      <c r="A21" s="9">
        <v>19</v>
      </c>
      <c r="B21" s="12"/>
      <c r="C21" s="12"/>
      <c r="D21" s="12"/>
      <c r="E21" s="12"/>
      <c r="F21" s="12"/>
      <c r="G21" s="4"/>
      <c r="H21" s="4"/>
      <c r="I21" s="4"/>
      <c r="J21" s="4"/>
      <c r="K21" s="5" t="str">
        <f t="shared" si="7"/>
        <v/>
      </c>
      <c r="L21" s="6" t="str">
        <f t="shared" si="8"/>
        <v/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6" t="str">
        <f t="shared" si="9"/>
        <v/>
      </c>
      <c r="AA21" s="4"/>
      <c r="AB21" s="4" t="str">
        <f t="shared" si="10"/>
        <v/>
      </c>
      <c r="AC21" s="18" t="str">
        <f t="shared" si="11"/>
        <v/>
      </c>
      <c r="AD21" s="18" t="str">
        <f t="shared" si="0"/>
        <v/>
      </c>
    </row>
    <row r="22" spans="1:30" s="7" customFormat="1" ht="12.75">
      <c r="A22" s="10">
        <v>20</v>
      </c>
      <c r="B22" s="13"/>
      <c r="C22" s="13"/>
      <c r="D22" s="13"/>
      <c r="E22" s="13"/>
      <c r="F22" s="13"/>
      <c r="G22" s="8"/>
      <c r="H22" s="8"/>
      <c r="I22" s="8"/>
      <c r="J22" s="8"/>
      <c r="K22" s="5" t="str">
        <f t="shared" ref="K22:K85" si="12">IF(B22="","",SUM(H22:J22))</f>
        <v/>
      </c>
      <c r="L22" s="6" t="str">
        <f t="shared" ref="L22:L85" si="13">IF(B22="","",G22-K22)</f>
        <v/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6" t="str">
        <f t="shared" ref="Z22:Z85" si="14">IF(B22="","",SUM(M22:R22))</f>
        <v/>
      </c>
      <c r="AA22" s="8"/>
      <c r="AB22" s="8" t="str">
        <f t="shared" ref="AB22:AB85" si="15">IF(B22="","",SUM(Z22:AA22))</f>
        <v/>
      </c>
      <c r="AC22" s="19" t="str">
        <f t="shared" ref="AC22:AC85" si="16">IFERROR(L22-AB22,"")</f>
        <v/>
      </c>
      <c r="AD22" s="19" t="str">
        <f t="shared" ref="AD22:AD85" si="17">IF(OR(L22="",AA22=""),"",IF(L22&gt;AB22," صافي ربح","صافي خسارة"))</f>
        <v/>
      </c>
    </row>
    <row r="23" spans="1:30" s="7" customFormat="1" ht="12.75">
      <c r="A23" s="9">
        <v>21</v>
      </c>
      <c r="B23" s="12"/>
      <c r="C23" s="12"/>
      <c r="D23" s="12"/>
      <c r="E23" s="12"/>
      <c r="F23" s="12"/>
      <c r="G23" s="4"/>
      <c r="H23" s="4"/>
      <c r="I23" s="4"/>
      <c r="J23" s="4"/>
      <c r="K23" s="5" t="str">
        <f t="shared" si="12"/>
        <v/>
      </c>
      <c r="L23" s="6" t="str">
        <f t="shared" si="13"/>
        <v/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6" t="str">
        <f t="shared" si="14"/>
        <v/>
      </c>
      <c r="AA23" s="4"/>
      <c r="AB23" s="4" t="str">
        <f t="shared" si="15"/>
        <v/>
      </c>
      <c r="AC23" s="18" t="str">
        <f t="shared" si="16"/>
        <v/>
      </c>
      <c r="AD23" s="18" t="str">
        <f t="shared" si="17"/>
        <v/>
      </c>
    </row>
    <row r="24" spans="1:30" s="7" customFormat="1" ht="12.75">
      <c r="A24" s="10">
        <v>22</v>
      </c>
      <c r="B24" s="13"/>
      <c r="C24" s="13"/>
      <c r="D24" s="13"/>
      <c r="E24" s="13"/>
      <c r="F24" s="13"/>
      <c r="G24" s="8"/>
      <c r="H24" s="8"/>
      <c r="I24" s="8"/>
      <c r="J24" s="8"/>
      <c r="K24" s="5" t="str">
        <f t="shared" si="12"/>
        <v/>
      </c>
      <c r="L24" s="6" t="str">
        <f t="shared" si="13"/>
        <v/>
      </c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6" t="str">
        <f t="shared" si="14"/>
        <v/>
      </c>
      <c r="AA24" s="8"/>
      <c r="AB24" s="8" t="str">
        <f t="shared" si="15"/>
        <v/>
      </c>
      <c r="AC24" s="19" t="str">
        <f t="shared" si="16"/>
        <v/>
      </c>
      <c r="AD24" s="19" t="str">
        <f t="shared" si="17"/>
        <v/>
      </c>
    </row>
    <row r="25" spans="1:30" s="7" customFormat="1" ht="12.75">
      <c r="A25" s="9">
        <v>23</v>
      </c>
      <c r="B25" s="12"/>
      <c r="C25" s="12"/>
      <c r="D25" s="12"/>
      <c r="E25" s="12"/>
      <c r="F25" s="12"/>
      <c r="G25" s="4"/>
      <c r="H25" s="4"/>
      <c r="I25" s="4"/>
      <c r="J25" s="4"/>
      <c r="K25" s="5" t="str">
        <f t="shared" si="12"/>
        <v/>
      </c>
      <c r="L25" s="6" t="str">
        <f t="shared" si="13"/>
        <v/>
      </c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6" t="str">
        <f t="shared" si="14"/>
        <v/>
      </c>
      <c r="AA25" s="4"/>
      <c r="AB25" s="4" t="str">
        <f t="shared" si="15"/>
        <v/>
      </c>
      <c r="AC25" s="18" t="str">
        <f t="shared" si="16"/>
        <v/>
      </c>
      <c r="AD25" s="18" t="str">
        <f t="shared" si="17"/>
        <v/>
      </c>
    </row>
    <row r="26" spans="1:30" s="7" customFormat="1" ht="12.75">
      <c r="A26" s="10">
        <v>24</v>
      </c>
      <c r="B26" s="13"/>
      <c r="C26" s="13"/>
      <c r="D26" s="13"/>
      <c r="E26" s="13"/>
      <c r="F26" s="13"/>
      <c r="G26" s="8"/>
      <c r="H26" s="8"/>
      <c r="I26" s="8"/>
      <c r="J26" s="8"/>
      <c r="K26" s="5" t="str">
        <f t="shared" si="12"/>
        <v/>
      </c>
      <c r="L26" s="6" t="str">
        <f t="shared" si="13"/>
        <v/>
      </c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6" t="str">
        <f t="shared" si="14"/>
        <v/>
      </c>
      <c r="AA26" s="8"/>
      <c r="AB26" s="8" t="str">
        <f t="shared" si="15"/>
        <v/>
      </c>
      <c r="AC26" s="19" t="str">
        <f t="shared" si="16"/>
        <v/>
      </c>
      <c r="AD26" s="19" t="str">
        <f t="shared" si="17"/>
        <v/>
      </c>
    </row>
    <row r="27" spans="1:30" s="7" customFormat="1" ht="12.75">
      <c r="A27" s="9">
        <v>25</v>
      </c>
      <c r="B27" s="12"/>
      <c r="C27" s="12"/>
      <c r="D27" s="12"/>
      <c r="E27" s="12"/>
      <c r="F27" s="12"/>
      <c r="G27" s="4"/>
      <c r="H27" s="4"/>
      <c r="I27" s="4"/>
      <c r="J27" s="4"/>
      <c r="K27" s="5" t="str">
        <f t="shared" si="12"/>
        <v/>
      </c>
      <c r="L27" s="6" t="str">
        <f t="shared" si="13"/>
        <v/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6" t="str">
        <f t="shared" si="14"/>
        <v/>
      </c>
      <c r="AA27" s="4"/>
      <c r="AB27" s="4" t="str">
        <f t="shared" si="15"/>
        <v/>
      </c>
      <c r="AC27" s="18" t="str">
        <f t="shared" si="16"/>
        <v/>
      </c>
      <c r="AD27" s="18" t="str">
        <f t="shared" si="17"/>
        <v/>
      </c>
    </row>
    <row r="28" spans="1:30" s="7" customFormat="1" ht="12.75">
      <c r="A28" s="10">
        <v>26</v>
      </c>
      <c r="B28" s="13"/>
      <c r="C28" s="13"/>
      <c r="D28" s="13"/>
      <c r="E28" s="13"/>
      <c r="F28" s="13"/>
      <c r="G28" s="8"/>
      <c r="H28" s="8"/>
      <c r="I28" s="8"/>
      <c r="J28" s="8"/>
      <c r="K28" s="5" t="str">
        <f t="shared" si="12"/>
        <v/>
      </c>
      <c r="L28" s="6" t="str">
        <f t="shared" si="13"/>
        <v/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6" t="str">
        <f t="shared" si="14"/>
        <v/>
      </c>
      <c r="AA28" s="8"/>
      <c r="AB28" s="8" t="str">
        <f t="shared" si="15"/>
        <v/>
      </c>
      <c r="AC28" s="19" t="str">
        <f t="shared" si="16"/>
        <v/>
      </c>
      <c r="AD28" s="19" t="str">
        <f t="shared" si="17"/>
        <v/>
      </c>
    </row>
    <row r="29" spans="1:30" s="7" customFormat="1" ht="12.75">
      <c r="A29" s="9">
        <v>27</v>
      </c>
      <c r="B29" s="12"/>
      <c r="C29" s="12"/>
      <c r="D29" s="12"/>
      <c r="E29" s="12"/>
      <c r="F29" s="12"/>
      <c r="G29" s="4"/>
      <c r="H29" s="4"/>
      <c r="I29" s="4"/>
      <c r="J29" s="4"/>
      <c r="K29" s="5" t="str">
        <f t="shared" si="12"/>
        <v/>
      </c>
      <c r="L29" s="6" t="str">
        <f t="shared" si="13"/>
        <v/>
      </c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6" t="str">
        <f t="shared" si="14"/>
        <v/>
      </c>
      <c r="AA29" s="4"/>
      <c r="AB29" s="4" t="str">
        <f t="shared" si="15"/>
        <v/>
      </c>
      <c r="AC29" s="18" t="str">
        <f t="shared" si="16"/>
        <v/>
      </c>
      <c r="AD29" s="18" t="str">
        <f t="shared" si="17"/>
        <v/>
      </c>
    </row>
    <row r="30" spans="1:30" s="7" customFormat="1" ht="12.75">
      <c r="A30" s="10">
        <v>28</v>
      </c>
      <c r="B30" s="13"/>
      <c r="C30" s="13"/>
      <c r="D30" s="13"/>
      <c r="E30" s="13"/>
      <c r="F30" s="13"/>
      <c r="G30" s="8"/>
      <c r="H30" s="8"/>
      <c r="I30" s="8"/>
      <c r="J30" s="8"/>
      <c r="K30" s="5" t="str">
        <f t="shared" si="12"/>
        <v/>
      </c>
      <c r="L30" s="6" t="str">
        <f t="shared" si="13"/>
        <v/>
      </c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6" t="str">
        <f t="shared" si="14"/>
        <v/>
      </c>
      <c r="AA30" s="8"/>
      <c r="AB30" s="8" t="str">
        <f t="shared" si="15"/>
        <v/>
      </c>
      <c r="AC30" s="19" t="str">
        <f t="shared" si="16"/>
        <v/>
      </c>
      <c r="AD30" s="19" t="str">
        <f t="shared" si="17"/>
        <v/>
      </c>
    </row>
    <row r="31" spans="1:30" s="7" customFormat="1" ht="12.75">
      <c r="A31" s="9">
        <v>29</v>
      </c>
      <c r="B31" s="12"/>
      <c r="C31" s="12"/>
      <c r="D31" s="12"/>
      <c r="E31" s="12"/>
      <c r="F31" s="12"/>
      <c r="G31" s="4"/>
      <c r="H31" s="4"/>
      <c r="I31" s="4"/>
      <c r="J31" s="4"/>
      <c r="K31" s="5" t="str">
        <f t="shared" si="12"/>
        <v/>
      </c>
      <c r="L31" s="6" t="str">
        <f t="shared" si="13"/>
        <v/>
      </c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6" t="str">
        <f t="shared" si="14"/>
        <v/>
      </c>
      <c r="AA31" s="4"/>
      <c r="AB31" s="4" t="str">
        <f t="shared" si="15"/>
        <v/>
      </c>
      <c r="AC31" s="18" t="str">
        <f t="shared" si="16"/>
        <v/>
      </c>
      <c r="AD31" s="18" t="str">
        <f t="shared" si="17"/>
        <v/>
      </c>
    </row>
    <row r="32" spans="1:30" s="7" customFormat="1" ht="12.75">
      <c r="A32" s="10">
        <v>30</v>
      </c>
      <c r="B32" s="13"/>
      <c r="C32" s="13"/>
      <c r="D32" s="13"/>
      <c r="E32" s="13"/>
      <c r="F32" s="13"/>
      <c r="G32" s="8"/>
      <c r="H32" s="8"/>
      <c r="I32" s="8"/>
      <c r="J32" s="8"/>
      <c r="K32" s="5" t="str">
        <f t="shared" si="12"/>
        <v/>
      </c>
      <c r="L32" s="6" t="str">
        <f t="shared" si="13"/>
        <v/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6" t="str">
        <f t="shared" si="14"/>
        <v/>
      </c>
      <c r="AA32" s="8"/>
      <c r="AB32" s="8" t="str">
        <f t="shared" si="15"/>
        <v/>
      </c>
      <c r="AC32" s="19" t="str">
        <f t="shared" si="16"/>
        <v/>
      </c>
      <c r="AD32" s="19" t="str">
        <f t="shared" si="17"/>
        <v/>
      </c>
    </row>
    <row r="33" spans="1:30" s="7" customFormat="1" ht="12.75">
      <c r="A33" s="9">
        <v>31</v>
      </c>
      <c r="B33" s="12"/>
      <c r="C33" s="12"/>
      <c r="D33" s="12"/>
      <c r="E33" s="12"/>
      <c r="F33" s="12"/>
      <c r="G33" s="4"/>
      <c r="H33" s="4"/>
      <c r="I33" s="4"/>
      <c r="J33" s="4"/>
      <c r="K33" s="5" t="str">
        <f t="shared" si="12"/>
        <v/>
      </c>
      <c r="L33" s="6" t="str">
        <f t="shared" si="13"/>
        <v/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6" t="str">
        <f t="shared" si="14"/>
        <v/>
      </c>
      <c r="AA33" s="4"/>
      <c r="AB33" s="4" t="str">
        <f t="shared" si="15"/>
        <v/>
      </c>
      <c r="AC33" s="18" t="str">
        <f t="shared" si="16"/>
        <v/>
      </c>
      <c r="AD33" s="18" t="str">
        <f t="shared" si="17"/>
        <v/>
      </c>
    </row>
    <row r="34" spans="1:30" s="7" customFormat="1" ht="12.75">
      <c r="A34" s="10">
        <v>32</v>
      </c>
      <c r="B34" s="13"/>
      <c r="C34" s="13"/>
      <c r="D34" s="13"/>
      <c r="E34" s="13"/>
      <c r="F34" s="13"/>
      <c r="G34" s="8"/>
      <c r="H34" s="8"/>
      <c r="I34" s="8"/>
      <c r="J34" s="8"/>
      <c r="K34" s="5" t="str">
        <f t="shared" si="12"/>
        <v/>
      </c>
      <c r="L34" s="6" t="str">
        <f t="shared" si="13"/>
        <v/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6" t="str">
        <f t="shared" si="14"/>
        <v/>
      </c>
      <c r="AA34" s="8"/>
      <c r="AB34" s="8" t="str">
        <f t="shared" si="15"/>
        <v/>
      </c>
      <c r="AC34" s="19" t="str">
        <f t="shared" si="16"/>
        <v/>
      </c>
      <c r="AD34" s="19" t="str">
        <f t="shared" si="17"/>
        <v/>
      </c>
    </row>
    <row r="35" spans="1:30" s="7" customFormat="1" ht="12.75">
      <c r="A35" s="9">
        <v>33</v>
      </c>
      <c r="B35" s="12"/>
      <c r="C35" s="12"/>
      <c r="D35" s="12"/>
      <c r="E35" s="12"/>
      <c r="F35" s="12"/>
      <c r="G35" s="4"/>
      <c r="H35" s="4"/>
      <c r="I35" s="4"/>
      <c r="J35" s="4"/>
      <c r="K35" s="5" t="str">
        <f t="shared" si="12"/>
        <v/>
      </c>
      <c r="L35" s="6" t="str">
        <f t="shared" si="13"/>
        <v/>
      </c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6" t="str">
        <f t="shared" si="14"/>
        <v/>
      </c>
      <c r="AA35" s="4"/>
      <c r="AB35" s="4" t="str">
        <f t="shared" si="15"/>
        <v/>
      </c>
      <c r="AC35" s="18" t="str">
        <f t="shared" si="16"/>
        <v/>
      </c>
      <c r="AD35" s="18" t="str">
        <f t="shared" si="17"/>
        <v/>
      </c>
    </row>
    <row r="36" spans="1:30" s="7" customFormat="1" ht="12.75">
      <c r="A36" s="10">
        <v>34</v>
      </c>
      <c r="B36" s="13"/>
      <c r="C36" s="13"/>
      <c r="D36" s="13"/>
      <c r="E36" s="13"/>
      <c r="F36" s="13"/>
      <c r="G36" s="8"/>
      <c r="H36" s="8"/>
      <c r="I36" s="8"/>
      <c r="J36" s="8"/>
      <c r="K36" s="5" t="str">
        <f t="shared" si="12"/>
        <v/>
      </c>
      <c r="L36" s="6" t="str">
        <f t="shared" si="13"/>
        <v/>
      </c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6" t="str">
        <f t="shared" si="14"/>
        <v/>
      </c>
      <c r="AA36" s="8"/>
      <c r="AB36" s="8" t="str">
        <f t="shared" si="15"/>
        <v/>
      </c>
      <c r="AC36" s="19" t="str">
        <f t="shared" si="16"/>
        <v/>
      </c>
      <c r="AD36" s="19" t="str">
        <f t="shared" si="17"/>
        <v/>
      </c>
    </row>
    <row r="37" spans="1:30" s="7" customFormat="1" ht="12.75">
      <c r="A37" s="9">
        <v>35</v>
      </c>
      <c r="B37" s="12"/>
      <c r="C37" s="12"/>
      <c r="D37" s="12"/>
      <c r="E37" s="12"/>
      <c r="F37" s="12"/>
      <c r="G37" s="4"/>
      <c r="H37" s="4"/>
      <c r="I37" s="4"/>
      <c r="J37" s="4"/>
      <c r="K37" s="5" t="str">
        <f t="shared" si="12"/>
        <v/>
      </c>
      <c r="L37" s="6" t="str">
        <f t="shared" si="13"/>
        <v/>
      </c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6" t="str">
        <f t="shared" si="14"/>
        <v/>
      </c>
      <c r="AA37" s="4"/>
      <c r="AB37" s="4" t="str">
        <f t="shared" si="15"/>
        <v/>
      </c>
      <c r="AC37" s="18" t="str">
        <f t="shared" si="16"/>
        <v/>
      </c>
      <c r="AD37" s="18" t="str">
        <f t="shared" si="17"/>
        <v/>
      </c>
    </row>
    <row r="38" spans="1:30" s="7" customFormat="1" ht="12.75">
      <c r="A38" s="10">
        <v>36</v>
      </c>
      <c r="B38" s="13"/>
      <c r="C38" s="13"/>
      <c r="D38" s="13"/>
      <c r="E38" s="13"/>
      <c r="F38" s="13"/>
      <c r="G38" s="8"/>
      <c r="H38" s="8"/>
      <c r="I38" s="8"/>
      <c r="J38" s="8"/>
      <c r="K38" s="5" t="str">
        <f t="shared" si="12"/>
        <v/>
      </c>
      <c r="L38" s="6" t="str">
        <f t="shared" si="13"/>
        <v/>
      </c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6" t="str">
        <f t="shared" si="14"/>
        <v/>
      </c>
      <c r="AA38" s="8"/>
      <c r="AB38" s="8" t="str">
        <f t="shared" si="15"/>
        <v/>
      </c>
      <c r="AC38" s="19" t="str">
        <f t="shared" si="16"/>
        <v/>
      </c>
      <c r="AD38" s="19" t="str">
        <f t="shared" si="17"/>
        <v/>
      </c>
    </row>
    <row r="39" spans="1:30" s="7" customFormat="1" ht="12.75">
      <c r="A39" s="9">
        <v>37</v>
      </c>
      <c r="B39" s="12"/>
      <c r="C39" s="12"/>
      <c r="D39" s="12"/>
      <c r="E39" s="12"/>
      <c r="F39" s="12"/>
      <c r="G39" s="4"/>
      <c r="H39" s="4"/>
      <c r="I39" s="4"/>
      <c r="J39" s="4"/>
      <c r="K39" s="5" t="str">
        <f t="shared" si="12"/>
        <v/>
      </c>
      <c r="L39" s="6" t="str">
        <f t="shared" si="13"/>
        <v/>
      </c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6" t="str">
        <f t="shared" si="14"/>
        <v/>
      </c>
      <c r="AA39" s="4"/>
      <c r="AB39" s="4" t="str">
        <f t="shared" si="15"/>
        <v/>
      </c>
      <c r="AC39" s="18" t="str">
        <f t="shared" si="16"/>
        <v/>
      </c>
      <c r="AD39" s="18" t="str">
        <f t="shared" si="17"/>
        <v/>
      </c>
    </row>
    <row r="40" spans="1:30" s="7" customFormat="1" ht="12.75">
      <c r="A40" s="10">
        <v>38</v>
      </c>
      <c r="B40" s="13"/>
      <c r="C40" s="13"/>
      <c r="D40" s="13"/>
      <c r="E40" s="13"/>
      <c r="F40" s="13"/>
      <c r="G40" s="8"/>
      <c r="H40" s="8"/>
      <c r="I40" s="8"/>
      <c r="J40" s="8"/>
      <c r="K40" s="5" t="str">
        <f t="shared" si="12"/>
        <v/>
      </c>
      <c r="L40" s="6" t="str">
        <f t="shared" si="13"/>
        <v/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6" t="str">
        <f t="shared" si="14"/>
        <v/>
      </c>
      <c r="AA40" s="8"/>
      <c r="AB40" s="8" t="str">
        <f t="shared" si="15"/>
        <v/>
      </c>
      <c r="AC40" s="19" t="str">
        <f t="shared" si="16"/>
        <v/>
      </c>
      <c r="AD40" s="19" t="str">
        <f t="shared" si="17"/>
        <v/>
      </c>
    </row>
    <row r="41" spans="1:30" s="7" customFormat="1" ht="12.75">
      <c r="A41" s="9">
        <v>39</v>
      </c>
      <c r="B41" s="12"/>
      <c r="C41" s="12"/>
      <c r="D41" s="12"/>
      <c r="E41" s="12"/>
      <c r="F41" s="12"/>
      <c r="G41" s="4"/>
      <c r="H41" s="4"/>
      <c r="I41" s="4"/>
      <c r="J41" s="4"/>
      <c r="K41" s="5" t="str">
        <f t="shared" si="12"/>
        <v/>
      </c>
      <c r="L41" s="6" t="str">
        <f t="shared" si="13"/>
        <v/>
      </c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6" t="str">
        <f t="shared" si="14"/>
        <v/>
      </c>
      <c r="AA41" s="4"/>
      <c r="AB41" s="4" t="str">
        <f t="shared" si="15"/>
        <v/>
      </c>
      <c r="AC41" s="18" t="str">
        <f t="shared" si="16"/>
        <v/>
      </c>
      <c r="AD41" s="18" t="str">
        <f t="shared" si="17"/>
        <v/>
      </c>
    </row>
    <row r="42" spans="1:30" s="7" customFormat="1" ht="12.75">
      <c r="A42" s="10">
        <v>40</v>
      </c>
      <c r="B42" s="13"/>
      <c r="C42" s="13"/>
      <c r="D42" s="13"/>
      <c r="E42" s="13"/>
      <c r="F42" s="13"/>
      <c r="G42" s="8"/>
      <c r="H42" s="8"/>
      <c r="I42" s="8"/>
      <c r="J42" s="8"/>
      <c r="K42" s="5" t="str">
        <f t="shared" si="12"/>
        <v/>
      </c>
      <c r="L42" s="6" t="str">
        <f t="shared" si="13"/>
        <v/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6" t="str">
        <f t="shared" si="14"/>
        <v/>
      </c>
      <c r="AA42" s="8"/>
      <c r="AB42" s="8" t="str">
        <f t="shared" si="15"/>
        <v/>
      </c>
      <c r="AC42" s="19" t="str">
        <f t="shared" si="16"/>
        <v/>
      </c>
      <c r="AD42" s="19" t="str">
        <f t="shared" si="17"/>
        <v/>
      </c>
    </row>
    <row r="43" spans="1:30" s="7" customFormat="1" ht="12.75">
      <c r="A43" s="9">
        <v>41</v>
      </c>
      <c r="B43" s="12"/>
      <c r="C43" s="12"/>
      <c r="D43" s="12"/>
      <c r="E43" s="12"/>
      <c r="F43" s="12"/>
      <c r="G43" s="4"/>
      <c r="H43" s="4"/>
      <c r="I43" s="4"/>
      <c r="J43" s="4"/>
      <c r="K43" s="5" t="str">
        <f t="shared" si="12"/>
        <v/>
      </c>
      <c r="L43" s="6" t="str">
        <f t="shared" si="13"/>
        <v/>
      </c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6" t="str">
        <f t="shared" si="14"/>
        <v/>
      </c>
      <c r="AA43" s="4"/>
      <c r="AB43" s="4" t="str">
        <f t="shared" si="15"/>
        <v/>
      </c>
      <c r="AC43" s="18" t="str">
        <f t="shared" si="16"/>
        <v/>
      </c>
      <c r="AD43" s="18" t="str">
        <f t="shared" si="17"/>
        <v/>
      </c>
    </row>
    <row r="44" spans="1:30" s="7" customFormat="1" ht="12.75">
      <c r="A44" s="10">
        <v>42</v>
      </c>
      <c r="B44" s="13"/>
      <c r="C44" s="13"/>
      <c r="D44" s="13"/>
      <c r="E44" s="13"/>
      <c r="F44" s="13"/>
      <c r="G44" s="8"/>
      <c r="H44" s="8"/>
      <c r="I44" s="8"/>
      <c r="J44" s="8"/>
      <c r="K44" s="5" t="str">
        <f t="shared" si="12"/>
        <v/>
      </c>
      <c r="L44" s="6" t="str">
        <f t="shared" si="13"/>
        <v/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6" t="str">
        <f t="shared" si="14"/>
        <v/>
      </c>
      <c r="AA44" s="8"/>
      <c r="AB44" s="8" t="str">
        <f t="shared" si="15"/>
        <v/>
      </c>
      <c r="AC44" s="19" t="str">
        <f t="shared" si="16"/>
        <v/>
      </c>
      <c r="AD44" s="19" t="str">
        <f t="shared" si="17"/>
        <v/>
      </c>
    </row>
    <row r="45" spans="1:30" s="7" customFormat="1" ht="12.75">
      <c r="A45" s="9">
        <v>43</v>
      </c>
      <c r="B45" s="12"/>
      <c r="C45" s="12"/>
      <c r="D45" s="12"/>
      <c r="E45" s="12"/>
      <c r="F45" s="12"/>
      <c r="G45" s="4"/>
      <c r="H45" s="4"/>
      <c r="I45" s="4"/>
      <c r="J45" s="4"/>
      <c r="K45" s="5" t="str">
        <f t="shared" si="12"/>
        <v/>
      </c>
      <c r="L45" s="6" t="str">
        <f t="shared" si="13"/>
        <v/>
      </c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6" t="str">
        <f t="shared" si="14"/>
        <v/>
      </c>
      <c r="AA45" s="4"/>
      <c r="AB45" s="4" t="str">
        <f t="shared" si="15"/>
        <v/>
      </c>
      <c r="AC45" s="18" t="str">
        <f t="shared" si="16"/>
        <v/>
      </c>
      <c r="AD45" s="18" t="str">
        <f t="shared" si="17"/>
        <v/>
      </c>
    </row>
    <row r="46" spans="1:30" s="7" customFormat="1" ht="12.75">
      <c r="A46" s="10">
        <v>44</v>
      </c>
      <c r="B46" s="13"/>
      <c r="C46" s="13"/>
      <c r="D46" s="13"/>
      <c r="E46" s="13"/>
      <c r="F46" s="13"/>
      <c r="G46" s="8"/>
      <c r="H46" s="8"/>
      <c r="I46" s="8"/>
      <c r="J46" s="8"/>
      <c r="K46" s="5" t="str">
        <f t="shared" si="12"/>
        <v/>
      </c>
      <c r="L46" s="6" t="str">
        <f t="shared" si="13"/>
        <v/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6" t="str">
        <f t="shared" si="14"/>
        <v/>
      </c>
      <c r="AA46" s="8"/>
      <c r="AB46" s="8" t="str">
        <f t="shared" si="15"/>
        <v/>
      </c>
      <c r="AC46" s="19" t="str">
        <f t="shared" si="16"/>
        <v/>
      </c>
      <c r="AD46" s="19" t="str">
        <f t="shared" si="17"/>
        <v/>
      </c>
    </row>
    <row r="47" spans="1:30" s="7" customFormat="1" ht="12.75">
      <c r="A47" s="9">
        <v>45</v>
      </c>
      <c r="B47" s="12"/>
      <c r="C47" s="12"/>
      <c r="D47" s="12"/>
      <c r="E47" s="12"/>
      <c r="F47" s="12"/>
      <c r="G47" s="4"/>
      <c r="H47" s="4"/>
      <c r="I47" s="4"/>
      <c r="J47" s="4"/>
      <c r="K47" s="5" t="str">
        <f t="shared" si="12"/>
        <v/>
      </c>
      <c r="L47" s="6" t="str">
        <f t="shared" si="13"/>
        <v/>
      </c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6" t="str">
        <f t="shared" si="14"/>
        <v/>
      </c>
      <c r="AA47" s="4"/>
      <c r="AB47" s="4" t="str">
        <f t="shared" si="15"/>
        <v/>
      </c>
      <c r="AC47" s="18" t="str">
        <f t="shared" si="16"/>
        <v/>
      </c>
      <c r="AD47" s="18" t="str">
        <f t="shared" si="17"/>
        <v/>
      </c>
    </row>
    <row r="48" spans="1:30" s="7" customFormat="1" ht="12.75">
      <c r="A48" s="10">
        <v>46</v>
      </c>
      <c r="B48" s="13"/>
      <c r="C48" s="13"/>
      <c r="D48" s="13"/>
      <c r="E48" s="13"/>
      <c r="F48" s="13"/>
      <c r="G48" s="8"/>
      <c r="H48" s="8"/>
      <c r="I48" s="8"/>
      <c r="J48" s="8"/>
      <c r="K48" s="5" t="str">
        <f t="shared" si="12"/>
        <v/>
      </c>
      <c r="L48" s="6" t="str">
        <f t="shared" si="13"/>
        <v/>
      </c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6" t="str">
        <f t="shared" si="14"/>
        <v/>
      </c>
      <c r="AA48" s="8"/>
      <c r="AB48" s="8" t="str">
        <f t="shared" si="15"/>
        <v/>
      </c>
      <c r="AC48" s="19" t="str">
        <f t="shared" si="16"/>
        <v/>
      </c>
      <c r="AD48" s="19" t="str">
        <f t="shared" si="17"/>
        <v/>
      </c>
    </row>
    <row r="49" spans="1:30" s="7" customFormat="1" ht="12.75">
      <c r="A49" s="9">
        <v>47</v>
      </c>
      <c r="B49" s="12"/>
      <c r="C49" s="12"/>
      <c r="D49" s="12"/>
      <c r="E49" s="12"/>
      <c r="F49" s="12"/>
      <c r="G49" s="4"/>
      <c r="H49" s="4"/>
      <c r="I49" s="4"/>
      <c r="J49" s="4"/>
      <c r="K49" s="5" t="str">
        <f t="shared" si="12"/>
        <v/>
      </c>
      <c r="L49" s="6" t="str">
        <f t="shared" si="13"/>
        <v/>
      </c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6" t="str">
        <f t="shared" si="14"/>
        <v/>
      </c>
      <c r="AA49" s="4"/>
      <c r="AB49" s="4" t="str">
        <f t="shared" si="15"/>
        <v/>
      </c>
      <c r="AC49" s="18" t="str">
        <f t="shared" si="16"/>
        <v/>
      </c>
      <c r="AD49" s="18" t="str">
        <f t="shared" si="17"/>
        <v/>
      </c>
    </row>
    <row r="50" spans="1:30" s="7" customFormat="1" ht="12.75">
      <c r="A50" s="10">
        <v>48</v>
      </c>
      <c r="B50" s="13"/>
      <c r="C50" s="13"/>
      <c r="D50" s="13"/>
      <c r="E50" s="13"/>
      <c r="F50" s="13"/>
      <c r="G50" s="8"/>
      <c r="H50" s="8"/>
      <c r="I50" s="8"/>
      <c r="J50" s="8"/>
      <c r="K50" s="5" t="str">
        <f t="shared" si="12"/>
        <v/>
      </c>
      <c r="L50" s="6" t="str">
        <f t="shared" si="13"/>
        <v/>
      </c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6" t="str">
        <f t="shared" si="14"/>
        <v/>
      </c>
      <c r="AA50" s="8"/>
      <c r="AB50" s="8" t="str">
        <f t="shared" si="15"/>
        <v/>
      </c>
      <c r="AC50" s="19" t="str">
        <f t="shared" si="16"/>
        <v/>
      </c>
      <c r="AD50" s="19" t="str">
        <f t="shared" si="17"/>
        <v/>
      </c>
    </row>
    <row r="51" spans="1:30" s="7" customFormat="1" ht="12.75">
      <c r="A51" s="9">
        <v>49</v>
      </c>
      <c r="B51" s="12"/>
      <c r="C51" s="12"/>
      <c r="D51" s="12"/>
      <c r="E51" s="12"/>
      <c r="F51" s="12"/>
      <c r="G51" s="4"/>
      <c r="H51" s="4"/>
      <c r="I51" s="4"/>
      <c r="J51" s="4"/>
      <c r="K51" s="5" t="str">
        <f t="shared" si="12"/>
        <v/>
      </c>
      <c r="L51" s="6" t="str">
        <f t="shared" si="13"/>
        <v/>
      </c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6" t="str">
        <f t="shared" si="14"/>
        <v/>
      </c>
      <c r="AA51" s="4"/>
      <c r="AB51" s="4" t="str">
        <f t="shared" si="15"/>
        <v/>
      </c>
      <c r="AC51" s="18" t="str">
        <f t="shared" si="16"/>
        <v/>
      </c>
      <c r="AD51" s="18" t="str">
        <f t="shared" si="17"/>
        <v/>
      </c>
    </row>
    <row r="52" spans="1:30" s="7" customFormat="1" ht="12.75">
      <c r="A52" s="10">
        <v>50</v>
      </c>
      <c r="B52" s="13"/>
      <c r="C52" s="13"/>
      <c r="D52" s="13"/>
      <c r="E52" s="13"/>
      <c r="F52" s="13"/>
      <c r="G52" s="8"/>
      <c r="H52" s="8"/>
      <c r="I52" s="8"/>
      <c r="J52" s="8"/>
      <c r="K52" s="5" t="str">
        <f t="shared" si="12"/>
        <v/>
      </c>
      <c r="L52" s="6" t="str">
        <f t="shared" si="13"/>
        <v/>
      </c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6" t="str">
        <f t="shared" si="14"/>
        <v/>
      </c>
      <c r="AA52" s="8"/>
      <c r="AB52" s="8" t="str">
        <f t="shared" si="15"/>
        <v/>
      </c>
      <c r="AC52" s="19" t="str">
        <f t="shared" si="16"/>
        <v/>
      </c>
      <c r="AD52" s="19" t="str">
        <f t="shared" si="17"/>
        <v/>
      </c>
    </row>
    <row r="53" spans="1:30" s="7" customFormat="1" ht="12.75">
      <c r="A53" s="9">
        <v>51</v>
      </c>
      <c r="B53" s="12"/>
      <c r="C53" s="12"/>
      <c r="D53" s="12"/>
      <c r="E53" s="12"/>
      <c r="F53" s="12"/>
      <c r="G53" s="4"/>
      <c r="H53" s="4"/>
      <c r="I53" s="4"/>
      <c r="J53" s="4"/>
      <c r="K53" s="5" t="str">
        <f t="shared" si="12"/>
        <v/>
      </c>
      <c r="L53" s="6" t="str">
        <f t="shared" si="13"/>
        <v/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6" t="str">
        <f t="shared" si="14"/>
        <v/>
      </c>
      <c r="AA53" s="4"/>
      <c r="AB53" s="4" t="str">
        <f t="shared" si="15"/>
        <v/>
      </c>
      <c r="AC53" s="18" t="str">
        <f t="shared" si="16"/>
        <v/>
      </c>
      <c r="AD53" s="18" t="str">
        <f t="shared" si="17"/>
        <v/>
      </c>
    </row>
    <row r="54" spans="1:30" s="7" customFormat="1" ht="12.75">
      <c r="A54" s="10">
        <v>52</v>
      </c>
      <c r="B54" s="13"/>
      <c r="C54" s="13"/>
      <c r="D54" s="13"/>
      <c r="E54" s="13"/>
      <c r="F54" s="13"/>
      <c r="G54" s="8"/>
      <c r="H54" s="8"/>
      <c r="I54" s="8"/>
      <c r="J54" s="8"/>
      <c r="K54" s="5" t="str">
        <f t="shared" si="12"/>
        <v/>
      </c>
      <c r="L54" s="6" t="str">
        <f t="shared" si="13"/>
        <v/>
      </c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6" t="str">
        <f t="shared" si="14"/>
        <v/>
      </c>
      <c r="AA54" s="8"/>
      <c r="AB54" s="8" t="str">
        <f t="shared" si="15"/>
        <v/>
      </c>
      <c r="AC54" s="19" t="str">
        <f t="shared" si="16"/>
        <v/>
      </c>
      <c r="AD54" s="19" t="str">
        <f t="shared" si="17"/>
        <v/>
      </c>
    </row>
    <row r="55" spans="1:30" s="7" customFormat="1" ht="12.75">
      <c r="A55" s="9">
        <v>53</v>
      </c>
      <c r="B55" s="12"/>
      <c r="C55" s="12"/>
      <c r="D55" s="12"/>
      <c r="E55" s="12"/>
      <c r="F55" s="12"/>
      <c r="G55" s="4"/>
      <c r="H55" s="4"/>
      <c r="I55" s="4"/>
      <c r="J55" s="4"/>
      <c r="K55" s="5" t="str">
        <f t="shared" si="12"/>
        <v/>
      </c>
      <c r="L55" s="6" t="str">
        <f t="shared" si="13"/>
        <v/>
      </c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6" t="str">
        <f t="shared" si="14"/>
        <v/>
      </c>
      <c r="AA55" s="4"/>
      <c r="AB55" s="4" t="str">
        <f t="shared" si="15"/>
        <v/>
      </c>
      <c r="AC55" s="18" t="str">
        <f t="shared" si="16"/>
        <v/>
      </c>
      <c r="AD55" s="18" t="str">
        <f t="shared" si="17"/>
        <v/>
      </c>
    </row>
    <row r="56" spans="1:30" s="7" customFormat="1" ht="12.75">
      <c r="A56" s="10">
        <v>54</v>
      </c>
      <c r="B56" s="13"/>
      <c r="C56" s="13"/>
      <c r="D56" s="13"/>
      <c r="E56" s="13"/>
      <c r="F56" s="13"/>
      <c r="G56" s="8"/>
      <c r="H56" s="8"/>
      <c r="I56" s="8"/>
      <c r="J56" s="8"/>
      <c r="K56" s="5" t="str">
        <f t="shared" si="12"/>
        <v/>
      </c>
      <c r="L56" s="6" t="str">
        <f t="shared" si="13"/>
        <v/>
      </c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6" t="str">
        <f t="shared" si="14"/>
        <v/>
      </c>
      <c r="AA56" s="8"/>
      <c r="AB56" s="8" t="str">
        <f t="shared" si="15"/>
        <v/>
      </c>
      <c r="AC56" s="19" t="str">
        <f t="shared" si="16"/>
        <v/>
      </c>
      <c r="AD56" s="19" t="str">
        <f t="shared" si="17"/>
        <v/>
      </c>
    </row>
    <row r="57" spans="1:30" s="7" customFormat="1" ht="12.75">
      <c r="A57" s="9">
        <v>55</v>
      </c>
      <c r="B57" s="12"/>
      <c r="C57" s="12"/>
      <c r="D57" s="12"/>
      <c r="E57" s="12"/>
      <c r="F57" s="12"/>
      <c r="G57" s="4"/>
      <c r="H57" s="4"/>
      <c r="I57" s="4"/>
      <c r="J57" s="4"/>
      <c r="K57" s="5" t="str">
        <f t="shared" si="12"/>
        <v/>
      </c>
      <c r="L57" s="6" t="str">
        <f t="shared" si="13"/>
        <v/>
      </c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6" t="str">
        <f t="shared" si="14"/>
        <v/>
      </c>
      <c r="AA57" s="4"/>
      <c r="AB57" s="4" t="str">
        <f t="shared" si="15"/>
        <v/>
      </c>
      <c r="AC57" s="18" t="str">
        <f t="shared" si="16"/>
        <v/>
      </c>
      <c r="AD57" s="18" t="str">
        <f t="shared" si="17"/>
        <v/>
      </c>
    </row>
    <row r="58" spans="1:30" s="7" customFormat="1" ht="12.75">
      <c r="A58" s="10">
        <v>56</v>
      </c>
      <c r="B58" s="13"/>
      <c r="C58" s="13"/>
      <c r="D58" s="13"/>
      <c r="E58" s="13"/>
      <c r="F58" s="13"/>
      <c r="G58" s="8"/>
      <c r="H58" s="8"/>
      <c r="I58" s="8"/>
      <c r="J58" s="8"/>
      <c r="K58" s="5" t="str">
        <f t="shared" si="12"/>
        <v/>
      </c>
      <c r="L58" s="6" t="str">
        <f t="shared" si="13"/>
        <v/>
      </c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6" t="str">
        <f t="shared" si="14"/>
        <v/>
      </c>
      <c r="AA58" s="8"/>
      <c r="AB58" s="8" t="str">
        <f t="shared" si="15"/>
        <v/>
      </c>
      <c r="AC58" s="19" t="str">
        <f t="shared" si="16"/>
        <v/>
      </c>
      <c r="AD58" s="19" t="str">
        <f t="shared" si="17"/>
        <v/>
      </c>
    </row>
    <row r="59" spans="1:30" s="7" customFormat="1" ht="12.75">
      <c r="A59" s="9">
        <v>57</v>
      </c>
      <c r="B59" s="12"/>
      <c r="C59" s="12"/>
      <c r="D59" s="12"/>
      <c r="E59" s="12"/>
      <c r="F59" s="12"/>
      <c r="G59" s="4"/>
      <c r="H59" s="4"/>
      <c r="I59" s="4"/>
      <c r="J59" s="4"/>
      <c r="K59" s="5" t="str">
        <f t="shared" si="12"/>
        <v/>
      </c>
      <c r="L59" s="6" t="str">
        <f t="shared" si="13"/>
        <v/>
      </c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6" t="str">
        <f t="shared" si="14"/>
        <v/>
      </c>
      <c r="AA59" s="4"/>
      <c r="AB59" s="4" t="str">
        <f t="shared" si="15"/>
        <v/>
      </c>
      <c r="AC59" s="18" t="str">
        <f t="shared" si="16"/>
        <v/>
      </c>
      <c r="AD59" s="18" t="str">
        <f t="shared" si="17"/>
        <v/>
      </c>
    </row>
    <row r="60" spans="1:30" s="7" customFormat="1" ht="12.75">
      <c r="A60" s="10">
        <v>58</v>
      </c>
      <c r="B60" s="13"/>
      <c r="C60" s="13"/>
      <c r="D60" s="13"/>
      <c r="E60" s="13"/>
      <c r="F60" s="13"/>
      <c r="G60" s="8"/>
      <c r="H60" s="8"/>
      <c r="I60" s="8"/>
      <c r="J60" s="8"/>
      <c r="K60" s="5" t="str">
        <f t="shared" si="12"/>
        <v/>
      </c>
      <c r="L60" s="6" t="str">
        <f t="shared" si="13"/>
        <v/>
      </c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6" t="str">
        <f t="shared" si="14"/>
        <v/>
      </c>
      <c r="AA60" s="8"/>
      <c r="AB60" s="8" t="str">
        <f t="shared" si="15"/>
        <v/>
      </c>
      <c r="AC60" s="19" t="str">
        <f t="shared" si="16"/>
        <v/>
      </c>
      <c r="AD60" s="19" t="str">
        <f t="shared" si="17"/>
        <v/>
      </c>
    </row>
    <row r="61" spans="1:30" s="7" customFormat="1" ht="12.75">
      <c r="A61" s="9">
        <v>59</v>
      </c>
      <c r="B61" s="12"/>
      <c r="C61" s="12"/>
      <c r="D61" s="12"/>
      <c r="E61" s="12"/>
      <c r="F61" s="12"/>
      <c r="G61" s="4"/>
      <c r="H61" s="4"/>
      <c r="I61" s="4"/>
      <c r="J61" s="4"/>
      <c r="K61" s="5" t="str">
        <f t="shared" si="12"/>
        <v/>
      </c>
      <c r="L61" s="6" t="str">
        <f t="shared" si="13"/>
        <v/>
      </c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6" t="str">
        <f t="shared" si="14"/>
        <v/>
      </c>
      <c r="AA61" s="4"/>
      <c r="AB61" s="4" t="str">
        <f t="shared" si="15"/>
        <v/>
      </c>
      <c r="AC61" s="18" t="str">
        <f t="shared" si="16"/>
        <v/>
      </c>
      <c r="AD61" s="18" t="str">
        <f t="shared" si="17"/>
        <v/>
      </c>
    </row>
    <row r="62" spans="1:30" s="7" customFormat="1" ht="12.75">
      <c r="A62" s="10">
        <v>60</v>
      </c>
      <c r="B62" s="13"/>
      <c r="C62" s="13"/>
      <c r="D62" s="13"/>
      <c r="E62" s="13"/>
      <c r="F62" s="13"/>
      <c r="G62" s="8"/>
      <c r="H62" s="8"/>
      <c r="I62" s="8"/>
      <c r="J62" s="8"/>
      <c r="K62" s="5" t="str">
        <f t="shared" si="12"/>
        <v/>
      </c>
      <c r="L62" s="6" t="str">
        <f t="shared" si="13"/>
        <v/>
      </c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6" t="str">
        <f t="shared" si="14"/>
        <v/>
      </c>
      <c r="AA62" s="8"/>
      <c r="AB62" s="8" t="str">
        <f t="shared" si="15"/>
        <v/>
      </c>
      <c r="AC62" s="19" t="str">
        <f t="shared" si="16"/>
        <v/>
      </c>
      <c r="AD62" s="19" t="str">
        <f t="shared" si="17"/>
        <v/>
      </c>
    </row>
    <row r="63" spans="1:30" s="7" customFormat="1" ht="12.75">
      <c r="A63" s="9">
        <v>61</v>
      </c>
      <c r="B63" s="12"/>
      <c r="C63" s="12"/>
      <c r="D63" s="12"/>
      <c r="E63" s="12"/>
      <c r="F63" s="12"/>
      <c r="G63" s="4"/>
      <c r="H63" s="4"/>
      <c r="I63" s="4"/>
      <c r="J63" s="4"/>
      <c r="K63" s="5" t="str">
        <f t="shared" si="12"/>
        <v/>
      </c>
      <c r="L63" s="6" t="str">
        <f t="shared" si="13"/>
        <v/>
      </c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6" t="str">
        <f t="shared" si="14"/>
        <v/>
      </c>
      <c r="AA63" s="4"/>
      <c r="AB63" s="4" t="str">
        <f t="shared" si="15"/>
        <v/>
      </c>
      <c r="AC63" s="18" t="str">
        <f t="shared" si="16"/>
        <v/>
      </c>
      <c r="AD63" s="18" t="str">
        <f t="shared" si="17"/>
        <v/>
      </c>
    </row>
    <row r="64" spans="1:30" s="7" customFormat="1" ht="12.75">
      <c r="A64" s="10">
        <v>62</v>
      </c>
      <c r="B64" s="13"/>
      <c r="C64" s="13"/>
      <c r="D64" s="13"/>
      <c r="E64" s="13"/>
      <c r="F64" s="13"/>
      <c r="G64" s="8"/>
      <c r="H64" s="8"/>
      <c r="I64" s="8"/>
      <c r="J64" s="8"/>
      <c r="K64" s="5" t="str">
        <f t="shared" si="12"/>
        <v/>
      </c>
      <c r="L64" s="6" t="str">
        <f t="shared" si="13"/>
        <v/>
      </c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6" t="str">
        <f t="shared" si="14"/>
        <v/>
      </c>
      <c r="AA64" s="8"/>
      <c r="AB64" s="8" t="str">
        <f t="shared" si="15"/>
        <v/>
      </c>
      <c r="AC64" s="19" t="str">
        <f t="shared" si="16"/>
        <v/>
      </c>
      <c r="AD64" s="19" t="str">
        <f t="shared" si="17"/>
        <v/>
      </c>
    </row>
    <row r="65" spans="1:30" s="7" customFormat="1" ht="12.75">
      <c r="A65" s="9">
        <v>63</v>
      </c>
      <c r="B65" s="12"/>
      <c r="C65" s="12"/>
      <c r="D65" s="12"/>
      <c r="E65" s="12"/>
      <c r="F65" s="12"/>
      <c r="G65" s="4"/>
      <c r="H65" s="4"/>
      <c r="I65" s="4"/>
      <c r="J65" s="4"/>
      <c r="K65" s="5" t="str">
        <f t="shared" si="12"/>
        <v/>
      </c>
      <c r="L65" s="6" t="str">
        <f t="shared" si="13"/>
        <v/>
      </c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6" t="str">
        <f t="shared" si="14"/>
        <v/>
      </c>
      <c r="AA65" s="4"/>
      <c r="AB65" s="4" t="str">
        <f t="shared" si="15"/>
        <v/>
      </c>
      <c r="AC65" s="18" t="str">
        <f t="shared" si="16"/>
        <v/>
      </c>
      <c r="AD65" s="18" t="str">
        <f t="shared" si="17"/>
        <v/>
      </c>
    </row>
    <row r="66" spans="1:30" s="7" customFormat="1" ht="12.75">
      <c r="A66" s="10">
        <v>64</v>
      </c>
      <c r="B66" s="13"/>
      <c r="C66" s="13"/>
      <c r="D66" s="13"/>
      <c r="E66" s="13"/>
      <c r="F66" s="13"/>
      <c r="G66" s="8"/>
      <c r="H66" s="8"/>
      <c r="I66" s="8"/>
      <c r="J66" s="8"/>
      <c r="K66" s="5" t="str">
        <f t="shared" si="12"/>
        <v/>
      </c>
      <c r="L66" s="6" t="str">
        <f t="shared" si="13"/>
        <v/>
      </c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6" t="str">
        <f t="shared" si="14"/>
        <v/>
      </c>
      <c r="AA66" s="8"/>
      <c r="AB66" s="8" t="str">
        <f t="shared" si="15"/>
        <v/>
      </c>
      <c r="AC66" s="19" t="str">
        <f t="shared" si="16"/>
        <v/>
      </c>
      <c r="AD66" s="19" t="str">
        <f t="shared" si="17"/>
        <v/>
      </c>
    </row>
    <row r="67" spans="1:30" s="7" customFormat="1" ht="12.75">
      <c r="A67" s="9">
        <v>65</v>
      </c>
      <c r="B67" s="12"/>
      <c r="C67" s="12"/>
      <c r="D67" s="12"/>
      <c r="E67" s="12"/>
      <c r="F67" s="12"/>
      <c r="G67" s="4"/>
      <c r="H67" s="4"/>
      <c r="I67" s="4"/>
      <c r="J67" s="4"/>
      <c r="K67" s="5" t="str">
        <f t="shared" si="12"/>
        <v/>
      </c>
      <c r="L67" s="6" t="str">
        <f t="shared" si="13"/>
        <v/>
      </c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6" t="str">
        <f t="shared" si="14"/>
        <v/>
      </c>
      <c r="AA67" s="4"/>
      <c r="AB67" s="4" t="str">
        <f t="shared" si="15"/>
        <v/>
      </c>
      <c r="AC67" s="18" t="str">
        <f t="shared" si="16"/>
        <v/>
      </c>
      <c r="AD67" s="18" t="str">
        <f t="shared" si="17"/>
        <v/>
      </c>
    </row>
    <row r="68" spans="1:30" s="7" customFormat="1" ht="12.75">
      <c r="A68" s="10">
        <v>66</v>
      </c>
      <c r="B68" s="13"/>
      <c r="C68" s="13"/>
      <c r="D68" s="13"/>
      <c r="E68" s="13"/>
      <c r="F68" s="13"/>
      <c r="G68" s="8"/>
      <c r="H68" s="8"/>
      <c r="I68" s="8"/>
      <c r="J68" s="8"/>
      <c r="K68" s="5" t="str">
        <f t="shared" si="12"/>
        <v/>
      </c>
      <c r="L68" s="6" t="str">
        <f t="shared" si="13"/>
        <v/>
      </c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6" t="str">
        <f t="shared" si="14"/>
        <v/>
      </c>
      <c r="AA68" s="8"/>
      <c r="AB68" s="8" t="str">
        <f t="shared" si="15"/>
        <v/>
      </c>
      <c r="AC68" s="19" t="str">
        <f t="shared" si="16"/>
        <v/>
      </c>
      <c r="AD68" s="19" t="str">
        <f t="shared" si="17"/>
        <v/>
      </c>
    </row>
    <row r="69" spans="1:30" s="7" customFormat="1" ht="12.75">
      <c r="A69" s="9">
        <v>67</v>
      </c>
      <c r="B69" s="12"/>
      <c r="C69" s="12"/>
      <c r="D69" s="12"/>
      <c r="E69" s="12"/>
      <c r="F69" s="12"/>
      <c r="G69" s="4"/>
      <c r="H69" s="4"/>
      <c r="I69" s="4"/>
      <c r="J69" s="4"/>
      <c r="K69" s="5" t="str">
        <f t="shared" si="12"/>
        <v/>
      </c>
      <c r="L69" s="6" t="str">
        <f t="shared" si="13"/>
        <v/>
      </c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6" t="str">
        <f t="shared" si="14"/>
        <v/>
      </c>
      <c r="AA69" s="4"/>
      <c r="AB69" s="4" t="str">
        <f t="shared" si="15"/>
        <v/>
      </c>
      <c r="AC69" s="18" t="str">
        <f t="shared" si="16"/>
        <v/>
      </c>
      <c r="AD69" s="18" t="str">
        <f t="shared" si="17"/>
        <v/>
      </c>
    </row>
    <row r="70" spans="1:30" s="7" customFormat="1" ht="12.75">
      <c r="A70" s="10">
        <v>68</v>
      </c>
      <c r="B70" s="13"/>
      <c r="C70" s="13"/>
      <c r="D70" s="13"/>
      <c r="E70" s="13"/>
      <c r="F70" s="13"/>
      <c r="G70" s="8"/>
      <c r="H70" s="8"/>
      <c r="I70" s="8"/>
      <c r="J70" s="8"/>
      <c r="K70" s="5" t="str">
        <f t="shared" si="12"/>
        <v/>
      </c>
      <c r="L70" s="6" t="str">
        <f t="shared" si="13"/>
        <v/>
      </c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6" t="str">
        <f t="shared" si="14"/>
        <v/>
      </c>
      <c r="AA70" s="8"/>
      <c r="AB70" s="8" t="str">
        <f t="shared" si="15"/>
        <v/>
      </c>
      <c r="AC70" s="19" t="str">
        <f t="shared" si="16"/>
        <v/>
      </c>
      <c r="AD70" s="19" t="str">
        <f t="shared" si="17"/>
        <v/>
      </c>
    </row>
    <row r="71" spans="1:30" s="7" customFormat="1" ht="12.75">
      <c r="A71" s="9">
        <v>69</v>
      </c>
      <c r="B71" s="12"/>
      <c r="C71" s="12"/>
      <c r="D71" s="12"/>
      <c r="E71" s="12"/>
      <c r="F71" s="12"/>
      <c r="G71" s="4"/>
      <c r="H71" s="4"/>
      <c r="I71" s="4"/>
      <c r="J71" s="4"/>
      <c r="K71" s="5" t="str">
        <f t="shared" si="12"/>
        <v/>
      </c>
      <c r="L71" s="6" t="str">
        <f t="shared" si="13"/>
        <v/>
      </c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6" t="str">
        <f t="shared" si="14"/>
        <v/>
      </c>
      <c r="AA71" s="4"/>
      <c r="AB71" s="4" t="str">
        <f t="shared" si="15"/>
        <v/>
      </c>
      <c r="AC71" s="18" t="str">
        <f t="shared" si="16"/>
        <v/>
      </c>
      <c r="AD71" s="18" t="str">
        <f t="shared" si="17"/>
        <v/>
      </c>
    </row>
    <row r="72" spans="1:30" s="7" customFormat="1" ht="12.75">
      <c r="A72" s="10">
        <v>70</v>
      </c>
      <c r="B72" s="13"/>
      <c r="C72" s="13"/>
      <c r="D72" s="13"/>
      <c r="E72" s="13"/>
      <c r="F72" s="13"/>
      <c r="G72" s="8"/>
      <c r="H72" s="8"/>
      <c r="I72" s="8"/>
      <c r="J72" s="8"/>
      <c r="K72" s="5" t="str">
        <f t="shared" si="12"/>
        <v/>
      </c>
      <c r="L72" s="6" t="str">
        <f t="shared" si="13"/>
        <v/>
      </c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6" t="str">
        <f t="shared" si="14"/>
        <v/>
      </c>
      <c r="AA72" s="8"/>
      <c r="AB72" s="8" t="str">
        <f t="shared" si="15"/>
        <v/>
      </c>
      <c r="AC72" s="19" t="str">
        <f t="shared" si="16"/>
        <v/>
      </c>
      <c r="AD72" s="19" t="str">
        <f t="shared" si="17"/>
        <v/>
      </c>
    </row>
    <row r="73" spans="1:30" s="7" customFormat="1" ht="12.75">
      <c r="A73" s="9">
        <v>71</v>
      </c>
      <c r="B73" s="12"/>
      <c r="C73" s="12"/>
      <c r="D73" s="12"/>
      <c r="E73" s="12"/>
      <c r="F73" s="12"/>
      <c r="G73" s="4"/>
      <c r="H73" s="4"/>
      <c r="I73" s="4"/>
      <c r="J73" s="4"/>
      <c r="K73" s="5" t="str">
        <f t="shared" si="12"/>
        <v/>
      </c>
      <c r="L73" s="6" t="str">
        <f t="shared" si="13"/>
        <v/>
      </c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6" t="str">
        <f t="shared" si="14"/>
        <v/>
      </c>
      <c r="AA73" s="4"/>
      <c r="AB73" s="4" t="str">
        <f t="shared" si="15"/>
        <v/>
      </c>
      <c r="AC73" s="18" t="str">
        <f t="shared" si="16"/>
        <v/>
      </c>
      <c r="AD73" s="18" t="str">
        <f t="shared" si="17"/>
        <v/>
      </c>
    </row>
    <row r="74" spans="1:30" s="7" customFormat="1" ht="12.75">
      <c r="A74" s="10">
        <v>72</v>
      </c>
      <c r="B74" s="13"/>
      <c r="C74" s="13"/>
      <c r="D74" s="13"/>
      <c r="E74" s="13"/>
      <c r="F74" s="13"/>
      <c r="G74" s="8"/>
      <c r="H74" s="8"/>
      <c r="I74" s="8"/>
      <c r="J74" s="8"/>
      <c r="K74" s="5" t="str">
        <f t="shared" si="12"/>
        <v/>
      </c>
      <c r="L74" s="6" t="str">
        <f t="shared" si="13"/>
        <v/>
      </c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6" t="str">
        <f t="shared" si="14"/>
        <v/>
      </c>
      <c r="AA74" s="8"/>
      <c r="AB74" s="8" t="str">
        <f t="shared" si="15"/>
        <v/>
      </c>
      <c r="AC74" s="19" t="str">
        <f t="shared" si="16"/>
        <v/>
      </c>
      <c r="AD74" s="19" t="str">
        <f t="shared" si="17"/>
        <v/>
      </c>
    </row>
    <row r="75" spans="1:30" s="7" customFormat="1" ht="12.75">
      <c r="A75" s="9">
        <v>73</v>
      </c>
      <c r="B75" s="12"/>
      <c r="C75" s="12"/>
      <c r="D75" s="12"/>
      <c r="E75" s="12"/>
      <c r="F75" s="12"/>
      <c r="G75" s="4"/>
      <c r="H75" s="4"/>
      <c r="I75" s="4"/>
      <c r="J75" s="4"/>
      <c r="K75" s="5" t="str">
        <f t="shared" si="12"/>
        <v/>
      </c>
      <c r="L75" s="6" t="str">
        <f t="shared" si="13"/>
        <v/>
      </c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6" t="str">
        <f t="shared" si="14"/>
        <v/>
      </c>
      <c r="AA75" s="4"/>
      <c r="AB75" s="4" t="str">
        <f t="shared" si="15"/>
        <v/>
      </c>
      <c r="AC75" s="18" t="str">
        <f t="shared" si="16"/>
        <v/>
      </c>
      <c r="AD75" s="18" t="str">
        <f t="shared" si="17"/>
        <v/>
      </c>
    </row>
    <row r="76" spans="1:30" s="7" customFormat="1" ht="12.75">
      <c r="A76" s="10">
        <v>74</v>
      </c>
      <c r="B76" s="13"/>
      <c r="C76" s="13"/>
      <c r="D76" s="13"/>
      <c r="E76" s="13"/>
      <c r="F76" s="13"/>
      <c r="G76" s="8"/>
      <c r="H76" s="8"/>
      <c r="I76" s="8"/>
      <c r="J76" s="8"/>
      <c r="K76" s="5" t="str">
        <f t="shared" si="12"/>
        <v/>
      </c>
      <c r="L76" s="6" t="str">
        <f t="shared" si="13"/>
        <v/>
      </c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6" t="str">
        <f t="shared" si="14"/>
        <v/>
      </c>
      <c r="AA76" s="8"/>
      <c r="AB76" s="8" t="str">
        <f t="shared" si="15"/>
        <v/>
      </c>
      <c r="AC76" s="19" t="str">
        <f t="shared" si="16"/>
        <v/>
      </c>
      <c r="AD76" s="19" t="str">
        <f t="shared" si="17"/>
        <v/>
      </c>
    </row>
    <row r="77" spans="1:30" s="7" customFormat="1" ht="12.75">
      <c r="A77" s="9">
        <v>75</v>
      </c>
      <c r="B77" s="12"/>
      <c r="C77" s="12"/>
      <c r="D77" s="12"/>
      <c r="E77" s="12"/>
      <c r="F77" s="12"/>
      <c r="G77" s="4"/>
      <c r="H77" s="4"/>
      <c r="I77" s="4"/>
      <c r="J77" s="4"/>
      <c r="K77" s="5" t="str">
        <f t="shared" si="12"/>
        <v/>
      </c>
      <c r="L77" s="6" t="str">
        <f t="shared" si="13"/>
        <v/>
      </c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6" t="str">
        <f t="shared" si="14"/>
        <v/>
      </c>
      <c r="AA77" s="4"/>
      <c r="AB77" s="4" t="str">
        <f t="shared" si="15"/>
        <v/>
      </c>
      <c r="AC77" s="18" t="str">
        <f t="shared" si="16"/>
        <v/>
      </c>
      <c r="AD77" s="18" t="str">
        <f t="shared" si="17"/>
        <v/>
      </c>
    </row>
    <row r="78" spans="1:30" s="7" customFormat="1" ht="12.75">
      <c r="A78" s="10">
        <v>76</v>
      </c>
      <c r="B78" s="13"/>
      <c r="C78" s="13"/>
      <c r="D78" s="13"/>
      <c r="E78" s="13"/>
      <c r="F78" s="13"/>
      <c r="G78" s="8"/>
      <c r="H78" s="8"/>
      <c r="I78" s="8"/>
      <c r="J78" s="8"/>
      <c r="K78" s="5" t="str">
        <f t="shared" si="12"/>
        <v/>
      </c>
      <c r="L78" s="6" t="str">
        <f t="shared" si="13"/>
        <v/>
      </c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6" t="str">
        <f t="shared" si="14"/>
        <v/>
      </c>
      <c r="AA78" s="8"/>
      <c r="AB78" s="8" t="str">
        <f t="shared" si="15"/>
        <v/>
      </c>
      <c r="AC78" s="19" t="str">
        <f t="shared" si="16"/>
        <v/>
      </c>
      <c r="AD78" s="19" t="str">
        <f t="shared" si="17"/>
        <v/>
      </c>
    </row>
    <row r="79" spans="1:30" s="7" customFormat="1" ht="12.75">
      <c r="A79" s="9">
        <v>77</v>
      </c>
      <c r="B79" s="12"/>
      <c r="C79" s="12"/>
      <c r="D79" s="12"/>
      <c r="E79" s="12"/>
      <c r="F79" s="12"/>
      <c r="G79" s="4"/>
      <c r="H79" s="4"/>
      <c r="I79" s="4"/>
      <c r="J79" s="4"/>
      <c r="K79" s="5" t="str">
        <f t="shared" si="12"/>
        <v/>
      </c>
      <c r="L79" s="6" t="str">
        <f t="shared" si="13"/>
        <v/>
      </c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6" t="str">
        <f t="shared" si="14"/>
        <v/>
      </c>
      <c r="AA79" s="4"/>
      <c r="AB79" s="4" t="str">
        <f t="shared" si="15"/>
        <v/>
      </c>
      <c r="AC79" s="18" t="str">
        <f t="shared" si="16"/>
        <v/>
      </c>
      <c r="AD79" s="18" t="str">
        <f t="shared" si="17"/>
        <v/>
      </c>
    </row>
    <row r="80" spans="1:30" s="7" customFormat="1" ht="12.75">
      <c r="A80" s="10">
        <v>78</v>
      </c>
      <c r="B80" s="13"/>
      <c r="C80" s="13"/>
      <c r="D80" s="13"/>
      <c r="E80" s="13"/>
      <c r="F80" s="13"/>
      <c r="G80" s="8"/>
      <c r="H80" s="8"/>
      <c r="I80" s="8"/>
      <c r="J80" s="8"/>
      <c r="K80" s="5" t="str">
        <f t="shared" si="12"/>
        <v/>
      </c>
      <c r="L80" s="6" t="str">
        <f t="shared" si="13"/>
        <v/>
      </c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6" t="str">
        <f t="shared" si="14"/>
        <v/>
      </c>
      <c r="AA80" s="8"/>
      <c r="AB80" s="8" t="str">
        <f t="shared" si="15"/>
        <v/>
      </c>
      <c r="AC80" s="19" t="str">
        <f t="shared" si="16"/>
        <v/>
      </c>
      <c r="AD80" s="19" t="str">
        <f t="shared" si="17"/>
        <v/>
      </c>
    </row>
    <row r="81" spans="1:30" s="7" customFormat="1" ht="12.75">
      <c r="A81" s="9">
        <v>79</v>
      </c>
      <c r="B81" s="12"/>
      <c r="C81" s="12"/>
      <c r="D81" s="12"/>
      <c r="E81" s="12"/>
      <c r="F81" s="12"/>
      <c r="G81" s="4"/>
      <c r="H81" s="4"/>
      <c r="I81" s="4"/>
      <c r="J81" s="4"/>
      <c r="K81" s="5" t="str">
        <f t="shared" si="12"/>
        <v/>
      </c>
      <c r="L81" s="6" t="str">
        <f t="shared" si="13"/>
        <v/>
      </c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6" t="str">
        <f t="shared" si="14"/>
        <v/>
      </c>
      <c r="AA81" s="4"/>
      <c r="AB81" s="4" t="str">
        <f t="shared" si="15"/>
        <v/>
      </c>
      <c r="AC81" s="18" t="str">
        <f t="shared" si="16"/>
        <v/>
      </c>
      <c r="AD81" s="18" t="str">
        <f t="shared" si="17"/>
        <v/>
      </c>
    </row>
    <row r="82" spans="1:30" s="7" customFormat="1" ht="12.75">
      <c r="A82" s="10">
        <v>80</v>
      </c>
      <c r="B82" s="13"/>
      <c r="C82" s="13"/>
      <c r="D82" s="13"/>
      <c r="E82" s="13"/>
      <c r="F82" s="13"/>
      <c r="G82" s="8"/>
      <c r="H82" s="8"/>
      <c r="I82" s="8"/>
      <c r="J82" s="8"/>
      <c r="K82" s="5" t="str">
        <f t="shared" si="12"/>
        <v/>
      </c>
      <c r="L82" s="6" t="str">
        <f t="shared" si="13"/>
        <v/>
      </c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6" t="str">
        <f t="shared" si="14"/>
        <v/>
      </c>
      <c r="AA82" s="8"/>
      <c r="AB82" s="8" t="str">
        <f t="shared" si="15"/>
        <v/>
      </c>
      <c r="AC82" s="19" t="str">
        <f t="shared" si="16"/>
        <v/>
      </c>
      <c r="AD82" s="19" t="str">
        <f t="shared" si="17"/>
        <v/>
      </c>
    </row>
    <row r="83" spans="1:30" s="7" customFormat="1" ht="12.75">
      <c r="A83" s="9">
        <v>81</v>
      </c>
      <c r="B83" s="12"/>
      <c r="C83" s="12"/>
      <c r="D83" s="12"/>
      <c r="E83" s="12"/>
      <c r="F83" s="12"/>
      <c r="G83" s="4"/>
      <c r="H83" s="4"/>
      <c r="I83" s="4"/>
      <c r="J83" s="4"/>
      <c r="K83" s="5" t="str">
        <f t="shared" si="12"/>
        <v/>
      </c>
      <c r="L83" s="6" t="str">
        <f t="shared" si="13"/>
        <v/>
      </c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6" t="str">
        <f t="shared" si="14"/>
        <v/>
      </c>
      <c r="AA83" s="4"/>
      <c r="AB83" s="4" t="str">
        <f t="shared" si="15"/>
        <v/>
      </c>
      <c r="AC83" s="18" t="str">
        <f t="shared" si="16"/>
        <v/>
      </c>
      <c r="AD83" s="18" t="str">
        <f t="shared" si="17"/>
        <v/>
      </c>
    </row>
    <row r="84" spans="1:30" s="7" customFormat="1" ht="12.75">
      <c r="A84" s="10">
        <v>82</v>
      </c>
      <c r="B84" s="13"/>
      <c r="C84" s="13"/>
      <c r="D84" s="13"/>
      <c r="E84" s="13"/>
      <c r="F84" s="13"/>
      <c r="G84" s="8"/>
      <c r="H84" s="8"/>
      <c r="I84" s="8"/>
      <c r="J84" s="8"/>
      <c r="K84" s="5" t="str">
        <f t="shared" si="12"/>
        <v/>
      </c>
      <c r="L84" s="6" t="str">
        <f t="shared" si="13"/>
        <v/>
      </c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6" t="str">
        <f t="shared" si="14"/>
        <v/>
      </c>
      <c r="AA84" s="8"/>
      <c r="AB84" s="8" t="str">
        <f t="shared" si="15"/>
        <v/>
      </c>
      <c r="AC84" s="19" t="str">
        <f t="shared" si="16"/>
        <v/>
      </c>
      <c r="AD84" s="19" t="str">
        <f t="shared" si="17"/>
        <v/>
      </c>
    </row>
    <row r="85" spans="1:30" s="7" customFormat="1" ht="12.75">
      <c r="A85" s="9">
        <v>83</v>
      </c>
      <c r="B85" s="12"/>
      <c r="C85" s="12"/>
      <c r="D85" s="12"/>
      <c r="E85" s="12"/>
      <c r="F85" s="12"/>
      <c r="G85" s="4"/>
      <c r="H85" s="4"/>
      <c r="I85" s="4"/>
      <c r="J85" s="4"/>
      <c r="K85" s="5" t="str">
        <f t="shared" si="12"/>
        <v/>
      </c>
      <c r="L85" s="6" t="str">
        <f t="shared" si="13"/>
        <v/>
      </c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6" t="str">
        <f t="shared" si="14"/>
        <v/>
      </c>
      <c r="AA85" s="4"/>
      <c r="AB85" s="4" t="str">
        <f t="shared" si="15"/>
        <v/>
      </c>
      <c r="AC85" s="18" t="str">
        <f t="shared" si="16"/>
        <v/>
      </c>
      <c r="AD85" s="18" t="str">
        <f t="shared" si="17"/>
        <v/>
      </c>
    </row>
    <row r="86" spans="1:30" s="7" customFormat="1" ht="12.75">
      <c r="A86" s="10">
        <v>84</v>
      </c>
      <c r="B86" s="13"/>
      <c r="C86" s="13"/>
      <c r="D86" s="13"/>
      <c r="E86" s="13"/>
      <c r="F86" s="13"/>
      <c r="G86" s="8"/>
      <c r="H86" s="8"/>
      <c r="I86" s="8"/>
      <c r="J86" s="8"/>
      <c r="K86" s="5" t="str">
        <f t="shared" ref="K86:K108" si="18">IF(B86="","",SUM(H86:J86))</f>
        <v/>
      </c>
      <c r="L86" s="6" t="str">
        <f t="shared" ref="L86:L108" si="19">IF(B86="","",G86-K86)</f>
        <v/>
      </c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6" t="str">
        <f t="shared" ref="Z86:Z108" si="20">IF(B86="","",SUM(M86:R86))</f>
        <v/>
      </c>
      <c r="AA86" s="8"/>
      <c r="AB86" s="8" t="str">
        <f t="shared" ref="AB86:AB108" si="21">IF(B86="","",SUM(Z86:AA86))</f>
        <v/>
      </c>
      <c r="AC86" s="19" t="str">
        <f t="shared" ref="AC86:AC108" si="22">IFERROR(L86-AB86,"")</f>
        <v/>
      </c>
      <c r="AD86" s="19" t="str">
        <f t="shared" ref="AD86:AD108" si="23">IF(OR(L86="",AA86=""),"",IF(L86&gt;AB86," صافي ربح","صافي خسارة"))</f>
        <v/>
      </c>
    </row>
    <row r="87" spans="1:30" s="7" customFormat="1" ht="12.75">
      <c r="A87" s="9">
        <v>85</v>
      </c>
      <c r="B87" s="12"/>
      <c r="C87" s="12"/>
      <c r="D87" s="12"/>
      <c r="E87" s="12"/>
      <c r="F87" s="12"/>
      <c r="G87" s="4"/>
      <c r="H87" s="4"/>
      <c r="I87" s="4"/>
      <c r="J87" s="4"/>
      <c r="K87" s="5" t="str">
        <f t="shared" si="18"/>
        <v/>
      </c>
      <c r="L87" s="6" t="str">
        <f t="shared" si="19"/>
        <v/>
      </c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6" t="str">
        <f t="shared" si="20"/>
        <v/>
      </c>
      <c r="AA87" s="4"/>
      <c r="AB87" s="4" t="str">
        <f t="shared" si="21"/>
        <v/>
      </c>
      <c r="AC87" s="18" t="str">
        <f t="shared" si="22"/>
        <v/>
      </c>
      <c r="AD87" s="18" t="str">
        <f t="shared" si="23"/>
        <v/>
      </c>
    </row>
    <row r="88" spans="1:30" s="7" customFormat="1" ht="12.75">
      <c r="A88" s="10">
        <v>86</v>
      </c>
      <c r="B88" s="13"/>
      <c r="C88" s="13"/>
      <c r="D88" s="13"/>
      <c r="E88" s="13"/>
      <c r="F88" s="13"/>
      <c r="G88" s="8"/>
      <c r="H88" s="8"/>
      <c r="I88" s="8"/>
      <c r="J88" s="8"/>
      <c r="K88" s="5" t="str">
        <f t="shared" si="18"/>
        <v/>
      </c>
      <c r="L88" s="6" t="str">
        <f t="shared" si="19"/>
        <v/>
      </c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6" t="str">
        <f t="shared" si="20"/>
        <v/>
      </c>
      <c r="AA88" s="8"/>
      <c r="AB88" s="8" t="str">
        <f t="shared" si="21"/>
        <v/>
      </c>
      <c r="AC88" s="19" t="str">
        <f t="shared" si="22"/>
        <v/>
      </c>
      <c r="AD88" s="19" t="str">
        <f t="shared" si="23"/>
        <v/>
      </c>
    </row>
    <row r="89" spans="1:30" s="7" customFormat="1" ht="12.75">
      <c r="A89" s="9">
        <v>87</v>
      </c>
      <c r="B89" s="12"/>
      <c r="C89" s="12"/>
      <c r="D89" s="12"/>
      <c r="E89" s="12"/>
      <c r="F89" s="12"/>
      <c r="G89" s="4"/>
      <c r="H89" s="4"/>
      <c r="I89" s="4"/>
      <c r="J89" s="4"/>
      <c r="K89" s="5" t="str">
        <f t="shared" si="18"/>
        <v/>
      </c>
      <c r="L89" s="6" t="str">
        <f t="shared" si="19"/>
        <v/>
      </c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6" t="str">
        <f t="shared" si="20"/>
        <v/>
      </c>
      <c r="AA89" s="4"/>
      <c r="AB89" s="4" t="str">
        <f t="shared" si="21"/>
        <v/>
      </c>
      <c r="AC89" s="18" t="str">
        <f t="shared" si="22"/>
        <v/>
      </c>
      <c r="AD89" s="18" t="str">
        <f t="shared" si="23"/>
        <v/>
      </c>
    </row>
    <row r="90" spans="1:30" s="7" customFormat="1" ht="12.75">
      <c r="A90" s="10">
        <v>88</v>
      </c>
      <c r="B90" s="13"/>
      <c r="C90" s="13"/>
      <c r="D90" s="13"/>
      <c r="E90" s="13"/>
      <c r="F90" s="13"/>
      <c r="G90" s="8"/>
      <c r="H90" s="8"/>
      <c r="I90" s="8"/>
      <c r="J90" s="8"/>
      <c r="K90" s="5" t="str">
        <f t="shared" si="18"/>
        <v/>
      </c>
      <c r="L90" s="6" t="str">
        <f t="shared" si="19"/>
        <v/>
      </c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6" t="str">
        <f t="shared" si="20"/>
        <v/>
      </c>
      <c r="AA90" s="8"/>
      <c r="AB90" s="8" t="str">
        <f t="shared" si="21"/>
        <v/>
      </c>
      <c r="AC90" s="19" t="str">
        <f t="shared" si="22"/>
        <v/>
      </c>
      <c r="AD90" s="19" t="str">
        <f t="shared" si="23"/>
        <v/>
      </c>
    </row>
    <row r="91" spans="1:30" s="7" customFormat="1" ht="12.75">
      <c r="A91" s="9">
        <v>89</v>
      </c>
      <c r="B91" s="12"/>
      <c r="C91" s="12"/>
      <c r="D91" s="12"/>
      <c r="E91" s="12"/>
      <c r="F91" s="12"/>
      <c r="G91" s="4"/>
      <c r="H91" s="4"/>
      <c r="I91" s="4"/>
      <c r="J91" s="4"/>
      <c r="K91" s="5" t="str">
        <f t="shared" si="18"/>
        <v/>
      </c>
      <c r="L91" s="6" t="str">
        <f t="shared" si="19"/>
        <v/>
      </c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6" t="str">
        <f t="shared" si="20"/>
        <v/>
      </c>
      <c r="AA91" s="4"/>
      <c r="AB91" s="4" t="str">
        <f t="shared" si="21"/>
        <v/>
      </c>
      <c r="AC91" s="18" t="str">
        <f t="shared" si="22"/>
        <v/>
      </c>
      <c r="AD91" s="18" t="str">
        <f t="shared" si="23"/>
        <v/>
      </c>
    </row>
    <row r="92" spans="1:30" s="7" customFormat="1" ht="12.75">
      <c r="A92" s="10">
        <v>90</v>
      </c>
      <c r="B92" s="13"/>
      <c r="C92" s="13"/>
      <c r="D92" s="13"/>
      <c r="E92" s="13"/>
      <c r="F92" s="13"/>
      <c r="G92" s="8"/>
      <c r="H92" s="8"/>
      <c r="I92" s="8"/>
      <c r="J92" s="8"/>
      <c r="K92" s="5" t="str">
        <f t="shared" si="18"/>
        <v/>
      </c>
      <c r="L92" s="6" t="str">
        <f t="shared" si="19"/>
        <v/>
      </c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6" t="str">
        <f t="shared" si="20"/>
        <v/>
      </c>
      <c r="AA92" s="8"/>
      <c r="AB92" s="8" t="str">
        <f t="shared" si="21"/>
        <v/>
      </c>
      <c r="AC92" s="19" t="str">
        <f t="shared" si="22"/>
        <v/>
      </c>
      <c r="AD92" s="19" t="str">
        <f t="shared" si="23"/>
        <v/>
      </c>
    </row>
    <row r="93" spans="1:30" s="7" customFormat="1" ht="12.75">
      <c r="A93" s="9">
        <v>91</v>
      </c>
      <c r="B93" s="12"/>
      <c r="C93" s="12"/>
      <c r="D93" s="12"/>
      <c r="E93" s="12"/>
      <c r="F93" s="12"/>
      <c r="G93" s="4"/>
      <c r="H93" s="4"/>
      <c r="I93" s="4"/>
      <c r="J93" s="4"/>
      <c r="K93" s="5" t="str">
        <f t="shared" si="18"/>
        <v/>
      </c>
      <c r="L93" s="6" t="str">
        <f t="shared" si="19"/>
        <v/>
      </c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6" t="str">
        <f t="shared" si="20"/>
        <v/>
      </c>
      <c r="AA93" s="4"/>
      <c r="AB93" s="4" t="str">
        <f t="shared" si="21"/>
        <v/>
      </c>
      <c r="AC93" s="18" t="str">
        <f t="shared" si="22"/>
        <v/>
      </c>
      <c r="AD93" s="18" t="str">
        <f t="shared" si="23"/>
        <v/>
      </c>
    </row>
    <row r="94" spans="1:30" s="7" customFormat="1" ht="12.75">
      <c r="A94" s="10">
        <v>92</v>
      </c>
      <c r="B94" s="13"/>
      <c r="C94" s="13"/>
      <c r="D94" s="13"/>
      <c r="E94" s="13"/>
      <c r="F94" s="13"/>
      <c r="G94" s="8"/>
      <c r="H94" s="8"/>
      <c r="I94" s="8"/>
      <c r="J94" s="8"/>
      <c r="K94" s="5" t="str">
        <f t="shared" si="18"/>
        <v/>
      </c>
      <c r="L94" s="6" t="str">
        <f t="shared" si="19"/>
        <v/>
      </c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6" t="str">
        <f t="shared" si="20"/>
        <v/>
      </c>
      <c r="AA94" s="8"/>
      <c r="AB94" s="8" t="str">
        <f t="shared" si="21"/>
        <v/>
      </c>
      <c r="AC94" s="19" t="str">
        <f t="shared" si="22"/>
        <v/>
      </c>
      <c r="AD94" s="19" t="str">
        <f t="shared" si="23"/>
        <v/>
      </c>
    </row>
    <row r="95" spans="1:30" s="7" customFormat="1" ht="12.75">
      <c r="A95" s="9">
        <v>93</v>
      </c>
      <c r="B95" s="12"/>
      <c r="C95" s="12"/>
      <c r="D95" s="12"/>
      <c r="E95" s="12"/>
      <c r="F95" s="12"/>
      <c r="G95" s="4"/>
      <c r="H95" s="4"/>
      <c r="I95" s="4"/>
      <c r="J95" s="4"/>
      <c r="K95" s="5" t="str">
        <f t="shared" si="18"/>
        <v/>
      </c>
      <c r="L95" s="6" t="str">
        <f t="shared" si="19"/>
        <v/>
      </c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6" t="str">
        <f t="shared" si="20"/>
        <v/>
      </c>
      <c r="AA95" s="4"/>
      <c r="AB95" s="4" t="str">
        <f t="shared" si="21"/>
        <v/>
      </c>
      <c r="AC95" s="18" t="str">
        <f t="shared" si="22"/>
        <v/>
      </c>
      <c r="AD95" s="18" t="str">
        <f t="shared" si="23"/>
        <v/>
      </c>
    </row>
    <row r="96" spans="1:30" s="7" customFormat="1" ht="12.75">
      <c r="A96" s="10">
        <v>94</v>
      </c>
      <c r="B96" s="13"/>
      <c r="C96" s="13"/>
      <c r="D96" s="13"/>
      <c r="E96" s="13"/>
      <c r="F96" s="13"/>
      <c r="G96" s="8"/>
      <c r="H96" s="8"/>
      <c r="I96" s="8"/>
      <c r="J96" s="8"/>
      <c r="K96" s="5" t="str">
        <f t="shared" si="18"/>
        <v/>
      </c>
      <c r="L96" s="6" t="str">
        <f t="shared" si="19"/>
        <v/>
      </c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6" t="str">
        <f t="shared" si="20"/>
        <v/>
      </c>
      <c r="AA96" s="8"/>
      <c r="AB96" s="8" t="str">
        <f t="shared" si="21"/>
        <v/>
      </c>
      <c r="AC96" s="19" t="str">
        <f t="shared" si="22"/>
        <v/>
      </c>
      <c r="AD96" s="19" t="str">
        <f t="shared" si="23"/>
        <v/>
      </c>
    </row>
    <row r="97" spans="1:30" s="7" customFormat="1" ht="12.75">
      <c r="A97" s="9">
        <v>95</v>
      </c>
      <c r="B97" s="12"/>
      <c r="C97" s="12"/>
      <c r="D97" s="12"/>
      <c r="E97" s="12"/>
      <c r="F97" s="12"/>
      <c r="G97" s="4"/>
      <c r="H97" s="4"/>
      <c r="I97" s="4"/>
      <c r="J97" s="4"/>
      <c r="K97" s="5" t="str">
        <f t="shared" si="18"/>
        <v/>
      </c>
      <c r="L97" s="6" t="str">
        <f t="shared" si="19"/>
        <v/>
      </c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6" t="str">
        <f t="shared" si="20"/>
        <v/>
      </c>
      <c r="AA97" s="4"/>
      <c r="AB97" s="4" t="str">
        <f t="shared" si="21"/>
        <v/>
      </c>
      <c r="AC97" s="18" t="str">
        <f t="shared" si="22"/>
        <v/>
      </c>
      <c r="AD97" s="18" t="str">
        <f t="shared" si="23"/>
        <v/>
      </c>
    </row>
    <row r="98" spans="1:30" s="7" customFormat="1" ht="12.75">
      <c r="A98" s="10">
        <v>96</v>
      </c>
      <c r="B98" s="13"/>
      <c r="C98" s="13"/>
      <c r="D98" s="13"/>
      <c r="E98" s="13"/>
      <c r="F98" s="13"/>
      <c r="G98" s="8"/>
      <c r="H98" s="8"/>
      <c r="I98" s="8"/>
      <c r="J98" s="8"/>
      <c r="K98" s="5" t="str">
        <f t="shared" si="18"/>
        <v/>
      </c>
      <c r="L98" s="6" t="str">
        <f t="shared" si="19"/>
        <v/>
      </c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6" t="str">
        <f t="shared" si="20"/>
        <v/>
      </c>
      <c r="AA98" s="8"/>
      <c r="AB98" s="8" t="str">
        <f t="shared" si="21"/>
        <v/>
      </c>
      <c r="AC98" s="19" t="str">
        <f t="shared" si="22"/>
        <v/>
      </c>
      <c r="AD98" s="19" t="str">
        <f t="shared" si="23"/>
        <v/>
      </c>
    </row>
    <row r="99" spans="1:30" s="7" customFormat="1" ht="12.75">
      <c r="A99" s="9">
        <v>97</v>
      </c>
      <c r="B99" s="12"/>
      <c r="C99" s="12"/>
      <c r="D99" s="12"/>
      <c r="E99" s="12"/>
      <c r="F99" s="12"/>
      <c r="G99" s="4"/>
      <c r="H99" s="4"/>
      <c r="I99" s="4"/>
      <c r="J99" s="4"/>
      <c r="K99" s="5" t="str">
        <f t="shared" si="18"/>
        <v/>
      </c>
      <c r="L99" s="6" t="str">
        <f t="shared" si="19"/>
        <v/>
      </c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6" t="str">
        <f t="shared" si="20"/>
        <v/>
      </c>
      <c r="AA99" s="4"/>
      <c r="AB99" s="4" t="str">
        <f t="shared" si="21"/>
        <v/>
      </c>
      <c r="AC99" s="18" t="str">
        <f t="shared" si="22"/>
        <v/>
      </c>
      <c r="AD99" s="18" t="str">
        <f t="shared" si="23"/>
        <v/>
      </c>
    </row>
    <row r="100" spans="1:30" s="7" customFormat="1" ht="12.75">
      <c r="A100" s="10">
        <v>98</v>
      </c>
      <c r="B100" s="13"/>
      <c r="C100" s="13"/>
      <c r="D100" s="13"/>
      <c r="E100" s="13"/>
      <c r="F100" s="13"/>
      <c r="G100" s="8"/>
      <c r="H100" s="8"/>
      <c r="I100" s="8"/>
      <c r="J100" s="8"/>
      <c r="K100" s="5" t="str">
        <f t="shared" si="18"/>
        <v/>
      </c>
      <c r="L100" s="6" t="str">
        <f t="shared" si="19"/>
        <v/>
      </c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6" t="str">
        <f t="shared" si="20"/>
        <v/>
      </c>
      <c r="AA100" s="8"/>
      <c r="AB100" s="8" t="str">
        <f t="shared" si="21"/>
        <v/>
      </c>
      <c r="AC100" s="19" t="str">
        <f t="shared" si="22"/>
        <v/>
      </c>
      <c r="AD100" s="19" t="str">
        <f t="shared" si="23"/>
        <v/>
      </c>
    </row>
    <row r="101" spans="1:30" s="7" customFormat="1" ht="12.75">
      <c r="A101" s="9">
        <v>99</v>
      </c>
      <c r="B101" s="12"/>
      <c r="C101" s="12"/>
      <c r="D101" s="12"/>
      <c r="E101" s="12"/>
      <c r="F101" s="12"/>
      <c r="G101" s="4"/>
      <c r="H101" s="4"/>
      <c r="I101" s="4"/>
      <c r="J101" s="4"/>
      <c r="K101" s="5" t="str">
        <f t="shared" si="18"/>
        <v/>
      </c>
      <c r="L101" s="6" t="str">
        <f t="shared" si="19"/>
        <v/>
      </c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6" t="str">
        <f t="shared" si="20"/>
        <v/>
      </c>
      <c r="AA101" s="4"/>
      <c r="AB101" s="4" t="str">
        <f t="shared" si="21"/>
        <v/>
      </c>
      <c r="AC101" s="18" t="str">
        <f t="shared" si="22"/>
        <v/>
      </c>
      <c r="AD101" s="18" t="str">
        <f t="shared" si="23"/>
        <v/>
      </c>
    </row>
    <row r="102" spans="1:30" s="7" customFormat="1" ht="12.75">
      <c r="A102" s="10">
        <v>100</v>
      </c>
      <c r="B102" s="13"/>
      <c r="C102" s="13"/>
      <c r="D102" s="13"/>
      <c r="E102" s="13"/>
      <c r="F102" s="13"/>
      <c r="G102" s="8"/>
      <c r="H102" s="8"/>
      <c r="I102" s="8"/>
      <c r="J102" s="8"/>
      <c r="K102" s="5" t="str">
        <f t="shared" si="18"/>
        <v/>
      </c>
      <c r="L102" s="6" t="str">
        <f t="shared" si="19"/>
        <v/>
      </c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6" t="str">
        <f t="shared" si="20"/>
        <v/>
      </c>
      <c r="AA102" s="8"/>
      <c r="AB102" s="8" t="str">
        <f t="shared" si="21"/>
        <v/>
      </c>
      <c r="AC102" s="19" t="str">
        <f t="shared" si="22"/>
        <v/>
      </c>
      <c r="AD102" s="19" t="str">
        <f t="shared" si="23"/>
        <v/>
      </c>
    </row>
    <row r="103" spans="1:30" s="7" customFormat="1" ht="12.75">
      <c r="A103" s="9">
        <v>101</v>
      </c>
      <c r="B103" s="12"/>
      <c r="C103" s="12"/>
      <c r="D103" s="12"/>
      <c r="E103" s="12"/>
      <c r="F103" s="12"/>
      <c r="G103" s="4"/>
      <c r="H103" s="4"/>
      <c r="I103" s="4"/>
      <c r="J103" s="4"/>
      <c r="K103" s="5" t="str">
        <f t="shared" si="18"/>
        <v/>
      </c>
      <c r="L103" s="6" t="str">
        <f t="shared" si="19"/>
        <v/>
      </c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6" t="str">
        <f t="shared" si="20"/>
        <v/>
      </c>
      <c r="AA103" s="4"/>
      <c r="AB103" s="4" t="str">
        <f t="shared" si="21"/>
        <v/>
      </c>
      <c r="AC103" s="18" t="str">
        <f t="shared" si="22"/>
        <v/>
      </c>
      <c r="AD103" s="18" t="str">
        <f t="shared" si="23"/>
        <v/>
      </c>
    </row>
    <row r="104" spans="1:30" s="7" customFormat="1" ht="12.75">
      <c r="A104" s="10">
        <v>102</v>
      </c>
      <c r="B104" s="13"/>
      <c r="C104" s="13"/>
      <c r="D104" s="13"/>
      <c r="E104" s="13"/>
      <c r="F104" s="13"/>
      <c r="G104" s="8"/>
      <c r="H104" s="8"/>
      <c r="I104" s="8"/>
      <c r="J104" s="8"/>
      <c r="K104" s="5" t="str">
        <f t="shared" si="18"/>
        <v/>
      </c>
      <c r="L104" s="6" t="str">
        <f t="shared" si="19"/>
        <v/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6" t="str">
        <f t="shared" si="20"/>
        <v/>
      </c>
      <c r="AA104" s="8"/>
      <c r="AB104" s="8" t="str">
        <f t="shared" si="21"/>
        <v/>
      </c>
      <c r="AC104" s="19" t="str">
        <f t="shared" si="22"/>
        <v/>
      </c>
      <c r="AD104" s="19" t="str">
        <f t="shared" si="23"/>
        <v/>
      </c>
    </row>
    <row r="105" spans="1:30" s="7" customFormat="1" ht="12.75">
      <c r="A105" s="9">
        <v>103</v>
      </c>
      <c r="B105" s="12"/>
      <c r="C105" s="12"/>
      <c r="D105" s="12"/>
      <c r="E105" s="12"/>
      <c r="F105" s="12"/>
      <c r="G105" s="4"/>
      <c r="H105" s="4"/>
      <c r="I105" s="4"/>
      <c r="J105" s="4"/>
      <c r="K105" s="5" t="str">
        <f t="shared" si="18"/>
        <v/>
      </c>
      <c r="L105" s="6" t="str">
        <f t="shared" si="19"/>
        <v/>
      </c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6" t="str">
        <f t="shared" si="20"/>
        <v/>
      </c>
      <c r="AA105" s="4"/>
      <c r="AB105" s="4" t="str">
        <f t="shared" si="21"/>
        <v/>
      </c>
      <c r="AC105" s="18" t="str">
        <f t="shared" si="22"/>
        <v/>
      </c>
      <c r="AD105" s="18" t="str">
        <f t="shared" si="23"/>
        <v/>
      </c>
    </row>
    <row r="106" spans="1:30" s="7" customFormat="1" ht="12.75">
      <c r="A106" s="10">
        <v>104</v>
      </c>
      <c r="B106" s="13"/>
      <c r="C106" s="13"/>
      <c r="D106" s="13"/>
      <c r="E106" s="13"/>
      <c r="F106" s="13"/>
      <c r="G106" s="8"/>
      <c r="H106" s="8"/>
      <c r="I106" s="8"/>
      <c r="J106" s="8"/>
      <c r="K106" s="5" t="str">
        <f t="shared" si="18"/>
        <v/>
      </c>
      <c r="L106" s="6" t="str">
        <f t="shared" si="19"/>
        <v/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6" t="str">
        <f t="shared" si="20"/>
        <v/>
      </c>
      <c r="AA106" s="8"/>
      <c r="AB106" s="8" t="str">
        <f t="shared" si="21"/>
        <v/>
      </c>
      <c r="AC106" s="19" t="str">
        <f t="shared" si="22"/>
        <v/>
      </c>
      <c r="AD106" s="19" t="str">
        <f t="shared" si="23"/>
        <v/>
      </c>
    </row>
    <row r="107" spans="1:30" s="7" customFormat="1" ht="12.75">
      <c r="A107" s="9">
        <v>105</v>
      </c>
      <c r="B107" s="12"/>
      <c r="C107" s="12"/>
      <c r="D107" s="12"/>
      <c r="E107" s="12"/>
      <c r="F107" s="12"/>
      <c r="G107" s="4"/>
      <c r="H107" s="4"/>
      <c r="I107" s="4"/>
      <c r="J107" s="4"/>
      <c r="K107" s="5" t="str">
        <f t="shared" si="18"/>
        <v/>
      </c>
      <c r="L107" s="6" t="str">
        <f t="shared" si="19"/>
        <v/>
      </c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6" t="str">
        <f t="shared" si="20"/>
        <v/>
      </c>
      <c r="AA107" s="4"/>
      <c r="AB107" s="4" t="str">
        <f t="shared" si="21"/>
        <v/>
      </c>
      <c r="AC107" s="18" t="str">
        <f t="shared" si="22"/>
        <v/>
      </c>
      <c r="AD107" s="18" t="str">
        <f t="shared" si="23"/>
        <v/>
      </c>
    </row>
    <row r="108" spans="1:30" s="7" customFormat="1" ht="12.75">
      <c r="A108" s="10">
        <v>106</v>
      </c>
      <c r="B108" s="13"/>
      <c r="C108" s="13"/>
      <c r="D108" s="13"/>
      <c r="E108" s="13"/>
      <c r="F108" s="13"/>
      <c r="G108" s="8"/>
      <c r="H108" s="8"/>
      <c r="I108" s="8"/>
      <c r="J108" s="8"/>
      <c r="K108" s="5" t="str">
        <f t="shared" si="18"/>
        <v/>
      </c>
      <c r="L108" s="6" t="str">
        <f t="shared" si="19"/>
        <v/>
      </c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6" t="str">
        <f t="shared" si="20"/>
        <v/>
      </c>
      <c r="AA108" s="8"/>
      <c r="AB108" s="8" t="str">
        <f t="shared" si="21"/>
        <v/>
      </c>
      <c r="AC108" s="19" t="str">
        <f t="shared" si="22"/>
        <v/>
      </c>
      <c r="AD108" s="19" t="str">
        <f t="shared" si="23"/>
        <v/>
      </c>
    </row>
  </sheetData>
  <autoFilter ref="A2:AD2">
    <filterColumn colId="5"/>
  </autoFilter>
  <mergeCells count="2">
    <mergeCell ref="H1:L1"/>
    <mergeCell ref="M1:Z1"/>
  </mergeCells>
  <printOptions horizontalCentered="1"/>
  <pageMargins left="0.15748031496062992" right="0.15748031496062992" top="0.55118110236220474" bottom="0.74803149606299213" header="0.31496062992125984" footer="0.31496062992125984"/>
  <pageSetup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rgb="FFFF0000"/>
  </sheetPr>
  <dimension ref="A1:M37"/>
  <sheetViews>
    <sheetView showGridLines="0" rightToLeft="1" view="pageLayout" zoomScale="55" zoomScaleNormal="85" zoomScalePageLayoutView="55" workbookViewId="0">
      <selection activeCell="G7" sqref="G7"/>
    </sheetView>
  </sheetViews>
  <sheetFormatPr defaultRowHeight="14.25"/>
  <cols>
    <col min="1" max="1" width="41.75" style="22" bestFit="1" customWidth="1"/>
    <col min="2" max="2" width="19.125" style="2" customWidth="1"/>
    <col min="3" max="3" width="38.125" style="1" customWidth="1"/>
    <col min="4" max="4" width="7" customWidth="1"/>
  </cols>
  <sheetData>
    <row r="1" spans="1:13" ht="59.25" customHeight="1"/>
    <row r="2" spans="1:13" ht="9.75" customHeight="1"/>
    <row r="3" spans="1:13" ht="3" customHeight="1">
      <c r="B3" s="2" t="str">
        <f>IF(ISNA(VLOOKUP($B$2,TABLE!$B$2:$AD$3360,2,FALSE)),"",VLOOKUP($B$2,TABLE!$B$1:$AD$3360,2,FALSE))</f>
        <v/>
      </c>
    </row>
    <row r="4" spans="1:13" ht="21.75" customHeight="1">
      <c r="I4" s="47"/>
      <c r="J4" s="47"/>
      <c r="K4" s="47"/>
    </row>
    <row r="5" spans="1:13" ht="30" customHeight="1">
      <c r="A5" s="38" t="str">
        <f>IF(ISNA(VLOOKUP($D5,TABLE!$A$2:$AD$3360,3,FALSE)),"",VLOOKUP($D5,TABLE!$A$1:$AD$3360,3,FALSE))</f>
        <v>الشركة الخرافية لصناعة الطوب م.خ.م</v>
      </c>
      <c r="B5" s="38"/>
      <c r="C5" s="33" t="str">
        <f>"العنوان  :  "&amp;IF(ISNA(VLOOKUP($D5,TABLE!$A$2:$AD$3360,4,FALSE)),"",VLOOKUP($D5,TABLE!$A$1:$AD$3360,4,FALSE))</f>
        <v>العنوان  :  القدس</v>
      </c>
      <c r="D5" s="52">
        <v>1</v>
      </c>
      <c r="H5" s="50"/>
      <c r="I5" s="51"/>
      <c r="J5" s="80"/>
      <c r="K5" s="80"/>
      <c r="L5" s="50"/>
      <c r="M5" s="50"/>
    </row>
    <row r="6" spans="1:13" ht="32.25" customHeight="1">
      <c r="A6" s="38" t="str">
        <f>"مشتغل مرخص  :  "&amp;IF(ISNA(VLOOKUP($D5,TABLE!$A$2:$AD$3360,2,FALSE)),"",VLOOKUP($D5,TABLE!$A$1:$AD$3360,2,FALSE))</f>
        <v>مشتغل مرخص  :  65423156</v>
      </c>
      <c r="B6" s="38" t="e">
        <f>VLOOKUP($B$2,TABLE!$B$2:$AD$108,MATCH($A$6,TABLE!$A$2:$AD$2,0),MATCH(A6,TABLE!$B$2:$B$8,TRUE))</f>
        <v>#N/A</v>
      </c>
      <c r="C6" s="38"/>
      <c r="D6" s="24"/>
      <c r="I6" s="48"/>
      <c r="J6" s="48"/>
      <c r="K6" s="48"/>
    </row>
    <row r="7" spans="1:13" ht="41.25" customHeight="1">
      <c r="A7" s="79" t="str">
        <f>" بيان الدخل للسنة المالية المنتهية بتاريخ : "&amp;IF(ISNA(VLOOKUP($D5,TABLE!$A$2:$AD$3360,5,FALSE)),"",VLOOKUP($D5,TABLE!$A$1:$AD$3360,5,FALSE))</f>
        <v xml:space="preserve"> بيان الدخل للسنة المالية المنتهية بتاريخ : 31/12/2014</v>
      </c>
      <c r="B7" s="79"/>
      <c r="C7" s="79"/>
      <c r="D7" s="21"/>
      <c r="I7" s="81" t="s">
        <v>36</v>
      </c>
      <c r="J7" s="82"/>
      <c r="K7" s="83"/>
    </row>
    <row r="8" spans="1:13" ht="16.5" customHeight="1">
      <c r="A8" s="25"/>
      <c r="B8" s="25"/>
      <c r="C8" s="25"/>
      <c r="D8" s="21"/>
      <c r="I8" s="49">
        <v>1</v>
      </c>
      <c r="J8" s="84" t="s">
        <v>37</v>
      </c>
      <c r="K8" s="84"/>
    </row>
    <row r="9" spans="1:13" ht="21" customHeight="1">
      <c r="A9" s="28" t="s">
        <v>13</v>
      </c>
      <c r="B9" s="32" t="s">
        <v>12</v>
      </c>
      <c r="C9" s="32" t="s">
        <v>11</v>
      </c>
      <c r="I9" s="49">
        <v>1</v>
      </c>
      <c r="J9" s="84" t="s">
        <v>38</v>
      </c>
      <c r="K9" s="84"/>
    </row>
    <row r="10" spans="1:13" ht="22.5" customHeight="1">
      <c r="A10" s="29" t="s">
        <v>14</v>
      </c>
      <c r="B10" s="39">
        <f>IF(ISNA(VLOOKUP($D5,TABLE!$A$2:$AD$3360,7,FALSE)),"",VLOOKUP($D5,TABLE!$A$1:$AD$3360,7,FALSE))</f>
        <v>167843</v>
      </c>
      <c r="C10" s="39">
        <f>B10</f>
        <v>167843</v>
      </c>
    </row>
    <row r="11" spans="1:13" ht="22.5" customHeight="1">
      <c r="A11" s="46" t="s">
        <v>2</v>
      </c>
      <c r="B11" s="46"/>
      <c r="C11" s="46"/>
    </row>
    <row r="12" spans="1:13" ht="22.5" customHeight="1">
      <c r="A12" s="30" t="s">
        <v>15</v>
      </c>
      <c r="B12" s="39">
        <f>IF(ISNA(VLOOKUP($D$5,TABLE!$A$2:$AD$3360,8,FALSE)),"",VLOOKUP($D$5,TABLE!$A$1:$AD$3360,8,FALSE))</f>
        <v>0</v>
      </c>
      <c r="C12" s="39"/>
    </row>
    <row r="13" spans="1:13" ht="22.5" customHeight="1">
      <c r="A13" s="30" t="s">
        <v>16</v>
      </c>
      <c r="B13" s="39">
        <f>IF(ISNA(VLOOKUP($D$5,TABLE!$A$2:$AD$3360,8,FALSE)),"",VLOOKUP($D$5,TABLE!$A$1:$AD$3360,9,FALSE))</f>
        <v>137747</v>
      </c>
      <c r="C13" s="39"/>
    </row>
    <row r="14" spans="1:13" ht="22.5" customHeight="1">
      <c r="A14" s="30" t="s">
        <v>17</v>
      </c>
      <c r="B14" s="39">
        <f>IF(ISNA(VLOOKUP($D$5,TABLE!$A$2:$AD$3360,10,FALSE)),"",VLOOKUP($D$5,TABLE!$A$1:$AD$3360,10,FALSE))</f>
        <v>0</v>
      </c>
      <c r="C14" s="39"/>
      <c r="E14" t="s">
        <v>42</v>
      </c>
    </row>
    <row r="15" spans="1:13" ht="22.5" customHeight="1">
      <c r="A15" s="35" t="s">
        <v>18</v>
      </c>
      <c r="B15" s="41">
        <f>IF(ISNA(VLOOKUP($D$5,TABLE!$A$2:$AD$3360,11,FALSE)),"",VLOOKUP($D$5,TABLE!$A$1:$AD$3360,11,FALSE))</f>
        <v>137747</v>
      </c>
      <c r="C15" s="41">
        <f>B15</f>
        <v>137747</v>
      </c>
      <c r="D15" s="26"/>
    </row>
    <row r="16" spans="1:13" ht="22.5" customHeight="1">
      <c r="A16" s="35" t="s">
        <v>19</v>
      </c>
      <c r="B16" s="41">
        <f>IF(ISNA(VLOOKUP($D$5,TABLE!$A$2:$AD$3360,12,FALSE)),"",VLOOKUP($D$5,TABLE!$A$1:$AD$3360,12,FALSE))</f>
        <v>30096</v>
      </c>
      <c r="C16" s="41">
        <f>B16</f>
        <v>30096</v>
      </c>
      <c r="D16" s="26"/>
    </row>
    <row r="17" spans="1:4" ht="22.5" customHeight="1">
      <c r="A17" s="46" t="s">
        <v>3</v>
      </c>
      <c r="B17" s="46"/>
      <c r="C17" s="46"/>
      <c r="D17" s="26"/>
    </row>
    <row r="18" spans="1:4" ht="22.5" customHeight="1">
      <c r="A18" s="31" t="s">
        <v>20</v>
      </c>
      <c r="B18" s="39">
        <f>IF(ISNA(VLOOKUP($D$5,TABLE!$A$2:$AD$3360,13,FALSE)),"",VLOOKUP($D$5,TABLE!$A$1:$AD$3360,13,FALSE))</f>
        <v>30000</v>
      </c>
      <c r="C18" s="39"/>
      <c r="D18" s="26"/>
    </row>
    <row r="19" spans="1:4" ht="22.5" customHeight="1">
      <c r="A19" s="30" t="s">
        <v>21</v>
      </c>
      <c r="B19" s="39">
        <f>IF(ISNA(VLOOKUP($D$5,TABLE!$A$2:$AD$3360,14,FALSE)),"",VLOOKUP($D$5,TABLE!$A$1:$AD$3360,14,FALSE))</f>
        <v>2715</v>
      </c>
      <c r="C19" s="39"/>
    </row>
    <row r="20" spans="1:4" ht="22.5" customHeight="1">
      <c r="A20" s="30" t="s">
        <v>22</v>
      </c>
      <c r="B20" s="39">
        <f>IF(ISNA(VLOOKUP($D$5,TABLE!$A$2:$AD$3360,15,FALSE)),"",VLOOKUP($D$5,TABLE!$A$1:$AD$3360,15,FALSE))</f>
        <v>2350</v>
      </c>
      <c r="C20" s="39"/>
    </row>
    <row r="21" spans="1:4" ht="22.5" customHeight="1">
      <c r="A21" s="30" t="s">
        <v>23</v>
      </c>
      <c r="B21" s="39">
        <f>IF(ISNA(VLOOKUP($D$5,TABLE!$A$2:$AD$3360,16,FALSE)),"",VLOOKUP($D$5,TABLE!$A$1:$AD$3360,16,FALSE))</f>
        <v>1132</v>
      </c>
      <c r="C21" s="39"/>
    </row>
    <row r="22" spans="1:4" ht="22.5" customHeight="1">
      <c r="A22" s="30" t="s">
        <v>24</v>
      </c>
      <c r="B22" s="39">
        <f>IF(ISNA(VLOOKUP($D$5,TABLE!$A$2:$AD$3360,17,FALSE)),"",VLOOKUP($D$5,TABLE!$A$1:$AD$3360,17,FALSE))</f>
        <v>1800</v>
      </c>
      <c r="C22" s="39"/>
    </row>
    <row r="23" spans="1:4" ht="22.5" customHeight="1">
      <c r="A23" s="30" t="s">
        <v>25</v>
      </c>
      <c r="B23" s="39">
        <f>IF(ISNA(VLOOKUP($D$5,TABLE!$A$2:$AD$3360,18,FALSE)),"",VLOOKUP($D$5,TABLE!$A$1:$AD$3360,18,FALSE))</f>
        <v>5672</v>
      </c>
      <c r="C23" s="39"/>
    </row>
    <row r="24" spans="1:4" ht="22.5" customHeight="1">
      <c r="A24" s="30" t="s">
        <v>29</v>
      </c>
      <c r="B24" s="39">
        <f>IF(ISNA(VLOOKUP($D$5,TABLE!$A$2:$AD$3360,19,FALSE)),"",VLOOKUP($D$5,TABLE!$A$1:$AD$3360,19,FALSE))</f>
        <v>0</v>
      </c>
      <c r="C24" s="39"/>
    </row>
    <row r="25" spans="1:4" ht="22.5" customHeight="1">
      <c r="A25" s="30" t="s">
        <v>30</v>
      </c>
      <c r="B25" s="39">
        <f>IF(ISNA(VLOOKUP($D$5,TABLE!$A$2:$AD$3360,20,FALSE)),"",VLOOKUP($D$5,TABLE!$A$1:$AD$3360,20,FALSE))</f>
        <v>0</v>
      </c>
      <c r="C25" s="39"/>
    </row>
    <row r="26" spans="1:4" ht="22.5" customHeight="1">
      <c r="A26" s="30" t="s">
        <v>31</v>
      </c>
      <c r="B26" s="39">
        <f>IF(ISNA(VLOOKUP($D$5,TABLE!$A$2:$AD$3360,21,FALSE)),"",VLOOKUP($D$5,TABLE!$A$1:$AD$3360,21,FALSE))</f>
        <v>0</v>
      </c>
      <c r="C26" s="39"/>
    </row>
    <row r="27" spans="1:4" ht="22.5" customHeight="1">
      <c r="A27" s="30" t="s">
        <v>32</v>
      </c>
      <c r="B27" s="39">
        <f>IF(ISNA(VLOOKUP($D$5,TABLE!$A$2:$AD$3360,22,FALSE)),"",VLOOKUP($D$5,TABLE!$A$1:$AD$3360,22,FALSE))</f>
        <v>0</v>
      </c>
      <c r="C27" s="39"/>
    </row>
    <row r="28" spans="1:4" ht="22.5" customHeight="1">
      <c r="A28" s="30" t="s">
        <v>33</v>
      </c>
      <c r="B28" s="39">
        <f>IF(ISNA(VLOOKUP($D$5,TABLE!$A$2:$AD$3360,23,FALSE)),"",VLOOKUP($D$5,TABLE!$A$1:$AD$3360,23,FALSE))</f>
        <v>0</v>
      </c>
      <c r="C28" s="39"/>
    </row>
    <row r="29" spans="1:4" ht="22.5" customHeight="1">
      <c r="A29" s="30" t="s">
        <v>34</v>
      </c>
      <c r="B29" s="39">
        <f>IF(ISNA(VLOOKUP($D$5,TABLE!$A$2:$AD$3360,24,FALSE)),"",VLOOKUP($D$5,TABLE!$A$1:$AD$3360,24,FALSE))</f>
        <v>0</v>
      </c>
      <c r="C29" s="39"/>
    </row>
    <row r="30" spans="1:4" ht="22.5" customHeight="1">
      <c r="A30" s="30" t="s">
        <v>35</v>
      </c>
      <c r="B30" s="39">
        <f>IF(ISNA(VLOOKUP($D$5,TABLE!$A$2:$AD$3360,25,FALSE)),"",VLOOKUP($D$5,TABLE!$A$1:$AD$3360,25,FALSE))</f>
        <v>0</v>
      </c>
      <c r="C30" s="39"/>
    </row>
    <row r="31" spans="1:4" ht="22.5" customHeight="1">
      <c r="A31" s="36" t="s">
        <v>26</v>
      </c>
      <c r="B31" s="41" t="e">
        <f>MATCH($B$2,TABLE!$B$2:$B$8,0)</f>
        <v>#N/A</v>
      </c>
      <c r="C31" s="40"/>
    </row>
    <row r="32" spans="1:4" ht="22.5" customHeight="1">
      <c r="A32" s="37" t="s">
        <v>27</v>
      </c>
      <c r="B32" s="45" t="e">
        <f>MATCH(A6,TABLE!$F$2:$AD$2,0)</f>
        <v>#N/A</v>
      </c>
      <c r="C32" s="45"/>
    </row>
    <row r="33" spans="1:3" ht="22.5" customHeight="1">
      <c r="A33" s="36" t="s">
        <v>28</v>
      </c>
      <c r="B33" s="41">
        <f>IF(ISNA(VLOOKUP($D5,TABLE!$A$2:$AD$3360,28,FALSE)),"",VLOOKUP($D5,TABLE!$A$1:$AD$3360,28,FALSE))</f>
        <v>96637</v>
      </c>
      <c r="C33" s="41">
        <f>B33</f>
        <v>96637</v>
      </c>
    </row>
    <row r="34" spans="1:3" ht="16.5" thickBot="1">
      <c r="A34" s="34"/>
      <c r="B34" s="42"/>
      <c r="C34" s="42"/>
    </row>
    <row r="35" spans="1:3" ht="19.5" customHeight="1" thickBot="1">
      <c r="A35" s="27" t="str">
        <f>IF(ISNA(VLOOKUP($D5,TABLE!$A$2:$AD$3360,30,FALSE)),"",VLOOKUP($D5,TABLE!$A$1:$AD$3360,30,FALSE))</f>
        <v>صافي الخسارة</v>
      </c>
      <c r="B35" s="43"/>
      <c r="C35" s="44">
        <f>IF(ISNA(VLOOKUP($D5,TABLE!$A$2:$AD$3360,28,FALSE)),"",VLOOKUP($D5,TABLE!$A$1:$AD$3360,28,FALSE))</f>
        <v>96637</v>
      </c>
    </row>
    <row r="36" spans="1:3">
      <c r="B36" s="23"/>
      <c r="C36" s="23"/>
    </row>
    <row r="37" spans="1:3">
      <c r="C37" s="2"/>
    </row>
  </sheetData>
  <mergeCells count="5">
    <mergeCell ref="A7:C7"/>
    <mergeCell ref="J5:K5"/>
    <mergeCell ref="I7:K7"/>
    <mergeCell ref="J8:K8"/>
    <mergeCell ref="J9:K9"/>
  </mergeCells>
  <conditionalFormatting sqref="B10:C10 B32:C32 B18:C30 B12:C14">
    <cfRule type="cellIs" dxfId="2" priority="4" operator="equal">
      <formula>0</formula>
    </cfRule>
  </conditionalFormatting>
  <conditionalFormatting sqref="A5:C5">
    <cfRule type="cellIs" dxfId="1" priority="3" operator="equal">
      <formula>0</formula>
    </cfRule>
  </conditionalFormatting>
  <printOptions horizontalCentered="1"/>
  <pageMargins left="0.70866141732283472" right="0.52" top="1.67" bottom="0.59055118110236227" header="0.52" footer="0.31496062992125984"/>
  <pageSetup scale="80" orientation="portrait" r:id="rId1"/>
  <headerFooter differentOddEven="1">
    <oddHeader>&amp;L&amp;G&amp;R&amp;"Simplified Arabic,Bold"&amp;14&amp;K0070C0  مؤسسة الراشد لتدقيق الحسابات&amp;"Times New Roman,Bold"AL - RASHED AUDITING ESTABLISHMENT</oddHeader>
    <oddFooter>&amp;C&amp;"Arial Black,Bold"&amp;12&amp;K0070C0رام الله - عمارة البكر - ط6/ مكتب رقم 8 تلفون :0222953503  فاكس: 022955012  جوال : 0599204486  / 0599114414</oddFooter>
  </headerFooter>
  <legacy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2:G32"/>
  <sheetViews>
    <sheetView showGridLines="0" rightToLeft="1" tabSelected="1" workbookViewId="0">
      <selection activeCell="B6" sqref="B6"/>
    </sheetView>
  </sheetViews>
  <sheetFormatPr defaultRowHeight="14.25"/>
  <cols>
    <col min="1" max="1" width="27" customWidth="1"/>
    <col min="2" max="2" width="13" customWidth="1"/>
    <col min="3" max="7" width="12" customWidth="1"/>
  </cols>
  <sheetData>
    <row r="2" spans="1:7" s="2" customFormat="1" ht="24.75" customHeight="1">
      <c r="A2" s="60" t="s">
        <v>44</v>
      </c>
      <c r="B2" s="86">
        <v>65423156</v>
      </c>
      <c r="C2" s="86"/>
    </row>
    <row r="3" spans="1:7" s="2" customFormat="1" ht="23.25" customHeight="1">
      <c r="A3" s="60" t="s">
        <v>43</v>
      </c>
      <c r="B3" s="85" t="str">
        <f>IF(ISNA(VLOOKUP($B$2,TABLE!$B$2:$AD$3360,2,FALSE)),"",VLOOKUP($B$2,TABLE!$B$1:$AD$3360,2,FALSE))</f>
        <v>الشركة الخرافية لصناعة الطوب م.خ.م</v>
      </c>
      <c r="C3" s="85"/>
    </row>
    <row r="4" spans="1:7" s="2" customFormat="1" ht="23.25" customHeight="1">
      <c r="A4" s="61"/>
      <c r="B4" s="62"/>
    </row>
    <row r="5" spans="1:7" ht="15.75">
      <c r="A5" s="58" t="s">
        <v>13</v>
      </c>
      <c r="B5" s="67">
        <v>2015</v>
      </c>
      <c r="C5" s="67" t="s">
        <v>46</v>
      </c>
      <c r="D5" s="67">
        <v>2017</v>
      </c>
      <c r="E5" s="67">
        <v>2018</v>
      </c>
      <c r="F5" s="67">
        <v>2019</v>
      </c>
      <c r="G5" s="67">
        <v>2020</v>
      </c>
    </row>
    <row r="6" spans="1:7" ht="15.75">
      <c r="A6" s="55" t="s">
        <v>51</v>
      </c>
      <c r="B6" s="53">
        <f ca="1">IFERROR(OFFSET(TABLE!$A$1,MATCH(B$5,TABLE!$F:$F,0)-1,MATCH($A6,TABLE!$2:$2,0)-1),"")</f>
        <v>167843</v>
      </c>
      <c r="C6" s="53">
        <f ca="1">IFERROR(OFFSET(TABLE!$A$1,MATCH(C$5,TABLE!$F:$F,0)-1,MATCH($A6,TABLE!$2:$2,0)-1),"")</f>
        <v>120000000</v>
      </c>
      <c r="D6" s="53" t="str">
        <f ca="1">IFERROR(OFFSET(TABLE!$A$1,MATCH(D$5,TABLE!$F:$F,0)-1,MATCH($A6,TABLE!$2:$2,0)-1),"")</f>
        <v/>
      </c>
      <c r="E6" s="53" t="str">
        <f ca="1">IFERROR(OFFSET(TABLE!$A$1,MATCH(E$5,TABLE!$F:$F,0)-1,MATCH($A6,TABLE!$2:$2,0)-1),"")</f>
        <v/>
      </c>
      <c r="F6" s="53" t="str">
        <f ca="1">IFERROR(OFFSET(TABLE!$A$1,MATCH(F$5,TABLE!$F:$F,0)-1,MATCH($A6,TABLE!$2:$2,0)-1),"")</f>
        <v/>
      </c>
      <c r="G6" s="53" t="str">
        <f ca="1">IFERROR(OFFSET(TABLE!$A$1,MATCH(G$5,TABLE!$F:$F,0)-1,MATCH($A6,TABLE!$2:$2,0)-1),"")</f>
        <v/>
      </c>
    </row>
    <row r="7" spans="1:7" ht="15.75">
      <c r="A7" s="68" t="s">
        <v>2</v>
      </c>
      <c r="B7" s="68"/>
      <c r="C7" s="68"/>
      <c r="D7" s="68"/>
      <c r="E7" s="68"/>
      <c r="F7" s="68"/>
      <c r="G7" s="68"/>
    </row>
    <row r="8" spans="1:7" ht="15.75">
      <c r="A8" s="56" t="s">
        <v>15</v>
      </c>
      <c r="B8" s="53">
        <f ca="1">IFERROR(OFFSET(TABLE!$A$1,MATCH(B$5,TABLE!$F:$F,0)-1,MATCH($A8,TABLE!$2:$2,0)-1),"")</f>
        <v>0</v>
      </c>
      <c r="C8" s="53">
        <f ca="1">IFERROR(OFFSET(TABLE!$A$1,MATCH(C$5,TABLE!$F:$F,0)-1,MATCH($A8,TABLE!$2:$2,0)-1),"")</f>
        <v>5000</v>
      </c>
      <c r="D8" s="53" t="str">
        <f ca="1">IFERROR(OFFSET(TABLE!$A$1,MATCH(D$5,TABLE!$F:$F,0)-1,MATCH($A8,TABLE!$2:$2,0)-1),"")</f>
        <v/>
      </c>
      <c r="E8" s="53" t="str">
        <f ca="1">IFERROR(OFFSET(TABLE!$A$1,MATCH(E$5,TABLE!$F:$F,0)-1,MATCH($A8,TABLE!$2:$2,0)-1),"")</f>
        <v/>
      </c>
      <c r="F8" s="53" t="str">
        <f ca="1">IFERROR(OFFSET(TABLE!$A$1,MATCH(F$5,TABLE!$F:$F,0)-1,MATCH($A8,TABLE!$2:$2,0)-1),"")</f>
        <v/>
      </c>
      <c r="G8" s="53" t="str">
        <f ca="1">IFERROR(OFFSET(TABLE!$A$1,MATCH(G$5,TABLE!$F:$F,0)-1,MATCH($A8,TABLE!$2:$2,0)-1),"")</f>
        <v/>
      </c>
    </row>
    <row r="9" spans="1:7" ht="15.75">
      <c r="A9" s="56" t="s">
        <v>16</v>
      </c>
      <c r="B9" s="53">
        <f ca="1">IFERROR(OFFSET(TABLE!$A$1,MATCH(B$5,TABLE!$F:$F,0)-1,MATCH($A9,TABLE!$2:$2,0)-1),"")</f>
        <v>137747</v>
      </c>
      <c r="C9" s="53">
        <f ca="1">IFERROR(OFFSET(TABLE!$A$1,MATCH(C$5,TABLE!$F:$F,0)-1,MATCH($A9,TABLE!$2:$2,0)-1),"")</f>
        <v>12548975</v>
      </c>
      <c r="D9" s="53" t="str">
        <f ca="1">IFERROR(OFFSET(TABLE!$A$1,MATCH(D$5,TABLE!$F:$F,0)-1,MATCH($A9,TABLE!$2:$2,0)-1),"")</f>
        <v/>
      </c>
      <c r="E9" s="53" t="str">
        <f ca="1">IFERROR(OFFSET(TABLE!$A$1,MATCH(E$5,TABLE!$F:$F,0)-1,MATCH($A9,TABLE!$2:$2,0)-1),"")</f>
        <v/>
      </c>
      <c r="F9" s="53" t="str">
        <f ca="1">IFERROR(OFFSET(TABLE!$A$1,MATCH(F$5,TABLE!$F:$F,0)-1,MATCH($A9,TABLE!$2:$2,0)-1),"")</f>
        <v/>
      </c>
      <c r="G9" s="53" t="str">
        <f ca="1">IFERROR(OFFSET(TABLE!$A$1,MATCH(G$5,TABLE!$F:$F,0)-1,MATCH($A9,TABLE!$2:$2,0)-1),"")</f>
        <v/>
      </c>
    </row>
    <row r="10" spans="1:7" ht="15.75">
      <c r="A10" s="56" t="s">
        <v>17</v>
      </c>
      <c r="B10" s="53">
        <f ca="1">IFERROR(OFFSET(TABLE!$A$1,MATCH(B$5,TABLE!$F:$F,0)-1,MATCH($A10,TABLE!$2:$2,0)-1),"")</f>
        <v>0</v>
      </c>
      <c r="C10" s="53">
        <f ca="1">IFERROR(OFFSET(TABLE!$A$1,MATCH(C$5,TABLE!$F:$F,0)-1,MATCH($A10,TABLE!$2:$2,0)-1),"")</f>
        <v>4000</v>
      </c>
      <c r="D10" s="53" t="str">
        <f ca="1">IFERROR(OFFSET(TABLE!$A$1,MATCH(D$5,TABLE!$F:$F,0)-1,MATCH($A10,TABLE!$2:$2,0)-1),"")</f>
        <v/>
      </c>
      <c r="E10" s="53" t="str">
        <f ca="1">IFERROR(OFFSET(TABLE!$A$1,MATCH(E$5,TABLE!$F:$F,0)-1,MATCH($A10,TABLE!$2:$2,0)-1),"")</f>
        <v/>
      </c>
      <c r="F10" s="53" t="str">
        <f ca="1">IFERROR(OFFSET(TABLE!$A$1,MATCH(F$5,TABLE!$F:$F,0)-1,MATCH($A10,TABLE!$2:$2,0)-1),"")</f>
        <v/>
      </c>
      <c r="G10" s="53" t="str">
        <f ca="1">IFERROR(OFFSET(TABLE!$A$1,MATCH(G$5,TABLE!$F:$F,0)-1,MATCH($A10,TABLE!$2:$2,0)-1),"")</f>
        <v/>
      </c>
    </row>
    <row r="11" spans="1:7" ht="15.75">
      <c r="A11" s="57" t="s">
        <v>18</v>
      </c>
      <c r="B11" s="54">
        <f ca="1">IFERROR(OFFSET(TABLE!$A$1,MATCH(B$5,TABLE!$F:$F,0)-1,MATCH($A11,TABLE!$2:$2,0)-1),"")</f>
        <v>137747</v>
      </c>
      <c r="C11" s="54">
        <f ca="1">IFERROR(OFFSET(TABLE!$A$1,MATCH(C$5,TABLE!$F:$F,0)-1,MATCH($A11,TABLE!$2:$2,0)-1),"")</f>
        <v>12557975</v>
      </c>
      <c r="D11" s="54" t="str">
        <f ca="1">IFERROR(OFFSET(TABLE!$A$1,MATCH(D$5,TABLE!$F:$F,0)-1,MATCH($A11,TABLE!$2:$2,0)-1),"")</f>
        <v/>
      </c>
      <c r="E11" s="54" t="str">
        <f ca="1">IFERROR(OFFSET(TABLE!$A$1,MATCH(E$5,TABLE!$F:$F,0)-1,MATCH($A11,TABLE!$2:$2,0)-1),"")</f>
        <v/>
      </c>
      <c r="F11" s="54" t="str">
        <f ca="1">IFERROR(OFFSET(TABLE!$A$1,MATCH(F$5,TABLE!$F:$F,0)-1,MATCH($A11,TABLE!$2:$2,0)-1),"")</f>
        <v/>
      </c>
      <c r="G11" s="54" t="str">
        <f ca="1">IFERROR(OFFSET(TABLE!$A$1,MATCH(G$5,TABLE!$F:$F,0)-1,MATCH($A11,TABLE!$2:$2,0)-1),"")</f>
        <v/>
      </c>
    </row>
    <row r="12" spans="1:7" ht="15.75">
      <c r="A12" s="57" t="s">
        <v>19</v>
      </c>
      <c r="B12" s="54">
        <f ca="1">IFERROR(OFFSET(TABLE!$A$1,MATCH(B$5,TABLE!$F:$F,0)-1,MATCH($A12,TABLE!$2:$2,0)-1),"")</f>
        <v>30096</v>
      </c>
      <c r="C12" s="54">
        <f ca="1">IFERROR(OFFSET(TABLE!$A$1,MATCH(C$5,TABLE!$F:$F,0)-1,MATCH($A12,TABLE!$2:$2,0)-1),"")</f>
        <v>107442025</v>
      </c>
      <c r="D12" s="54" t="str">
        <f ca="1">IFERROR(OFFSET(TABLE!$A$1,MATCH(D$5,TABLE!$F:$F,0)-1,MATCH($A12,TABLE!$2:$2,0)-1),"")</f>
        <v/>
      </c>
      <c r="E12" s="54" t="str">
        <f ca="1">IFERROR(OFFSET(TABLE!$A$1,MATCH(E$5,TABLE!$F:$F,0)-1,MATCH($A12,TABLE!$2:$2,0)-1),"")</f>
        <v/>
      </c>
      <c r="F12" s="54" t="str">
        <f ca="1">IFERROR(OFFSET(TABLE!$A$1,MATCH(F$5,TABLE!$F:$F,0)-1,MATCH($A12,TABLE!$2:$2,0)-1),"")</f>
        <v/>
      </c>
      <c r="G12" s="54" t="str">
        <f ca="1">IFERROR(OFFSET(TABLE!$A$1,MATCH(G$5,TABLE!$F:$F,0)-1,MATCH($A12,TABLE!$2:$2,0)-1),"")</f>
        <v/>
      </c>
    </row>
    <row r="13" spans="1:7" ht="15.75">
      <c r="A13" s="68" t="s">
        <v>3</v>
      </c>
      <c r="B13" s="68"/>
      <c r="C13" s="68"/>
      <c r="D13" s="68"/>
      <c r="E13" s="68"/>
      <c r="F13" s="68"/>
      <c r="G13" s="68"/>
    </row>
    <row r="14" spans="1:7" ht="15.75">
      <c r="A14" s="56" t="s">
        <v>20</v>
      </c>
      <c r="B14" s="53">
        <f ca="1">IFERROR(OFFSET(TABLE!$A$1,MATCH(B$5,TABLE!$F:$F,0)-1,MATCH($A14,TABLE!$2:$2,0)-1),"")</f>
        <v>30000</v>
      </c>
      <c r="C14" s="53">
        <f ca="1">IFERROR(OFFSET(TABLE!$A$1,MATCH(C$5,TABLE!$F:$F,0)-1,MATCH($A14,TABLE!$2:$2,0)-1),"")</f>
        <v>1000</v>
      </c>
      <c r="D14" s="53" t="str">
        <f ca="1">IFERROR(OFFSET(TABLE!$A$1,MATCH(D$5,TABLE!$F:$F,0)-1,MATCH($A14,TABLE!$2:$2,0)-1),"")</f>
        <v/>
      </c>
      <c r="E14" s="53" t="str">
        <f ca="1">IFERROR(OFFSET(TABLE!$A$1,MATCH(E$5,TABLE!$F:$F,0)-1,MATCH($A14,TABLE!$2:$2,0)-1),"")</f>
        <v/>
      </c>
      <c r="F14" s="53" t="str">
        <f ca="1">IFERROR(OFFSET(TABLE!$A$1,MATCH(F$5,TABLE!$F:$F,0)-1,MATCH($A14,TABLE!$2:$2,0)-1),"")</f>
        <v/>
      </c>
      <c r="G14" s="53" t="str">
        <f ca="1">IFERROR(OFFSET(TABLE!$A$1,MATCH(G$5,TABLE!$F:$F,0)-1,MATCH($A14,TABLE!$2:$2,0)-1),"")</f>
        <v/>
      </c>
    </row>
    <row r="15" spans="1:7" ht="15.75">
      <c r="A15" s="56" t="s">
        <v>21</v>
      </c>
      <c r="B15" s="53">
        <f ca="1">IFERROR(OFFSET(TABLE!$A$1,MATCH(B$5,TABLE!$F:$F,0)-1,MATCH($A15,TABLE!$2:$2,0)-1),"")</f>
        <v>2715</v>
      </c>
      <c r="C15" s="53">
        <f ca="1">IFERROR(OFFSET(TABLE!$A$1,MATCH(C$5,TABLE!$F:$F,0)-1,MATCH($A15,TABLE!$2:$2,0)-1),"")</f>
        <v>2000</v>
      </c>
      <c r="D15" s="53" t="str">
        <f ca="1">IFERROR(OFFSET(TABLE!$A$1,MATCH(D$5,TABLE!$F:$F,0)-1,MATCH($A15,TABLE!$2:$2,0)-1),"")</f>
        <v/>
      </c>
      <c r="E15" s="53" t="str">
        <f ca="1">IFERROR(OFFSET(TABLE!$A$1,MATCH(E$5,TABLE!$F:$F,0)-1,MATCH($A15,TABLE!$2:$2,0)-1),"")</f>
        <v/>
      </c>
      <c r="F15" s="53" t="str">
        <f ca="1">IFERROR(OFFSET(TABLE!$A$1,MATCH(F$5,TABLE!$F:$F,0)-1,MATCH($A15,TABLE!$2:$2,0)-1),"")</f>
        <v/>
      </c>
      <c r="G15" s="53" t="str">
        <f ca="1">IFERROR(OFFSET(TABLE!$A$1,MATCH(G$5,TABLE!$F:$F,0)-1,MATCH($A15,TABLE!$2:$2,0)-1),"")</f>
        <v/>
      </c>
    </row>
    <row r="16" spans="1:7" ht="15.75">
      <c r="A16" s="56" t="s">
        <v>22</v>
      </c>
      <c r="B16" s="53">
        <f ca="1">IFERROR(OFFSET(TABLE!$A$1,MATCH(B$5,TABLE!$F:$F,0)-1,MATCH($A16,TABLE!$2:$2,0)-1),"")</f>
        <v>2350</v>
      </c>
      <c r="C16" s="53">
        <f ca="1">IFERROR(OFFSET(TABLE!$A$1,MATCH(C$5,TABLE!$F:$F,0)-1,MATCH($A16,TABLE!$2:$2,0)-1),"")</f>
        <v>100</v>
      </c>
      <c r="D16" s="53" t="str">
        <f ca="1">IFERROR(OFFSET(TABLE!$A$1,MATCH(D$5,TABLE!$F:$F,0)-1,MATCH($A16,TABLE!$2:$2,0)-1),"")</f>
        <v/>
      </c>
      <c r="E16" s="53" t="str">
        <f ca="1">IFERROR(OFFSET(TABLE!$A$1,MATCH(E$5,TABLE!$F:$F,0)-1,MATCH($A16,TABLE!$2:$2,0)-1),"")</f>
        <v/>
      </c>
      <c r="F16" s="53" t="str">
        <f ca="1">IFERROR(OFFSET(TABLE!$A$1,MATCH(F$5,TABLE!$F:$F,0)-1,MATCH($A16,TABLE!$2:$2,0)-1),"")</f>
        <v/>
      </c>
      <c r="G16" s="53" t="str">
        <f ca="1">IFERROR(OFFSET(TABLE!$A$1,MATCH(G$5,TABLE!$F:$F,0)-1,MATCH($A16,TABLE!$2:$2,0)-1),"")</f>
        <v/>
      </c>
    </row>
    <row r="17" spans="1:7" ht="15.75">
      <c r="A17" s="56" t="s">
        <v>23</v>
      </c>
      <c r="B17" s="53">
        <f ca="1">IFERROR(OFFSET(TABLE!$A$1,MATCH(B$5,TABLE!$F:$F,0)-1,MATCH($A17,TABLE!$2:$2,0)-1),"")</f>
        <v>1132</v>
      </c>
      <c r="C17" s="53">
        <f ca="1">IFERROR(OFFSET(TABLE!$A$1,MATCH(C$5,TABLE!$F:$F,0)-1,MATCH($A17,TABLE!$2:$2,0)-1),"")</f>
        <v>2145</v>
      </c>
      <c r="D17" s="53" t="str">
        <f ca="1">IFERROR(OFFSET(TABLE!$A$1,MATCH(D$5,TABLE!$F:$F,0)-1,MATCH($A17,TABLE!$2:$2,0)-1),"")</f>
        <v/>
      </c>
      <c r="E17" s="53" t="str">
        <f ca="1">IFERROR(OFFSET(TABLE!$A$1,MATCH(E$5,TABLE!$F:$F,0)-1,MATCH($A17,TABLE!$2:$2,0)-1),"")</f>
        <v/>
      </c>
      <c r="F17" s="53" t="str">
        <f ca="1">IFERROR(OFFSET(TABLE!$A$1,MATCH(F$5,TABLE!$F:$F,0)-1,MATCH($A17,TABLE!$2:$2,0)-1),"")</f>
        <v/>
      </c>
      <c r="G17" s="53" t="str">
        <f ca="1">IFERROR(OFFSET(TABLE!$A$1,MATCH(G$5,TABLE!$F:$F,0)-1,MATCH($A17,TABLE!$2:$2,0)-1),"")</f>
        <v/>
      </c>
    </row>
    <row r="18" spans="1:7" ht="15.75">
      <c r="A18" s="56" t="s">
        <v>24</v>
      </c>
      <c r="B18" s="53">
        <f ca="1">IFERROR(OFFSET(TABLE!$A$1,MATCH(B$5,TABLE!$F:$F,0)-1,MATCH($A18,TABLE!$2:$2,0)-1),"")</f>
        <v>1800</v>
      </c>
      <c r="C18" s="53">
        <f ca="1">IFERROR(OFFSET(TABLE!$A$1,MATCH(C$5,TABLE!$F:$F,0)-1,MATCH($A18,TABLE!$2:$2,0)-1),"")</f>
        <v>4522</v>
      </c>
      <c r="D18" s="53" t="str">
        <f ca="1">IFERROR(OFFSET(TABLE!$A$1,MATCH(D$5,TABLE!$F:$F,0)-1,MATCH($A18,TABLE!$2:$2,0)-1),"")</f>
        <v/>
      </c>
      <c r="E18" s="53" t="str">
        <f ca="1">IFERROR(OFFSET(TABLE!$A$1,MATCH(E$5,TABLE!$F:$F,0)-1,MATCH($A18,TABLE!$2:$2,0)-1),"")</f>
        <v/>
      </c>
      <c r="F18" s="53" t="str">
        <f ca="1">IFERROR(OFFSET(TABLE!$A$1,MATCH(F$5,TABLE!$F:$F,0)-1,MATCH($A18,TABLE!$2:$2,0)-1),"")</f>
        <v/>
      </c>
      <c r="G18" s="53" t="str">
        <f ca="1">IFERROR(OFFSET(TABLE!$A$1,MATCH(G$5,TABLE!$F:$F,0)-1,MATCH($A18,TABLE!$2:$2,0)-1),"")</f>
        <v/>
      </c>
    </row>
    <row r="19" spans="1:7" ht="15.75">
      <c r="A19" s="56" t="s">
        <v>25</v>
      </c>
      <c r="B19" s="53">
        <f ca="1">IFERROR(OFFSET(TABLE!$A$1,MATCH(B$5,TABLE!$F:$F,0)-1,MATCH($A19,TABLE!$2:$2,0)-1),"")</f>
        <v>5672</v>
      </c>
      <c r="C19" s="53">
        <f ca="1">IFERROR(OFFSET(TABLE!$A$1,MATCH(C$5,TABLE!$F:$F,0)-1,MATCH($A19,TABLE!$2:$2,0)-1),"")</f>
        <v>5412</v>
      </c>
      <c r="D19" s="53" t="str">
        <f ca="1">IFERROR(OFFSET(TABLE!$A$1,MATCH(D$5,TABLE!$F:$F,0)-1,MATCH($A19,TABLE!$2:$2,0)-1),"")</f>
        <v/>
      </c>
      <c r="E19" s="53" t="str">
        <f ca="1">IFERROR(OFFSET(TABLE!$A$1,MATCH(E$5,TABLE!$F:$F,0)-1,MATCH($A19,TABLE!$2:$2,0)-1),"")</f>
        <v/>
      </c>
      <c r="F19" s="53" t="str">
        <f ca="1">IFERROR(OFFSET(TABLE!$A$1,MATCH(F$5,TABLE!$F:$F,0)-1,MATCH($A19,TABLE!$2:$2,0)-1),"")</f>
        <v/>
      </c>
      <c r="G19" s="53" t="str">
        <f ca="1">IFERROR(OFFSET(TABLE!$A$1,MATCH(G$5,TABLE!$F:$F,0)-1,MATCH($A19,TABLE!$2:$2,0)-1),"")</f>
        <v/>
      </c>
    </row>
    <row r="20" spans="1:7" ht="15.75">
      <c r="A20" s="56" t="s">
        <v>29</v>
      </c>
      <c r="B20" s="53">
        <f ca="1">IFERROR(OFFSET(TABLE!$A$1,MATCH(B$5,TABLE!$F:$F,0)-1,MATCH($A20,TABLE!$2:$2,0)-1),"")</f>
        <v>0</v>
      </c>
      <c r="C20" s="53">
        <f ca="1">IFERROR(OFFSET(TABLE!$A$1,MATCH(C$5,TABLE!$F:$F,0)-1,MATCH($A20,TABLE!$2:$2,0)-1),"")</f>
        <v>215</v>
      </c>
      <c r="D20" s="53" t="str">
        <f ca="1">IFERROR(OFFSET(TABLE!$A$1,MATCH(D$5,TABLE!$F:$F,0)-1,MATCH($A20,TABLE!$2:$2,0)-1),"")</f>
        <v/>
      </c>
      <c r="E20" s="53" t="str">
        <f ca="1">IFERROR(OFFSET(TABLE!$A$1,MATCH(E$5,TABLE!$F:$F,0)-1,MATCH($A20,TABLE!$2:$2,0)-1),"")</f>
        <v/>
      </c>
      <c r="F20" s="53" t="str">
        <f ca="1">IFERROR(OFFSET(TABLE!$A$1,MATCH(F$5,TABLE!$F:$F,0)-1,MATCH($A20,TABLE!$2:$2,0)-1),"")</f>
        <v/>
      </c>
      <c r="G20" s="53" t="str">
        <f ca="1">IFERROR(OFFSET(TABLE!$A$1,MATCH(G$5,TABLE!$F:$F,0)-1,MATCH($A20,TABLE!$2:$2,0)-1),"")</f>
        <v/>
      </c>
    </row>
    <row r="21" spans="1:7" ht="15.75">
      <c r="A21" s="56" t="s">
        <v>30</v>
      </c>
      <c r="B21" s="53">
        <f ca="1">IFERROR(OFFSET(TABLE!$A$1,MATCH(B$5,TABLE!$F:$F,0)-1,MATCH($A21,TABLE!$2:$2,0)-1),"")</f>
        <v>0</v>
      </c>
      <c r="C21" s="53">
        <f ca="1">IFERROR(OFFSET(TABLE!$A$1,MATCH(C$5,TABLE!$F:$F,0)-1,MATCH($A21,TABLE!$2:$2,0)-1),"")</f>
        <v>215</v>
      </c>
      <c r="D21" s="53" t="str">
        <f ca="1">IFERROR(OFFSET(TABLE!$A$1,MATCH(D$5,TABLE!$F:$F,0)-1,MATCH($A21,TABLE!$2:$2,0)-1),"")</f>
        <v/>
      </c>
      <c r="E21" s="53" t="str">
        <f ca="1">IFERROR(OFFSET(TABLE!$A$1,MATCH(E$5,TABLE!$F:$F,0)-1,MATCH($A21,TABLE!$2:$2,0)-1),"")</f>
        <v/>
      </c>
      <c r="F21" s="53" t="str">
        <f ca="1">IFERROR(OFFSET(TABLE!$A$1,MATCH(F$5,TABLE!$F:$F,0)-1,MATCH($A21,TABLE!$2:$2,0)-1),"")</f>
        <v/>
      </c>
      <c r="G21" s="53" t="str">
        <f ca="1">IFERROR(OFFSET(TABLE!$A$1,MATCH(G$5,TABLE!$F:$F,0)-1,MATCH($A21,TABLE!$2:$2,0)-1),"")</f>
        <v/>
      </c>
    </row>
    <row r="22" spans="1:7" ht="15.75">
      <c r="A22" s="56" t="s">
        <v>31</v>
      </c>
      <c r="B22" s="53">
        <f ca="1">IFERROR(OFFSET(TABLE!$A$1,MATCH(B$5,TABLE!$F:$F,0)-1,MATCH($A22,TABLE!$2:$2,0)-1),"")</f>
        <v>0</v>
      </c>
      <c r="C22" s="53">
        <f ca="1">IFERROR(OFFSET(TABLE!$A$1,MATCH(C$5,TABLE!$F:$F,0)-1,MATCH($A22,TABLE!$2:$2,0)-1),"")</f>
        <v>54</v>
      </c>
      <c r="D22" s="53" t="str">
        <f ca="1">IFERROR(OFFSET(TABLE!$A$1,MATCH(D$5,TABLE!$F:$F,0)-1,MATCH($A22,TABLE!$2:$2,0)-1),"")</f>
        <v/>
      </c>
      <c r="E22" s="53" t="str">
        <f ca="1">IFERROR(OFFSET(TABLE!$A$1,MATCH(E$5,TABLE!$F:$F,0)-1,MATCH($A22,TABLE!$2:$2,0)-1),"")</f>
        <v/>
      </c>
      <c r="F22" s="53" t="str">
        <f ca="1">IFERROR(OFFSET(TABLE!$A$1,MATCH(F$5,TABLE!$F:$F,0)-1,MATCH($A22,TABLE!$2:$2,0)-1),"")</f>
        <v/>
      </c>
      <c r="G22" s="53" t="str">
        <f ca="1">IFERROR(OFFSET(TABLE!$A$1,MATCH(G$5,TABLE!$F:$F,0)-1,MATCH($A22,TABLE!$2:$2,0)-1),"")</f>
        <v/>
      </c>
    </row>
    <row r="23" spans="1:7" ht="15.75">
      <c r="A23" s="56" t="s">
        <v>32</v>
      </c>
      <c r="B23" s="53">
        <f ca="1">IFERROR(OFFSET(TABLE!$A$1,MATCH(B$5,TABLE!$F:$F,0)-1,MATCH($A23,TABLE!$2:$2,0)-1),"")</f>
        <v>0</v>
      </c>
      <c r="C23" s="53">
        <f ca="1">IFERROR(OFFSET(TABLE!$A$1,MATCH(C$5,TABLE!$F:$F,0)-1,MATCH($A23,TABLE!$2:$2,0)-1),"")</f>
        <v>54</v>
      </c>
      <c r="D23" s="53" t="str">
        <f ca="1">IFERROR(OFFSET(TABLE!$A$1,MATCH(D$5,TABLE!$F:$F,0)-1,MATCH($A23,TABLE!$2:$2,0)-1),"")</f>
        <v/>
      </c>
      <c r="E23" s="53" t="str">
        <f ca="1">IFERROR(OFFSET(TABLE!$A$1,MATCH(E$5,TABLE!$F:$F,0)-1,MATCH($A23,TABLE!$2:$2,0)-1),"")</f>
        <v/>
      </c>
      <c r="F23" s="53" t="str">
        <f ca="1">IFERROR(OFFSET(TABLE!$A$1,MATCH(F$5,TABLE!$F:$F,0)-1,MATCH($A23,TABLE!$2:$2,0)-1),"")</f>
        <v/>
      </c>
      <c r="G23" s="53" t="str">
        <f ca="1">IFERROR(OFFSET(TABLE!$A$1,MATCH(G$5,TABLE!$F:$F,0)-1,MATCH($A23,TABLE!$2:$2,0)-1),"")</f>
        <v/>
      </c>
    </row>
    <row r="24" spans="1:7" ht="15.75">
      <c r="A24" s="56" t="s">
        <v>33</v>
      </c>
      <c r="B24" s="53">
        <f ca="1">IFERROR(OFFSET(TABLE!$A$1,MATCH(B$5,TABLE!$F:$F,0)-1,MATCH($A24,TABLE!$2:$2,0)-1),"")</f>
        <v>0</v>
      </c>
      <c r="C24" s="53">
        <f ca="1">IFERROR(OFFSET(TABLE!$A$1,MATCH(C$5,TABLE!$F:$F,0)-1,MATCH($A24,TABLE!$2:$2,0)-1),"")</f>
        <v>45</v>
      </c>
      <c r="D24" s="53" t="str">
        <f ca="1">IFERROR(OFFSET(TABLE!$A$1,MATCH(D$5,TABLE!$F:$F,0)-1,MATCH($A24,TABLE!$2:$2,0)-1),"")</f>
        <v/>
      </c>
      <c r="E24" s="53" t="str">
        <f ca="1">IFERROR(OFFSET(TABLE!$A$1,MATCH(E$5,TABLE!$F:$F,0)-1,MATCH($A24,TABLE!$2:$2,0)-1),"")</f>
        <v/>
      </c>
      <c r="F24" s="53" t="str">
        <f ca="1">IFERROR(OFFSET(TABLE!$A$1,MATCH(F$5,TABLE!$F:$F,0)-1,MATCH($A24,TABLE!$2:$2,0)-1),"")</f>
        <v/>
      </c>
      <c r="G24" s="53" t="str">
        <f ca="1">IFERROR(OFFSET(TABLE!$A$1,MATCH(G$5,TABLE!$F:$F,0)-1,MATCH($A24,TABLE!$2:$2,0)-1),"")</f>
        <v/>
      </c>
    </row>
    <row r="25" spans="1:7" ht="15.75">
      <c r="A25" s="56" t="s">
        <v>34</v>
      </c>
      <c r="B25" s="53">
        <f ca="1">IFERROR(OFFSET(TABLE!$A$1,MATCH(B$5,TABLE!$F:$F,0)-1,MATCH($A25,TABLE!$2:$2,0)-1),"")</f>
        <v>0</v>
      </c>
      <c r="C25" s="53">
        <f ca="1">IFERROR(OFFSET(TABLE!$A$1,MATCH(C$5,TABLE!$F:$F,0)-1,MATCH($A25,TABLE!$2:$2,0)-1),"")</f>
        <v>100</v>
      </c>
      <c r="D25" s="53" t="str">
        <f ca="1">IFERROR(OFFSET(TABLE!$A$1,MATCH(D$5,TABLE!$F:$F,0)-1,MATCH($A25,TABLE!$2:$2,0)-1),"")</f>
        <v/>
      </c>
      <c r="E25" s="53" t="str">
        <f ca="1">IFERROR(OFFSET(TABLE!$A$1,MATCH(E$5,TABLE!$F:$F,0)-1,MATCH($A25,TABLE!$2:$2,0)-1),"")</f>
        <v/>
      </c>
      <c r="F25" s="53" t="str">
        <f ca="1">IFERROR(OFFSET(TABLE!$A$1,MATCH(F$5,TABLE!$F:$F,0)-1,MATCH($A25,TABLE!$2:$2,0)-1),"")</f>
        <v/>
      </c>
      <c r="G25" s="53" t="str">
        <f ca="1">IFERROR(OFFSET(TABLE!$A$1,MATCH(G$5,TABLE!$F:$F,0)-1,MATCH($A25,TABLE!$2:$2,0)-1),"")</f>
        <v/>
      </c>
    </row>
    <row r="26" spans="1:7" ht="15.75">
      <c r="A26" s="56" t="s">
        <v>35</v>
      </c>
      <c r="B26" s="53">
        <f ca="1">IFERROR(OFFSET(TABLE!$A$1,MATCH(B$5,TABLE!$F:$F,0)-1,MATCH($A26,TABLE!$2:$2,0)-1),"")</f>
        <v>0</v>
      </c>
      <c r="C26" s="53">
        <f ca="1">IFERROR(OFFSET(TABLE!$A$1,MATCH(C$5,TABLE!$F:$F,0)-1,MATCH($A26,TABLE!$2:$2,0)-1),"")</f>
        <v>100</v>
      </c>
      <c r="D26" s="53" t="str">
        <f ca="1">IFERROR(OFFSET(TABLE!$A$1,MATCH(D$5,TABLE!$F:$F,0)-1,MATCH($A26,TABLE!$2:$2,0)-1),"")</f>
        <v/>
      </c>
      <c r="E26" s="53" t="str">
        <f ca="1">IFERROR(OFFSET(TABLE!$A$1,MATCH(E$5,TABLE!$F:$F,0)-1,MATCH($A26,TABLE!$2:$2,0)-1),"")</f>
        <v/>
      </c>
      <c r="F26" s="53" t="str">
        <f ca="1">IFERROR(OFFSET(TABLE!$A$1,MATCH(F$5,TABLE!$F:$F,0)-1,MATCH($A26,TABLE!$2:$2,0)-1),"")</f>
        <v/>
      </c>
      <c r="G26" s="53" t="str">
        <f ca="1">IFERROR(OFFSET(TABLE!$A$1,MATCH(G$5,TABLE!$F:$F,0)-1,MATCH($A26,TABLE!$2:$2,0)-1),"")</f>
        <v/>
      </c>
    </row>
    <row r="27" spans="1:7" ht="15.75">
      <c r="A27" s="58" t="s">
        <v>26</v>
      </c>
      <c r="B27" s="54">
        <f ca="1">IFERROR(OFFSET(TABLE!$A$1,MATCH(B$5,TABLE!$F:$F,0)-1,MATCH($A27,TABLE!$2:$2,0)-1),"")</f>
        <v>43669</v>
      </c>
      <c r="C27" s="54">
        <f ca="1">IFERROR(OFFSET(TABLE!$A$1,MATCH(C$5,TABLE!$F:$F,0)-1,MATCH($A27,TABLE!$2:$2,0)-1),"")</f>
        <v>15179</v>
      </c>
      <c r="D27" s="54" t="str">
        <f ca="1">IFERROR(OFFSET(TABLE!$A$1,MATCH(D$5,TABLE!$F:$F,0)-1,MATCH($A27,TABLE!$2:$2,0)-1),"")</f>
        <v/>
      </c>
      <c r="E27" s="54" t="str">
        <f ca="1">IFERROR(OFFSET(TABLE!$A$1,MATCH(E$5,TABLE!$F:$F,0)-1,MATCH($A27,TABLE!$2:$2,0)-1),"")</f>
        <v/>
      </c>
      <c r="F27" s="54" t="str">
        <f ca="1">IFERROR(OFFSET(TABLE!$A$1,MATCH(F$5,TABLE!$F:$F,0)-1,MATCH($A27,TABLE!$2:$2,0)-1),"")</f>
        <v/>
      </c>
      <c r="G27" s="54" t="str">
        <f ca="1">IFERROR(OFFSET(TABLE!$A$1,MATCH(G$5,TABLE!$F:$F,0)-1,MATCH($A27,TABLE!$2:$2,0)-1),"")</f>
        <v/>
      </c>
    </row>
    <row r="28" spans="1:7" ht="15.75">
      <c r="A28" s="59" t="s">
        <v>27</v>
      </c>
      <c r="B28" s="53">
        <f ca="1">IFERROR(OFFSET(TABLE!$A$1,MATCH(B$5,TABLE!$F:$F,0)-1,MATCH($A28,TABLE!$2:$2,0)-1),"")</f>
        <v>52968</v>
      </c>
      <c r="C28" s="53">
        <f ca="1">IFERROR(OFFSET(TABLE!$A$1,MATCH(C$5,TABLE!$F:$F,0)-1,MATCH($A28,TABLE!$2:$2,0)-1),"")</f>
        <v>52000</v>
      </c>
      <c r="D28" s="53" t="str">
        <f ca="1">IFERROR(OFFSET(TABLE!$A$1,MATCH(D$5,TABLE!$F:$F,0)-1,MATCH($A28,TABLE!$2:$2,0)-1),"")</f>
        <v/>
      </c>
      <c r="E28" s="53" t="str">
        <f ca="1">IFERROR(OFFSET(TABLE!$A$1,MATCH(E$5,TABLE!$F:$F,0)-1,MATCH($A28,TABLE!$2:$2,0)-1),"")</f>
        <v/>
      </c>
      <c r="F28" s="53" t="str">
        <f ca="1">IFERROR(OFFSET(TABLE!$A$1,MATCH(F$5,TABLE!$F:$F,0)-1,MATCH($A28,TABLE!$2:$2,0)-1),"")</f>
        <v/>
      </c>
      <c r="G28" s="53" t="str">
        <f ca="1">IFERROR(OFFSET(TABLE!$A$1,MATCH(G$5,TABLE!$F:$F,0)-1,MATCH($A28,TABLE!$2:$2,0)-1),"")</f>
        <v/>
      </c>
    </row>
    <row r="29" spans="1:7" ht="15.75">
      <c r="A29" s="58" t="s">
        <v>28</v>
      </c>
      <c r="B29" s="54">
        <f ca="1">IFERROR(OFFSET(TABLE!$A$1,MATCH(B$5,TABLE!$F:$F,0)-1,MATCH($A29,TABLE!$2:$2,0)-1),"")</f>
        <v>96637</v>
      </c>
      <c r="C29" s="54">
        <f ca="1">IFERROR(OFFSET(TABLE!$A$1,MATCH(C$5,TABLE!$F:$F,0)-1,MATCH($A29,TABLE!$2:$2,0)-1),"")</f>
        <v>67179</v>
      </c>
      <c r="D29" s="54" t="str">
        <f ca="1">IFERROR(OFFSET(TABLE!$A$1,MATCH(D$5,TABLE!$F:$F,0)-1,MATCH($A29,TABLE!$2:$2,0)-1),"")</f>
        <v/>
      </c>
      <c r="E29" s="54" t="str">
        <f ca="1">IFERROR(OFFSET(TABLE!$A$1,MATCH(E$5,TABLE!$F:$F,0)-1,MATCH($A29,TABLE!$2:$2,0)-1),"")</f>
        <v/>
      </c>
      <c r="F29" s="54" t="str">
        <f ca="1">IFERROR(OFFSET(TABLE!$A$1,MATCH(F$5,TABLE!$F:$F,0)-1,MATCH($A29,TABLE!$2:$2,0)-1),"")</f>
        <v/>
      </c>
      <c r="G29" s="54" t="str">
        <f ca="1">IFERROR(OFFSET(TABLE!$A$1,MATCH(G$5,TABLE!$F:$F,0)-1,MATCH($A29,TABLE!$2:$2,0)-1),"")</f>
        <v/>
      </c>
    </row>
    <row r="31" spans="1:7">
      <c r="B31" s="2"/>
    </row>
    <row r="32" spans="1:7">
      <c r="B32" s="2"/>
    </row>
  </sheetData>
  <mergeCells count="2">
    <mergeCell ref="B2:C2"/>
    <mergeCell ref="B3:C3"/>
  </mergeCells>
  <conditionalFormatting sqref="B14:G29 B6:G6 B8:G12">
    <cfRule type="cellIs" dxfId="0" priority="2" operator="equal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TABLE</vt:lpstr>
      <vt:lpstr>SOI</vt:lpstr>
      <vt:lpstr>Sheet1</vt:lpstr>
      <vt:lpstr>SOI!Print_Area</vt:lpstr>
      <vt:lpstr>TABLE!Print_Titles</vt:lpstr>
    </vt:vector>
  </TitlesOfParts>
  <Company>MNE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yahyao</dc:creator>
  <cp:lastModifiedBy>yousef</cp:lastModifiedBy>
  <cp:lastPrinted>2015-12-23T23:06:07Z</cp:lastPrinted>
  <dcterms:created xsi:type="dcterms:W3CDTF">2015-12-22T07:04:30Z</dcterms:created>
  <dcterms:modified xsi:type="dcterms:W3CDTF">2015-12-25T00:13:08Z</dcterms:modified>
</cp:coreProperties>
</file>