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9600" yWindow="-15" windowWidth="9645" windowHeight="11955" activeTab="2"/>
  </bookViews>
  <sheets>
    <sheet name="TABLE" sheetId="1" r:id="rId1"/>
    <sheet name="SOI" sheetId="2" r:id="rId2"/>
    <sheet name="Sheet1" sheetId="3" r:id="rId3"/>
  </sheets>
  <definedNames>
    <definedName name="_xlnm._FilterDatabase" localSheetId="0" hidden="1">TABLE!$A$2:$AD$2</definedName>
    <definedName name="_xlnm.Print_Titles" localSheetId="0">TABLE!$1:$2</definedName>
    <definedName name="_xlnm.Print_Area" localSheetId="1">SOI!$A$5:$C$35</definedName>
  </definedNames>
  <calcPr calcId="144525"/>
</workbook>
</file>

<file path=xl/calcChain.xml><?xml version="1.0" encoding="utf-8"?>
<calcChain xmlns="http://schemas.openxmlformats.org/spreadsheetml/2006/main">
  <c r="B3" i="3" l="1"/>
  <c r="AE1239" i="1"/>
  <c r="AE1238" i="1"/>
  <c r="AE1237" i="1"/>
  <c r="AE1236" i="1"/>
  <c r="AE1235" i="1"/>
  <c r="AE1234" i="1"/>
  <c r="AE1233" i="1"/>
  <c r="AE1232" i="1"/>
  <c r="AE1231" i="1"/>
  <c r="AE1230" i="1"/>
  <c r="AE1229" i="1"/>
  <c r="AE1228" i="1"/>
  <c r="AE1227" i="1"/>
  <c r="AE1226" i="1"/>
  <c r="AE1225" i="1"/>
  <c r="AE1224" i="1"/>
  <c r="AE1223" i="1"/>
  <c r="AE1222" i="1"/>
  <c r="AE1221" i="1"/>
  <c r="AE1220" i="1"/>
  <c r="AE1219" i="1"/>
  <c r="AE1218" i="1"/>
  <c r="AE1217" i="1"/>
  <c r="AE1216" i="1"/>
  <c r="AE1215" i="1"/>
  <c r="AE1214" i="1"/>
  <c r="AE1213" i="1"/>
  <c r="AE1212" i="1"/>
  <c r="AE1211" i="1"/>
  <c r="AE1210" i="1"/>
  <c r="AE1209" i="1"/>
  <c r="AE1208" i="1"/>
  <c r="AE1207" i="1"/>
  <c r="AE1206" i="1"/>
  <c r="AE1205" i="1"/>
  <c r="AE1204" i="1"/>
  <c r="AE1203" i="1"/>
  <c r="AE1202" i="1"/>
  <c r="AE1201" i="1"/>
  <c r="AE1200" i="1"/>
  <c r="AE1199" i="1"/>
  <c r="AE1198" i="1"/>
  <c r="AE1197" i="1"/>
  <c r="AE1196" i="1"/>
  <c r="AE1195" i="1"/>
  <c r="AE1194" i="1"/>
  <c r="AE1193" i="1"/>
  <c r="AE1192" i="1"/>
  <c r="AE1191" i="1"/>
  <c r="AE1190" i="1"/>
  <c r="AE1189" i="1"/>
  <c r="AE1188" i="1"/>
  <c r="AE1187" i="1"/>
  <c r="AE1186" i="1"/>
  <c r="AE1185" i="1"/>
  <c r="AE1184" i="1"/>
  <c r="AE1183" i="1"/>
  <c r="AE1182" i="1"/>
  <c r="AE1181" i="1"/>
  <c r="AE1180" i="1"/>
  <c r="AE1179" i="1"/>
  <c r="AE1178" i="1"/>
  <c r="AE1177" i="1"/>
  <c r="AE1176" i="1"/>
  <c r="AE1175" i="1"/>
  <c r="AE1174" i="1"/>
  <c r="AE1173" i="1"/>
  <c r="AE1172" i="1"/>
  <c r="AE1171" i="1"/>
  <c r="AE1170" i="1"/>
  <c r="AE1169" i="1"/>
  <c r="AE1168" i="1"/>
  <c r="AE1167" i="1"/>
  <c r="AE1166" i="1"/>
  <c r="AE1165" i="1"/>
  <c r="AE1164" i="1"/>
  <c r="AE1163" i="1"/>
  <c r="AE1162" i="1"/>
  <c r="AE1161" i="1"/>
  <c r="AE1160" i="1"/>
  <c r="AE1159" i="1"/>
  <c r="AE1158" i="1"/>
  <c r="AE1157" i="1"/>
  <c r="AE1156" i="1"/>
  <c r="AE1155" i="1"/>
  <c r="AE1154" i="1"/>
  <c r="AE1153" i="1"/>
  <c r="AE1152" i="1"/>
  <c r="AE1151" i="1"/>
  <c r="AE1150" i="1"/>
  <c r="AE1149" i="1"/>
  <c r="AE1148" i="1"/>
  <c r="AE1147" i="1"/>
  <c r="AE1146" i="1"/>
  <c r="AE1145" i="1"/>
  <c r="AE1144" i="1"/>
  <c r="AE1143" i="1"/>
  <c r="AE1142" i="1"/>
  <c r="AE1141" i="1"/>
  <c r="AE1140" i="1"/>
  <c r="AE1139" i="1"/>
  <c r="AE1138" i="1"/>
  <c r="AE1137" i="1"/>
  <c r="AE1136" i="1"/>
  <c r="AE1135" i="1"/>
  <c r="AE1134" i="1"/>
  <c r="AE1133" i="1"/>
  <c r="AE1132" i="1"/>
  <c r="AE1131" i="1"/>
  <c r="AE1130" i="1"/>
  <c r="AE1129" i="1"/>
  <c r="AE1128" i="1"/>
  <c r="AE1127" i="1"/>
  <c r="AE1126" i="1"/>
  <c r="AE1125" i="1"/>
  <c r="AE1124" i="1"/>
  <c r="AE1123" i="1"/>
  <c r="AE1122" i="1"/>
  <c r="AE1121" i="1"/>
  <c r="AE1120" i="1"/>
  <c r="AE1119" i="1"/>
  <c r="AE1118" i="1"/>
  <c r="AE1117" i="1"/>
  <c r="AE1116" i="1"/>
  <c r="AE1115" i="1"/>
  <c r="AE1114" i="1"/>
  <c r="AE1113" i="1"/>
  <c r="AE1112" i="1"/>
  <c r="AE1111" i="1"/>
  <c r="AE1110" i="1"/>
  <c r="AE1109" i="1"/>
  <c r="AE1108" i="1"/>
  <c r="AE1107" i="1"/>
  <c r="AE1106" i="1"/>
  <c r="AE1105" i="1"/>
  <c r="AE1104" i="1"/>
  <c r="AE1103" i="1"/>
  <c r="AE1102" i="1"/>
  <c r="AE1101" i="1"/>
  <c r="AE1100" i="1"/>
  <c r="AE1099" i="1"/>
  <c r="AE1098" i="1"/>
  <c r="AE1097" i="1"/>
  <c r="AE1096" i="1"/>
  <c r="AE1095" i="1"/>
  <c r="AE1094" i="1"/>
  <c r="AE1093" i="1"/>
  <c r="AE1092" i="1"/>
  <c r="AE1091" i="1"/>
  <c r="AE1090" i="1"/>
  <c r="AE1089" i="1"/>
  <c r="AE1088" i="1"/>
  <c r="AE1087" i="1"/>
  <c r="AE1086" i="1"/>
  <c r="AE1085" i="1"/>
  <c r="AE1084" i="1"/>
  <c r="AE1083" i="1"/>
  <c r="AE1082" i="1"/>
  <c r="AE1081" i="1"/>
  <c r="AE1080" i="1"/>
  <c r="AE1079" i="1"/>
  <c r="AE1078" i="1"/>
  <c r="AE1077" i="1"/>
  <c r="AE1076" i="1"/>
  <c r="AE1075" i="1"/>
  <c r="AE1074" i="1"/>
  <c r="AE1073" i="1"/>
  <c r="AE1072" i="1"/>
  <c r="AE1071" i="1"/>
  <c r="AE1070" i="1"/>
  <c r="AE1069" i="1"/>
  <c r="AE1068" i="1"/>
  <c r="AE1067" i="1"/>
  <c r="AE1066" i="1"/>
  <c r="AE1065" i="1"/>
  <c r="AE1064" i="1"/>
  <c r="AE1063" i="1"/>
  <c r="AE1062" i="1"/>
  <c r="AE1061" i="1"/>
  <c r="AE1060" i="1"/>
  <c r="AE1059" i="1"/>
  <c r="AE1058" i="1"/>
  <c r="AE1057" i="1"/>
  <c r="AE1056" i="1"/>
  <c r="AE1055" i="1"/>
  <c r="AE1054" i="1"/>
  <c r="AE1053" i="1"/>
  <c r="AE1052" i="1"/>
  <c r="AE1051" i="1"/>
  <c r="AE1050" i="1"/>
  <c r="AE1049" i="1"/>
  <c r="AE1048" i="1"/>
  <c r="AE1047" i="1"/>
  <c r="AE1046" i="1"/>
  <c r="AE1045" i="1"/>
  <c r="AE1044" i="1"/>
  <c r="AE1043" i="1"/>
  <c r="AE1042" i="1"/>
  <c r="AE1041" i="1"/>
  <c r="AE1040" i="1"/>
  <c r="AE1039" i="1"/>
  <c r="AE1038" i="1"/>
  <c r="AE1037" i="1"/>
  <c r="AE1036" i="1"/>
  <c r="AE1035" i="1"/>
  <c r="AE1034" i="1"/>
  <c r="AE1033" i="1"/>
  <c r="AE1032" i="1"/>
  <c r="AE1031" i="1"/>
  <c r="AE1030" i="1"/>
  <c r="AE1029" i="1"/>
  <c r="AE1028" i="1"/>
  <c r="AE1027" i="1"/>
  <c r="AE1026" i="1"/>
  <c r="AE1025" i="1"/>
  <c r="AE1024" i="1"/>
  <c r="AE1023" i="1"/>
  <c r="AE1022" i="1"/>
  <c r="AE1021" i="1"/>
  <c r="AE1020" i="1"/>
  <c r="AE1019" i="1"/>
  <c r="AE1018" i="1"/>
  <c r="AE1017" i="1"/>
  <c r="AE1016" i="1"/>
  <c r="AE1015" i="1"/>
  <c r="AE1014" i="1"/>
  <c r="AE1013" i="1"/>
  <c r="AE1012" i="1"/>
  <c r="AE1011" i="1"/>
  <c r="AE1010" i="1"/>
  <c r="AE1009" i="1"/>
  <c r="AE1008" i="1"/>
  <c r="AE1007" i="1"/>
  <c r="AE1006" i="1"/>
  <c r="AE1005" i="1"/>
  <c r="AE1004" i="1"/>
  <c r="AE1003" i="1"/>
  <c r="AE1002" i="1"/>
  <c r="AE1001" i="1"/>
  <c r="AE1000" i="1"/>
  <c r="AE999" i="1"/>
  <c r="AE998" i="1"/>
  <c r="AE997" i="1"/>
  <c r="AE996" i="1"/>
  <c r="AE995" i="1"/>
  <c r="AE994" i="1"/>
  <c r="AE993" i="1"/>
  <c r="AE992" i="1"/>
  <c r="AE991" i="1"/>
  <c r="AE990" i="1"/>
  <c r="AE989" i="1"/>
  <c r="AE988" i="1"/>
  <c r="AE987" i="1"/>
  <c r="AE986" i="1"/>
  <c r="AE985" i="1"/>
  <c r="AE984" i="1"/>
  <c r="AE983" i="1"/>
  <c r="AE982" i="1"/>
  <c r="AE981" i="1"/>
  <c r="AE980" i="1"/>
  <c r="AE979" i="1"/>
  <c r="AE978" i="1"/>
  <c r="AE977" i="1"/>
  <c r="AE976" i="1"/>
  <c r="AE975" i="1"/>
  <c r="AE974" i="1"/>
  <c r="AE973" i="1"/>
  <c r="AE972" i="1"/>
  <c r="AE971" i="1"/>
  <c r="AE970" i="1"/>
  <c r="AE969" i="1"/>
  <c r="AE968" i="1"/>
  <c r="AE967" i="1"/>
  <c r="AE966" i="1"/>
  <c r="AE965" i="1"/>
  <c r="AE964" i="1"/>
  <c r="AE963" i="1"/>
  <c r="AE962" i="1"/>
  <c r="AE961" i="1"/>
  <c r="AE960" i="1"/>
  <c r="AE959" i="1"/>
  <c r="AE958" i="1"/>
  <c r="AE957" i="1"/>
  <c r="AE956" i="1"/>
  <c r="AE955" i="1"/>
  <c r="AE954" i="1"/>
  <c r="AE953" i="1"/>
  <c r="AE952" i="1"/>
  <c r="AE951" i="1"/>
  <c r="AE950" i="1"/>
  <c r="AE949" i="1"/>
  <c r="AE948" i="1"/>
  <c r="AE947" i="1"/>
  <c r="AE946" i="1"/>
  <c r="AE945" i="1"/>
  <c r="AE944" i="1"/>
  <c r="AE943" i="1"/>
  <c r="AE942" i="1"/>
  <c r="AE941" i="1"/>
  <c r="AE940" i="1"/>
  <c r="AE939" i="1"/>
  <c r="AE938" i="1"/>
  <c r="AE937" i="1"/>
  <c r="AE936" i="1"/>
  <c r="AE935" i="1"/>
  <c r="AE934" i="1"/>
  <c r="AE933" i="1"/>
  <c r="AE932" i="1"/>
  <c r="AE931" i="1"/>
  <c r="AE930" i="1"/>
  <c r="AE929" i="1"/>
  <c r="AE928" i="1"/>
  <c r="AE927" i="1"/>
  <c r="AE926" i="1"/>
  <c r="AE925" i="1"/>
  <c r="AE924" i="1"/>
  <c r="AE923" i="1"/>
  <c r="AE922" i="1"/>
  <c r="AE921" i="1"/>
  <c r="AE920" i="1"/>
  <c r="AE919" i="1"/>
  <c r="AE918" i="1"/>
  <c r="AE917" i="1"/>
  <c r="AE916" i="1"/>
  <c r="AE915" i="1"/>
  <c r="AE914" i="1"/>
  <c r="AE913" i="1"/>
  <c r="AE912" i="1"/>
  <c r="AE911" i="1"/>
  <c r="AE910" i="1"/>
  <c r="AE909" i="1"/>
  <c r="AE908" i="1"/>
  <c r="AE907" i="1"/>
  <c r="AE906" i="1"/>
  <c r="AE905" i="1"/>
  <c r="AE904" i="1"/>
  <c r="AE903" i="1"/>
  <c r="AE902" i="1"/>
  <c r="AE901" i="1"/>
  <c r="AE900" i="1"/>
  <c r="AE899" i="1"/>
  <c r="AE898" i="1"/>
  <c r="AE897" i="1"/>
  <c r="AE896" i="1"/>
  <c r="AE895" i="1"/>
  <c r="AE894" i="1"/>
  <c r="AE893" i="1"/>
  <c r="AE892" i="1"/>
  <c r="AE891" i="1"/>
  <c r="AE890" i="1"/>
  <c r="AE889" i="1"/>
  <c r="AE888" i="1"/>
  <c r="AE887" i="1"/>
  <c r="AE886" i="1"/>
  <c r="AE885" i="1"/>
  <c r="AE884" i="1"/>
  <c r="AE883" i="1"/>
  <c r="AE882" i="1"/>
  <c r="AE881" i="1"/>
  <c r="AE880" i="1"/>
  <c r="AE879" i="1"/>
  <c r="AE878" i="1"/>
  <c r="AE877" i="1"/>
  <c r="AE876" i="1"/>
  <c r="AE875" i="1"/>
  <c r="AE874" i="1"/>
  <c r="AE873" i="1"/>
  <c r="AE872" i="1"/>
  <c r="AE871" i="1"/>
  <c r="AE870" i="1"/>
  <c r="AE869" i="1"/>
  <c r="AE868" i="1"/>
  <c r="AE867" i="1"/>
  <c r="AE866" i="1"/>
  <c r="AE865" i="1"/>
  <c r="AE864" i="1"/>
  <c r="AE863" i="1"/>
  <c r="AE862" i="1"/>
  <c r="AE861" i="1"/>
  <c r="AE860" i="1"/>
  <c r="AE859" i="1"/>
  <c r="AE858" i="1"/>
  <c r="AE857" i="1"/>
  <c r="AE856" i="1"/>
  <c r="AE855" i="1"/>
  <c r="AE854" i="1"/>
  <c r="AE853" i="1"/>
  <c r="AE852" i="1"/>
  <c r="AE851" i="1"/>
  <c r="AE850" i="1"/>
  <c r="AE849" i="1"/>
  <c r="AE848" i="1"/>
  <c r="AE847" i="1"/>
  <c r="AE846" i="1"/>
  <c r="AE845" i="1"/>
  <c r="AE844" i="1"/>
  <c r="AE843" i="1"/>
  <c r="AE842" i="1"/>
  <c r="AE841" i="1"/>
  <c r="AE840" i="1"/>
  <c r="AE839" i="1"/>
  <c r="AE838" i="1"/>
  <c r="AE837" i="1"/>
  <c r="AE836" i="1"/>
  <c r="AE835" i="1"/>
  <c r="AE834" i="1"/>
  <c r="AE833" i="1"/>
  <c r="AE832" i="1"/>
  <c r="AE831" i="1"/>
  <c r="AE830" i="1"/>
  <c r="AE829" i="1"/>
  <c r="AE828" i="1"/>
  <c r="AE827" i="1"/>
  <c r="AE826" i="1"/>
  <c r="AE825" i="1"/>
  <c r="AE824" i="1"/>
  <c r="AE823" i="1"/>
  <c r="AE822" i="1"/>
  <c r="AE821" i="1"/>
  <c r="AE820" i="1"/>
  <c r="AE819" i="1"/>
  <c r="AE818" i="1"/>
  <c r="AE817" i="1"/>
  <c r="AE816" i="1"/>
  <c r="AE815" i="1"/>
  <c r="AE814" i="1"/>
  <c r="AE813" i="1"/>
  <c r="AE812" i="1"/>
  <c r="AE811" i="1"/>
  <c r="AE810" i="1"/>
  <c r="AE809" i="1"/>
  <c r="AE808" i="1"/>
  <c r="AE807" i="1"/>
  <c r="AE806" i="1"/>
  <c r="AE805" i="1"/>
  <c r="AE804" i="1"/>
  <c r="AE803" i="1"/>
  <c r="AE802" i="1"/>
  <c r="AE801" i="1"/>
  <c r="AE800" i="1"/>
  <c r="AE799" i="1"/>
  <c r="AE798" i="1"/>
  <c r="AE797" i="1"/>
  <c r="AE796" i="1"/>
  <c r="AE795" i="1"/>
  <c r="AE794" i="1"/>
  <c r="AE793" i="1"/>
  <c r="AE792" i="1"/>
  <c r="AE791" i="1"/>
  <c r="AE790" i="1"/>
  <c r="AE789" i="1"/>
  <c r="AE788" i="1"/>
  <c r="AE787" i="1"/>
  <c r="AE786" i="1"/>
  <c r="AE785" i="1"/>
  <c r="AE784" i="1"/>
  <c r="AE783" i="1"/>
  <c r="AE782" i="1"/>
  <c r="AE781" i="1"/>
  <c r="AE780" i="1"/>
  <c r="AE779" i="1"/>
  <c r="AE778" i="1"/>
  <c r="AE777" i="1"/>
  <c r="AE776" i="1"/>
  <c r="AE775" i="1"/>
  <c r="AE774" i="1"/>
  <c r="AE773" i="1"/>
  <c r="AE772" i="1"/>
  <c r="AE771" i="1"/>
  <c r="AE770" i="1"/>
  <c r="AE769" i="1"/>
  <c r="AE768" i="1"/>
  <c r="AE767" i="1"/>
  <c r="AE766" i="1"/>
  <c r="AE765" i="1"/>
  <c r="AE764" i="1"/>
  <c r="AE763" i="1"/>
  <c r="AE762" i="1"/>
  <c r="AE761" i="1"/>
  <c r="AE760" i="1"/>
  <c r="AE759" i="1"/>
  <c r="AE758" i="1"/>
  <c r="AE757" i="1"/>
  <c r="AE756" i="1"/>
  <c r="AE755" i="1"/>
  <c r="AE754" i="1"/>
  <c r="AE753" i="1"/>
  <c r="AE752" i="1"/>
  <c r="AE751" i="1"/>
  <c r="AE750" i="1"/>
  <c r="AE749" i="1"/>
  <c r="AE748" i="1"/>
  <c r="AE747" i="1"/>
  <c r="AE746" i="1"/>
  <c r="AE745" i="1"/>
  <c r="AE744" i="1"/>
  <c r="AE743" i="1"/>
  <c r="AE742" i="1"/>
  <c r="AE741" i="1"/>
  <c r="AE740" i="1"/>
  <c r="AE739" i="1"/>
  <c r="AE738" i="1"/>
  <c r="AE737" i="1"/>
  <c r="AE736" i="1"/>
  <c r="AE735" i="1"/>
  <c r="AE734" i="1"/>
  <c r="AE733" i="1"/>
  <c r="AE732" i="1"/>
  <c r="AE731" i="1"/>
  <c r="AE730" i="1"/>
  <c r="AE729" i="1"/>
  <c r="AE728" i="1"/>
  <c r="AE727" i="1"/>
  <c r="AE726" i="1"/>
  <c r="AE725" i="1"/>
  <c r="AE724" i="1"/>
  <c r="AE723" i="1"/>
  <c r="AE722" i="1"/>
  <c r="AE721" i="1"/>
  <c r="AE720" i="1"/>
  <c r="AE719" i="1"/>
  <c r="AE718" i="1"/>
  <c r="AE717" i="1"/>
  <c r="AE716" i="1"/>
  <c r="AE715" i="1"/>
  <c r="AE714" i="1"/>
  <c r="AE713" i="1"/>
  <c r="AE712" i="1"/>
  <c r="AE711" i="1"/>
  <c r="AE710" i="1"/>
  <c r="AE709" i="1"/>
  <c r="AE708" i="1"/>
  <c r="AE707" i="1"/>
  <c r="AE706" i="1"/>
  <c r="AE705" i="1"/>
  <c r="AE704" i="1"/>
  <c r="AE703" i="1"/>
  <c r="AE702" i="1"/>
  <c r="AE701" i="1"/>
  <c r="AE700" i="1"/>
  <c r="AE699" i="1"/>
  <c r="AE698" i="1"/>
  <c r="AE697" i="1"/>
  <c r="AE696" i="1"/>
  <c r="AE695" i="1"/>
  <c r="AE694" i="1"/>
  <c r="AE693" i="1"/>
  <c r="AE692" i="1"/>
  <c r="AE691" i="1"/>
  <c r="AE690" i="1"/>
  <c r="AE689" i="1"/>
  <c r="AE688" i="1"/>
  <c r="AE687" i="1"/>
  <c r="AE686" i="1"/>
  <c r="AE685" i="1"/>
  <c r="AE684" i="1"/>
  <c r="AE683" i="1"/>
  <c r="AE682" i="1"/>
  <c r="AE681" i="1"/>
  <c r="AE680" i="1"/>
  <c r="AE679" i="1"/>
  <c r="AE678" i="1"/>
  <c r="AE677" i="1"/>
  <c r="AE676" i="1"/>
  <c r="AE675" i="1"/>
  <c r="AE674" i="1"/>
  <c r="AE673" i="1"/>
  <c r="AE672" i="1"/>
  <c r="AE671" i="1"/>
  <c r="AE670" i="1"/>
  <c r="AE669" i="1"/>
  <c r="AE668" i="1"/>
  <c r="AE667" i="1"/>
  <c r="AE666" i="1"/>
  <c r="AE665" i="1"/>
  <c r="AE664" i="1"/>
  <c r="AE663" i="1"/>
  <c r="AE662" i="1"/>
  <c r="AE661" i="1"/>
  <c r="AE660" i="1"/>
  <c r="AE659" i="1"/>
  <c r="AE658" i="1"/>
  <c r="AE657" i="1"/>
  <c r="AE656" i="1"/>
  <c r="AE655" i="1"/>
  <c r="AE654" i="1"/>
  <c r="AE653" i="1"/>
  <c r="AE652" i="1"/>
  <c r="AE651" i="1"/>
  <c r="AE650" i="1"/>
  <c r="AE649" i="1"/>
  <c r="AE648" i="1"/>
  <c r="AE647" i="1"/>
  <c r="AE646" i="1"/>
  <c r="AE645" i="1"/>
  <c r="AE644" i="1"/>
  <c r="AE643" i="1"/>
  <c r="AE642" i="1"/>
  <c r="AE641" i="1"/>
  <c r="AE640" i="1"/>
  <c r="AE639" i="1"/>
  <c r="AE638" i="1"/>
  <c r="AE637" i="1"/>
  <c r="AE636" i="1"/>
  <c r="AE635" i="1"/>
  <c r="AE634" i="1"/>
  <c r="AE633" i="1"/>
  <c r="AE632" i="1"/>
  <c r="AE631" i="1"/>
  <c r="AE630" i="1"/>
  <c r="AE629" i="1"/>
  <c r="AE628" i="1"/>
  <c r="AE627" i="1"/>
  <c r="AE626" i="1"/>
  <c r="AE625" i="1"/>
  <c r="AE624" i="1"/>
  <c r="AE623" i="1"/>
  <c r="AE622" i="1"/>
  <c r="AE621" i="1"/>
  <c r="AE620" i="1"/>
  <c r="AE619" i="1"/>
  <c r="AE618" i="1"/>
  <c r="AE617" i="1"/>
  <c r="AE616" i="1"/>
  <c r="AE615" i="1"/>
  <c r="AE614" i="1"/>
  <c r="AE613" i="1"/>
  <c r="AE612" i="1"/>
  <c r="AE611" i="1"/>
  <c r="AE610" i="1"/>
  <c r="AE609" i="1"/>
  <c r="AE608" i="1"/>
  <c r="AE607" i="1"/>
  <c r="AE606" i="1"/>
  <c r="AE605" i="1"/>
  <c r="AE604" i="1"/>
  <c r="AE603" i="1"/>
  <c r="AE602" i="1"/>
  <c r="AE601" i="1"/>
  <c r="AE600" i="1"/>
  <c r="AE599" i="1"/>
  <c r="AE598" i="1"/>
  <c r="AE597" i="1"/>
  <c r="AE596" i="1"/>
  <c r="AE595" i="1"/>
  <c r="AE594" i="1"/>
  <c r="AE593" i="1"/>
  <c r="AE592" i="1"/>
  <c r="AE591" i="1"/>
  <c r="AE590" i="1"/>
  <c r="AE589" i="1"/>
  <c r="AE588" i="1"/>
  <c r="AE587" i="1"/>
  <c r="AE586" i="1"/>
  <c r="AE585" i="1"/>
  <c r="AE584" i="1"/>
  <c r="AE583" i="1"/>
  <c r="AE582" i="1"/>
  <c r="AE581" i="1"/>
  <c r="AE580" i="1"/>
  <c r="AE579" i="1"/>
  <c r="AE578" i="1"/>
  <c r="AE577" i="1"/>
  <c r="AE576" i="1"/>
  <c r="AE575" i="1"/>
  <c r="AE574" i="1"/>
  <c r="AE573" i="1"/>
  <c r="AE572" i="1"/>
  <c r="AE571" i="1"/>
  <c r="AE570" i="1"/>
  <c r="AE569" i="1"/>
  <c r="AE568" i="1"/>
  <c r="AE567" i="1"/>
  <c r="AE566" i="1"/>
  <c r="AE565" i="1"/>
  <c r="AE564" i="1"/>
  <c r="AE563" i="1"/>
  <c r="AE562" i="1"/>
  <c r="AE561" i="1"/>
  <c r="AE560" i="1"/>
  <c r="AE559" i="1"/>
  <c r="AE558" i="1"/>
  <c r="AE557" i="1"/>
  <c r="AE556" i="1"/>
  <c r="AE555" i="1"/>
  <c r="AE554" i="1"/>
  <c r="AE553" i="1"/>
  <c r="AE552" i="1"/>
  <c r="AE551" i="1"/>
  <c r="AE550" i="1"/>
  <c r="AE549" i="1"/>
  <c r="AE548" i="1"/>
  <c r="AE547" i="1"/>
  <c r="AE546" i="1"/>
  <c r="AE545" i="1"/>
  <c r="AE544" i="1"/>
  <c r="AE543" i="1"/>
  <c r="AE542" i="1"/>
  <c r="AE541" i="1"/>
  <c r="AE540" i="1"/>
  <c r="AE539" i="1"/>
  <c r="AE538" i="1"/>
  <c r="AE537" i="1"/>
  <c r="AE536" i="1"/>
  <c r="AE535" i="1"/>
  <c r="AE534" i="1"/>
  <c r="AE533" i="1"/>
  <c r="AE532" i="1"/>
  <c r="AE531" i="1"/>
  <c r="AE530" i="1"/>
  <c r="AE529" i="1"/>
  <c r="AE528" i="1"/>
  <c r="AE527" i="1"/>
  <c r="AE526" i="1"/>
  <c r="AE525" i="1"/>
  <c r="AE524" i="1"/>
  <c r="AE523" i="1"/>
  <c r="AE522" i="1"/>
  <c r="AE521" i="1"/>
  <c r="AE520" i="1"/>
  <c r="AE519" i="1"/>
  <c r="AE518" i="1"/>
  <c r="AE517" i="1"/>
  <c r="AE516" i="1"/>
  <c r="AE515" i="1"/>
  <c r="AE514" i="1"/>
  <c r="AE513" i="1"/>
  <c r="AE512" i="1"/>
  <c r="AE511" i="1"/>
  <c r="AE510" i="1"/>
  <c r="AE509" i="1"/>
  <c r="AE508" i="1"/>
  <c r="AE507" i="1"/>
  <c r="AE506" i="1"/>
  <c r="AE505" i="1"/>
  <c r="AE504" i="1"/>
  <c r="AE503" i="1"/>
  <c r="AE502" i="1"/>
  <c r="AE501" i="1"/>
  <c r="AE500" i="1"/>
  <c r="AE499" i="1"/>
  <c r="AE498" i="1"/>
  <c r="AE497" i="1"/>
  <c r="AE496" i="1"/>
  <c r="AE495" i="1"/>
  <c r="AE494" i="1"/>
  <c r="AE493" i="1"/>
  <c r="AE492" i="1"/>
  <c r="AE491" i="1"/>
  <c r="AE490" i="1"/>
  <c r="AE489" i="1"/>
  <c r="AE488" i="1"/>
  <c r="AE487" i="1"/>
  <c r="AE486" i="1"/>
  <c r="AE485" i="1"/>
  <c r="AE484" i="1"/>
  <c r="AE483" i="1"/>
  <c r="AE482" i="1"/>
  <c r="AE481" i="1"/>
  <c r="AE480" i="1"/>
  <c r="AE479" i="1"/>
  <c r="AE478" i="1"/>
  <c r="AE477" i="1"/>
  <c r="AE476" i="1"/>
  <c r="AE475" i="1"/>
  <c r="AE474" i="1"/>
  <c r="AE473" i="1"/>
  <c r="AE472" i="1"/>
  <c r="AE471" i="1"/>
  <c r="AE470" i="1"/>
  <c r="AE469" i="1"/>
  <c r="AE468" i="1"/>
  <c r="AE467" i="1"/>
  <c r="AE466" i="1"/>
  <c r="AE465" i="1"/>
  <c r="AE464" i="1"/>
  <c r="AE463" i="1"/>
  <c r="AE462" i="1"/>
  <c r="AE461" i="1"/>
  <c r="AE460" i="1"/>
  <c r="AE459" i="1"/>
  <c r="AE458" i="1"/>
  <c r="AE457" i="1"/>
  <c r="AE456" i="1"/>
  <c r="AE455" i="1"/>
  <c r="AE454" i="1"/>
  <c r="AE453" i="1"/>
  <c r="AE452" i="1"/>
  <c r="AE451" i="1"/>
  <c r="AE450" i="1"/>
  <c r="AE449" i="1"/>
  <c r="AE448" i="1"/>
  <c r="AE447" i="1"/>
  <c r="AE446" i="1"/>
  <c r="AE445" i="1"/>
  <c r="AE444" i="1"/>
  <c r="AE443" i="1"/>
  <c r="AE442" i="1"/>
  <c r="AE441" i="1"/>
  <c r="AE440" i="1"/>
  <c r="AE439" i="1"/>
  <c r="AE438" i="1"/>
  <c r="AE437" i="1"/>
  <c r="AE436" i="1"/>
  <c r="AE435" i="1"/>
  <c r="AE434" i="1"/>
  <c r="AE433" i="1"/>
  <c r="AE432" i="1"/>
  <c r="AE431" i="1"/>
  <c r="AE430" i="1"/>
  <c r="AE429" i="1"/>
  <c r="AE428" i="1"/>
  <c r="AE427" i="1"/>
  <c r="AE426" i="1"/>
  <c r="AE425" i="1"/>
  <c r="AE424" i="1"/>
  <c r="AE423" i="1"/>
  <c r="AE422" i="1"/>
  <c r="AE421" i="1"/>
  <c r="AE420" i="1"/>
  <c r="AE419" i="1"/>
  <c r="AE418" i="1"/>
  <c r="AE417" i="1"/>
  <c r="AE416" i="1"/>
  <c r="AE415" i="1"/>
  <c r="AE414" i="1"/>
  <c r="AE413" i="1"/>
  <c r="AE412" i="1"/>
  <c r="AE411" i="1"/>
  <c r="AE410" i="1"/>
  <c r="AE409" i="1"/>
  <c r="AE408" i="1"/>
  <c r="AE407" i="1"/>
  <c r="AE406" i="1"/>
  <c r="AE405" i="1"/>
  <c r="AE404" i="1"/>
  <c r="AE403" i="1"/>
  <c r="AE402" i="1"/>
  <c r="AE401" i="1"/>
  <c r="AE400" i="1"/>
  <c r="AE399" i="1"/>
  <c r="AE398" i="1"/>
  <c r="AE397" i="1"/>
  <c r="AE396" i="1"/>
  <c r="AE395" i="1"/>
  <c r="AE394" i="1"/>
  <c r="AE393" i="1"/>
  <c r="AE392" i="1"/>
  <c r="AE391" i="1"/>
  <c r="AE390" i="1"/>
  <c r="AE389" i="1"/>
  <c r="AE388" i="1"/>
  <c r="AE387" i="1"/>
  <c r="AE386" i="1"/>
  <c r="AE385" i="1"/>
  <c r="AE384" i="1"/>
  <c r="AE383" i="1"/>
  <c r="AE382" i="1"/>
  <c r="AE381" i="1"/>
  <c r="AE380" i="1"/>
  <c r="AE379" i="1"/>
  <c r="AE378" i="1"/>
  <c r="AE377" i="1"/>
  <c r="AE376" i="1"/>
  <c r="AE375" i="1"/>
  <c r="AE374" i="1"/>
  <c r="AE373" i="1"/>
  <c r="AE372" i="1"/>
  <c r="AE371" i="1"/>
  <c r="AE370" i="1"/>
  <c r="AE369" i="1"/>
  <c r="AE368" i="1"/>
  <c r="AE367" i="1"/>
  <c r="AE366" i="1"/>
  <c r="AE365" i="1"/>
  <c r="AE364" i="1"/>
  <c r="AE363" i="1"/>
  <c r="AE362" i="1"/>
  <c r="AE361" i="1"/>
  <c r="AE360" i="1"/>
  <c r="AE359" i="1"/>
  <c r="AE358" i="1"/>
  <c r="AE357" i="1"/>
  <c r="AE356" i="1"/>
  <c r="AE355" i="1"/>
  <c r="AE354" i="1"/>
  <c r="AE353" i="1"/>
  <c r="AE352" i="1"/>
  <c r="AE351" i="1"/>
  <c r="AE350" i="1"/>
  <c r="AE349" i="1"/>
  <c r="AE348" i="1"/>
  <c r="AE347" i="1"/>
  <c r="AE346" i="1"/>
  <c r="AE345" i="1"/>
  <c r="AE344" i="1"/>
  <c r="AE343" i="1"/>
  <c r="AE342" i="1"/>
  <c r="AE341" i="1"/>
  <c r="AE340" i="1"/>
  <c r="AE339" i="1"/>
  <c r="AE338" i="1"/>
  <c r="AE337" i="1"/>
  <c r="AE336" i="1"/>
  <c r="AE335" i="1"/>
  <c r="AE334" i="1"/>
  <c r="AE333" i="1"/>
  <c r="AE332" i="1"/>
  <c r="AE331" i="1"/>
  <c r="AE330" i="1"/>
  <c r="AE329" i="1"/>
  <c r="AE328" i="1"/>
  <c r="AE327" i="1"/>
  <c r="AE326" i="1"/>
  <c r="AE325" i="1"/>
  <c r="AE324" i="1"/>
  <c r="AE323" i="1"/>
  <c r="AE322" i="1"/>
  <c r="AE321" i="1"/>
  <c r="AE320" i="1"/>
  <c r="AE319" i="1"/>
  <c r="AE318" i="1"/>
  <c r="AE317" i="1"/>
  <c r="AE316" i="1"/>
  <c r="AE315" i="1"/>
  <c r="AE314" i="1"/>
  <c r="AE313" i="1"/>
  <c r="AE312" i="1"/>
  <c r="AE311" i="1"/>
  <c r="AE310" i="1"/>
  <c r="AE309" i="1"/>
  <c r="AE308" i="1"/>
  <c r="AE307" i="1"/>
  <c r="AE306" i="1"/>
  <c r="AE305" i="1"/>
  <c r="AE304" i="1"/>
  <c r="AE303" i="1"/>
  <c r="AE302" i="1"/>
  <c r="AE301" i="1"/>
  <c r="AE300" i="1"/>
  <c r="AE299" i="1"/>
  <c r="AE298" i="1"/>
  <c r="AE297" i="1"/>
  <c r="AE296" i="1"/>
  <c r="AE295" i="1"/>
  <c r="AE294" i="1"/>
  <c r="AE293" i="1"/>
  <c r="AE292" i="1"/>
  <c r="AE291" i="1"/>
  <c r="AE290" i="1"/>
  <c r="AE289" i="1"/>
  <c r="AE288" i="1"/>
  <c r="AE287" i="1"/>
  <c r="AE286" i="1"/>
  <c r="AE285" i="1"/>
  <c r="AE284" i="1"/>
  <c r="AE283" i="1"/>
  <c r="AE282" i="1"/>
  <c r="AE281" i="1"/>
  <c r="AE280" i="1"/>
  <c r="AE279" i="1"/>
  <c r="AE278" i="1"/>
  <c r="AE277" i="1"/>
  <c r="AE276" i="1"/>
  <c r="AE275" i="1"/>
  <c r="AE274" i="1"/>
  <c r="AE273" i="1"/>
  <c r="AE272" i="1"/>
  <c r="AE271" i="1"/>
  <c r="AE270" i="1"/>
  <c r="AE269" i="1"/>
  <c r="AE268" i="1"/>
  <c r="AE267" i="1"/>
  <c r="AE266" i="1"/>
  <c r="AE265" i="1"/>
  <c r="AE264" i="1"/>
  <c r="AE263" i="1"/>
  <c r="AE262" i="1"/>
  <c r="AE261" i="1"/>
  <c r="AE260" i="1"/>
  <c r="AE259" i="1"/>
  <c r="AE258" i="1"/>
  <c r="AE257" i="1"/>
  <c r="AE256" i="1"/>
  <c r="AE255" i="1"/>
  <c r="AE254" i="1"/>
  <c r="AE253" i="1"/>
  <c r="AE252" i="1"/>
  <c r="AE251" i="1"/>
  <c r="AE250" i="1"/>
  <c r="AE249" i="1"/>
  <c r="AE248" i="1"/>
  <c r="AE247" i="1"/>
  <c r="AE246" i="1"/>
  <c r="AE245" i="1"/>
  <c r="AE244" i="1"/>
  <c r="AE243" i="1"/>
  <c r="AE242" i="1"/>
  <c r="AE241" i="1"/>
  <c r="AE240" i="1"/>
  <c r="AE239" i="1"/>
  <c r="AE238" i="1"/>
  <c r="AE237" i="1"/>
  <c r="AE236" i="1"/>
  <c r="AE235" i="1"/>
  <c r="AE234" i="1"/>
  <c r="AE233" i="1"/>
  <c r="AE232" i="1"/>
  <c r="AE231" i="1"/>
  <c r="AE230" i="1"/>
  <c r="AE229" i="1"/>
  <c r="AE228" i="1"/>
  <c r="AE227" i="1"/>
  <c r="AE226" i="1"/>
  <c r="AE225" i="1"/>
  <c r="AE224" i="1"/>
  <c r="AE223" i="1"/>
  <c r="AE222" i="1"/>
  <c r="AE221" i="1"/>
  <c r="AE220" i="1"/>
  <c r="AE219" i="1"/>
  <c r="AE218" i="1"/>
  <c r="AE217" i="1"/>
  <c r="AE216" i="1"/>
  <c r="AE215" i="1"/>
  <c r="AE214" i="1"/>
  <c r="AE213" i="1"/>
  <c r="AE212" i="1"/>
  <c r="AE211" i="1"/>
  <c r="AE210" i="1"/>
  <c r="AE209" i="1"/>
  <c r="AE208" i="1"/>
  <c r="AE207" i="1"/>
  <c r="AE206" i="1"/>
  <c r="AE205" i="1"/>
  <c r="AE204" i="1"/>
  <c r="AE203" i="1"/>
  <c r="AE202" i="1"/>
  <c r="AE201" i="1"/>
  <c r="AE200" i="1"/>
  <c r="AE199" i="1"/>
  <c r="AE198" i="1"/>
  <c r="AE197" i="1"/>
  <c r="AE196" i="1"/>
  <c r="AE195" i="1"/>
  <c r="AE194" i="1"/>
  <c r="AE193" i="1"/>
  <c r="AE192" i="1"/>
  <c r="AE191" i="1"/>
  <c r="AE190" i="1"/>
  <c r="AE189" i="1"/>
  <c r="AE188" i="1"/>
  <c r="AE187" i="1"/>
  <c r="AE186" i="1"/>
  <c r="AE185" i="1"/>
  <c r="AE184" i="1"/>
  <c r="AE183" i="1"/>
  <c r="AE182" i="1"/>
  <c r="AE181" i="1"/>
  <c r="AE180" i="1"/>
  <c r="AE179" i="1"/>
  <c r="AE178" i="1"/>
  <c r="AE177" i="1"/>
  <c r="AE176" i="1"/>
  <c r="AE175" i="1"/>
  <c r="AE174" i="1"/>
  <c r="AE173" i="1"/>
  <c r="AE172" i="1"/>
  <c r="AE171" i="1"/>
  <c r="AE170" i="1"/>
  <c r="AE169" i="1"/>
  <c r="AE168" i="1"/>
  <c r="AE167" i="1"/>
  <c r="AE166" i="1"/>
  <c r="AE165" i="1"/>
  <c r="AE164" i="1"/>
  <c r="AE163" i="1"/>
  <c r="AE162" i="1"/>
  <c r="AE161" i="1"/>
  <c r="AE160" i="1"/>
  <c r="AE159" i="1"/>
  <c r="AE158" i="1"/>
  <c r="AE157" i="1"/>
  <c r="AE156" i="1"/>
  <c r="AE155" i="1"/>
  <c r="AE154" i="1"/>
  <c r="AE153" i="1"/>
  <c r="AE152" i="1"/>
  <c r="AE151" i="1"/>
  <c r="AE150" i="1"/>
  <c r="AE149" i="1"/>
  <c r="AE148" i="1"/>
  <c r="AE147" i="1"/>
  <c r="AE146" i="1"/>
  <c r="AE145" i="1"/>
  <c r="AE144" i="1"/>
  <c r="AE143" i="1"/>
  <c r="AE142" i="1"/>
  <c r="AE141" i="1"/>
  <c r="AE140" i="1"/>
  <c r="AE139" i="1"/>
  <c r="AE138" i="1"/>
  <c r="AE137" i="1"/>
  <c r="AE136" i="1"/>
  <c r="AE135" i="1"/>
  <c r="AE134" i="1"/>
  <c r="AE133" i="1"/>
  <c r="AE132" i="1"/>
  <c r="AE131" i="1"/>
  <c r="AE130" i="1"/>
  <c r="AE129" i="1"/>
  <c r="AE128" i="1"/>
  <c r="AE127" i="1"/>
  <c r="AE126" i="1"/>
  <c r="AE125" i="1"/>
  <c r="AE124" i="1"/>
  <c r="AE123" i="1"/>
  <c r="AE122" i="1"/>
  <c r="AE121" i="1"/>
  <c r="AE120" i="1"/>
  <c r="AE119" i="1"/>
  <c r="AE118" i="1"/>
  <c r="AE117" i="1"/>
  <c r="AE116" i="1"/>
  <c r="AE115" i="1"/>
  <c r="AE114" i="1"/>
  <c r="AE113" i="1"/>
  <c r="AE112" i="1"/>
  <c r="AE111" i="1"/>
  <c r="AE110" i="1"/>
  <c r="AE109" i="1"/>
  <c r="AE108" i="1"/>
  <c r="AE107" i="1"/>
  <c r="AE106" i="1"/>
  <c r="AE105" i="1"/>
  <c r="AE104" i="1"/>
  <c r="AE103" i="1"/>
  <c r="AE102" i="1"/>
  <c r="AE101" i="1"/>
  <c r="AE100" i="1"/>
  <c r="AE99" i="1"/>
  <c r="AE98" i="1"/>
  <c r="AE97" i="1"/>
  <c r="AE96" i="1"/>
  <c r="AE95" i="1"/>
  <c r="AE94" i="1"/>
  <c r="AE93" i="1"/>
  <c r="AE92" i="1"/>
  <c r="AE91" i="1"/>
  <c r="AE90" i="1"/>
  <c r="AE89" i="1"/>
  <c r="AE88" i="1"/>
  <c r="AE87" i="1"/>
  <c r="AE86" i="1"/>
  <c r="AE85" i="1"/>
  <c r="AE84" i="1"/>
  <c r="AE83" i="1"/>
  <c r="AE82" i="1"/>
  <c r="AE81" i="1"/>
  <c r="AE80" i="1"/>
  <c r="AE79" i="1"/>
  <c r="AE78" i="1"/>
  <c r="AE77" i="1"/>
  <c r="AE76" i="1"/>
  <c r="AE75" i="1"/>
  <c r="AE74" i="1"/>
  <c r="AE73" i="1"/>
  <c r="AE72" i="1"/>
  <c r="AE71" i="1"/>
  <c r="AE70" i="1"/>
  <c r="AE69" i="1"/>
  <c r="AE68" i="1"/>
  <c r="AE67" i="1"/>
  <c r="AE66" i="1"/>
  <c r="AE65" i="1"/>
  <c r="AE64" i="1"/>
  <c r="AE63" i="1"/>
  <c r="AE62" i="1"/>
  <c r="AE61" i="1"/>
  <c r="AE60" i="1"/>
  <c r="AE59" i="1"/>
  <c r="AE58" i="1"/>
  <c r="AE57" i="1"/>
  <c r="AE56" i="1"/>
  <c r="AE55" i="1"/>
  <c r="AE54" i="1"/>
  <c r="AE53" i="1"/>
  <c r="AE52" i="1"/>
  <c r="AE51" i="1"/>
  <c r="AE50" i="1"/>
  <c r="AE49" i="1"/>
  <c r="AE48" i="1"/>
  <c r="AE47" i="1"/>
  <c r="AE46" i="1"/>
  <c r="AE45" i="1"/>
  <c r="AE44" i="1"/>
  <c r="AE43" i="1"/>
  <c r="AE42" i="1"/>
  <c r="AE41" i="1"/>
  <c r="AE40" i="1"/>
  <c r="AE39" i="1"/>
  <c r="AE38" i="1"/>
  <c r="AE37" i="1"/>
  <c r="AE36" i="1"/>
  <c r="AE35" i="1"/>
  <c r="AE34" i="1"/>
  <c r="AE33" i="1"/>
  <c r="AE32" i="1"/>
  <c r="AE31" i="1"/>
  <c r="AE30" i="1"/>
  <c r="AE29" i="1"/>
  <c r="AE28" i="1"/>
  <c r="AE27" i="1"/>
  <c r="AE26" i="1"/>
  <c r="AE25" i="1"/>
  <c r="AE24" i="1"/>
  <c r="AE23" i="1"/>
  <c r="AE22" i="1"/>
  <c r="AE21" i="1"/>
  <c r="AE20" i="1"/>
  <c r="AE19" i="1"/>
  <c r="AE18" i="1"/>
  <c r="AE17" i="1"/>
  <c r="AE16" i="1"/>
  <c r="AE15" i="1"/>
  <c r="AE14" i="1"/>
  <c r="AE13" i="1"/>
  <c r="AE12" i="1"/>
  <c r="AE11" i="1"/>
  <c r="AE10" i="1"/>
  <c r="AE9" i="1"/>
  <c r="AE8" i="1"/>
  <c r="AE7" i="1"/>
  <c r="AE6" i="1"/>
  <c r="AE5" i="1"/>
  <c r="AE4" i="1"/>
  <c r="AE3" i="1"/>
  <c r="B14" i="3" s="1"/>
  <c r="B7" i="3" l="1"/>
  <c r="B6" i="3"/>
  <c r="B22" i="3"/>
  <c r="B27" i="3"/>
  <c r="B11" i="3"/>
  <c r="B26" i="3"/>
  <c r="B18" i="3"/>
  <c r="B10" i="3"/>
  <c r="B19" i="3"/>
  <c r="B23" i="3"/>
  <c r="B15" i="3"/>
  <c r="F6" i="3"/>
  <c r="G25" i="3"/>
  <c r="F22" i="3"/>
  <c r="E19" i="3"/>
  <c r="D16" i="3"/>
  <c r="C13" i="3"/>
  <c r="C9" i="3"/>
  <c r="E28" i="3"/>
  <c r="D25" i="3"/>
  <c r="F23" i="3"/>
  <c r="E20" i="3"/>
  <c r="D17" i="3"/>
  <c r="C14" i="3"/>
  <c r="E12" i="3"/>
  <c r="D8" i="3"/>
  <c r="G29" i="3"/>
  <c r="D28" i="3"/>
  <c r="F26" i="3"/>
  <c r="C25" i="3"/>
  <c r="E23" i="3"/>
  <c r="G21" i="3"/>
  <c r="D20" i="3"/>
  <c r="F18" i="3"/>
  <c r="C17" i="3"/>
  <c r="E15" i="3"/>
  <c r="G13" i="3"/>
  <c r="D12" i="3"/>
  <c r="F10" i="3"/>
  <c r="E7" i="3"/>
  <c r="E27" i="3"/>
  <c r="D24" i="3"/>
  <c r="C21" i="3"/>
  <c r="G17" i="3"/>
  <c r="F14" i="3"/>
  <c r="E11" i="3"/>
  <c r="C6" i="3"/>
  <c r="G26" i="3"/>
  <c r="C22" i="3"/>
  <c r="G18" i="3"/>
  <c r="F15" i="3"/>
  <c r="G10" i="3"/>
  <c r="D29" i="3"/>
  <c r="F27" i="3"/>
  <c r="C26" i="3"/>
  <c r="E24" i="3"/>
  <c r="G22" i="3"/>
  <c r="D21" i="3"/>
  <c r="F19" i="3"/>
  <c r="C18" i="3"/>
  <c r="E16" i="3"/>
  <c r="G14" i="3"/>
  <c r="D13" i="3"/>
  <c r="F11" i="3"/>
  <c r="G9" i="3"/>
  <c r="B29" i="3"/>
  <c r="B25" i="3"/>
  <c r="B21" i="3"/>
  <c r="B17" i="3"/>
  <c r="B13" i="3"/>
  <c r="B9" i="3"/>
  <c r="F29" i="3"/>
  <c r="G28" i="3"/>
  <c r="C28" i="3"/>
  <c r="D27" i="3"/>
  <c r="E26" i="3"/>
  <c r="F25" i="3"/>
  <c r="G24" i="3"/>
  <c r="C24" i="3"/>
  <c r="D23" i="3"/>
  <c r="E22" i="3"/>
  <c r="F21" i="3"/>
  <c r="G20" i="3"/>
  <c r="C20" i="3"/>
  <c r="D19" i="3"/>
  <c r="E18" i="3"/>
  <c r="F17" i="3"/>
  <c r="G16" i="3"/>
  <c r="C16" i="3"/>
  <c r="D15" i="3"/>
  <c r="E14" i="3"/>
  <c r="F13" i="3"/>
  <c r="G12" i="3"/>
  <c r="D11" i="3"/>
  <c r="E10" i="3"/>
  <c r="F9" i="3"/>
  <c r="G8" i="3"/>
  <c r="C8" i="3"/>
  <c r="D7" i="3"/>
  <c r="E6" i="3"/>
  <c r="B28" i="3"/>
  <c r="B24" i="3"/>
  <c r="B20" i="3"/>
  <c r="B16" i="3"/>
  <c r="B12" i="3"/>
  <c r="B8" i="3"/>
  <c r="E29" i="3"/>
  <c r="F28" i="3"/>
  <c r="G27" i="3"/>
  <c r="D26" i="3"/>
  <c r="E25" i="3"/>
  <c r="F24" i="3"/>
  <c r="G23" i="3"/>
  <c r="C23" i="3"/>
  <c r="D22" i="3"/>
  <c r="E21" i="3"/>
  <c r="F20" i="3"/>
  <c r="G19" i="3"/>
  <c r="C19" i="3"/>
  <c r="D18" i="3"/>
  <c r="E17" i="3"/>
  <c r="F16" i="3"/>
  <c r="G15" i="3"/>
  <c r="C15" i="3"/>
  <c r="D14" i="3"/>
  <c r="E13" i="3"/>
  <c r="F12" i="3"/>
  <c r="G11" i="3"/>
  <c r="D10" i="3"/>
  <c r="E9" i="3"/>
  <c r="F8" i="3"/>
  <c r="G7" i="3"/>
  <c r="C7" i="3"/>
  <c r="D6" i="3"/>
  <c r="C10" i="3"/>
  <c r="D9" i="3"/>
  <c r="E8" i="3"/>
  <c r="F7" i="3"/>
  <c r="G6" i="3"/>
  <c r="B3" i="2" l="1"/>
  <c r="B31" i="2"/>
  <c r="Z8" i="1"/>
  <c r="AB8" i="1" s="1"/>
  <c r="K8" i="1"/>
  <c r="L8" i="1" s="1"/>
  <c r="Z7" i="1"/>
  <c r="AB7" i="1" s="1"/>
  <c r="K7" i="1"/>
  <c r="L7" i="1" s="1"/>
  <c r="Z6" i="1"/>
  <c r="AB6" i="1" s="1"/>
  <c r="K6" i="1"/>
  <c r="L6" i="1" s="1"/>
  <c r="Z5" i="1"/>
  <c r="AB5" i="1" s="1"/>
  <c r="K5" i="1"/>
  <c r="L5" i="1" s="1"/>
  <c r="B30" i="2"/>
  <c r="B29" i="2"/>
  <c r="B28" i="2"/>
  <c r="B27" i="2"/>
  <c r="B26" i="2"/>
  <c r="B25" i="2"/>
  <c r="B24" i="2"/>
  <c r="B23" i="2"/>
  <c r="B22" i="2"/>
  <c r="B21" i="2"/>
  <c r="B20" i="2"/>
  <c r="B19" i="2"/>
  <c r="B18" i="2"/>
  <c r="B14" i="2"/>
  <c r="B13" i="2"/>
  <c r="B12" i="2"/>
  <c r="B10" i="2"/>
  <c r="AC7" i="1" l="1"/>
  <c r="AC8" i="1"/>
  <c r="AC5" i="1"/>
  <c r="AD5" i="1"/>
  <c r="AC6" i="1"/>
  <c r="AD6" i="1"/>
  <c r="AD7" i="1"/>
  <c r="AD8" i="1"/>
  <c r="C10" i="2"/>
  <c r="C5" i="2"/>
  <c r="Z3" i="1" l="1"/>
  <c r="AB3" i="1" l="1"/>
  <c r="A7" i="2"/>
  <c r="A6" i="2"/>
  <c r="A5" i="2"/>
  <c r="K86" i="1"/>
  <c r="L86" i="1"/>
  <c r="Z86" i="1"/>
  <c r="AB86" i="1"/>
  <c r="K87" i="1"/>
  <c r="L87" i="1"/>
  <c r="AD87" i="1" s="1"/>
  <c r="Z87" i="1"/>
  <c r="AB87" i="1"/>
  <c r="K88" i="1"/>
  <c r="L88" i="1"/>
  <c r="AD88" i="1" s="1"/>
  <c r="Z88" i="1"/>
  <c r="AB88" i="1"/>
  <c r="K89" i="1"/>
  <c r="L89" i="1"/>
  <c r="AC89" i="1" s="1"/>
  <c r="Z89" i="1"/>
  <c r="AB89" i="1"/>
  <c r="AD89" i="1"/>
  <c r="K90" i="1"/>
  <c r="L90" i="1"/>
  <c r="Z90" i="1"/>
  <c r="AB90" i="1"/>
  <c r="K91" i="1"/>
  <c r="L91" i="1"/>
  <c r="AD91" i="1" s="1"/>
  <c r="Z91" i="1"/>
  <c r="AB91" i="1"/>
  <c r="K92" i="1"/>
  <c r="L92" i="1"/>
  <c r="AD92" i="1" s="1"/>
  <c r="Z92" i="1"/>
  <c r="AB92" i="1"/>
  <c r="K93" i="1"/>
  <c r="L93" i="1"/>
  <c r="AC93" i="1" s="1"/>
  <c r="Z93" i="1"/>
  <c r="AB93" i="1"/>
  <c r="AD93" i="1"/>
  <c r="K94" i="1"/>
  <c r="L94" i="1"/>
  <c r="Z94" i="1"/>
  <c r="AB94" i="1"/>
  <c r="K95" i="1"/>
  <c r="L95" i="1"/>
  <c r="AD95" i="1" s="1"/>
  <c r="Z95" i="1"/>
  <c r="AB95" i="1"/>
  <c r="K96" i="1"/>
  <c r="L96" i="1"/>
  <c r="AD96" i="1" s="1"/>
  <c r="Z96" i="1"/>
  <c r="AB96" i="1"/>
  <c r="K97" i="1"/>
  <c r="L97" i="1"/>
  <c r="AD97" i="1" s="1"/>
  <c r="Z97" i="1"/>
  <c r="AB97" i="1"/>
  <c r="K98" i="1"/>
  <c r="L98" i="1"/>
  <c r="Z98" i="1"/>
  <c r="AB98" i="1"/>
  <c r="K99" i="1"/>
  <c r="L99" i="1"/>
  <c r="AD99" i="1" s="1"/>
  <c r="Z99" i="1"/>
  <c r="AB99" i="1"/>
  <c r="K100" i="1"/>
  <c r="L100" i="1"/>
  <c r="AC100" i="1" s="1"/>
  <c r="Z100" i="1"/>
  <c r="AB100" i="1"/>
  <c r="AD100" i="1"/>
  <c r="K101" i="1"/>
  <c r="L101" i="1"/>
  <c r="Z101" i="1"/>
  <c r="AB101" i="1"/>
  <c r="AC101" i="1"/>
  <c r="AD101" i="1"/>
  <c r="K102" i="1"/>
  <c r="L102" i="1"/>
  <c r="AC102" i="1" s="1"/>
  <c r="Z102" i="1"/>
  <c r="AB102" i="1"/>
  <c r="K103" i="1"/>
  <c r="L103" i="1"/>
  <c r="AD103" i="1" s="1"/>
  <c r="Z103" i="1"/>
  <c r="AB103" i="1"/>
  <c r="K104" i="1"/>
  <c r="L104" i="1"/>
  <c r="AC104" i="1" s="1"/>
  <c r="Z104" i="1"/>
  <c r="AB104" i="1"/>
  <c r="AD104" i="1"/>
  <c r="K105" i="1"/>
  <c r="L105" i="1"/>
  <c r="AC105" i="1" s="1"/>
  <c r="Z105" i="1"/>
  <c r="AB105" i="1"/>
  <c r="AD105" i="1"/>
  <c r="K106" i="1"/>
  <c r="L106" i="1"/>
  <c r="AC106" i="1" s="1"/>
  <c r="Z106" i="1"/>
  <c r="AB106" i="1"/>
  <c r="K107" i="1"/>
  <c r="L107" i="1"/>
  <c r="AD107" i="1" s="1"/>
  <c r="Z107" i="1"/>
  <c r="AB107" i="1"/>
  <c r="K108" i="1"/>
  <c r="L108" i="1"/>
  <c r="Z108" i="1"/>
  <c r="AB108" i="1"/>
  <c r="AC108" i="1"/>
  <c r="AD108" i="1"/>
  <c r="K22" i="1"/>
  <c r="L22" i="1"/>
  <c r="AD22" i="1" s="1"/>
  <c r="Z22" i="1"/>
  <c r="AB22" i="1"/>
  <c r="K23" i="1"/>
  <c r="L23" i="1"/>
  <c r="AC23" i="1" s="1"/>
  <c r="Z23" i="1"/>
  <c r="AB23" i="1"/>
  <c r="K24" i="1"/>
  <c r="L24" i="1"/>
  <c r="AD24" i="1" s="1"/>
  <c r="Z24" i="1"/>
  <c r="AB24" i="1"/>
  <c r="K25" i="1"/>
  <c r="L25" i="1"/>
  <c r="Z25" i="1"/>
  <c r="AB25" i="1"/>
  <c r="AC25" i="1"/>
  <c r="AD25" i="1"/>
  <c r="K26" i="1"/>
  <c r="L26" i="1"/>
  <c r="AD26" i="1" s="1"/>
  <c r="Z26" i="1"/>
  <c r="AB26" i="1"/>
  <c r="K27" i="1"/>
  <c r="L27" i="1"/>
  <c r="AC27" i="1" s="1"/>
  <c r="Z27" i="1"/>
  <c r="AB27" i="1"/>
  <c r="K28" i="1"/>
  <c r="L28" i="1"/>
  <c r="AD28" i="1" s="1"/>
  <c r="Z28" i="1"/>
  <c r="AB28" i="1"/>
  <c r="K29" i="1"/>
  <c r="L29" i="1"/>
  <c r="Z29" i="1"/>
  <c r="AB29" i="1"/>
  <c r="AC29" i="1"/>
  <c r="AD29" i="1"/>
  <c r="K30" i="1"/>
  <c r="L30" i="1"/>
  <c r="AD30" i="1" s="1"/>
  <c r="Z30" i="1"/>
  <c r="AB30" i="1"/>
  <c r="K31" i="1"/>
  <c r="L31" i="1"/>
  <c r="AC31" i="1" s="1"/>
  <c r="Z31" i="1"/>
  <c r="AB31" i="1"/>
  <c r="K32" i="1"/>
  <c r="L32" i="1"/>
  <c r="AD32" i="1" s="1"/>
  <c r="Z32" i="1"/>
  <c r="AB32" i="1"/>
  <c r="K33" i="1"/>
  <c r="L33" i="1"/>
  <c r="Z33" i="1"/>
  <c r="AB33" i="1"/>
  <c r="AC33" i="1"/>
  <c r="AD33" i="1"/>
  <c r="K34" i="1"/>
  <c r="L34" i="1"/>
  <c r="AD34" i="1" s="1"/>
  <c r="Z34" i="1"/>
  <c r="AB34" i="1"/>
  <c r="K35" i="1"/>
  <c r="L35" i="1"/>
  <c r="AC35" i="1" s="1"/>
  <c r="Z35" i="1"/>
  <c r="AB35" i="1"/>
  <c r="K36" i="1"/>
  <c r="L36" i="1"/>
  <c r="AD36" i="1" s="1"/>
  <c r="Z36" i="1"/>
  <c r="AB36" i="1"/>
  <c r="K37" i="1"/>
  <c r="L37" i="1"/>
  <c r="Z37" i="1"/>
  <c r="AB37" i="1"/>
  <c r="AC37" i="1"/>
  <c r="AD37" i="1"/>
  <c r="K38" i="1"/>
  <c r="L38" i="1"/>
  <c r="AD38" i="1" s="1"/>
  <c r="Z38" i="1"/>
  <c r="AB38" i="1"/>
  <c r="K39" i="1"/>
  <c r="L39" i="1"/>
  <c r="AC39" i="1" s="1"/>
  <c r="Z39" i="1"/>
  <c r="AB39" i="1"/>
  <c r="K40" i="1"/>
  <c r="L40" i="1"/>
  <c r="AD40" i="1" s="1"/>
  <c r="Z40" i="1"/>
  <c r="AB40" i="1"/>
  <c r="K41" i="1"/>
  <c r="L41" i="1"/>
  <c r="Z41" i="1"/>
  <c r="AB41" i="1"/>
  <c r="AC41" i="1"/>
  <c r="AD41" i="1"/>
  <c r="K42" i="1"/>
  <c r="L42" i="1"/>
  <c r="AD42" i="1" s="1"/>
  <c r="Z42" i="1"/>
  <c r="AB42" i="1"/>
  <c r="K43" i="1"/>
  <c r="L43" i="1"/>
  <c r="AC43" i="1" s="1"/>
  <c r="Z43" i="1"/>
  <c r="AB43" i="1"/>
  <c r="K44" i="1"/>
  <c r="L44" i="1"/>
  <c r="AD44" i="1" s="1"/>
  <c r="Z44" i="1"/>
  <c r="AB44" i="1"/>
  <c r="K45" i="1"/>
  <c r="L45" i="1"/>
  <c r="Z45" i="1"/>
  <c r="AB45" i="1"/>
  <c r="AC45" i="1"/>
  <c r="AD45" i="1"/>
  <c r="K46" i="1"/>
  <c r="L46" i="1"/>
  <c r="AD46" i="1" s="1"/>
  <c r="Z46" i="1"/>
  <c r="AB46" i="1"/>
  <c r="K47" i="1"/>
  <c r="L47" i="1"/>
  <c r="AC47" i="1" s="1"/>
  <c r="Z47" i="1"/>
  <c r="AB47" i="1"/>
  <c r="K48" i="1"/>
  <c r="L48" i="1"/>
  <c r="AD48" i="1" s="1"/>
  <c r="Z48" i="1"/>
  <c r="AB48" i="1"/>
  <c r="K49" i="1"/>
  <c r="L49" i="1"/>
  <c r="Z49" i="1"/>
  <c r="AB49" i="1"/>
  <c r="AC49" i="1"/>
  <c r="AD49" i="1"/>
  <c r="K50" i="1"/>
  <c r="L50" i="1"/>
  <c r="AD50" i="1" s="1"/>
  <c r="Z50" i="1"/>
  <c r="AB50" i="1"/>
  <c r="K51" i="1"/>
  <c r="L51" i="1"/>
  <c r="AC51" i="1" s="1"/>
  <c r="Z51" i="1"/>
  <c r="AB51" i="1"/>
  <c r="K52" i="1"/>
  <c r="L52" i="1"/>
  <c r="AD52" i="1" s="1"/>
  <c r="Z52" i="1"/>
  <c r="AB52" i="1"/>
  <c r="K53" i="1"/>
  <c r="L53" i="1"/>
  <c r="Z53" i="1"/>
  <c r="AB53" i="1"/>
  <c r="AC53" i="1"/>
  <c r="AD53" i="1"/>
  <c r="K54" i="1"/>
  <c r="L54" i="1"/>
  <c r="AD54" i="1" s="1"/>
  <c r="Z54" i="1"/>
  <c r="AB54" i="1"/>
  <c r="K55" i="1"/>
  <c r="L55" i="1"/>
  <c r="AC55" i="1" s="1"/>
  <c r="Z55" i="1"/>
  <c r="AB55" i="1"/>
  <c r="K56" i="1"/>
  <c r="L56" i="1"/>
  <c r="AD56" i="1" s="1"/>
  <c r="Z56" i="1"/>
  <c r="AB56" i="1"/>
  <c r="K57" i="1"/>
  <c r="L57" i="1"/>
  <c r="Z57" i="1"/>
  <c r="AB57" i="1"/>
  <c r="AC57" i="1"/>
  <c r="AD57" i="1"/>
  <c r="K58" i="1"/>
  <c r="L58" i="1"/>
  <c r="AD58" i="1" s="1"/>
  <c r="Z58" i="1"/>
  <c r="AB58" i="1"/>
  <c r="K59" i="1"/>
  <c r="L59" i="1"/>
  <c r="AC59" i="1" s="1"/>
  <c r="Z59" i="1"/>
  <c r="AB59" i="1"/>
  <c r="K60" i="1"/>
  <c r="L60" i="1"/>
  <c r="AD60" i="1" s="1"/>
  <c r="Z60" i="1"/>
  <c r="AB60" i="1"/>
  <c r="K61" i="1"/>
  <c r="L61" i="1"/>
  <c r="Z61" i="1"/>
  <c r="AB61" i="1"/>
  <c r="AC61" i="1"/>
  <c r="AD61" i="1"/>
  <c r="K62" i="1"/>
  <c r="L62" i="1"/>
  <c r="AD62" i="1" s="1"/>
  <c r="Z62" i="1"/>
  <c r="AB62" i="1"/>
  <c r="K63" i="1"/>
  <c r="L63" i="1"/>
  <c r="AC63" i="1" s="1"/>
  <c r="Z63" i="1"/>
  <c r="AB63" i="1"/>
  <c r="K64" i="1"/>
  <c r="L64" i="1"/>
  <c r="AD64" i="1" s="1"/>
  <c r="Z64" i="1"/>
  <c r="AB64" i="1"/>
  <c r="K65" i="1"/>
  <c r="L65" i="1"/>
  <c r="Z65" i="1"/>
  <c r="AB65" i="1"/>
  <c r="AC65" i="1"/>
  <c r="AD65" i="1"/>
  <c r="K66" i="1"/>
  <c r="L66" i="1"/>
  <c r="AD66" i="1" s="1"/>
  <c r="Z66" i="1"/>
  <c r="AB66" i="1"/>
  <c r="K67" i="1"/>
  <c r="L67" i="1"/>
  <c r="AC67" i="1" s="1"/>
  <c r="Z67" i="1"/>
  <c r="AB67" i="1"/>
  <c r="K68" i="1"/>
  <c r="L68" i="1"/>
  <c r="AD68" i="1" s="1"/>
  <c r="Z68" i="1"/>
  <c r="AB68" i="1"/>
  <c r="K69" i="1"/>
  <c r="L69" i="1"/>
  <c r="Z69" i="1"/>
  <c r="AB69" i="1"/>
  <c r="AC69" i="1"/>
  <c r="AD69" i="1"/>
  <c r="K70" i="1"/>
  <c r="L70" i="1"/>
  <c r="AD70" i="1" s="1"/>
  <c r="Z70" i="1"/>
  <c r="AB70" i="1"/>
  <c r="K71" i="1"/>
  <c r="L71" i="1"/>
  <c r="AC71" i="1" s="1"/>
  <c r="Z71" i="1"/>
  <c r="AB71" i="1"/>
  <c r="K72" i="1"/>
  <c r="L72" i="1"/>
  <c r="AD72" i="1" s="1"/>
  <c r="Z72" i="1"/>
  <c r="AB72" i="1"/>
  <c r="K73" i="1"/>
  <c r="L73" i="1"/>
  <c r="Z73" i="1"/>
  <c r="AB73" i="1"/>
  <c r="AC73" i="1"/>
  <c r="AD73" i="1"/>
  <c r="K74" i="1"/>
  <c r="L74" i="1"/>
  <c r="AD74" i="1" s="1"/>
  <c r="Z74" i="1"/>
  <c r="AB74" i="1"/>
  <c r="K75" i="1"/>
  <c r="L75" i="1"/>
  <c r="AC75" i="1" s="1"/>
  <c r="Z75" i="1"/>
  <c r="AB75" i="1"/>
  <c r="K76" i="1"/>
  <c r="L76" i="1"/>
  <c r="AD76" i="1" s="1"/>
  <c r="Z76" i="1"/>
  <c r="AB76" i="1"/>
  <c r="K77" i="1"/>
  <c r="L77" i="1"/>
  <c r="Z77" i="1"/>
  <c r="AB77" i="1"/>
  <c r="AC77" i="1"/>
  <c r="AD77" i="1"/>
  <c r="K78" i="1"/>
  <c r="L78" i="1"/>
  <c r="AD78" i="1" s="1"/>
  <c r="Z78" i="1"/>
  <c r="AB78" i="1"/>
  <c r="K79" i="1"/>
  <c r="L79" i="1"/>
  <c r="AD79" i="1" s="1"/>
  <c r="Z79" i="1"/>
  <c r="AB79" i="1"/>
  <c r="K80" i="1"/>
  <c r="L80" i="1"/>
  <c r="AD80" i="1" s="1"/>
  <c r="Z80" i="1"/>
  <c r="AB80" i="1"/>
  <c r="K81" i="1"/>
  <c r="L81" i="1"/>
  <c r="Z81" i="1"/>
  <c r="AB81" i="1"/>
  <c r="AC81" i="1"/>
  <c r="AD81" i="1"/>
  <c r="K82" i="1"/>
  <c r="L82" i="1"/>
  <c r="AD82" i="1" s="1"/>
  <c r="Z82" i="1"/>
  <c r="AB82" i="1"/>
  <c r="K83" i="1"/>
  <c r="L83" i="1"/>
  <c r="AD83" i="1" s="1"/>
  <c r="Z83" i="1"/>
  <c r="AB83" i="1"/>
  <c r="K84" i="1"/>
  <c r="L84" i="1"/>
  <c r="AD84" i="1" s="1"/>
  <c r="Z84" i="1"/>
  <c r="AB84" i="1"/>
  <c r="K85" i="1"/>
  <c r="L85" i="1"/>
  <c r="Z85" i="1"/>
  <c r="AB85" i="1"/>
  <c r="AC85" i="1"/>
  <c r="AD85" i="1"/>
  <c r="AC107" i="1" l="1"/>
  <c r="AC97" i="1"/>
  <c r="AC82" i="1"/>
  <c r="AC80" i="1"/>
  <c r="AC78" i="1"/>
  <c r="AC76" i="1"/>
  <c r="AC74" i="1"/>
  <c r="AC72" i="1"/>
  <c r="AC70" i="1"/>
  <c r="AC68" i="1"/>
  <c r="AC66" i="1"/>
  <c r="AC64" i="1"/>
  <c r="AC62" i="1"/>
  <c r="AC60" i="1"/>
  <c r="AC58" i="1"/>
  <c r="AC56" i="1"/>
  <c r="AC54" i="1"/>
  <c r="AC52" i="1"/>
  <c r="AC50" i="1"/>
  <c r="AC48" i="1"/>
  <c r="AC46" i="1"/>
  <c r="AC44" i="1"/>
  <c r="AC42" i="1"/>
  <c r="AC40" i="1"/>
  <c r="AC38" i="1"/>
  <c r="AC36" i="1"/>
  <c r="AC34" i="1"/>
  <c r="AC32" i="1"/>
  <c r="AC30" i="1"/>
  <c r="AC28" i="1"/>
  <c r="AC26" i="1"/>
  <c r="AC24" i="1"/>
  <c r="AC22" i="1"/>
  <c r="AC103" i="1"/>
  <c r="AC98" i="1"/>
  <c r="AC94" i="1"/>
  <c r="AC90" i="1"/>
  <c r="AC86" i="1"/>
  <c r="AC84" i="1"/>
  <c r="AC99" i="1"/>
  <c r="AC96" i="1"/>
  <c r="AC95" i="1"/>
  <c r="AC92" i="1"/>
  <c r="AC91" i="1"/>
  <c r="AC88" i="1"/>
  <c r="AC87" i="1"/>
  <c r="B33" i="2"/>
  <c r="C33" i="2" s="1"/>
  <c r="B6" i="2"/>
  <c r="B32" i="2"/>
  <c r="AD106" i="1"/>
  <c r="AD102" i="1"/>
  <c r="AD98" i="1"/>
  <c r="AD94" i="1"/>
  <c r="AD90" i="1"/>
  <c r="AD86" i="1"/>
  <c r="AD75" i="1"/>
  <c r="AD71" i="1"/>
  <c r="AD67" i="1"/>
  <c r="AD63" i="1"/>
  <c r="AD59" i="1"/>
  <c r="AD55" i="1"/>
  <c r="AD51" i="1"/>
  <c r="AD47" i="1"/>
  <c r="AD43" i="1"/>
  <c r="AD39" i="1"/>
  <c r="AD35" i="1"/>
  <c r="AD31" i="1"/>
  <c r="AD27" i="1"/>
  <c r="AD23" i="1"/>
  <c r="AC83" i="1"/>
  <c r="AC79" i="1"/>
  <c r="K3" i="1" l="1"/>
  <c r="AB21" i="1"/>
  <c r="Z21" i="1"/>
  <c r="L21" i="1"/>
  <c r="K21" i="1"/>
  <c r="AC20" i="1"/>
  <c r="AB20" i="1"/>
  <c r="Z20" i="1"/>
  <c r="L20" i="1"/>
  <c r="AD20" i="1" s="1"/>
  <c r="K20" i="1"/>
  <c r="AB19" i="1"/>
  <c r="Z19" i="1"/>
  <c r="L19" i="1"/>
  <c r="K19" i="1"/>
  <c r="AB18" i="1"/>
  <c r="Z18" i="1"/>
  <c r="L18" i="1"/>
  <c r="K18" i="1"/>
  <c r="AB17" i="1"/>
  <c r="Z17" i="1"/>
  <c r="L17" i="1"/>
  <c r="AD17" i="1" s="1"/>
  <c r="K17" i="1"/>
  <c r="AB16" i="1"/>
  <c r="Z16" i="1"/>
  <c r="L16" i="1"/>
  <c r="K16" i="1"/>
  <c r="AB15" i="1"/>
  <c r="Z15" i="1"/>
  <c r="L15" i="1"/>
  <c r="K15" i="1"/>
  <c r="AB14" i="1"/>
  <c r="Z14" i="1"/>
  <c r="L14" i="1"/>
  <c r="AD14" i="1" s="1"/>
  <c r="K14" i="1"/>
  <c r="AB13" i="1"/>
  <c r="Z13" i="1"/>
  <c r="L13" i="1"/>
  <c r="K13" i="1"/>
  <c r="AB12" i="1"/>
  <c r="Z12" i="1"/>
  <c r="L12" i="1"/>
  <c r="AD12" i="1" s="1"/>
  <c r="K12" i="1"/>
  <c r="AB11" i="1"/>
  <c r="Z11" i="1"/>
  <c r="L11" i="1"/>
  <c r="K11" i="1"/>
  <c r="AB10" i="1"/>
  <c r="Z10" i="1"/>
  <c r="L10" i="1"/>
  <c r="K10" i="1"/>
  <c r="Z4" i="1"/>
  <c r="C27" i="3" s="1"/>
  <c r="K4" i="1"/>
  <c r="C11" i="3" s="1"/>
  <c r="L4" i="1" l="1"/>
  <c r="AC16" i="1"/>
  <c r="AD16" i="1"/>
  <c r="AB4" i="1"/>
  <c r="C29" i="3" s="1"/>
  <c r="AC21" i="1"/>
  <c r="AD21" i="1"/>
  <c r="AC12" i="1"/>
  <c r="AC14" i="1"/>
  <c r="AC17" i="1"/>
  <c r="AC10" i="1"/>
  <c r="AD10" i="1"/>
  <c r="AC11" i="1"/>
  <c r="AD11" i="1"/>
  <c r="AC13" i="1"/>
  <c r="AD13" i="1"/>
  <c r="AC15" i="1"/>
  <c r="AD15" i="1"/>
  <c r="AC18" i="1"/>
  <c r="AD18" i="1"/>
  <c r="AC19" i="1"/>
  <c r="AD19" i="1"/>
  <c r="B15" i="2"/>
  <c r="C15" i="2" s="1"/>
  <c r="L3" i="1"/>
  <c r="AC4" i="1" l="1"/>
  <c r="C12" i="3"/>
  <c r="AD4" i="1"/>
  <c r="B16" i="2"/>
  <c r="C16" i="2" s="1"/>
  <c r="AC3" i="1"/>
  <c r="C35" i="2" s="1"/>
  <c r="AD3" i="1"/>
  <c r="A35" i="2" s="1"/>
</calcChain>
</file>

<file path=xl/sharedStrings.xml><?xml version="1.0" encoding="utf-8"?>
<sst xmlns="http://schemas.openxmlformats.org/spreadsheetml/2006/main" count="136" uniqueCount="68">
  <si>
    <t>م</t>
  </si>
  <si>
    <t>رقم مشتغل</t>
  </si>
  <si>
    <t>تكلفة البضاعة المباعة</t>
  </si>
  <si>
    <t>المصاريف العمومية والإدارية</t>
  </si>
  <si>
    <t>صافي خسارة / ربح</t>
  </si>
  <si>
    <t>الاسم</t>
  </si>
  <si>
    <t>الحالة</t>
  </si>
  <si>
    <t>السنة المالية</t>
  </si>
  <si>
    <t>العنوان</t>
  </si>
  <si>
    <t>31/12/2014</t>
  </si>
  <si>
    <t>الشركة الخرافية لصناعة الطوب م.خ.م</t>
  </si>
  <si>
    <t>المبلغ /شيكل</t>
  </si>
  <si>
    <t>المبلغ / شيكل</t>
  </si>
  <si>
    <t>البيـــــــــان</t>
  </si>
  <si>
    <t>الايرادات</t>
  </si>
  <si>
    <t>بضاعة اول المدة</t>
  </si>
  <si>
    <t xml:space="preserve">المشتريات خلال الفترة </t>
  </si>
  <si>
    <t xml:space="preserve">بضاعة اخر المدة </t>
  </si>
  <si>
    <t xml:space="preserve">تكلفة البضاعة المباعة </t>
  </si>
  <si>
    <t>اجمالي الارباح</t>
  </si>
  <si>
    <t xml:space="preserve">مصاريف ايجار </t>
  </si>
  <si>
    <t xml:space="preserve">مصاريف كهرباء و مياه </t>
  </si>
  <si>
    <t>مصاريف رسوم ورخص</t>
  </si>
  <si>
    <t xml:space="preserve">مصاريف بريد_برق_هاتف </t>
  </si>
  <si>
    <t>أتعاب تدقيق حسابات</t>
  </si>
  <si>
    <t xml:space="preserve">مصاريف نقليات </t>
  </si>
  <si>
    <t>مجموع المصاريف العمومية والإدارية</t>
  </si>
  <si>
    <t>مصاريف الاستهلاك</t>
  </si>
  <si>
    <t>مجموع المصاريف والاستهلاكات</t>
  </si>
  <si>
    <t>رواتب واجور</t>
  </si>
  <si>
    <t>ضيافة</t>
  </si>
  <si>
    <t>صيانة</t>
  </si>
  <si>
    <t>قرطاسية</t>
  </si>
  <si>
    <t>شحن وتخليص</t>
  </si>
  <si>
    <t>تنظيف</t>
  </si>
  <si>
    <t>محروقات</t>
  </si>
  <si>
    <t>حدد نطاق الطباعة</t>
  </si>
  <si>
    <t>من</t>
  </si>
  <si>
    <t>الى</t>
  </si>
  <si>
    <t>نابلس</t>
  </si>
  <si>
    <t>31/12/2015</t>
  </si>
  <si>
    <t xml:space="preserve"> </t>
  </si>
  <si>
    <t>اسم الشركة</t>
  </si>
  <si>
    <t>مشتغل مرخص</t>
  </si>
  <si>
    <t>السنة</t>
  </si>
  <si>
    <t>2016</t>
  </si>
  <si>
    <t>2017</t>
  </si>
  <si>
    <t>2018</t>
  </si>
  <si>
    <t>2019</t>
  </si>
  <si>
    <t>2020</t>
  </si>
  <si>
    <t>إيرادات</t>
  </si>
  <si>
    <t>القدس</t>
  </si>
  <si>
    <t>شركة يحيى عمران</t>
  </si>
  <si>
    <t>ب.أول المدة</t>
  </si>
  <si>
    <t>المشتريات</t>
  </si>
  <si>
    <t>بضاعة آخر السنة</t>
  </si>
  <si>
    <t>تكلفة البضاعة</t>
  </si>
  <si>
    <t>اجمالي الأرباح</t>
  </si>
  <si>
    <t>م.ايجار</t>
  </si>
  <si>
    <t>م.كهرباء وماء</t>
  </si>
  <si>
    <t>م.رسوم ورخص</t>
  </si>
  <si>
    <t>م.بريد برق هاتف</t>
  </si>
  <si>
    <t>اتعاب تدقيق حسابات</t>
  </si>
  <si>
    <t>م.نقل</t>
  </si>
  <si>
    <t>مجموع</t>
  </si>
  <si>
    <t>م.استهلاك</t>
  </si>
  <si>
    <t>مجموع المصاريف والاستهلاك</t>
  </si>
  <si>
    <t>عمود إضافي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</si>
</sst>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_ ;[Red]\-#,##0.00\ "/>
    <numFmt numFmtId="165" formatCode="#,##0_-;[Red]\(#,##0\-\)"/>
    <numFmt numFmtId="166" formatCode="00.00"/>
  </numFmts>
  <fonts count="29">
    <font>
      <sz val="11"/>
      <color theme="1"/>
      <name val="Calibri"/>
      <family val="2"/>
      <charset val="178"/>
      <scheme val="minor"/>
    </font>
    <font>
      <b/>
      <sz val="11"/>
      <color theme="1"/>
      <name val="Calibri"/>
      <family val="2"/>
      <scheme val="minor"/>
    </font>
    <font>
      <b/>
      <sz val="11"/>
      <color rgb="FFFFFF00"/>
      <name val="Calibri"/>
      <family val="2"/>
      <scheme val="minor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sz val="10"/>
      <color theme="1"/>
      <name val="Calibri"/>
      <family val="2"/>
      <charset val="178"/>
      <scheme val="minor"/>
    </font>
    <font>
      <b/>
      <sz val="20"/>
      <color theme="1"/>
      <name val="الشهيد محمد الدره"/>
    </font>
    <font>
      <b/>
      <sz val="12"/>
      <color theme="1"/>
      <name val="الشهيد محمد الدره"/>
    </font>
    <font>
      <sz val="12"/>
      <color theme="1"/>
      <name val="الشهيد محمد الدره"/>
    </font>
    <font>
      <b/>
      <sz val="16"/>
      <color theme="1"/>
      <name val="الشهيد محمد الدره"/>
    </font>
    <font>
      <b/>
      <sz val="12"/>
      <color rgb="FFFFC000"/>
      <name val="الشهيد محمد الدره"/>
    </font>
    <font>
      <b/>
      <sz val="12"/>
      <color theme="1"/>
      <name val="Arial"/>
      <family val="2"/>
    </font>
    <font>
      <b/>
      <sz val="18"/>
      <color theme="1"/>
      <name val="الشهيد محمد الدره"/>
    </font>
    <font>
      <b/>
      <sz val="12"/>
      <color theme="1"/>
      <name val="Times New Roman"/>
      <family val="1"/>
    </font>
    <font>
      <b/>
      <u/>
      <sz val="12"/>
      <color theme="1"/>
      <name val="Times New Roman"/>
      <family val="1"/>
    </font>
    <font>
      <sz val="11"/>
      <color rgb="FF92D050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4"/>
      <color rgb="FFFFFF00"/>
      <name val="Calibri"/>
      <family val="2"/>
      <scheme val="minor"/>
    </font>
    <font>
      <sz val="14"/>
      <color theme="1"/>
      <name val="Calibri"/>
      <family val="2"/>
      <charset val="178"/>
      <scheme val="minor"/>
    </font>
    <font>
      <b/>
      <sz val="10"/>
      <color rgb="FFFF0000"/>
      <name val="Times New Roman"/>
      <family val="1"/>
    </font>
    <font>
      <b/>
      <sz val="12"/>
      <color rgb="FFFF0000"/>
      <name val="Times New Roman"/>
      <family val="1"/>
    </font>
    <font>
      <b/>
      <sz val="11"/>
      <color theme="1"/>
      <name val="Times New Roman"/>
      <family val="1"/>
    </font>
    <font>
      <b/>
      <sz val="11"/>
      <color theme="1"/>
      <name val="Arial"/>
      <family val="2"/>
    </font>
    <font>
      <b/>
      <u/>
      <sz val="11"/>
      <color theme="1"/>
      <name val="Times New Roman"/>
      <family val="1"/>
    </font>
    <font>
      <b/>
      <sz val="11"/>
      <color theme="1"/>
      <name val="الشهيد محمد الدره"/>
    </font>
    <font>
      <sz val="11"/>
      <color rgb="FF000000"/>
      <name val="Calibri"/>
      <family val="2"/>
    </font>
  </fonts>
  <fills count="1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3499862666707357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03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164" fontId="4" fillId="9" borderId="1" xfId="0" applyNumberFormat="1" applyFont="1" applyFill="1" applyBorder="1" applyAlignment="1">
      <alignment horizontal="center" vertical="center"/>
    </xf>
    <xf numFmtId="164" fontId="4" fillId="4" borderId="1" xfId="0" applyNumberFormat="1" applyFont="1" applyFill="1" applyBorder="1" applyAlignment="1">
      <alignment horizontal="center" vertical="center"/>
    </xf>
    <xf numFmtId="0" fontId="5" fillId="0" borderId="0" xfId="0" applyFont="1"/>
    <xf numFmtId="164" fontId="3" fillId="8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0" fontId="3" fillId="8" borderId="1" xfId="0" applyNumberFormat="1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textRotation="90"/>
    </xf>
    <xf numFmtId="49" fontId="3" fillId="0" borderId="1" xfId="0" applyNumberFormat="1" applyFont="1" applyBorder="1" applyAlignment="1">
      <alignment horizontal="center" vertical="center"/>
    </xf>
    <xf numFmtId="49" fontId="3" fillId="8" borderId="1" xfId="0" applyNumberFormat="1" applyFont="1" applyFill="1" applyBorder="1" applyAlignment="1">
      <alignment horizontal="center" vertical="center"/>
    </xf>
    <xf numFmtId="0" fontId="1" fillId="9" borderId="5" xfId="0" applyFont="1" applyFill="1" applyBorder="1" applyAlignment="1">
      <alignment horizontal="center" vertical="center"/>
    </xf>
    <xf numFmtId="0" fontId="1" fillId="10" borderId="5" xfId="0" applyFont="1" applyFill="1" applyBorder="1" applyAlignment="1">
      <alignment horizontal="center" vertical="center"/>
    </xf>
    <xf numFmtId="0" fontId="2" fillId="7" borderId="5" xfId="0" applyFont="1" applyFill="1" applyBorder="1" applyAlignment="1">
      <alignment horizontal="center" vertical="center" wrapText="1"/>
    </xf>
    <xf numFmtId="0" fontId="2" fillId="6" borderId="0" xfId="0" applyFont="1" applyFill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/>
    </xf>
    <xf numFmtId="165" fontId="3" fillId="8" borderId="1" xfId="0" applyNumberFormat="1" applyFont="1" applyFill="1" applyBorder="1" applyAlignment="1">
      <alignment horizontal="center" vertical="center"/>
    </xf>
    <xf numFmtId="0" fontId="2" fillId="12" borderId="0" xfId="0" applyFont="1" applyFill="1" applyAlignment="1">
      <alignment horizontal="center" vertical="center" wrapText="1"/>
    </xf>
    <xf numFmtId="0" fontId="6" fillId="0" borderId="0" xfId="0" applyFont="1" applyAlignment="1">
      <alignment vertical="center" readingOrder="2"/>
    </xf>
    <xf numFmtId="0" fontId="0" fillId="0" borderId="0" xfId="0" applyAlignment="1">
      <alignment horizontal="right" vertical="center"/>
    </xf>
    <xf numFmtId="0" fontId="0" fillId="0" borderId="0" xfId="0" applyAlignment="1">
      <alignment horizontal="center" vertical="center" readingOrder="1"/>
    </xf>
    <xf numFmtId="0" fontId="10" fillId="0" borderId="0" xfId="0" applyFont="1" applyAlignment="1">
      <alignment horizontal="center" vertical="center" readingOrder="2"/>
    </xf>
    <xf numFmtId="0" fontId="6" fillId="0" borderId="6" xfId="0" applyFont="1" applyBorder="1" applyAlignment="1">
      <alignment horizontal="center" vertical="center" readingOrder="2"/>
    </xf>
    <xf numFmtId="0" fontId="0" fillId="0" borderId="0" xfId="0" applyBorder="1"/>
    <xf numFmtId="0" fontId="7" fillId="11" borderId="7" xfId="0" applyFont="1" applyFill="1" applyBorder="1" applyAlignment="1">
      <alignment horizontal="right" vertical="center" wrapText="1" indent="1" readingOrder="2"/>
    </xf>
    <xf numFmtId="0" fontId="7" fillId="8" borderId="3" xfId="0" applyFont="1" applyFill="1" applyBorder="1" applyAlignment="1">
      <alignment horizontal="right" vertical="center" wrapText="1" readingOrder="2"/>
    </xf>
    <xf numFmtId="0" fontId="7" fillId="9" borderId="8" xfId="0" applyFont="1" applyFill="1" applyBorder="1" applyAlignment="1">
      <alignment horizontal="right" vertical="center" wrapText="1" readingOrder="2"/>
    </xf>
    <xf numFmtId="0" fontId="8" fillId="9" borderId="0" xfId="0" applyFont="1" applyFill="1" applyAlignment="1">
      <alignment horizontal="right" vertical="center" wrapText="1" indent="3" readingOrder="2"/>
    </xf>
    <xf numFmtId="0" fontId="8" fillId="9" borderId="0" xfId="0" applyFont="1" applyFill="1" applyBorder="1" applyAlignment="1">
      <alignment horizontal="right" vertical="center" wrapText="1" indent="3" readingOrder="2"/>
    </xf>
    <xf numFmtId="0" fontId="7" fillId="8" borderId="3" xfId="0" applyFont="1" applyFill="1" applyBorder="1" applyAlignment="1">
      <alignment horizontal="center" vertical="center" wrapText="1" readingOrder="2"/>
    </xf>
    <xf numFmtId="0" fontId="9" fillId="0" borderId="0" xfId="0" applyFont="1" applyBorder="1" applyAlignment="1">
      <alignment horizontal="center" vertical="center" readingOrder="2"/>
    </xf>
    <xf numFmtId="0" fontId="7" fillId="13" borderId="0" xfId="0" applyFont="1" applyFill="1" applyBorder="1" applyAlignment="1">
      <alignment horizontal="right" vertical="center" wrapText="1" readingOrder="2"/>
    </xf>
    <xf numFmtId="0" fontId="11" fillId="8" borderId="0" xfId="0" applyFont="1" applyFill="1" applyBorder="1" applyAlignment="1">
      <alignment horizontal="right" vertical="center" wrapText="1" readingOrder="2"/>
    </xf>
    <xf numFmtId="0" fontId="7" fillId="8" borderId="0" xfId="0" applyFont="1" applyFill="1" applyBorder="1" applyAlignment="1">
      <alignment horizontal="right" vertical="center" wrapText="1" readingOrder="2"/>
    </xf>
    <xf numFmtId="0" fontId="8" fillId="9" borderId="0" xfId="0" applyFont="1" applyFill="1" applyBorder="1" applyAlignment="1">
      <alignment horizontal="right" vertical="center" wrapText="1" readingOrder="2"/>
    </xf>
    <xf numFmtId="0" fontId="9" fillId="0" borderId="0" xfId="0" applyFont="1" applyBorder="1" applyAlignment="1">
      <alignment vertical="center" readingOrder="2"/>
    </xf>
    <xf numFmtId="0" fontId="13" fillId="0" borderId="0" xfId="0" applyFont="1" applyAlignment="1">
      <alignment horizontal="center" vertical="center" wrapText="1"/>
    </xf>
    <xf numFmtId="0" fontId="13" fillId="8" borderId="0" xfId="0" applyFont="1" applyFill="1" applyBorder="1" applyAlignment="1">
      <alignment horizontal="center" vertical="center" wrapText="1"/>
    </xf>
    <xf numFmtId="0" fontId="14" fillId="8" borderId="0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13" fillId="11" borderId="7" xfId="0" applyFont="1" applyFill="1" applyBorder="1" applyAlignment="1">
      <alignment horizontal="center" vertical="center" wrapText="1"/>
    </xf>
    <xf numFmtId="165" fontId="13" fillId="11" borderId="7" xfId="0" applyNumberFormat="1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11" fillId="8" borderId="0" xfId="0" applyFont="1" applyFill="1" applyBorder="1" applyAlignment="1">
      <alignment vertical="center" wrapText="1" readingOrder="2"/>
    </xf>
    <xf numFmtId="0" fontId="15" fillId="0" borderId="0" xfId="0" applyFont="1"/>
    <xf numFmtId="0" fontId="18" fillId="0" borderId="0" xfId="0" applyFont="1"/>
    <xf numFmtId="0" fontId="20" fillId="6" borderId="1" xfId="0" applyFont="1" applyFill="1" applyBorder="1" applyAlignment="1" applyProtection="1">
      <alignment horizontal="center" vertical="center"/>
      <protection locked="0"/>
    </xf>
    <xf numFmtId="0" fontId="0" fillId="0" borderId="0" xfId="0" applyFill="1" applyBorder="1"/>
    <xf numFmtId="0" fontId="16" fillId="0" borderId="0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 readingOrder="2"/>
    </xf>
    <xf numFmtId="0" fontId="7" fillId="9" borderId="1" xfId="0" applyFont="1" applyFill="1" applyBorder="1" applyAlignment="1">
      <alignment horizontal="right" vertical="center" wrapText="1" readingOrder="2"/>
    </xf>
    <xf numFmtId="0" fontId="8" fillId="9" borderId="1" xfId="0" applyFont="1" applyFill="1" applyBorder="1" applyAlignment="1">
      <alignment horizontal="right" vertical="center" wrapText="1" indent="3" readingOrder="2"/>
    </xf>
    <xf numFmtId="0" fontId="11" fillId="8" borderId="1" xfId="0" applyFont="1" applyFill="1" applyBorder="1" applyAlignment="1">
      <alignment horizontal="right" vertical="center" wrapText="1" readingOrder="2"/>
    </xf>
    <xf numFmtId="0" fontId="7" fillId="8" borderId="1" xfId="0" applyFont="1" applyFill="1" applyBorder="1" applyAlignment="1">
      <alignment horizontal="right" vertical="center" wrapText="1" readingOrder="2"/>
    </xf>
    <xf numFmtId="0" fontId="8" fillId="9" borderId="1" xfId="0" applyFont="1" applyFill="1" applyBorder="1" applyAlignment="1">
      <alignment horizontal="right" vertical="center" wrapText="1" readingOrder="2"/>
    </xf>
    <xf numFmtId="0" fontId="21" fillId="2" borderId="1" xfId="0" applyFont="1" applyFill="1" applyBorder="1" applyAlignment="1">
      <alignment horizontal="center" vertical="center"/>
    </xf>
    <xf numFmtId="0" fontId="21" fillId="13" borderId="0" xfId="0" applyFont="1" applyFill="1" applyBorder="1" applyAlignment="1">
      <alignment horizontal="center" vertical="center"/>
    </xf>
    <xf numFmtId="0" fontId="1" fillId="13" borderId="0" xfId="0" applyFont="1" applyFill="1" applyBorder="1" applyAlignment="1">
      <alignment horizontal="right" vertical="center"/>
    </xf>
    <xf numFmtId="49" fontId="0" fillId="0" borderId="0" xfId="0" applyNumberFormat="1"/>
    <xf numFmtId="49" fontId="1" fillId="9" borderId="5" xfId="0" applyNumberFormat="1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vertical="center" wrapText="1" readingOrder="2"/>
    </xf>
    <xf numFmtId="0" fontId="8" fillId="9" borderId="1" xfId="0" applyFont="1" applyFill="1" applyBorder="1" applyAlignment="1">
      <alignment horizontal="center" vertical="center" wrapText="1" readingOrder="2"/>
    </xf>
    <xf numFmtId="0" fontId="11" fillId="3" borderId="1" xfId="0" applyFont="1" applyFill="1" applyBorder="1" applyAlignment="1">
      <alignment horizontal="center" vertical="center" wrapText="1" readingOrder="2"/>
    </xf>
    <xf numFmtId="0" fontId="1" fillId="3" borderId="5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 readingOrder="2"/>
    </xf>
    <xf numFmtId="0" fontId="3" fillId="0" borderId="1" xfId="0" applyNumberFormat="1" applyFont="1" applyBorder="1" applyAlignment="1">
      <alignment horizontal="center" vertical="center" shrinkToFit="1"/>
    </xf>
    <xf numFmtId="49" fontId="3" fillId="0" borderId="1" xfId="0" applyNumberFormat="1" applyFont="1" applyBorder="1" applyAlignment="1">
      <alignment horizontal="center" vertical="center" shrinkToFit="1"/>
    </xf>
    <xf numFmtId="14" fontId="3" fillId="0" borderId="1" xfId="0" applyNumberFormat="1" applyFont="1" applyBorder="1" applyAlignment="1">
      <alignment horizontal="center" vertical="center" shrinkToFit="1"/>
    </xf>
    <xf numFmtId="49" fontId="22" fillId="0" borderId="1" xfId="0" applyNumberFormat="1" applyFont="1" applyBorder="1" applyAlignment="1">
      <alignment horizontal="center" vertical="center" shrinkToFit="1"/>
    </xf>
    <xf numFmtId="164" fontId="3" fillId="0" borderId="1" xfId="0" applyNumberFormat="1" applyFont="1" applyBorder="1" applyAlignment="1">
      <alignment horizontal="center" vertical="center" shrinkToFit="1"/>
    </xf>
    <xf numFmtId="164" fontId="4" fillId="9" borderId="1" xfId="0" applyNumberFormat="1" applyFont="1" applyFill="1" applyBorder="1" applyAlignment="1">
      <alignment horizontal="center" vertical="center" shrinkToFit="1"/>
    </xf>
    <xf numFmtId="164" fontId="4" fillId="4" borderId="1" xfId="0" applyNumberFormat="1" applyFont="1" applyFill="1" applyBorder="1" applyAlignment="1">
      <alignment horizontal="center" vertical="center" shrinkToFit="1"/>
    </xf>
    <xf numFmtId="165" fontId="3" fillId="0" borderId="1" xfId="0" applyNumberFormat="1" applyFont="1" applyBorder="1" applyAlignment="1">
      <alignment horizontal="center" vertical="center" shrinkToFit="1"/>
    </xf>
    <xf numFmtId="0" fontId="5" fillId="0" borderId="0" xfId="0" applyFont="1" applyAlignment="1">
      <alignment shrinkToFit="1"/>
    </xf>
    <xf numFmtId="0" fontId="3" fillId="8" borderId="1" xfId="0" applyNumberFormat="1" applyFont="1" applyFill="1" applyBorder="1" applyAlignment="1">
      <alignment horizontal="center" vertical="center" shrinkToFit="1"/>
    </xf>
    <xf numFmtId="49" fontId="3" fillId="8" borderId="1" xfId="0" applyNumberFormat="1" applyFont="1" applyFill="1" applyBorder="1" applyAlignment="1">
      <alignment horizontal="center" vertical="center" shrinkToFit="1"/>
    </xf>
    <xf numFmtId="14" fontId="3" fillId="8" borderId="1" xfId="0" applyNumberFormat="1" applyFont="1" applyFill="1" applyBorder="1" applyAlignment="1">
      <alignment horizontal="center" vertical="center" shrinkToFit="1"/>
    </xf>
    <xf numFmtId="49" fontId="22" fillId="8" borderId="1" xfId="0" applyNumberFormat="1" applyFont="1" applyFill="1" applyBorder="1" applyAlignment="1">
      <alignment horizontal="center" vertical="center" shrinkToFit="1"/>
    </xf>
    <xf numFmtId="164" fontId="3" fillId="8" borderId="1" xfId="0" applyNumberFormat="1" applyFont="1" applyFill="1" applyBorder="1" applyAlignment="1">
      <alignment horizontal="center" vertical="center" shrinkToFit="1"/>
    </xf>
    <xf numFmtId="165" fontId="3" fillId="8" borderId="1" xfId="0" applyNumberFormat="1" applyFont="1" applyFill="1" applyBorder="1" applyAlignment="1">
      <alignment horizontal="center" vertical="center" shrinkToFit="1"/>
    </xf>
    <xf numFmtId="0" fontId="7" fillId="8" borderId="1" xfId="0" applyNumberFormat="1" applyFont="1" applyFill="1" applyBorder="1" applyAlignment="1">
      <alignment horizontal="center" vertical="center" wrapText="1" readingOrder="1"/>
    </xf>
    <xf numFmtId="0" fontId="27" fillId="8" borderId="1" xfId="0" applyFont="1" applyFill="1" applyBorder="1" applyAlignment="1">
      <alignment horizontal="right" vertical="center" wrapText="1" readingOrder="2"/>
    </xf>
    <xf numFmtId="0" fontId="0" fillId="0" borderId="0" xfId="0" applyNumberFormat="1"/>
    <xf numFmtId="0" fontId="1" fillId="9" borderId="5" xfId="0" applyNumberFormat="1" applyFont="1" applyFill="1" applyBorder="1" applyAlignment="1">
      <alignment horizontal="center" vertical="center"/>
    </xf>
    <xf numFmtId="0" fontId="2" fillId="17" borderId="0" xfId="0" applyNumberFormat="1" applyFont="1" applyFill="1" applyAlignment="1">
      <alignment horizontal="center" vertical="center" wrapText="1"/>
    </xf>
    <xf numFmtId="166" fontId="24" fillId="0" borderId="1" xfId="0" applyNumberFormat="1" applyFont="1" applyBorder="1" applyAlignment="1">
      <alignment horizontal="right" vertical="center" indent="1" shrinkToFit="1"/>
    </xf>
    <xf numFmtId="166" fontId="25" fillId="3" borderId="1" xfId="0" applyNumberFormat="1" applyFont="1" applyFill="1" applyBorder="1" applyAlignment="1">
      <alignment horizontal="right" vertical="center" indent="1" shrinkToFit="1" readingOrder="2"/>
    </xf>
    <xf numFmtId="166" fontId="26" fillId="8" borderId="1" xfId="0" applyNumberFormat="1" applyFont="1" applyFill="1" applyBorder="1" applyAlignment="1">
      <alignment horizontal="right" vertical="center" indent="1" shrinkToFit="1"/>
    </xf>
    <xf numFmtId="0" fontId="1" fillId="2" borderId="1" xfId="0" applyFont="1" applyFill="1" applyBorder="1" applyAlignment="1">
      <alignment horizontal="center" vertical="center"/>
    </xf>
    <xf numFmtId="0" fontId="1" fillId="5" borderId="2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  <xf numFmtId="0" fontId="1" fillId="5" borderId="4" xfId="0" applyFont="1" applyFill="1" applyBorder="1" applyAlignment="1">
      <alignment horizontal="center" vertical="center"/>
    </xf>
    <xf numFmtId="0" fontId="12" fillId="14" borderId="0" xfId="0" applyFont="1" applyFill="1" applyBorder="1" applyAlignment="1">
      <alignment horizontal="center" vertical="center" readingOrder="2"/>
    </xf>
    <xf numFmtId="0" fontId="17" fillId="0" borderId="0" xfId="0" applyFont="1" applyFill="1" applyBorder="1" applyAlignment="1">
      <alignment horizontal="left" vertical="center"/>
    </xf>
    <xf numFmtId="0" fontId="19" fillId="15" borderId="2" xfId="0" applyFont="1" applyFill="1" applyBorder="1" applyAlignment="1">
      <alignment horizontal="center" vertical="center"/>
    </xf>
    <xf numFmtId="0" fontId="19" fillId="15" borderId="3" xfId="0" applyFont="1" applyFill="1" applyBorder="1" applyAlignment="1">
      <alignment horizontal="center" vertical="center"/>
    </xf>
    <xf numFmtId="0" fontId="19" fillId="15" borderId="4" xfId="0" applyFont="1" applyFill="1" applyBorder="1" applyAlignment="1">
      <alignment horizontal="center" vertical="center"/>
    </xf>
    <xf numFmtId="0" fontId="17" fillId="16" borderId="1" xfId="0" applyFont="1" applyFill="1" applyBorder="1" applyAlignment="1">
      <alignment horizontal="center" vertical="center"/>
    </xf>
    <xf numFmtId="0" fontId="23" fillId="11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3">
    <dxf>
      <numFmt numFmtId="0" formatCode="General"/>
    </dxf>
    <dxf>
      <font>
        <color theme="0"/>
      </font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Button" lockText="1"/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600075</xdr:colOff>
          <xdr:row>2</xdr:row>
          <xdr:rowOff>19050</xdr:rowOff>
        </xdr:from>
        <xdr:to>
          <xdr:col>11</xdr:col>
          <xdr:colOff>142875</xdr:colOff>
          <xdr:row>4</xdr:row>
          <xdr:rowOff>323850</xdr:rowOff>
        </xdr:to>
        <xdr:sp macro="" textlink="">
          <xdr:nvSpPr>
            <xdr:cNvPr id="1025" name="Button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Button 1</a:t>
              </a:r>
            </a:p>
          </xdr:txBody>
        </xdr:sp>
        <xdr:clientData fPrintsWithSheet="0"/>
      </xdr:twoCellAnchor>
    </mc:Choice>
    <mc:Fallback/>
  </mc:AlternateContent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ctrlProp" Target="../ctrlProps/ctrlProp1.xml"/><Relationship Id="rId4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FFFF00"/>
  </sheetPr>
  <dimension ref="A1:AE1239"/>
  <sheetViews>
    <sheetView showGridLines="0" rightToLeft="1" zoomScale="85" zoomScaleNormal="85" workbookViewId="0">
      <pane xSplit="3" ySplit="2" topLeftCell="D3" activePane="bottomRight" state="frozen"/>
      <selection pane="topRight" activeCell="D1" sqref="D1"/>
      <selection pane="bottomLeft" activeCell="A3" sqref="A3"/>
      <selection pane="bottomRight" activeCell="E6" sqref="E6"/>
    </sheetView>
  </sheetViews>
  <sheetFormatPr baseColWidth="10" defaultColWidth="9.140625" defaultRowHeight="15"/>
  <cols>
    <col min="1" max="1" width="5.140625" customWidth="1"/>
    <col min="2" max="2" width="10.5703125" style="85" customWidth="1"/>
    <col min="3" max="3" width="23.7109375" bestFit="1" customWidth="1"/>
    <col min="4" max="4" width="11.28515625" customWidth="1"/>
    <col min="5" max="5" width="10" bestFit="1" customWidth="1"/>
    <col min="6" max="6" width="10" style="61" customWidth="1"/>
    <col min="7" max="7" width="13.42578125" bestFit="1" customWidth="1"/>
    <col min="8" max="8" width="8.85546875" style="2" bestFit="1" customWidth="1"/>
    <col min="9" max="9" width="12.5703125" style="2" bestFit="1" customWidth="1"/>
    <col min="10" max="10" width="7.5703125" style="2" bestFit="1" customWidth="1"/>
    <col min="11" max="11" width="12.7109375" style="2" bestFit="1" customWidth="1"/>
    <col min="12" max="12" width="13.42578125" style="2" bestFit="1" customWidth="1"/>
    <col min="13" max="13" width="8.85546875" customWidth="1"/>
    <col min="14" max="18" width="8.5703125" bestFit="1" customWidth="1"/>
    <col min="19" max="25" width="6.85546875" customWidth="1"/>
    <col min="26" max="26" width="9.42578125" customWidth="1"/>
    <col min="27" max="27" width="10.140625" customWidth="1"/>
    <col min="28" max="28" width="9.7109375" customWidth="1"/>
    <col min="29" max="29" width="15.7109375" bestFit="1" customWidth="1"/>
    <col min="30" max="30" width="10.28515625" customWidth="1"/>
    <col min="31" max="31" width="8.42578125" style="85" customWidth="1"/>
  </cols>
  <sheetData>
    <row r="1" spans="1:31" ht="18" customHeight="1">
      <c r="H1" s="91" t="s">
        <v>2</v>
      </c>
      <c r="I1" s="91"/>
      <c r="J1" s="91"/>
      <c r="K1" s="91"/>
      <c r="L1" s="91"/>
      <c r="M1" s="92" t="s">
        <v>3</v>
      </c>
      <c r="N1" s="93"/>
      <c r="O1" s="93"/>
      <c r="P1" s="93"/>
      <c r="Q1" s="93"/>
      <c r="R1" s="93"/>
      <c r="S1" s="93"/>
      <c r="T1" s="93"/>
      <c r="U1" s="93"/>
      <c r="V1" s="93"/>
      <c r="W1" s="93"/>
      <c r="X1" s="93"/>
      <c r="Y1" s="93"/>
      <c r="Z1" s="94"/>
    </row>
    <row r="2" spans="1:31" ht="75.75">
      <c r="A2" s="15" t="s">
        <v>0</v>
      </c>
      <c r="B2" s="86" t="s">
        <v>1</v>
      </c>
      <c r="C2" s="14" t="s">
        <v>5</v>
      </c>
      <c r="D2" s="14" t="s">
        <v>8</v>
      </c>
      <c r="E2" s="14" t="s">
        <v>7</v>
      </c>
      <c r="F2" s="62" t="s">
        <v>44</v>
      </c>
      <c r="G2" s="3" t="s">
        <v>50</v>
      </c>
      <c r="H2" s="64" t="s">
        <v>15</v>
      </c>
      <c r="I2" s="64" t="s">
        <v>16</v>
      </c>
      <c r="J2" s="64" t="s">
        <v>17</v>
      </c>
      <c r="K2" s="65" t="s">
        <v>18</v>
      </c>
      <c r="L2" s="65" t="s">
        <v>19</v>
      </c>
      <c r="M2" s="67" t="s">
        <v>20</v>
      </c>
      <c r="N2" s="67" t="s">
        <v>21</v>
      </c>
      <c r="O2" s="67" t="s">
        <v>22</v>
      </c>
      <c r="P2" s="67" t="s">
        <v>23</v>
      </c>
      <c r="Q2" s="67" t="s">
        <v>24</v>
      </c>
      <c r="R2" s="67" t="s">
        <v>25</v>
      </c>
      <c r="S2" s="67" t="s">
        <v>29</v>
      </c>
      <c r="T2" s="67" t="s">
        <v>30</v>
      </c>
      <c r="U2" s="67" t="s">
        <v>31</v>
      </c>
      <c r="V2" s="67" t="s">
        <v>32</v>
      </c>
      <c r="W2" s="67" t="s">
        <v>33</v>
      </c>
      <c r="X2" s="67" t="s">
        <v>34</v>
      </c>
      <c r="Y2" s="67" t="s">
        <v>35</v>
      </c>
      <c r="Z2" s="66" t="s">
        <v>26</v>
      </c>
      <c r="AA2" s="11" t="s">
        <v>27</v>
      </c>
      <c r="AB2" s="16" t="s">
        <v>28</v>
      </c>
      <c r="AC2" s="17" t="s">
        <v>4</v>
      </c>
      <c r="AD2" s="20" t="s">
        <v>6</v>
      </c>
      <c r="AE2" s="87" t="s">
        <v>67</v>
      </c>
    </row>
    <row r="3" spans="1:31" s="76" customFormat="1" ht="12.75">
      <c r="A3" s="68">
        <v>1</v>
      </c>
      <c r="B3" s="68">
        <v>65423156</v>
      </c>
      <c r="C3" s="69" t="s">
        <v>10</v>
      </c>
      <c r="D3" s="69" t="s">
        <v>51</v>
      </c>
      <c r="E3" s="70" t="s">
        <v>9</v>
      </c>
      <c r="F3" s="71">
        <v>2015</v>
      </c>
      <c r="G3" s="72">
        <v>167843</v>
      </c>
      <c r="H3" s="72">
        <v>0</v>
      </c>
      <c r="I3" s="72">
        <v>137747</v>
      </c>
      <c r="J3" s="72">
        <v>0</v>
      </c>
      <c r="K3" s="73">
        <f>IF(B3="","",SUM(H3:J3))</f>
        <v>137747</v>
      </c>
      <c r="L3" s="74">
        <f>IF(B3="","",G3-K3)</f>
        <v>30096</v>
      </c>
      <c r="M3" s="72">
        <v>30000</v>
      </c>
      <c r="N3" s="72">
        <v>2715</v>
      </c>
      <c r="O3" s="72">
        <v>2350</v>
      </c>
      <c r="P3" s="72">
        <v>1132</v>
      </c>
      <c r="Q3" s="72">
        <v>1800</v>
      </c>
      <c r="R3" s="72">
        <v>5672</v>
      </c>
      <c r="S3" s="72">
        <v>0</v>
      </c>
      <c r="T3" s="72">
        <v>0</v>
      </c>
      <c r="U3" s="72">
        <v>0</v>
      </c>
      <c r="V3" s="72">
        <v>0</v>
      </c>
      <c r="W3" s="72">
        <v>0</v>
      </c>
      <c r="X3" s="72">
        <v>0</v>
      </c>
      <c r="Y3" s="72">
        <v>0</v>
      </c>
      <c r="Z3" s="74">
        <f>IF(B3="","",SUM(M3:R3))</f>
        <v>43669</v>
      </c>
      <c r="AA3" s="72">
        <v>52968</v>
      </c>
      <c r="AB3" s="72">
        <f>IF(B3="","",SUM(Z3:AA3))</f>
        <v>96637</v>
      </c>
      <c r="AC3" s="75">
        <f>IFERROR(L3-AB3,"")</f>
        <v>-66541</v>
      </c>
      <c r="AD3" s="75" t="str">
        <f>IF(OR(L3="",AA3=""),"",IF(L3&gt;AB3," صافي الربح","صافي الخسارة"))</f>
        <v>صافي الخسارة</v>
      </c>
      <c r="AE3" s="68">
        <f>IF(1*$B3=1*Sheet1!$B$2,1*$F3,"")</f>
        <v>2015</v>
      </c>
    </row>
    <row r="4" spans="1:31" s="76" customFormat="1" ht="12.75">
      <c r="A4" s="77">
        <v>2</v>
      </c>
      <c r="B4" s="77">
        <v>562481965</v>
      </c>
      <c r="C4" s="78" t="s">
        <v>52</v>
      </c>
      <c r="D4" s="78" t="s">
        <v>39</v>
      </c>
      <c r="E4" s="79" t="s">
        <v>40</v>
      </c>
      <c r="F4" s="80" t="s">
        <v>45</v>
      </c>
      <c r="G4" s="81">
        <v>120000000</v>
      </c>
      <c r="H4" s="81">
        <v>5000</v>
      </c>
      <c r="I4" s="81">
        <v>12548975</v>
      </c>
      <c r="J4" s="81">
        <v>4000</v>
      </c>
      <c r="K4" s="73">
        <f>IF(B4="","",SUM(H4:J4))</f>
        <v>12557975</v>
      </c>
      <c r="L4" s="74">
        <f>IF(B4="","",G4-K4)</f>
        <v>107442025</v>
      </c>
      <c r="M4" s="81">
        <v>1000</v>
      </c>
      <c r="N4" s="81">
        <v>2000</v>
      </c>
      <c r="O4" s="81">
        <v>100</v>
      </c>
      <c r="P4" s="81">
        <v>2145</v>
      </c>
      <c r="Q4" s="81">
        <v>4522</v>
      </c>
      <c r="R4" s="81">
        <v>5412</v>
      </c>
      <c r="S4" s="81">
        <v>215</v>
      </c>
      <c r="T4" s="81">
        <v>215</v>
      </c>
      <c r="U4" s="81">
        <v>54</v>
      </c>
      <c r="V4" s="81">
        <v>54</v>
      </c>
      <c r="W4" s="81">
        <v>45</v>
      </c>
      <c r="X4" s="81">
        <v>100</v>
      </c>
      <c r="Y4" s="81">
        <v>100</v>
      </c>
      <c r="Z4" s="74">
        <f>IF(B4="","",SUM(M4:R4))</f>
        <v>15179</v>
      </c>
      <c r="AA4" s="81">
        <v>52000</v>
      </c>
      <c r="AB4" s="81">
        <f>IF(B4="","",SUM(Z4:AA4))</f>
        <v>67179</v>
      </c>
      <c r="AC4" s="82">
        <f>IFERROR(L4-AB4,"")</f>
        <v>107374846</v>
      </c>
      <c r="AD4" s="82" t="str">
        <f t="shared" ref="AD4:AD21" si="0">IF(OR(L4="",AA4=""),"",IF(L4&gt;AB4," صافي ربح","صافي خسارة"))</f>
        <v xml:space="preserve"> صافي ربح</v>
      </c>
      <c r="AE4" s="77" t="str">
        <f>IF(1*$B4=1*Sheet1!$B$2,1*$F4,"")</f>
        <v/>
      </c>
    </row>
    <row r="5" spans="1:31" s="76" customFormat="1" ht="12.75">
      <c r="A5" s="68">
        <v>3</v>
      </c>
      <c r="B5" s="68">
        <v>65423156</v>
      </c>
      <c r="C5" s="69" t="s">
        <v>10</v>
      </c>
      <c r="D5" s="69" t="s">
        <v>51</v>
      </c>
      <c r="E5" s="70" t="s">
        <v>9</v>
      </c>
      <c r="F5" s="71" t="s">
        <v>46</v>
      </c>
      <c r="G5" s="72">
        <v>167843</v>
      </c>
      <c r="H5" s="72">
        <v>0</v>
      </c>
      <c r="I5" s="72">
        <v>137747</v>
      </c>
      <c r="J5" s="72">
        <v>0</v>
      </c>
      <c r="K5" s="73">
        <f t="shared" ref="K5:K8" si="1">IF(B5="","",SUM(H5:J5))</f>
        <v>137747</v>
      </c>
      <c r="L5" s="74">
        <f t="shared" ref="L5:L8" si="2">IF(B5="","",G5-K5)</f>
        <v>30096</v>
      </c>
      <c r="M5" s="72">
        <v>30000</v>
      </c>
      <c r="N5" s="72">
        <v>2715</v>
      </c>
      <c r="O5" s="72">
        <v>2350</v>
      </c>
      <c r="P5" s="72">
        <v>1132</v>
      </c>
      <c r="Q5" s="72">
        <v>1800</v>
      </c>
      <c r="R5" s="72">
        <v>5672</v>
      </c>
      <c r="S5" s="72">
        <v>0</v>
      </c>
      <c r="T5" s="72">
        <v>0</v>
      </c>
      <c r="U5" s="72">
        <v>0</v>
      </c>
      <c r="V5" s="72">
        <v>0</v>
      </c>
      <c r="W5" s="72">
        <v>0</v>
      </c>
      <c r="X5" s="72">
        <v>0</v>
      </c>
      <c r="Y5" s="72">
        <v>0</v>
      </c>
      <c r="Z5" s="74">
        <f t="shared" ref="Z5:Z8" si="3">IF(B5="","",SUM(M5:R5))</f>
        <v>43669</v>
      </c>
      <c r="AA5" s="72">
        <v>52968</v>
      </c>
      <c r="AB5" s="72">
        <f t="shared" ref="AB5:AB8" si="4">IF(B5="","",SUM(Z5:AA5))</f>
        <v>96637</v>
      </c>
      <c r="AC5" s="75">
        <f t="shared" ref="AC5:AC8" si="5">IFERROR(L5-AB5,"")</f>
        <v>-66541</v>
      </c>
      <c r="AD5" s="75" t="str">
        <f t="shared" ref="AD5:AD8" si="6">IF(OR(L5="",AA5=""),"",IF(L5&gt;AB5," صافي الربح","صافي الخسارة"))</f>
        <v>صافي الخسارة</v>
      </c>
      <c r="AE5" s="68">
        <f>IF(1*$B5=1*Sheet1!$B$2,1*$F5,"")</f>
        <v>2017</v>
      </c>
    </row>
    <row r="6" spans="1:31" s="76" customFormat="1" ht="12.75">
      <c r="A6" s="77">
        <v>4</v>
      </c>
      <c r="B6" s="77">
        <v>65423156</v>
      </c>
      <c r="C6" s="78" t="s">
        <v>10</v>
      </c>
      <c r="D6" s="78" t="s">
        <v>51</v>
      </c>
      <c r="E6" s="79" t="s">
        <v>9</v>
      </c>
      <c r="F6" s="80" t="s">
        <v>47</v>
      </c>
      <c r="G6" s="81">
        <v>167843</v>
      </c>
      <c r="H6" s="81">
        <v>0</v>
      </c>
      <c r="I6" s="81">
        <v>137747</v>
      </c>
      <c r="J6" s="81">
        <v>0</v>
      </c>
      <c r="K6" s="73">
        <f t="shared" si="1"/>
        <v>137747</v>
      </c>
      <c r="L6" s="74">
        <f t="shared" si="2"/>
        <v>30096</v>
      </c>
      <c r="M6" s="81">
        <v>30000</v>
      </c>
      <c r="N6" s="81">
        <v>2715</v>
      </c>
      <c r="O6" s="81">
        <v>2350</v>
      </c>
      <c r="P6" s="81">
        <v>1132</v>
      </c>
      <c r="Q6" s="81">
        <v>1800</v>
      </c>
      <c r="R6" s="81">
        <v>5672</v>
      </c>
      <c r="S6" s="81">
        <v>0</v>
      </c>
      <c r="T6" s="81">
        <v>0</v>
      </c>
      <c r="U6" s="81">
        <v>0</v>
      </c>
      <c r="V6" s="81">
        <v>0</v>
      </c>
      <c r="W6" s="81">
        <v>0</v>
      </c>
      <c r="X6" s="81">
        <v>0</v>
      </c>
      <c r="Y6" s="81">
        <v>0</v>
      </c>
      <c r="Z6" s="74">
        <f t="shared" si="3"/>
        <v>43669</v>
      </c>
      <c r="AA6" s="81">
        <v>52968</v>
      </c>
      <c r="AB6" s="81">
        <f t="shared" si="4"/>
        <v>96637</v>
      </c>
      <c r="AC6" s="82">
        <f t="shared" si="5"/>
        <v>-66541</v>
      </c>
      <c r="AD6" s="82" t="str">
        <f t="shared" si="6"/>
        <v>صافي الخسارة</v>
      </c>
      <c r="AE6" s="77">
        <f>IF(1*$B6=1*Sheet1!$B$2,1*$F6,"")</f>
        <v>2018</v>
      </c>
    </row>
    <row r="7" spans="1:31" s="76" customFormat="1" ht="12.75">
      <c r="A7" s="68">
        <v>5</v>
      </c>
      <c r="B7" s="68">
        <v>65423156</v>
      </c>
      <c r="C7" s="69" t="s">
        <v>10</v>
      </c>
      <c r="D7" s="69" t="s">
        <v>51</v>
      </c>
      <c r="E7" s="70" t="s">
        <v>9</v>
      </c>
      <c r="F7" s="71" t="s">
        <v>48</v>
      </c>
      <c r="G7" s="72">
        <v>167843</v>
      </c>
      <c r="H7" s="72">
        <v>0</v>
      </c>
      <c r="I7" s="72">
        <v>137747</v>
      </c>
      <c r="J7" s="72">
        <v>0</v>
      </c>
      <c r="K7" s="73">
        <f t="shared" si="1"/>
        <v>137747</v>
      </c>
      <c r="L7" s="74">
        <f t="shared" si="2"/>
        <v>30096</v>
      </c>
      <c r="M7" s="72">
        <v>30000</v>
      </c>
      <c r="N7" s="72">
        <v>2715</v>
      </c>
      <c r="O7" s="72">
        <v>2350</v>
      </c>
      <c r="P7" s="72">
        <v>1132</v>
      </c>
      <c r="Q7" s="72">
        <v>1800</v>
      </c>
      <c r="R7" s="72">
        <v>5672</v>
      </c>
      <c r="S7" s="72">
        <v>0</v>
      </c>
      <c r="T7" s="72">
        <v>0</v>
      </c>
      <c r="U7" s="72">
        <v>0</v>
      </c>
      <c r="V7" s="72">
        <v>0</v>
      </c>
      <c r="W7" s="72">
        <v>0</v>
      </c>
      <c r="X7" s="72">
        <v>0</v>
      </c>
      <c r="Y7" s="72">
        <v>0</v>
      </c>
      <c r="Z7" s="74">
        <f t="shared" si="3"/>
        <v>43669</v>
      </c>
      <c r="AA7" s="72">
        <v>52968</v>
      </c>
      <c r="AB7" s="72">
        <f t="shared" si="4"/>
        <v>96637</v>
      </c>
      <c r="AC7" s="75">
        <f t="shared" si="5"/>
        <v>-66541</v>
      </c>
      <c r="AD7" s="75" t="str">
        <f t="shared" si="6"/>
        <v>صافي الخسارة</v>
      </c>
      <c r="AE7" s="68">
        <f>IF(1*$B7=1*Sheet1!$B$2,1*$F7,"")</f>
        <v>2019</v>
      </c>
    </row>
    <row r="8" spans="1:31" s="76" customFormat="1" ht="12.75">
      <c r="A8" s="77">
        <v>6</v>
      </c>
      <c r="B8" s="77">
        <v>65423156</v>
      </c>
      <c r="C8" s="78" t="s">
        <v>10</v>
      </c>
      <c r="D8" s="78" t="s">
        <v>51</v>
      </c>
      <c r="E8" s="79" t="s">
        <v>9</v>
      </c>
      <c r="F8" s="80" t="s">
        <v>49</v>
      </c>
      <c r="G8" s="81">
        <v>167843</v>
      </c>
      <c r="H8" s="81">
        <v>0</v>
      </c>
      <c r="I8" s="81">
        <v>137747</v>
      </c>
      <c r="J8" s="81">
        <v>0</v>
      </c>
      <c r="K8" s="73">
        <f t="shared" si="1"/>
        <v>137747</v>
      </c>
      <c r="L8" s="74">
        <f t="shared" si="2"/>
        <v>30096</v>
      </c>
      <c r="M8" s="81">
        <v>30000</v>
      </c>
      <c r="N8" s="81">
        <v>2715</v>
      </c>
      <c r="O8" s="81">
        <v>2350</v>
      </c>
      <c r="P8" s="81">
        <v>1132</v>
      </c>
      <c r="Q8" s="81">
        <v>1800</v>
      </c>
      <c r="R8" s="81">
        <v>5672</v>
      </c>
      <c r="S8" s="81">
        <v>0</v>
      </c>
      <c r="T8" s="81">
        <v>0</v>
      </c>
      <c r="U8" s="81">
        <v>0</v>
      </c>
      <c r="V8" s="81">
        <v>0</v>
      </c>
      <c r="W8" s="81">
        <v>0</v>
      </c>
      <c r="X8" s="81">
        <v>0</v>
      </c>
      <c r="Y8" s="81">
        <v>0</v>
      </c>
      <c r="Z8" s="74">
        <f t="shared" si="3"/>
        <v>43669</v>
      </c>
      <c r="AA8" s="81">
        <v>52968</v>
      </c>
      <c r="AB8" s="81">
        <f t="shared" si="4"/>
        <v>96637</v>
      </c>
      <c r="AC8" s="82">
        <f t="shared" si="5"/>
        <v>-66541</v>
      </c>
      <c r="AD8" s="82" t="str">
        <f t="shared" si="6"/>
        <v>صافي الخسارة</v>
      </c>
      <c r="AE8" s="77">
        <f>IF(1*$B8=1*Sheet1!$B$2,1*$F8,"")</f>
        <v>2020</v>
      </c>
    </row>
    <row r="9" spans="1:31" s="76" customFormat="1" ht="12.75">
      <c r="A9" s="68">
        <v>7</v>
      </c>
      <c r="B9" s="68"/>
      <c r="C9" s="69"/>
      <c r="D9" s="69"/>
      <c r="E9" s="70"/>
      <c r="F9" s="69"/>
      <c r="G9" s="72"/>
      <c r="H9" s="72"/>
      <c r="I9" s="72"/>
      <c r="J9" s="72"/>
      <c r="K9" s="73"/>
      <c r="L9" s="74"/>
      <c r="M9" s="72"/>
      <c r="N9" s="72"/>
      <c r="O9" s="72"/>
      <c r="P9" s="72"/>
      <c r="Q9" s="72"/>
      <c r="R9" s="72"/>
      <c r="S9" s="72"/>
      <c r="T9" s="72"/>
      <c r="U9" s="72"/>
      <c r="V9" s="72"/>
      <c r="W9" s="72"/>
      <c r="X9" s="72"/>
      <c r="Y9" s="72"/>
      <c r="Z9" s="74"/>
      <c r="AA9" s="72"/>
      <c r="AB9" s="72"/>
      <c r="AC9" s="75"/>
      <c r="AD9" s="75"/>
      <c r="AE9" s="68" t="str">
        <f>IF(1*$B9=1*Sheet1!$B$2,1*$F9,"")</f>
        <v/>
      </c>
    </row>
    <row r="10" spans="1:31" s="7" customFormat="1" ht="12.75">
      <c r="A10" s="10">
        <v>8</v>
      </c>
      <c r="B10" s="10"/>
      <c r="C10" s="13"/>
      <c r="D10" s="13"/>
      <c r="E10" s="13"/>
      <c r="F10" s="13"/>
      <c r="G10" s="8"/>
      <c r="H10" s="8"/>
      <c r="I10" s="8"/>
      <c r="J10" s="8"/>
      <c r="K10" s="5" t="str">
        <f t="shared" ref="K10:K21" si="7">IF(B10="","",SUM(H10:J10))</f>
        <v/>
      </c>
      <c r="L10" s="6" t="str">
        <f t="shared" ref="L10:L21" si="8">IF(B10="","",G10-K10)</f>
        <v/>
      </c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6" t="str">
        <f t="shared" ref="Z10:Z21" si="9">IF(B10="","",SUM(M10:R10))</f>
        <v/>
      </c>
      <c r="AA10" s="8"/>
      <c r="AB10" s="8" t="str">
        <f t="shared" ref="AB10:AB21" si="10">IF(B10="","",SUM(Z10:AA10))</f>
        <v/>
      </c>
      <c r="AC10" s="19" t="str">
        <f t="shared" ref="AC10:AC21" si="11">IFERROR(L10-AB10,"")</f>
        <v/>
      </c>
      <c r="AD10" s="19" t="str">
        <f t="shared" si="0"/>
        <v/>
      </c>
      <c r="AE10" s="10" t="str">
        <f>IF(1*$B10=1*Sheet1!$B$2,1*$F10,"")</f>
        <v/>
      </c>
    </row>
    <row r="11" spans="1:31" s="7" customFormat="1" ht="12.75">
      <c r="A11" s="9">
        <v>9</v>
      </c>
      <c r="B11" s="9"/>
      <c r="C11" s="12"/>
      <c r="D11" s="12"/>
      <c r="E11" s="12"/>
      <c r="F11" s="12"/>
      <c r="G11" s="4"/>
      <c r="H11" s="4"/>
      <c r="I11" s="4"/>
      <c r="J11" s="4"/>
      <c r="K11" s="5" t="str">
        <f t="shared" si="7"/>
        <v/>
      </c>
      <c r="L11" s="6" t="str">
        <f t="shared" si="8"/>
        <v/>
      </c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6" t="str">
        <f t="shared" si="9"/>
        <v/>
      </c>
      <c r="AA11" s="4"/>
      <c r="AB11" s="4" t="str">
        <f t="shared" si="10"/>
        <v/>
      </c>
      <c r="AC11" s="18" t="str">
        <f t="shared" si="11"/>
        <v/>
      </c>
      <c r="AD11" s="18" t="str">
        <f t="shared" si="0"/>
        <v/>
      </c>
      <c r="AE11" s="9" t="str">
        <f>IF(1*$B11=1*Sheet1!$B$2,1*$F11,"")</f>
        <v/>
      </c>
    </row>
    <row r="12" spans="1:31" s="7" customFormat="1" ht="12.75">
      <c r="A12" s="10">
        <v>10</v>
      </c>
      <c r="B12" s="10"/>
      <c r="C12" s="13"/>
      <c r="D12" s="13"/>
      <c r="E12" s="13"/>
      <c r="F12" s="13"/>
      <c r="G12" s="8"/>
      <c r="H12" s="8"/>
      <c r="I12" s="8"/>
      <c r="J12" s="8"/>
      <c r="K12" s="5" t="str">
        <f t="shared" si="7"/>
        <v/>
      </c>
      <c r="L12" s="6" t="str">
        <f t="shared" si="8"/>
        <v/>
      </c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6" t="str">
        <f t="shared" si="9"/>
        <v/>
      </c>
      <c r="AA12" s="8"/>
      <c r="AB12" s="8" t="str">
        <f t="shared" si="10"/>
        <v/>
      </c>
      <c r="AC12" s="19" t="str">
        <f t="shared" si="11"/>
        <v/>
      </c>
      <c r="AD12" s="19" t="str">
        <f t="shared" si="0"/>
        <v/>
      </c>
      <c r="AE12" s="10" t="str">
        <f>IF(1*$B12=1*Sheet1!$B$2,1*$F12,"")</f>
        <v/>
      </c>
    </row>
    <row r="13" spans="1:31" s="7" customFormat="1" ht="12.75">
      <c r="A13" s="9">
        <v>11</v>
      </c>
      <c r="B13" s="9"/>
      <c r="C13" s="12"/>
      <c r="D13" s="12"/>
      <c r="E13" s="12"/>
      <c r="F13" s="12"/>
      <c r="G13" s="4"/>
      <c r="H13" s="4"/>
      <c r="I13" s="4"/>
      <c r="J13" s="4"/>
      <c r="K13" s="5" t="str">
        <f t="shared" si="7"/>
        <v/>
      </c>
      <c r="L13" s="6" t="str">
        <f t="shared" si="8"/>
        <v/>
      </c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6" t="str">
        <f t="shared" si="9"/>
        <v/>
      </c>
      <c r="AA13" s="4"/>
      <c r="AB13" s="4" t="str">
        <f t="shared" si="10"/>
        <v/>
      </c>
      <c r="AC13" s="18" t="str">
        <f t="shared" si="11"/>
        <v/>
      </c>
      <c r="AD13" s="18" t="str">
        <f t="shared" si="0"/>
        <v/>
      </c>
      <c r="AE13" s="9" t="str">
        <f>IF(1*$B13=1*Sheet1!$B$2,1*$F13,"")</f>
        <v/>
      </c>
    </row>
    <row r="14" spans="1:31" s="7" customFormat="1" ht="12.75">
      <c r="A14" s="10">
        <v>12</v>
      </c>
      <c r="B14" s="10"/>
      <c r="C14" s="13"/>
      <c r="D14" s="13"/>
      <c r="E14" s="13"/>
      <c r="F14" s="13"/>
      <c r="G14" s="8"/>
      <c r="H14" s="8"/>
      <c r="I14" s="8"/>
      <c r="J14" s="8"/>
      <c r="K14" s="5" t="str">
        <f t="shared" si="7"/>
        <v/>
      </c>
      <c r="L14" s="6" t="str">
        <f t="shared" si="8"/>
        <v/>
      </c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6" t="str">
        <f t="shared" si="9"/>
        <v/>
      </c>
      <c r="AA14" s="8"/>
      <c r="AB14" s="8" t="str">
        <f t="shared" si="10"/>
        <v/>
      </c>
      <c r="AC14" s="19" t="str">
        <f t="shared" si="11"/>
        <v/>
      </c>
      <c r="AD14" s="19" t="str">
        <f t="shared" si="0"/>
        <v/>
      </c>
      <c r="AE14" s="10" t="str">
        <f>IF(1*$B14=1*Sheet1!$B$2,1*$F14,"")</f>
        <v/>
      </c>
    </row>
    <row r="15" spans="1:31" s="7" customFormat="1" ht="12.75">
      <c r="A15" s="9">
        <v>13</v>
      </c>
      <c r="B15" s="9"/>
      <c r="C15" s="12"/>
      <c r="D15" s="12"/>
      <c r="E15" s="12"/>
      <c r="F15" s="12"/>
      <c r="G15" s="4"/>
      <c r="H15" s="4"/>
      <c r="I15" s="4"/>
      <c r="J15" s="4"/>
      <c r="K15" s="5" t="str">
        <f t="shared" si="7"/>
        <v/>
      </c>
      <c r="L15" s="6" t="str">
        <f t="shared" si="8"/>
        <v/>
      </c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6" t="str">
        <f t="shared" si="9"/>
        <v/>
      </c>
      <c r="AA15" s="4"/>
      <c r="AB15" s="4" t="str">
        <f t="shared" si="10"/>
        <v/>
      </c>
      <c r="AC15" s="18" t="str">
        <f t="shared" si="11"/>
        <v/>
      </c>
      <c r="AD15" s="18" t="str">
        <f t="shared" si="0"/>
        <v/>
      </c>
      <c r="AE15" s="9" t="str">
        <f>IF(1*$B15=1*Sheet1!$B$2,1*$F15,"")</f>
        <v/>
      </c>
    </row>
    <row r="16" spans="1:31" s="7" customFormat="1" ht="12.75">
      <c r="A16" s="10">
        <v>14</v>
      </c>
      <c r="B16" s="10"/>
      <c r="C16" s="13"/>
      <c r="D16" s="13"/>
      <c r="E16" s="13"/>
      <c r="F16" s="13"/>
      <c r="G16" s="8"/>
      <c r="H16" s="8"/>
      <c r="I16" s="8"/>
      <c r="J16" s="8"/>
      <c r="K16" s="5" t="str">
        <f t="shared" si="7"/>
        <v/>
      </c>
      <c r="L16" s="6" t="str">
        <f t="shared" si="8"/>
        <v/>
      </c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6" t="str">
        <f t="shared" si="9"/>
        <v/>
      </c>
      <c r="AA16" s="8"/>
      <c r="AB16" s="8" t="str">
        <f t="shared" si="10"/>
        <v/>
      </c>
      <c r="AC16" s="19" t="str">
        <f t="shared" si="11"/>
        <v/>
      </c>
      <c r="AD16" s="19" t="str">
        <f t="shared" si="0"/>
        <v/>
      </c>
      <c r="AE16" s="10" t="str">
        <f>IF(1*$B16=1*Sheet1!$B$2,1*$F16,"")</f>
        <v/>
      </c>
    </row>
    <row r="17" spans="1:31" s="7" customFormat="1" ht="12.75">
      <c r="A17" s="9">
        <v>15</v>
      </c>
      <c r="B17" s="9"/>
      <c r="C17" s="12"/>
      <c r="D17" s="12"/>
      <c r="E17" s="12"/>
      <c r="F17" s="12"/>
      <c r="G17" s="4"/>
      <c r="H17" s="4"/>
      <c r="I17" s="4"/>
      <c r="J17" s="4"/>
      <c r="K17" s="5" t="str">
        <f t="shared" si="7"/>
        <v/>
      </c>
      <c r="L17" s="6" t="str">
        <f t="shared" si="8"/>
        <v/>
      </c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6" t="str">
        <f t="shared" si="9"/>
        <v/>
      </c>
      <c r="AA17" s="4"/>
      <c r="AB17" s="4" t="str">
        <f t="shared" si="10"/>
        <v/>
      </c>
      <c r="AC17" s="18" t="str">
        <f t="shared" si="11"/>
        <v/>
      </c>
      <c r="AD17" s="18" t="str">
        <f t="shared" si="0"/>
        <v/>
      </c>
      <c r="AE17" s="9" t="str">
        <f>IF(1*$B17=1*Sheet1!$B$2,1*$F17,"")</f>
        <v/>
      </c>
    </row>
    <row r="18" spans="1:31" s="7" customFormat="1" ht="12.75">
      <c r="A18" s="10">
        <v>16</v>
      </c>
      <c r="B18" s="10"/>
      <c r="C18" s="13"/>
      <c r="D18" s="13"/>
      <c r="E18" s="13"/>
      <c r="F18" s="13"/>
      <c r="G18" s="8"/>
      <c r="H18" s="8"/>
      <c r="I18" s="8"/>
      <c r="J18" s="8"/>
      <c r="K18" s="5" t="str">
        <f t="shared" si="7"/>
        <v/>
      </c>
      <c r="L18" s="6" t="str">
        <f t="shared" si="8"/>
        <v/>
      </c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6" t="str">
        <f t="shared" si="9"/>
        <v/>
      </c>
      <c r="AA18" s="8"/>
      <c r="AB18" s="8" t="str">
        <f t="shared" si="10"/>
        <v/>
      </c>
      <c r="AC18" s="19" t="str">
        <f t="shared" si="11"/>
        <v/>
      </c>
      <c r="AD18" s="19" t="str">
        <f t="shared" si="0"/>
        <v/>
      </c>
      <c r="AE18" s="10" t="str">
        <f>IF(1*$B18=1*Sheet1!$B$2,1*$F18,"")</f>
        <v/>
      </c>
    </row>
    <row r="19" spans="1:31" s="7" customFormat="1" ht="12.75">
      <c r="A19" s="9">
        <v>17</v>
      </c>
      <c r="B19" s="9"/>
      <c r="C19" s="12"/>
      <c r="D19" s="12"/>
      <c r="E19" s="12"/>
      <c r="F19" s="12"/>
      <c r="G19" s="4"/>
      <c r="H19" s="4"/>
      <c r="I19" s="4"/>
      <c r="J19" s="4"/>
      <c r="K19" s="5" t="str">
        <f t="shared" si="7"/>
        <v/>
      </c>
      <c r="L19" s="6" t="str">
        <f t="shared" si="8"/>
        <v/>
      </c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6" t="str">
        <f t="shared" si="9"/>
        <v/>
      </c>
      <c r="AA19" s="4"/>
      <c r="AB19" s="4" t="str">
        <f t="shared" si="10"/>
        <v/>
      </c>
      <c r="AC19" s="18" t="str">
        <f t="shared" si="11"/>
        <v/>
      </c>
      <c r="AD19" s="18" t="str">
        <f t="shared" si="0"/>
        <v/>
      </c>
      <c r="AE19" s="9" t="str">
        <f>IF(1*$B19=1*Sheet1!$B$2,1*$F19,"")</f>
        <v/>
      </c>
    </row>
    <row r="20" spans="1:31" s="7" customFormat="1" ht="12.75">
      <c r="A20" s="10">
        <v>18</v>
      </c>
      <c r="B20" s="10"/>
      <c r="C20" s="13"/>
      <c r="D20" s="13"/>
      <c r="E20" s="13"/>
      <c r="F20" s="13"/>
      <c r="G20" s="8"/>
      <c r="H20" s="8"/>
      <c r="I20" s="8"/>
      <c r="J20" s="8"/>
      <c r="K20" s="5" t="str">
        <f t="shared" si="7"/>
        <v/>
      </c>
      <c r="L20" s="6" t="str">
        <f t="shared" si="8"/>
        <v/>
      </c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6" t="str">
        <f t="shared" si="9"/>
        <v/>
      </c>
      <c r="AA20" s="8"/>
      <c r="AB20" s="8" t="str">
        <f t="shared" si="10"/>
        <v/>
      </c>
      <c r="AC20" s="19" t="str">
        <f t="shared" si="11"/>
        <v/>
      </c>
      <c r="AD20" s="19" t="str">
        <f t="shared" si="0"/>
        <v/>
      </c>
      <c r="AE20" s="10" t="str">
        <f>IF(1*$B20=1*Sheet1!$B$2,1*$F20,"")</f>
        <v/>
      </c>
    </row>
    <row r="21" spans="1:31" s="7" customFormat="1" ht="12.75">
      <c r="A21" s="9">
        <v>19</v>
      </c>
      <c r="B21" s="9"/>
      <c r="C21" s="12"/>
      <c r="D21" s="12"/>
      <c r="E21" s="12"/>
      <c r="F21" s="12"/>
      <c r="G21" s="4"/>
      <c r="H21" s="4"/>
      <c r="I21" s="4"/>
      <c r="J21" s="4"/>
      <c r="K21" s="5" t="str">
        <f t="shared" si="7"/>
        <v/>
      </c>
      <c r="L21" s="6" t="str">
        <f t="shared" si="8"/>
        <v/>
      </c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6" t="str">
        <f t="shared" si="9"/>
        <v/>
      </c>
      <c r="AA21" s="4"/>
      <c r="AB21" s="4" t="str">
        <f t="shared" si="10"/>
        <v/>
      </c>
      <c r="AC21" s="18" t="str">
        <f t="shared" si="11"/>
        <v/>
      </c>
      <c r="AD21" s="18" t="str">
        <f t="shared" si="0"/>
        <v/>
      </c>
      <c r="AE21" s="9" t="str">
        <f>IF(1*$B21=1*Sheet1!$B$2,1*$F21,"")</f>
        <v/>
      </c>
    </row>
    <row r="22" spans="1:31" s="7" customFormat="1" ht="12.75">
      <c r="A22" s="10">
        <v>20</v>
      </c>
      <c r="B22" s="10"/>
      <c r="C22" s="13"/>
      <c r="D22" s="13"/>
      <c r="E22" s="13"/>
      <c r="F22" s="13"/>
      <c r="G22" s="8"/>
      <c r="H22" s="8"/>
      <c r="I22" s="8"/>
      <c r="J22" s="8"/>
      <c r="K22" s="5" t="str">
        <f t="shared" ref="K22:K85" si="12">IF(B22="","",SUM(H22:J22))</f>
        <v/>
      </c>
      <c r="L22" s="6" t="str">
        <f t="shared" ref="L22:L85" si="13">IF(B22="","",G22-K22)</f>
        <v/>
      </c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6" t="str">
        <f t="shared" ref="Z22:Z85" si="14">IF(B22="","",SUM(M22:R22))</f>
        <v/>
      </c>
      <c r="AA22" s="8"/>
      <c r="AB22" s="8" t="str">
        <f t="shared" ref="AB22:AB85" si="15">IF(B22="","",SUM(Z22:AA22))</f>
        <v/>
      </c>
      <c r="AC22" s="19" t="str">
        <f t="shared" ref="AC22:AC85" si="16">IFERROR(L22-AB22,"")</f>
        <v/>
      </c>
      <c r="AD22" s="19" t="str">
        <f t="shared" ref="AD22:AD85" si="17">IF(OR(L22="",AA22=""),"",IF(L22&gt;AB22," صافي ربح","صافي خسارة"))</f>
        <v/>
      </c>
      <c r="AE22" s="10" t="str">
        <f>IF(1*$B22=1*Sheet1!$B$2,1*$F22,"")</f>
        <v/>
      </c>
    </row>
    <row r="23" spans="1:31" s="7" customFormat="1" ht="12.75">
      <c r="A23" s="9">
        <v>21</v>
      </c>
      <c r="B23" s="9"/>
      <c r="C23" s="12"/>
      <c r="D23" s="12"/>
      <c r="E23" s="12"/>
      <c r="F23" s="12"/>
      <c r="G23" s="4"/>
      <c r="H23" s="4"/>
      <c r="I23" s="4"/>
      <c r="J23" s="4"/>
      <c r="K23" s="5" t="str">
        <f t="shared" si="12"/>
        <v/>
      </c>
      <c r="L23" s="6" t="str">
        <f t="shared" si="13"/>
        <v/>
      </c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6" t="str">
        <f t="shared" si="14"/>
        <v/>
      </c>
      <c r="AA23" s="4"/>
      <c r="AB23" s="4" t="str">
        <f t="shared" si="15"/>
        <v/>
      </c>
      <c r="AC23" s="18" t="str">
        <f t="shared" si="16"/>
        <v/>
      </c>
      <c r="AD23" s="18" t="str">
        <f t="shared" si="17"/>
        <v/>
      </c>
      <c r="AE23" s="9" t="str">
        <f>IF(1*$B23=1*Sheet1!$B$2,1*$F23,"")</f>
        <v/>
      </c>
    </row>
    <row r="24" spans="1:31" s="7" customFormat="1" ht="12.75">
      <c r="A24" s="10">
        <v>22</v>
      </c>
      <c r="B24" s="10"/>
      <c r="C24" s="13"/>
      <c r="D24" s="13"/>
      <c r="E24" s="13"/>
      <c r="F24" s="13"/>
      <c r="G24" s="8"/>
      <c r="H24" s="8"/>
      <c r="I24" s="8"/>
      <c r="J24" s="8"/>
      <c r="K24" s="5" t="str">
        <f t="shared" si="12"/>
        <v/>
      </c>
      <c r="L24" s="6" t="str">
        <f t="shared" si="13"/>
        <v/>
      </c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6" t="str">
        <f t="shared" si="14"/>
        <v/>
      </c>
      <c r="AA24" s="8"/>
      <c r="AB24" s="8" t="str">
        <f t="shared" si="15"/>
        <v/>
      </c>
      <c r="AC24" s="19" t="str">
        <f t="shared" si="16"/>
        <v/>
      </c>
      <c r="AD24" s="19" t="str">
        <f t="shared" si="17"/>
        <v/>
      </c>
      <c r="AE24" s="10" t="str">
        <f>IF(1*$B24=1*Sheet1!$B$2,1*$F24,"")</f>
        <v/>
      </c>
    </row>
    <row r="25" spans="1:31" s="7" customFormat="1" ht="12.75">
      <c r="A25" s="9">
        <v>23</v>
      </c>
      <c r="B25" s="9"/>
      <c r="C25" s="12"/>
      <c r="D25" s="12"/>
      <c r="E25" s="12"/>
      <c r="F25" s="12"/>
      <c r="G25" s="4"/>
      <c r="H25" s="4"/>
      <c r="I25" s="4"/>
      <c r="J25" s="4"/>
      <c r="K25" s="5" t="str">
        <f t="shared" si="12"/>
        <v/>
      </c>
      <c r="L25" s="6" t="str">
        <f t="shared" si="13"/>
        <v/>
      </c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6" t="str">
        <f t="shared" si="14"/>
        <v/>
      </c>
      <c r="AA25" s="4"/>
      <c r="AB25" s="4" t="str">
        <f t="shared" si="15"/>
        <v/>
      </c>
      <c r="AC25" s="18" t="str">
        <f t="shared" si="16"/>
        <v/>
      </c>
      <c r="AD25" s="18" t="str">
        <f t="shared" si="17"/>
        <v/>
      </c>
      <c r="AE25" s="9" t="str">
        <f>IF(1*$B25=1*Sheet1!$B$2,1*$F25,"")</f>
        <v/>
      </c>
    </row>
    <row r="26" spans="1:31" s="7" customFormat="1" ht="12.75">
      <c r="A26" s="10">
        <v>24</v>
      </c>
      <c r="B26" s="10"/>
      <c r="C26" s="13"/>
      <c r="D26" s="13"/>
      <c r="E26" s="13"/>
      <c r="F26" s="13"/>
      <c r="G26" s="8"/>
      <c r="H26" s="8"/>
      <c r="I26" s="8"/>
      <c r="J26" s="8"/>
      <c r="K26" s="5" t="str">
        <f t="shared" si="12"/>
        <v/>
      </c>
      <c r="L26" s="6" t="str">
        <f t="shared" si="13"/>
        <v/>
      </c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6" t="str">
        <f t="shared" si="14"/>
        <v/>
      </c>
      <c r="AA26" s="8"/>
      <c r="AB26" s="8" t="str">
        <f t="shared" si="15"/>
        <v/>
      </c>
      <c r="AC26" s="19" t="str">
        <f t="shared" si="16"/>
        <v/>
      </c>
      <c r="AD26" s="19" t="str">
        <f t="shared" si="17"/>
        <v/>
      </c>
      <c r="AE26" s="10" t="str">
        <f>IF(1*$B26=1*Sheet1!$B$2,1*$F26,"")</f>
        <v/>
      </c>
    </row>
    <row r="27" spans="1:31" s="7" customFormat="1" ht="12.75">
      <c r="A27" s="9">
        <v>25</v>
      </c>
      <c r="B27" s="9"/>
      <c r="C27" s="12"/>
      <c r="D27" s="12"/>
      <c r="E27" s="12"/>
      <c r="F27" s="12"/>
      <c r="G27" s="4"/>
      <c r="H27" s="4"/>
      <c r="I27" s="4"/>
      <c r="J27" s="4"/>
      <c r="K27" s="5" t="str">
        <f t="shared" si="12"/>
        <v/>
      </c>
      <c r="L27" s="6" t="str">
        <f t="shared" si="13"/>
        <v/>
      </c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6" t="str">
        <f t="shared" si="14"/>
        <v/>
      </c>
      <c r="AA27" s="4"/>
      <c r="AB27" s="4" t="str">
        <f t="shared" si="15"/>
        <v/>
      </c>
      <c r="AC27" s="18" t="str">
        <f t="shared" si="16"/>
        <v/>
      </c>
      <c r="AD27" s="18" t="str">
        <f t="shared" si="17"/>
        <v/>
      </c>
      <c r="AE27" s="9" t="str">
        <f>IF(1*$B27=1*Sheet1!$B$2,1*$F27,"")</f>
        <v/>
      </c>
    </row>
    <row r="28" spans="1:31" s="7" customFormat="1" ht="12.75">
      <c r="A28" s="10">
        <v>26</v>
      </c>
      <c r="B28" s="10"/>
      <c r="C28" s="13"/>
      <c r="D28" s="13"/>
      <c r="E28" s="13"/>
      <c r="F28" s="13"/>
      <c r="G28" s="8"/>
      <c r="H28" s="8"/>
      <c r="I28" s="8"/>
      <c r="J28" s="8"/>
      <c r="K28" s="5" t="str">
        <f t="shared" si="12"/>
        <v/>
      </c>
      <c r="L28" s="6" t="str">
        <f t="shared" si="13"/>
        <v/>
      </c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6" t="str">
        <f t="shared" si="14"/>
        <v/>
      </c>
      <c r="AA28" s="8"/>
      <c r="AB28" s="8" t="str">
        <f t="shared" si="15"/>
        <v/>
      </c>
      <c r="AC28" s="19" t="str">
        <f t="shared" si="16"/>
        <v/>
      </c>
      <c r="AD28" s="19" t="str">
        <f t="shared" si="17"/>
        <v/>
      </c>
      <c r="AE28" s="10" t="str">
        <f>IF(1*$B28=1*Sheet1!$B$2,1*$F28,"")</f>
        <v/>
      </c>
    </row>
    <row r="29" spans="1:31" s="7" customFormat="1" ht="12.75">
      <c r="A29" s="9">
        <v>27</v>
      </c>
      <c r="B29" s="9"/>
      <c r="C29" s="12"/>
      <c r="D29" s="12"/>
      <c r="E29" s="12"/>
      <c r="F29" s="12"/>
      <c r="G29" s="4"/>
      <c r="H29" s="4"/>
      <c r="I29" s="4"/>
      <c r="J29" s="4"/>
      <c r="K29" s="5" t="str">
        <f t="shared" si="12"/>
        <v/>
      </c>
      <c r="L29" s="6" t="str">
        <f t="shared" si="13"/>
        <v/>
      </c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6" t="str">
        <f t="shared" si="14"/>
        <v/>
      </c>
      <c r="AA29" s="4"/>
      <c r="AB29" s="4" t="str">
        <f t="shared" si="15"/>
        <v/>
      </c>
      <c r="AC29" s="18" t="str">
        <f t="shared" si="16"/>
        <v/>
      </c>
      <c r="AD29" s="18" t="str">
        <f t="shared" si="17"/>
        <v/>
      </c>
      <c r="AE29" s="9" t="str">
        <f>IF(1*$B29=1*Sheet1!$B$2,1*$F29,"")</f>
        <v/>
      </c>
    </row>
    <row r="30" spans="1:31" s="7" customFormat="1" ht="12.75">
      <c r="A30" s="10">
        <v>28</v>
      </c>
      <c r="B30" s="10"/>
      <c r="C30" s="13"/>
      <c r="D30" s="13"/>
      <c r="E30" s="13"/>
      <c r="F30" s="13"/>
      <c r="G30" s="8"/>
      <c r="H30" s="8"/>
      <c r="I30" s="8"/>
      <c r="J30" s="8"/>
      <c r="K30" s="5" t="str">
        <f t="shared" si="12"/>
        <v/>
      </c>
      <c r="L30" s="6" t="str">
        <f t="shared" si="13"/>
        <v/>
      </c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6" t="str">
        <f t="shared" si="14"/>
        <v/>
      </c>
      <c r="AA30" s="8"/>
      <c r="AB30" s="8" t="str">
        <f t="shared" si="15"/>
        <v/>
      </c>
      <c r="AC30" s="19" t="str">
        <f t="shared" si="16"/>
        <v/>
      </c>
      <c r="AD30" s="19" t="str">
        <f t="shared" si="17"/>
        <v/>
      </c>
      <c r="AE30" s="10" t="str">
        <f>IF(1*$B30=1*Sheet1!$B$2,1*$F30,"")</f>
        <v/>
      </c>
    </row>
    <row r="31" spans="1:31" s="7" customFormat="1" ht="12.75">
      <c r="A31" s="9">
        <v>29</v>
      </c>
      <c r="B31" s="9"/>
      <c r="C31" s="12"/>
      <c r="D31" s="12"/>
      <c r="E31" s="12"/>
      <c r="F31" s="12"/>
      <c r="G31" s="4"/>
      <c r="H31" s="4"/>
      <c r="I31" s="4"/>
      <c r="J31" s="4"/>
      <c r="K31" s="5" t="str">
        <f t="shared" si="12"/>
        <v/>
      </c>
      <c r="L31" s="6" t="str">
        <f t="shared" si="13"/>
        <v/>
      </c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6" t="str">
        <f t="shared" si="14"/>
        <v/>
      </c>
      <c r="AA31" s="4"/>
      <c r="AB31" s="4" t="str">
        <f t="shared" si="15"/>
        <v/>
      </c>
      <c r="AC31" s="18" t="str">
        <f t="shared" si="16"/>
        <v/>
      </c>
      <c r="AD31" s="18" t="str">
        <f t="shared" si="17"/>
        <v/>
      </c>
      <c r="AE31" s="9" t="str">
        <f>IF(1*$B31=1*Sheet1!$B$2,1*$F31,"")</f>
        <v/>
      </c>
    </row>
    <row r="32" spans="1:31" s="7" customFormat="1" ht="12.75">
      <c r="A32" s="10">
        <v>30</v>
      </c>
      <c r="B32" s="10"/>
      <c r="C32" s="13"/>
      <c r="D32" s="13"/>
      <c r="E32" s="13"/>
      <c r="F32" s="13"/>
      <c r="G32" s="8"/>
      <c r="H32" s="8"/>
      <c r="I32" s="8"/>
      <c r="J32" s="8"/>
      <c r="K32" s="5" t="str">
        <f t="shared" si="12"/>
        <v/>
      </c>
      <c r="L32" s="6" t="str">
        <f t="shared" si="13"/>
        <v/>
      </c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6" t="str">
        <f t="shared" si="14"/>
        <v/>
      </c>
      <c r="AA32" s="8"/>
      <c r="AB32" s="8" t="str">
        <f t="shared" si="15"/>
        <v/>
      </c>
      <c r="AC32" s="19" t="str">
        <f t="shared" si="16"/>
        <v/>
      </c>
      <c r="AD32" s="19" t="str">
        <f t="shared" si="17"/>
        <v/>
      </c>
      <c r="AE32" s="10" t="str">
        <f>IF(1*$B32=1*Sheet1!$B$2,1*$F32,"")</f>
        <v/>
      </c>
    </row>
    <row r="33" spans="1:31" s="7" customFormat="1" ht="12.75">
      <c r="A33" s="9">
        <v>31</v>
      </c>
      <c r="B33" s="9"/>
      <c r="C33" s="12"/>
      <c r="D33" s="12"/>
      <c r="E33" s="12"/>
      <c r="F33" s="12"/>
      <c r="G33" s="4"/>
      <c r="H33" s="4"/>
      <c r="I33" s="4"/>
      <c r="J33" s="4"/>
      <c r="K33" s="5" t="str">
        <f t="shared" si="12"/>
        <v/>
      </c>
      <c r="L33" s="6" t="str">
        <f t="shared" si="13"/>
        <v/>
      </c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6" t="str">
        <f t="shared" si="14"/>
        <v/>
      </c>
      <c r="AA33" s="4"/>
      <c r="AB33" s="4" t="str">
        <f t="shared" si="15"/>
        <v/>
      </c>
      <c r="AC33" s="18" t="str">
        <f t="shared" si="16"/>
        <v/>
      </c>
      <c r="AD33" s="18" t="str">
        <f t="shared" si="17"/>
        <v/>
      </c>
      <c r="AE33" s="9" t="str">
        <f>IF(1*$B33=1*Sheet1!$B$2,1*$F33,"")</f>
        <v/>
      </c>
    </row>
    <row r="34" spans="1:31" s="7" customFormat="1" ht="12.75">
      <c r="A34" s="10">
        <v>32</v>
      </c>
      <c r="B34" s="10"/>
      <c r="C34" s="13"/>
      <c r="D34" s="13"/>
      <c r="E34" s="13"/>
      <c r="F34" s="13"/>
      <c r="G34" s="8"/>
      <c r="H34" s="8"/>
      <c r="I34" s="8"/>
      <c r="J34" s="8"/>
      <c r="K34" s="5" t="str">
        <f t="shared" si="12"/>
        <v/>
      </c>
      <c r="L34" s="6" t="str">
        <f t="shared" si="13"/>
        <v/>
      </c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6" t="str">
        <f t="shared" si="14"/>
        <v/>
      </c>
      <c r="AA34" s="8"/>
      <c r="AB34" s="8" t="str">
        <f t="shared" si="15"/>
        <v/>
      </c>
      <c r="AC34" s="19" t="str">
        <f t="shared" si="16"/>
        <v/>
      </c>
      <c r="AD34" s="19" t="str">
        <f t="shared" si="17"/>
        <v/>
      </c>
      <c r="AE34" s="10" t="str">
        <f>IF(1*$B34=1*Sheet1!$B$2,1*$F34,"")</f>
        <v/>
      </c>
    </row>
    <row r="35" spans="1:31" s="7" customFormat="1" ht="12.75">
      <c r="A35" s="9">
        <v>33</v>
      </c>
      <c r="B35" s="9"/>
      <c r="C35" s="12"/>
      <c r="D35" s="12"/>
      <c r="E35" s="12"/>
      <c r="F35" s="12"/>
      <c r="G35" s="4"/>
      <c r="H35" s="4"/>
      <c r="I35" s="4"/>
      <c r="J35" s="4"/>
      <c r="K35" s="5" t="str">
        <f t="shared" si="12"/>
        <v/>
      </c>
      <c r="L35" s="6" t="str">
        <f t="shared" si="13"/>
        <v/>
      </c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6" t="str">
        <f t="shared" si="14"/>
        <v/>
      </c>
      <c r="AA35" s="4"/>
      <c r="AB35" s="4" t="str">
        <f t="shared" si="15"/>
        <v/>
      </c>
      <c r="AC35" s="18" t="str">
        <f t="shared" si="16"/>
        <v/>
      </c>
      <c r="AD35" s="18" t="str">
        <f t="shared" si="17"/>
        <v/>
      </c>
      <c r="AE35" s="9" t="str">
        <f>IF(1*$B35=1*Sheet1!$B$2,1*$F35,"")</f>
        <v/>
      </c>
    </row>
    <row r="36" spans="1:31" s="7" customFormat="1" ht="12.75">
      <c r="A36" s="10">
        <v>34</v>
      </c>
      <c r="B36" s="10"/>
      <c r="C36" s="13"/>
      <c r="D36" s="13"/>
      <c r="E36" s="13"/>
      <c r="F36" s="13"/>
      <c r="G36" s="8"/>
      <c r="H36" s="8"/>
      <c r="I36" s="8"/>
      <c r="J36" s="8"/>
      <c r="K36" s="5" t="str">
        <f t="shared" si="12"/>
        <v/>
      </c>
      <c r="L36" s="6" t="str">
        <f t="shared" si="13"/>
        <v/>
      </c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6" t="str">
        <f t="shared" si="14"/>
        <v/>
      </c>
      <c r="AA36" s="8"/>
      <c r="AB36" s="8" t="str">
        <f t="shared" si="15"/>
        <v/>
      </c>
      <c r="AC36" s="19" t="str">
        <f t="shared" si="16"/>
        <v/>
      </c>
      <c r="AD36" s="19" t="str">
        <f t="shared" si="17"/>
        <v/>
      </c>
      <c r="AE36" s="10" t="str">
        <f>IF(1*$B36=1*Sheet1!$B$2,1*$F36,"")</f>
        <v/>
      </c>
    </row>
    <row r="37" spans="1:31" s="7" customFormat="1" ht="12.75">
      <c r="A37" s="9">
        <v>35</v>
      </c>
      <c r="B37" s="9"/>
      <c r="C37" s="12"/>
      <c r="D37" s="12"/>
      <c r="E37" s="12"/>
      <c r="F37" s="12"/>
      <c r="G37" s="4"/>
      <c r="H37" s="4"/>
      <c r="I37" s="4"/>
      <c r="J37" s="4"/>
      <c r="K37" s="5" t="str">
        <f t="shared" si="12"/>
        <v/>
      </c>
      <c r="L37" s="6" t="str">
        <f t="shared" si="13"/>
        <v/>
      </c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6" t="str">
        <f t="shared" si="14"/>
        <v/>
      </c>
      <c r="AA37" s="4"/>
      <c r="AB37" s="4" t="str">
        <f t="shared" si="15"/>
        <v/>
      </c>
      <c r="AC37" s="18" t="str">
        <f t="shared" si="16"/>
        <v/>
      </c>
      <c r="AD37" s="18" t="str">
        <f t="shared" si="17"/>
        <v/>
      </c>
      <c r="AE37" s="9" t="str">
        <f>IF(1*$B37=1*Sheet1!$B$2,1*$F37,"")</f>
        <v/>
      </c>
    </row>
    <row r="38" spans="1:31" s="7" customFormat="1" ht="12.75">
      <c r="A38" s="10">
        <v>36</v>
      </c>
      <c r="B38" s="10"/>
      <c r="C38" s="13"/>
      <c r="D38" s="13"/>
      <c r="E38" s="13"/>
      <c r="F38" s="13"/>
      <c r="G38" s="8"/>
      <c r="H38" s="8"/>
      <c r="I38" s="8"/>
      <c r="J38" s="8"/>
      <c r="K38" s="5" t="str">
        <f t="shared" si="12"/>
        <v/>
      </c>
      <c r="L38" s="6" t="str">
        <f t="shared" si="13"/>
        <v/>
      </c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6" t="str">
        <f t="shared" si="14"/>
        <v/>
      </c>
      <c r="AA38" s="8"/>
      <c r="AB38" s="8" t="str">
        <f t="shared" si="15"/>
        <v/>
      </c>
      <c r="AC38" s="19" t="str">
        <f t="shared" si="16"/>
        <v/>
      </c>
      <c r="AD38" s="19" t="str">
        <f t="shared" si="17"/>
        <v/>
      </c>
      <c r="AE38" s="10" t="str">
        <f>IF(1*$B38=1*Sheet1!$B$2,1*$F38,"")</f>
        <v/>
      </c>
    </row>
    <row r="39" spans="1:31" s="7" customFormat="1" ht="12.75">
      <c r="A39" s="9">
        <v>37</v>
      </c>
      <c r="B39" s="9"/>
      <c r="C39" s="12"/>
      <c r="D39" s="12"/>
      <c r="E39" s="12"/>
      <c r="F39" s="12"/>
      <c r="G39" s="4"/>
      <c r="H39" s="4"/>
      <c r="I39" s="4"/>
      <c r="J39" s="4"/>
      <c r="K39" s="5" t="str">
        <f t="shared" si="12"/>
        <v/>
      </c>
      <c r="L39" s="6" t="str">
        <f t="shared" si="13"/>
        <v/>
      </c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6" t="str">
        <f t="shared" si="14"/>
        <v/>
      </c>
      <c r="AA39" s="4"/>
      <c r="AB39" s="4" t="str">
        <f t="shared" si="15"/>
        <v/>
      </c>
      <c r="AC39" s="18" t="str">
        <f t="shared" si="16"/>
        <v/>
      </c>
      <c r="AD39" s="18" t="str">
        <f t="shared" si="17"/>
        <v/>
      </c>
      <c r="AE39" s="9" t="str">
        <f>IF(1*$B39=1*Sheet1!$B$2,1*$F39,"")</f>
        <v/>
      </c>
    </row>
    <row r="40" spans="1:31" s="7" customFormat="1" ht="12.75">
      <c r="A40" s="10">
        <v>38</v>
      </c>
      <c r="B40" s="10"/>
      <c r="C40" s="13"/>
      <c r="D40" s="13"/>
      <c r="E40" s="13"/>
      <c r="F40" s="13"/>
      <c r="G40" s="8"/>
      <c r="H40" s="8"/>
      <c r="I40" s="8"/>
      <c r="J40" s="8"/>
      <c r="K40" s="5" t="str">
        <f t="shared" si="12"/>
        <v/>
      </c>
      <c r="L40" s="6" t="str">
        <f t="shared" si="13"/>
        <v/>
      </c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6" t="str">
        <f t="shared" si="14"/>
        <v/>
      </c>
      <c r="AA40" s="8"/>
      <c r="AB40" s="8" t="str">
        <f t="shared" si="15"/>
        <v/>
      </c>
      <c r="AC40" s="19" t="str">
        <f t="shared" si="16"/>
        <v/>
      </c>
      <c r="AD40" s="19" t="str">
        <f t="shared" si="17"/>
        <v/>
      </c>
      <c r="AE40" s="10" t="str">
        <f>IF(1*$B40=1*Sheet1!$B$2,1*$F40,"")</f>
        <v/>
      </c>
    </row>
    <row r="41" spans="1:31" s="7" customFormat="1" ht="12.75">
      <c r="A41" s="9">
        <v>39</v>
      </c>
      <c r="B41" s="9"/>
      <c r="C41" s="12"/>
      <c r="D41" s="12"/>
      <c r="E41" s="12"/>
      <c r="F41" s="12"/>
      <c r="G41" s="4"/>
      <c r="H41" s="4"/>
      <c r="I41" s="4"/>
      <c r="J41" s="4"/>
      <c r="K41" s="5" t="str">
        <f t="shared" si="12"/>
        <v/>
      </c>
      <c r="L41" s="6" t="str">
        <f t="shared" si="13"/>
        <v/>
      </c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6" t="str">
        <f t="shared" si="14"/>
        <v/>
      </c>
      <c r="AA41" s="4"/>
      <c r="AB41" s="4" t="str">
        <f t="shared" si="15"/>
        <v/>
      </c>
      <c r="AC41" s="18" t="str">
        <f t="shared" si="16"/>
        <v/>
      </c>
      <c r="AD41" s="18" t="str">
        <f t="shared" si="17"/>
        <v/>
      </c>
      <c r="AE41" s="9" t="str">
        <f>IF(1*$B41=1*Sheet1!$B$2,1*$F41,"")</f>
        <v/>
      </c>
    </row>
    <row r="42" spans="1:31" s="7" customFormat="1" ht="12.75">
      <c r="A42" s="10">
        <v>40</v>
      </c>
      <c r="B42" s="10"/>
      <c r="C42" s="13"/>
      <c r="D42" s="13"/>
      <c r="E42" s="13"/>
      <c r="F42" s="13"/>
      <c r="G42" s="8"/>
      <c r="H42" s="8"/>
      <c r="I42" s="8"/>
      <c r="J42" s="8"/>
      <c r="K42" s="5" t="str">
        <f t="shared" si="12"/>
        <v/>
      </c>
      <c r="L42" s="6" t="str">
        <f t="shared" si="13"/>
        <v/>
      </c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6" t="str">
        <f t="shared" si="14"/>
        <v/>
      </c>
      <c r="AA42" s="8"/>
      <c r="AB42" s="8" t="str">
        <f t="shared" si="15"/>
        <v/>
      </c>
      <c r="AC42" s="19" t="str">
        <f t="shared" si="16"/>
        <v/>
      </c>
      <c r="AD42" s="19" t="str">
        <f t="shared" si="17"/>
        <v/>
      </c>
      <c r="AE42" s="10" t="str">
        <f>IF(1*$B42=1*Sheet1!$B$2,1*$F42,"")</f>
        <v/>
      </c>
    </row>
    <row r="43" spans="1:31" s="7" customFormat="1" ht="12.75">
      <c r="A43" s="9">
        <v>41</v>
      </c>
      <c r="B43" s="9"/>
      <c r="C43" s="12"/>
      <c r="D43" s="12"/>
      <c r="E43" s="12"/>
      <c r="F43" s="12"/>
      <c r="G43" s="4"/>
      <c r="H43" s="4"/>
      <c r="I43" s="4"/>
      <c r="J43" s="4"/>
      <c r="K43" s="5" t="str">
        <f t="shared" si="12"/>
        <v/>
      </c>
      <c r="L43" s="6" t="str">
        <f t="shared" si="13"/>
        <v/>
      </c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6" t="str">
        <f t="shared" si="14"/>
        <v/>
      </c>
      <c r="AA43" s="4"/>
      <c r="AB43" s="4" t="str">
        <f t="shared" si="15"/>
        <v/>
      </c>
      <c r="AC43" s="18" t="str">
        <f t="shared" si="16"/>
        <v/>
      </c>
      <c r="AD43" s="18" t="str">
        <f t="shared" si="17"/>
        <v/>
      </c>
      <c r="AE43" s="9" t="str">
        <f>IF(1*$B43=1*Sheet1!$B$2,1*$F43,"")</f>
        <v/>
      </c>
    </row>
    <row r="44" spans="1:31" s="7" customFormat="1" ht="12.75">
      <c r="A44" s="10">
        <v>42</v>
      </c>
      <c r="B44" s="10"/>
      <c r="C44" s="13"/>
      <c r="D44" s="13"/>
      <c r="E44" s="13"/>
      <c r="F44" s="13"/>
      <c r="G44" s="8"/>
      <c r="H44" s="8"/>
      <c r="I44" s="8"/>
      <c r="J44" s="8"/>
      <c r="K44" s="5" t="str">
        <f t="shared" si="12"/>
        <v/>
      </c>
      <c r="L44" s="6" t="str">
        <f t="shared" si="13"/>
        <v/>
      </c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6" t="str">
        <f t="shared" si="14"/>
        <v/>
      </c>
      <c r="AA44" s="8"/>
      <c r="AB44" s="8" t="str">
        <f t="shared" si="15"/>
        <v/>
      </c>
      <c r="AC44" s="19" t="str">
        <f t="shared" si="16"/>
        <v/>
      </c>
      <c r="AD44" s="19" t="str">
        <f t="shared" si="17"/>
        <v/>
      </c>
      <c r="AE44" s="10" t="str">
        <f>IF(1*$B44=1*Sheet1!$B$2,1*$F44,"")</f>
        <v/>
      </c>
    </row>
    <row r="45" spans="1:31" s="7" customFormat="1" ht="12.75">
      <c r="A45" s="9">
        <v>43</v>
      </c>
      <c r="B45" s="9"/>
      <c r="C45" s="12"/>
      <c r="D45" s="12"/>
      <c r="E45" s="12"/>
      <c r="F45" s="12"/>
      <c r="G45" s="4"/>
      <c r="H45" s="4"/>
      <c r="I45" s="4"/>
      <c r="J45" s="4"/>
      <c r="K45" s="5" t="str">
        <f t="shared" si="12"/>
        <v/>
      </c>
      <c r="L45" s="6" t="str">
        <f t="shared" si="13"/>
        <v/>
      </c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6" t="str">
        <f t="shared" si="14"/>
        <v/>
      </c>
      <c r="AA45" s="4"/>
      <c r="AB45" s="4" t="str">
        <f t="shared" si="15"/>
        <v/>
      </c>
      <c r="AC45" s="18" t="str">
        <f t="shared" si="16"/>
        <v/>
      </c>
      <c r="AD45" s="18" t="str">
        <f t="shared" si="17"/>
        <v/>
      </c>
      <c r="AE45" s="9" t="str">
        <f>IF(1*$B45=1*Sheet1!$B$2,1*$F45,"")</f>
        <v/>
      </c>
    </row>
    <row r="46" spans="1:31" s="7" customFormat="1" ht="12.75">
      <c r="A46" s="10">
        <v>44</v>
      </c>
      <c r="B46" s="10"/>
      <c r="C46" s="13"/>
      <c r="D46" s="13"/>
      <c r="E46" s="13"/>
      <c r="F46" s="13"/>
      <c r="G46" s="8"/>
      <c r="H46" s="8"/>
      <c r="I46" s="8"/>
      <c r="J46" s="8"/>
      <c r="K46" s="5" t="str">
        <f t="shared" si="12"/>
        <v/>
      </c>
      <c r="L46" s="6" t="str">
        <f t="shared" si="13"/>
        <v/>
      </c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6" t="str">
        <f t="shared" si="14"/>
        <v/>
      </c>
      <c r="AA46" s="8"/>
      <c r="AB46" s="8" t="str">
        <f t="shared" si="15"/>
        <v/>
      </c>
      <c r="AC46" s="19" t="str">
        <f t="shared" si="16"/>
        <v/>
      </c>
      <c r="AD46" s="19" t="str">
        <f t="shared" si="17"/>
        <v/>
      </c>
      <c r="AE46" s="10" t="str">
        <f>IF(1*$B46=1*Sheet1!$B$2,1*$F46,"")</f>
        <v/>
      </c>
    </row>
    <row r="47" spans="1:31" s="7" customFormat="1" ht="12.75">
      <c r="A47" s="9">
        <v>45</v>
      </c>
      <c r="B47" s="9"/>
      <c r="C47" s="12"/>
      <c r="D47" s="12"/>
      <c r="E47" s="12"/>
      <c r="F47" s="12"/>
      <c r="G47" s="4"/>
      <c r="H47" s="4"/>
      <c r="I47" s="4"/>
      <c r="J47" s="4"/>
      <c r="K47" s="5" t="str">
        <f t="shared" si="12"/>
        <v/>
      </c>
      <c r="L47" s="6" t="str">
        <f t="shared" si="13"/>
        <v/>
      </c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6" t="str">
        <f t="shared" si="14"/>
        <v/>
      </c>
      <c r="AA47" s="4"/>
      <c r="AB47" s="4" t="str">
        <f t="shared" si="15"/>
        <v/>
      </c>
      <c r="AC47" s="18" t="str">
        <f t="shared" si="16"/>
        <v/>
      </c>
      <c r="AD47" s="18" t="str">
        <f t="shared" si="17"/>
        <v/>
      </c>
      <c r="AE47" s="9" t="str">
        <f>IF(1*$B47=1*Sheet1!$B$2,1*$F47,"")</f>
        <v/>
      </c>
    </row>
    <row r="48" spans="1:31" s="7" customFormat="1" ht="12.75">
      <c r="A48" s="10">
        <v>46</v>
      </c>
      <c r="B48" s="10"/>
      <c r="C48" s="13"/>
      <c r="D48" s="13"/>
      <c r="E48" s="13"/>
      <c r="F48" s="13"/>
      <c r="G48" s="8"/>
      <c r="H48" s="8"/>
      <c r="I48" s="8"/>
      <c r="J48" s="8"/>
      <c r="K48" s="5" t="str">
        <f t="shared" si="12"/>
        <v/>
      </c>
      <c r="L48" s="6" t="str">
        <f t="shared" si="13"/>
        <v/>
      </c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6" t="str">
        <f t="shared" si="14"/>
        <v/>
      </c>
      <c r="AA48" s="8"/>
      <c r="AB48" s="8" t="str">
        <f t="shared" si="15"/>
        <v/>
      </c>
      <c r="AC48" s="19" t="str">
        <f t="shared" si="16"/>
        <v/>
      </c>
      <c r="AD48" s="19" t="str">
        <f t="shared" si="17"/>
        <v/>
      </c>
      <c r="AE48" s="10" t="str">
        <f>IF(1*$B48=1*Sheet1!$B$2,1*$F48,"")</f>
        <v/>
      </c>
    </row>
    <row r="49" spans="1:31" s="7" customFormat="1" ht="12.75">
      <c r="A49" s="9">
        <v>47</v>
      </c>
      <c r="B49" s="9"/>
      <c r="C49" s="12"/>
      <c r="D49" s="12"/>
      <c r="E49" s="12"/>
      <c r="F49" s="12"/>
      <c r="G49" s="4"/>
      <c r="H49" s="4"/>
      <c r="I49" s="4"/>
      <c r="J49" s="4"/>
      <c r="K49" s="5" t="str">
        <f t="shared" si="12"/>
        <v/>
      </c>
      <c r="L49" s="6" t="str">
        <f t="shared" si="13"/>
        <v/>
      </c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6" t="str">
        <f t="shared" si="14"/>
        <v/>
      </c>
      <c r="AA49" s="4"/>
      <c r="AB49" s="4" t="str">
        <f t="shared" si="15"/>
        <v/>
      </c>
      <c r="AC49" s="18" t="str">
        <f t="shared" si="16"/>
        <v/>
      </c>
      <c r="AD49" s="18" t="str">
        <f t="shared" si="17"/>
        <v/>
      </c>
      <c r="AE49" s="9" t="str">
        <f>IF(1*$B49=1*Sheet1!$B$2,1*$F49,"")</f>
        <v/>
      </c>
    </row>
    <row r="50" spans="1:31" s="7" customFormat="1" ht="12.75">
      <c r="A50" s="10">
        <v>48</v>
      </c>
      <c r="B50" s="10"/>
      <c r="C50" s="13"/>
      <c r="D50" s="13"/>
      <c r="E50" s="13"/>
      <c r="F50" s="13"/>
      <c r="G50" s="8"/>
      <c r="H50" s="8"/>
      <c r="I50" s="8"/>
      <c r="J50" s="8"/>
      <c r="K50" s="5" t="str">
        <f t="shared" si="12"/>
        <v/>
      </c>
      <c r="L50" s="6" t="str">
        <f t="shared" si="13"/>
        <v/>
      </c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6" t="str">
        <f t="shared" si="14"/>
        <v/>
      </c>
      <c r="AA50" s="8"/>
      <c r="AB50" s="8" t="str">
        <f t="shared" si="15"/>
        <v/>
      </c>
      <c r="AC50" s="19" t="str">
        <f t="shared" si="16"/>
        <v/>
      </c>
      <c r="AD50" s="19" t="str">
        <f t="shared" si="17"/>
        <v/>
      </c>
      <c r="AE50" s="10" t="str">
        <f>IF(1*$B50=1*Sheet1!$B$2,1*$F50,"")</f>
        <v/>
      </c>
    </row>
    <row r="51" spans="1:31" s="7" customFormat="1" ht="12.75">
      <c r="A51" s="9">
        <v>49</v>
      </c>
      <c r="B51" s="9"/>
      <c r="C51" s="12"/>
      <c r="D51" s="12"/>
      <c r="E51" s="12"/>
      <c r="F51" s="12"/>
      <c r="G51" s="4"/>
      <c r="H51" s="4"/>
      <c r="I51" s="4"/>
      <c r="J51" s="4"/>
      <c r="K51" s="5" t="str">
        <f t="shared" si="12"/>
        <v/>
      </c>
      <c r="L51" s="6" t="str">
        <f t="shared" si="13"/>
        <v/>
      </c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6" t="str">
        <f t="shared" si="14"/>
        <v/>
      </c>
      <c r="AA51" s="4"/>
      <c r="AB51" s="4" t="str">
        <f t="shared" si="15"/>
        <v/>
      </c>
      <c r="AC51" s="18" t="str">
        <f t="shared" si="16"/>
        <v/>
      </c>
      <c r="AD51" s="18" t="str">
        <f t="shared" si="17"/>
        <v/>
      </c>
      <c r="AE51" s="9" t="str">
        <f>IF(1*$B51=1*Sheet1!$B$2,1*$F51,"")</f>
        <v/>
      </c>
    </row>
    <row r="52" spans="1:31" s="7" customFormat="1" ht="12.75">
      <c r="A52" s="10">
        <v>50</v>
      </c>
      <c r="B52" s="10"/>
      <c r="C52" s="13"/>
      <c r="D52" s="13"/>
      <c r="E52" s="13"/>
      <c r="F52" s="13"/>
      <c r="G52" s="8"/>
      <c r="H52" s="8"/>
      <c r="I52" s="8"/>
      <c r="J52" s="8"/>
      <c r="K52" s="5" t="str">
        <f t="shared" si="12"/>
        <v/>
      </c>
      <c r="L52" s="6" t="str">
        <f t="shared" si="13"/>
        <v/>
      </c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6" t="str">
        <f t="shared" si="14"/>
        <v/>
      </c>
      <c r="AA52" s="8"/>
      <c r="AB52" s="8" t="str">
        <f t="shared" si="15"/>
        <v/>
      </c>
      <c r="AC52" s="19" t="str">
        <f t="shared" si="16"/>
        <v/>
      </c>
      <c r="AD52" s="19" t="str">
        <f t="shared" si="17"/>
        <v/>
      </c>
      <c r="AE52" s="10" t="str">
        <f>IF(1*$B52=1*Sheet1!$B$2,1*$F52,"")</f>
        <v/>
      </c>
    </row>
    <row r="53" spans="1:31" s="7" customFormat="1" ht="12.75">
      <c r="A53" s="9">
        <v>51</v>
      </c>
      <c r="B53" s="9"/>
      <c r="C53" s="12"/>
      <c r="D53" s="12"/>
      <c r="E53" s="12"/>
      <c r="F53" s="12"/>
      <c r="G53" s="4"/>
      <c r="H53" s="4"/>
      <c r="I53" s="4"/>
      <c r="J53" s="4"/>
      <c r="K53" s="5" t="str">
        <f t="shared" si="12"/>
        <v/>
      </c>
      <c r="L53" s="6" t="str">
        <f t="shared" si="13"/>
        <v/>
      </c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6" t="str">
        <f t="shared" si="14"/>
        <v/>
      </c>
      <c r="AA53" s="4"/>
      <c r="AB53" s="4" t="str">
        <f t="shared" si="15"/>
        <v/>
      </c>
      <c r="AC53" s="18" t="str">
        <f t="shared" si="16"/>
        <v/>
      </c>
      <c r="AD53" s="18" t="str">
        <f t="shared" si="17"/>
        <v/>
      </c>
      <c r="AE53" s="9" t="str">
        <f>IF(1*$B53=1*Sheet1!$B$2,1*$F53,"")</f>
        <v/>
      </c>
    </row>
    <row r="54" spans="1:31" s="7" customFormat="1" ht="12.75">
      <c r="A54" s="10">
        <v>52</v>
      </c>
      <c r="B54" s="10"/>
      <c r="C54" s="13"/>
      <c r="D54" s="13"/>
      <c r="E54" s="13"/>
      <c r="F54" s="13"/>
      <c r="G54" s="8"/>
      <c r="H54" s="8"/>
      <c r="I54" s="8"/>
      <c r="J54" s="8"/>
      <c r="K54" s="5" t="str">
        <f t="shared" si="12"/>
        <v/>
      </c>
      <c r="L54" s="6" t="str">
        <f t="shared" si="13"/>
        <v/>
      </c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6" t="str">
        <f t="shared" si="14"/>
        <v/>
      </c>
      <c r="AA54" s="8"/>
      <c r="AB54" s="8" t="str">
        <f t="shared" si="15"/>
        <v/>
      </c>
      <c r="AC54" s="19" t="str">
        <f t="shared" si="16"/>
        <v/>
      </c>
      <c r="AD54" s="19" t="str">
        <f t="shared" si="17"/>
        <v/>
      </c>
      <c r="AE54" s="10" t="str">
        <f>IF(1*$B54=1*Sheet1!$B$2,1*$F54,"")</f>
        <v/>
      </c>
    </row>
    <row r="55" spans="1:31" s="7" customFormat="1" ht="12.75">
      <c r="A55" s="9">
        <v>53</v>
      </c>
      <c r="B55" s="9"/>
      <c r="C55" s="12"/>
      <c r="D55" s="12"/>
      <c r="E55" s="12"/>
      <c r="F55" s="12"/>
      <c r="G55" s="4"/>
      <c r="H55" s="4"/>
      <c r="I55" s="4"/>
      <c r="J55" s="4"/>
      <c r="K55" s="5" t="str">
        <f t="shared" si="12"/>
        <v/>
      </c>
      <c r="L55" s="6" t="str">
        <f t="shared" si="13"/>
        <v/>
      </c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6" t="str">
        <f t="shared" si="14"/>
        <v/>
      </c>
      <c r="AA55" s="4"/>
      <c r="AB55" s="4" t="str">
        <f t="shared" si="15"/>
        <v/>
      </c>
      <c r="AC55" s="18" t="str">
        <f t="shared" si="16"/>
        <v/>
      </c>
      <c r="AD55" s="18" t="str">
        <f t="shared" si="17"/>
        <v/>
      </c>
      <c r="AE55" s="9" t="str">
        <f>IF(1*$B55=1*Sheet1!$B$2,1*$F55,"")</f>
        <v/>
      </c>
    </row>
    <row r="56" spans="1:31" s="7" customFormat="1" ht="12.75">
      <c r="A56" s="10">
        <v>54</v>
      </c>
      <c r="B56" s="10"/>
      <c r="C56" s="13"/>
      <c r="D56" s="13"/>
      <c r="E56" s="13"/>
      <c r="F56" s="13"/>
      <c r="G56" s="8"/>
      <c r="H56" s="8"/>
      <c r="I56" s="8"/>
      <c r="J56" s="8"/>
      <c r="K56" s="5" t="str">
        <f t="shared" si="12"/>
        <v/>
      </c>
      <c r="L56" s="6" t="str">
        <f t="shared" si="13"/>
        <v/>
      </c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6" t="str">
        <f t="shared" si="14"/>
        <v/>
      </c>
      <c r="AA56" s="8"/>
      <c r="AB56" s="8" t="str">
        <f t="shared" si="15"/>
        <v/>
      </c>
      <c r="AC56" s="19" t="str">
        <f t="shared" si="16"/>
        <v/>
      </c>
      <c r="AD56" s="19" t="str">
        <f t="shared" si="17"/>
        <v/>
      </c>
      <c r="AE56" s="10" t="str">
        <f>IF(1*$B56=1*Sheet1!$B$2,1*$F56,"")</f>
        <v/>
      </c>
    </row>
    <row r="57" spans="1:31" s="7" customFormat="1" ht="12.75">
      <c r="A57" s="9">
        <v>55</v>
      </c>
      <c r="B57" s="9"/>
      <c r="C57" s="12"/>
      <c r="D57" s="12"/>
      <c r="E57" s="12"/>
      <c r="F57" s="12"/>
      <c r="G57" s="4"/>
      <c r="H57" s="4"/>
      <c r="I57" s="4"/>
      <c r="J57" s="4"/>
      <c r="K57" s="5" t="str">
        <f t="shared" si="12"/>
        <v/>
      </c>
      <c r="L57" s="6" t="str">
        <f t="shared" si="13"/>
        <v/>
      </c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6" t="str">
        <f t="shared" si="14"/>
        <v/>
      </c>
      <c r="AA57" s="4"/>
      <c r="AB57" s="4" t="str">
        <f t="shared" si="15"/>
        <v/>
      </c>
      <c r="AC57" s="18" t="str">
        <f t="shared" si="16"/>
        <v/>
      </c>
      <c r="AD57" s="18" t="str">
        <f t="shared" si="17"/>
        <v/>
      </c>
      <c r="AE57" s="9" t="str">
        <f>IF(1*$B57=1*Sheet1!$B$2,1*$F57,"")</f>
        <v/>
      </c>
    </row>
    <row r="58" spans="1:31" s="7" customFormat="1" ht="12.75">
      <c r="A58" s="10">
        <v>56</v>
      </c>
      <c r="B58" s="10"/>
      <c r="C58" s="13"/>
      <c r="D58" s="13"/>
      <c r="E58" s="13"/>
      <c r="F58" s="13"/>
      <c r="G58" s="8"/>
      <c r="H58" s="8"/>
      <c r="I58" s="8"/>
      <c r="J58" s="8"/>
      <c r="K58" s="5" t="str">
        <f t="shared" si="12"/>
        <v/>
      </c>
      <c r="L58" s="6" t="str">
        <f t="shared" si="13"/>
        <v/>
      </c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6" t="str">
        <f t="shared" si="14"/>
        <v/>
      </c>
      <c r="AA58" s="8"/>
      <c r="AB58" s="8" t="str">
        <f t="shared" si="15"/>
        <v/>
      </c>
      <c r="AC58" s="19" t="str">
        <f t="shared" si="16"/>
        <v/>
      </c>
      <c r="AD58" s="19" t="str">
        <f t="shared" si="17"/>
        <v/>
      </c>
      <c r="AE58" s="10" t="str">
        <f>IF(1*$B58=1*Sheet1!$B$2,1*$F58,"")</f>
        <v/>
      </c>
    </row>
    <row r="59" spans="1:31" s="7" customFormat="1" ht="12.75">
      <c r="A59" s="9">
        <v>57</v>
      </c>
      <c r="B59" s="9"/>
      <c r="C59" s="12"/>
      <c r="D59" s="12"/>
      <c r="E59" s="12"/>
      <c r="F59" s="12"/>
      <c r="G59" s="4"/>
      <c r="H59" s="4"/>
      <c r="I59" s="4"/>
      <c r="J59" s="4"/>
      <c r="K59" s="5" t="str">
        <f t="shared" si="12"/>
        <v/>
      </c>
      <c r="L59" s="6" t="str">
        <f t="shared" si="13"/>
        <v/>
      </c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6" t="str">
        <f t="shared" si="14"/>
        <v/>
      </c>
      <c r="AA59" s="4"/>
      <c r="AB59" s="4" t="str">
        <f t="shared" si="15"/>
        <v/>
      </c>
      <c r="AC59" s="18" t="str">
        <f t="shared" si="16"/>
        <v/>
      </c>
      <c r="AD59" s="18" t="str">
        <f t="shared" si="17"/>
        <v/>
      </c>
      <c r="AE59" s="9" t="str">
        <f>IF(1*$B59=1*Sheet1!$B$2,1*$F59,"")</f>
        <v/>
      </c>
    </row>
    <row r="60" spans="1:31" s="7" customFormat="1" ht="12.75">
      <c r="A60" s="10">
        <v>58</v>
      </c>
      <c r="B60" s="10"/>
      <c r="C60" s="13"/>
      <c r="D60" s="13"/>
      <c r="E60" s="13"/>
      <c r="F60" s="13"/>
      <c r="G60" s="8"/>
      <c r="H60" s="8"/>
      <c r="I60" s="8"/>
      <c r="J60" s="8"/>
      <c r="K60" s="5" t="str">
        <f t="shared" si="12"/>
        <v/>
      </c>
      <c r="L60" s="6" t="str">
        <f t="shared" si="13"/>
        <v/>
      </c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6" t="str">
        <f t="shared" si="14"/>
        <v/>
      </c>
      <c r="AA60" s="8"/>
      <c r="AB60" s="8" t="str">
        <f t="shared" si="15"/>
        <v/>
      </c>
      <c r="AC60" s="19" t="str">
        <f t="shared" si="16"/>
        <v/>
      </c>
      <c r="AD60" s="19" t="str">
        <f t="shared" si="17"/>
        <v/>
      </c>
      <c r="AE60" s="10" t="str">
        <f>IF(1*$B60=1*Sheet1!$B$2,1*$F60,"")</f>
        <v/>
      </c>
    </row>
    <row r="61" spans="1:31" s="7" customFormat="1" ht="12.75">
      <c r="A61" s="9">
        <v>59</v>
      </c>
      <c r="B61" s="9"/>
      <c r="C61" s="12"/>
      <c r="D61" s="12"/>
      <c r="E61" s="12"/>
      <c r="F61" s="12"/>
      <c r="G61" s="4"/>
      <c r="H61" s="4"/>
      <c r="I61" s="4"/>
      <c r="J61" s="4"/>
      <c r="K61" s="5" t="str">
        <f t="shared" si="12"/>
        <v/>
      </c>
      <c r="L61" s="6" t="str">
        <f t="shared" si="13"/>
        <v/>
      </c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6" t="str">
        <f t="shared" si="14"/>
        <v/>
      </c>
      <c r="AA61" s="4"/>
      <c r="AB61" s="4" t="str">
        <f t="shared" si="15"/>
        <v/>
      </c>
      <c r="AC61" s="18" t="str">
        <f t="shared" si="16"/>
        <v/>
      </c>
      <c r="AD61" s="18" t="str">
        <f t="shared" si="17"/>
        <v/>
      </c>
      <c r="AE61" s="9" t="str">
        <f>IF(1*$B61=1*Sheet1!$B$2,1*$F61,"")</f>
        <v/>
      </c>
    </row>
    <row r="62" spans="1:31" s="7" customFormat="1" ht="12.75">
      <c r="A62" s="10">
        <v>60</v>
      </c>
      <c r="B62" s="10"/>
      <c r="C62" s="13"/>
      <c r="D62" s="13"/>
      <c r="E62" s="13"/>
      <c r="F62" s="13"/>
      <c r="G62" s="8"/>
      <c r="H62" s="8"/>
      <c r="I62" s="8"/>
      <c r="J62" s="8"/>
      <c r="K62" s="5" t="str">
        <f t="shared" si="12"/>
        <v/>
      </c>
      <c r="L62" s="6" t="str">
        <f t="shared" si="13"/>
        <v/>
      </c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6" t="str">
        <f t="shared" si="14"/>
        <v/>
      </c>
      <c r="AA62" s="8"/>
      <c r="AB62" s="8" t="str">
        <f t="shared" si="15"/>
        <v/>
      </c>
      <c r="AC62" s="19" t="str">
        <f t="shared" si="16"/>
        <v/>
      </c>
      <c r="AD62" s="19" t="str">
        <f t="shared" si="17"/>
        <v/>
      </c>
      <c r="AE62" s="10" t="str">
        <f>IF(1*$B62=1*Sheet1!$B$2,1*$F62,"")</f>
        <v/>
      </c>
    </row>
    <row r="63" spans="1:31" s="7" customFormat="1" ht="12.75">
      <c r="A63" s="9">
        <v>61</v>
      </c>
      <c r="B63" s="9"/>
      <c r="C63" s="12"/>
      <c r="D63" s="12"/>
      <c r="E63" s="12"/>
      <c r="F63" s="12"/>
      <c r="G63" s="4"/>
      <c r="H63" s="4"/>
      <c r="I63" s="4"/>
      <c r="J63" s="4"/>
      <c r="K63" s="5" t="str">
        <f t="shared" si="12"/>
        <v/>
      </c>
      <c r="L63" s="6" t="str">
        <f t="shared" si="13"/>
        <v/>
      </c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6" t="str">
        <f t="shared" si="14"/>
        <v/>
      </c>
      <c r="AA63" s="4"/>
      <c r="AB63" s="4" t="str">
        <f t="shared" si="15"/>
        <v/>
      </c>
      <c r="AC63" s="18" t="str">
        <f t="shared" si="16"/>
        <v/>
      </c>
      <c r="AD63" s="18" t="str">
        <f t="shared" si="17"/>
        <v/>
      </c>
      <c r="AE63" s="9" t="str">
        <f>IF(1*$B63=1*Sheet1!$B$2,1*$F63,"")</f>
        <v/>
      </c>
    </row>
    <row r="64" spans="1:31" s="7" customFormat="1" ht="12.75">
      <c r="A64" s="10">
        <v>62</v>
      </c>
      <c r="B64" s="10"/>
      <c r="C64" s="13"/>
      <c r="D64" s="13"/>
      <c r="E64" s="13"/>
      <c r="F64" s="13"/>
      <c r="G64" s="8"/>
      <c r="H64" s="8"/>
      <c r="I64" s="8"/>
      <c r="J64" s="8"/>
      <c r="K64" s="5" t="str">
        <f t="shared" si="12"/>
        <v/>
      </c>
      <c r="L64" s="6" t="str">
        <f t="shared" si="13"/>
        <v/>
      </c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6" t="str">
        <f t="shared" si="14"/>
        <v/>
      </c>
      <c r="AA64" s="8"/>
      <c r="AB64" s="8" t="str">
        <f t="shared" si="15"/>
        <v/>
      </c>
      <c r="AC64" s="19" t="str">
        <f t="shared" si="16"/>
        <v/>
      </c>
      <c r="AD64" s="19" t="str">
        <f t="shared" si="17"/>
        <v/>
      </c>
      <c r="AE64" s="10" t="str">
        <f>IF(1*$B64=1*Sheet1!$B$2,1*$F64,"")</f>
        <v/>
      </c>
    </row>
    <row r="65" spans="1:31" s="7" customFormat="1" ht="12.75">
      <c r="A65" s="9">
        <v>63</v>
      </c>
      <c r="B65" s="9"/>
      <c r="C65" s="12"/>
      <c r="D65" s="12"/>
      <c r="E65" s="12"/>
      <c r="F65" s="12"/>
      <c r="G65" s="4"/>
      <c r="H65" s="4"/>
      <c r="I65" s="4"/>
      <c r="J65" s="4"/>
      <c r="K65" s="5" t="str">
        <f t="shared" si="12"/>
        <v/>
      </c>
      <c r="L65" s="6" t="str">
        <f t="shared" si="13"/>
        <v/>
      </c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6" t="str">
        <f t="shared" si="14"/>
        <v/>
      </c>
      <c r="AA65" s="4"/>
      <c r="AB65" s="4" t="str">
        <f t="shared" si="15"/>
        <v/>
      </c>
      <c r="AC65" s="18" t="str">
        <f t="shared" si="16"/>
        <v/>
      </c>
      <c r="AD65" s="18" t="str">
        <f t="shared" si="17"/>
        <v/>
      </c>
      <c r="AE65" s="9" t="str">
        <f>IF(1*$B65=1*Sheet1!$B$2,1*$F65,"")</f>
        <v/>
      </c>
    </row>
    <row r="66" spans="1:31" s="7" customFormat="1" ht="12.75">
      <c r="A66" s="10">
        <v>64</v>
      </c>
      <c r="B66" s="10"/>
      <c r="C66" s="13"/>
      <c r="D66" s="13"/>
      <c r="E66" s="13"/>
      <c r="F66" s="13"/>
      <c r="G66" s="8"/>
      <c r="H66" s="8"/>
      <c r="I66" s="8"/>
      <c r="J66" s="8"/>
      <c r="K66" s="5" t="str">
        <f t="shared" si="12"/>
        <v/>
      </c>
      <c r="L66" s="6" t="str">
        <f t="shared" si="13"/>
        <v/>
      </c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6" t="str">
        <f t="shared" si="14"/>
        <v/>
      </c>
      <c r="AA66" s="8"/>
      <c r="AB66" s="8" t="str">
        <f t="shared" si="15"/>
        <v/>
      </c>
      <c r="AC66" s="19" t="str">
        <f t="shared" si="16"/>
        <v/>
      </c>
      <c r="AD66" s="19" t="str">
        <f t="shared" si="17"/>
        <v/>
      </c>
      <c r="AE66" s="10" t="str">
        <f>IF(1*$B66=1*Sheet1!$B$2,1*$F66,"")</f>
        <v/>
      </c>
    </row>
    <row r="67" spans="1:31" s="7" customFormat="1" ht="12.75">
      <c r="A67" s="9">
        <v>65</v>
      </c>
      <c r="B67" s="9"/>
      <c r="C67" s="12"/>
      <c r="D67" s="12"/>
      <c r="E67" s="12"/>
      <c r="F67" s="12"/>
      <c r="G67" s="4"/>
      <c r="H67" s="4"/>
      <c r="I67" s="4"/>
      <c r="J67" s="4"/>
      <c r="K67" s="5" t="str">
        <f t="shared" si="12"/>
        <v/>
      </c>
      <c r="L67" s="6" t="str">
        <f t="shared" si="13"/>
        <v/>
      </c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6" t="str">
        <f t="shared" si="14"/>
        <v/>
      </c>
      <c r="AA67" s="4"/>
      <c r="AB67" s="4" t="str">
        <f t="shared" si="15"/>
        <v/>
      </c>
      <c r="AC67" s="18" t="str">
        <f t="shared" si="16"/>
        <v/>
      </c>
      <c r="AD67" s="18" t="str">
        <f t="shared" si="17"/>
        <v/>
      </c>
      <c r="AE67" s="9" t="str">
        <f>IF(1*$B67=1*Sheet1!$B$2,1*$F67,"")</f>
        <v/>
      </c>
    </row>
    <row r="68" spans="1:31" s="7" customFormat="1" ht="12.75">
      <c r="A68" s="10">
        <v>66</v>
      </c>
      <c r="B68" s="10"/>
      <c r="C68" s="13"/>
      <c r="D68" s="13"/>
      <c r="E68" s="13"/>
      <c r="F68" s="13"/>
      <c r="G68" s="8"/>
      <c r="H68" s="8"/>
      <c r="I68" s="8"/>
      <c r="J68" s="8"/>
      <c r="K68" s="5" t="str">
        <f t="shared" si="12"/>
        <v/>
      </c>
      <c r="L68" s="6" t="str">
        <f t="shared" si="13"/>
        <v/>
      </c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6" t="str">
        <f t="shared" si="14"/>
        <v/>
      </c>
      <c r="AA68" s="8"/>
      <c r="AB68" s="8" t="str">
        <f t="shared" si="15"/>
        <v/>
      </c>
      <c r="AC68" s="19" t="str">
        <f t="shared" si="16"/>
        <v/>
      </c>
      <c r="AD68" s="19" t="str">
        <f t="shared" si="17"/>
        <v/>
      </c>
      <c r="AE68" s="10" t="str">
        <f>IF(1*$B68=1*Sheet1!$B$2,1*$F68,"")</f>
        <v/>
      </c>
    </row>
    <row r="69" spans="1:31" s="7" customFormat="1" ht="12.75">
      <c r="A69" s="9">
        <v>67</v>
      </c>
      <c r="B69" s="9"/>
      <c r="C69" s="12"/>
      <c r="D69" s="12"/>
      <c r="E69" s="12"/>
      <c r="F69" s="12"/>
      <c r="G69" s="4"/>
      <c r="H69" s="4"/>
      <c r="I69" s="4"/>
      <c r="J69" s="4"/>
      <c r="K69" s="5" t="str">
        <f t="shared" si="12"/>
        <v/>
      </c>
      <c r="L69" s="6" t="str">
        <f t="shared" si="13"/>
        <v/>
      </c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6" t="str">
        <f t="shared" si="14"/>
        <v/>
      </c>
      <c r="AA69" s="4"/>
      <c r="AB69" s="4" t="str">
        <f t="shared" si="15"/>
        <v/>
      </c>
      <c r="AC69" s="18" t="str">
        <f t="shared" si="16"/>
        <v/>
      </c>
      <c r="AD69" s="18" t="str">
        <f t="shared" si="17"/>
        <v/>
      </c>
      <c r="AE69" s="9" t="str">
        <f>IF(1*$B69=1*Sheet1!$B$2,1*$F69,"")</f>
        <v/>
      </c>
    </row>
    <row r="70" spans="1:31" s="7" customFormat="1" ht="12.75">
      <c r="A70" s="10">
        <v>68</v>
      </c>
      <c r="B70" s="10"/>
      <c r="C70" s="13"/>
      <c r="D70" s="13"/>
      <c r="E70" s="13"/>
      <c r="F70" s="13"/>
      <c r="G70" s="8"/>
      <c r="H70" s="8"/>
      <c r="I70" s="8"/>
      <c r="J70" s="8"/>
      <c r="K70" s="5" t="str">
        <f t="shared" si="12"/>
        <v/>
      </c>
      <c r="L70" s="6" t="str">
        <f t="shared" si="13"/>
        <v/>
      </c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6" t="str">
        <f t="shared" si="14"/>
        <v/>
      </c>
      <c r="AA70" s="8"/>
      <c r="AB70" s="8" t="str">
        <f t="shared" si="15"/>
        <v/>
      </c>
      <c r="AC70" s="19" t="str">
        <f t="shared" si="16"/>
        <v/>
      </c>
      <c r="AD70" s="19" t="str">
        <f t="shared" si="17"/>
        <v/>
      </c>
      <c r="AE70" s="10" t="str">
        <f>IF(1*$B70=1*Sheet1!$B$2,1*$F70,"")</f>
        <v/>
      </c>
    </row>
    <row r="71" spans="1:31" s="7" customFormat="1" ht="12.75">
      <c r="A71" s="9">
        <v>69</v>
      </c>
      <c r="B71" s="9"/>
      <c r="C71" s="12"/>
      <c r="D71" s="12"/>
      <c r="E71" s="12"/>
      <c r="F71" s="12"/>
      <c r="G71" s="4"/>
      <c r="H71" s="4"/>
      <c r="I71" s="4"/>
      <c r="J71" s="4"/>
      <c r="K71" s="5" t="str">
        <f t="shared" si="12"/>
        <v/>
      </c>
      <c r="L71" s="6" t="str">
        <f t="shared" si="13"/>
        <v/>
      </c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6" t="str">
        <f t="shared" si="14"/>
        <v/>
      </c>
      <c r="AA71" s="4"/>
      <c r="AB71" s="4" t="str">
        <f t="shared" si="15"/>
        <v/>
      </c>
      <c r="AC71" s="18" t="str">
        <f t="shared" si="16"/>
        <v/>
      </c>
      <c r="AD71" s="18" t="str">
        <f t="shared" si="17"/>
        <v/>
      </c>
      <c r="AE71" s="9" t="str">
        <f>IF(1*$B71=1*Sheet1!$B$2,1*$F71,"")</f>
        <v/>
      </c>
    </row>
    <row r="72" spans="1:31" s="7" customFormat="1" ht="12.75">
      <c r="A72" s="10">
        <v>70</v>
      </c>
      <c r="B72" s="10"/>
      <c r="C72" s="13"/>
      <c r="D72" s="13"/>
      <c r="E72" s="13"/>
      <c r="F72" s="13"/>
      <c r="G72" s="8"/>
      <c r="H72" s="8"/>
      <c r="I72" s="8"/>
      <c r="J72" s="8"/>
      <c r="K72" s="5" t="str">
        <f t="shared" si="12"/>
        <v/>
      </c>
      <c r="L72" s="6" t="str">
        <f t="shared" si="13"/>
        <v/>
      </c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6" t="str">
        <f t="shared" si="14"/>
        <v/>
      </c>
      <c r="AA72" s="8"/>
      <c r="AB72" s="8" t="str">
        <f t="shared" si="15"/>
        <v/>
      </c>
      <c r="AC72" s="19" t="str">
        <f t="shared" si="16"/>
        <v/>
      </c>
      <c r="AD72" s="19" t="str">
        <f t="shared" si="17"/>
        <v/>
      </c>
      <c r="AE72" s="10" t="str">
        <f>IF(1*$B72=1*Sheet1!$B$2,1*$F72,"")</f>
        <v/>
      </c>
    </row>
    <row r="73" spans="1:31" s="7" customFormat="1" ht="12.75">
      <c r="A73" s="9">
        <v>71</v>
      </c>
      <c r="B73" s="9"/>
      <c r="C73" s="12"/>
      <c r="D73" s="12"/>
      <c r="E73" s="12"/>
      <c r="F73" s="12"/>
      <c r="G73" s="4"/>
      <c r="H73" s="4"/>
      <c r="I73" s="4"/>
      <c r="J73" s="4"/>
      <c r="K73" s="5" t="str">
        <f t="shared" si="12"/>
        <v/>
      </c>
      <c r="L73" s="6" t="str">
        <f t="shared" si="13"/>
        <v/>
      </c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6" t="str">
        <f t="shared" si="14"/>
        <v/>
      </c>
      <c r="AA73" s="4"/>
      <c r="AB73" s="4" t="str">
        <f t="shared" si="15"/>
        <v/>
      </c>
      <c r="AC73" s="18" t="str">
        <f t="shared" si="16"/>
        <v/>
      </c>
      <c r="AD73" s="18" t="str">
        <f t="shared" si="17"/>
        <v/>
      </c>
      <c r="AE73" s="9" t="str">
        <f>IF(1*$B73=1*Sheet1!$B$2,1*$F73,"")</f>
        <v/>
      </c>
    </row>
    <row r="74" spans="1:31" s="7" customFormat="1" ht="12.75">
      <c r="A74" s="10">
        <v>72</v>
      </c>
      <c r="B74" s="10"/>
      <c r="C74" s="13"/>
      <c r="D74" s="13"/>
      <c r="E74" s="13"/>
      <c r="F74" s="13"/>
      <c r="G74" s="8"/>
      <c r="H74" s="8"/>
      <c r="I74" s="8"/>
      <c r="J74" s="8"/>
      <c r="K74" s="5" t="str">
        <f t="shared" si="12"/>
        <v/>
      </c>
      <c r="L74" s="6" t="str">
        <f t="shared" si="13"/>
        <v/>
      </c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6" t="str">
        <f t="shared" si="14"/>
        <v/>
      </c>
      <c r="AA74" s="8"/>
      <c r="AB74" s="8" t="str">
        <f t="shared" si="15"/>
        <v/>
      </c>
      <c r="AC74" s="19" t="str">
        <f t="shared" si="16"/>
        <v/>
      </c>
      <c r="AD74" s="19" t="str">
        <f t="shared" si="17"/>
        <v/>
      </c>
      <c r="AE74" s="10" t="str">
        <f>IF(1*$B74=1*Sheet1!$B$2,1*$F74,"")</f>
        <v/>
      </c>
    </row>
    <row r="75" spans="1:31" s="7" customFormat="1" ht="12.75">
      <c r="A75" s="9">
        <v>73</v>
      </c>
      <c r="B75" s="9"/>
      <c r="C75" s="12"/>
      <c r="D75" s="12"/>
      <c r="E75" s="12"/>
      <c r="F75" s="12"/>
      <c r="G75" s="4"/>
      <c r="H75" s="4"/>
      <c r="I75" s="4"/>
      <c r="J75" s="4"/>
      <c r="K75" s="5" t="str">
        <f t="shared" si="12"/>
        <v/>
      </c>
      <c r="L75" s="6" t="str">
        <f t="shared" si="13"/>
        <v/>
      </c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6" t="str">
        <f t="shared" si="14"/>
        <v/>
      </c>
      <c r="AA75" s="4"/>
      <c r="AB75" s="4" t="str">
        <f t="shared" si="15"/>
        <v/>
      </c>
      <c r="AC75" s="18" t="str">
        <f t="shared" si="16"/>
        <v/>
      </c>
      <c r="AD75" s="18" t="str">
        <f t="shared" si="17"/>
        <v/>
      </c>
      <c r="AE75" s="9" t="str">
        <f>IF(1*$B75=1*Sheet1!$B$2,1*$F75,"")</f>
        <v/>
      </c>
    </row>
    <row r="76" spans="1:31" s="7" customFormat="1" ht="12.75">
      <c r="A76" s="10">
        <v>74</v>
      </c>
      <c r="B76" s="10"/>
      <c r="C76" s="13"/>
      <c r="D76" s="13"/>
      <c r="E76" s="13"/>
      <c r="F76" s="13"/>
      <c r="G76" s="8"/>
      <c r="H76" s="8"/>
      <c r="I76" s="8"/>
      <c r="J76" s="8"/>
      <c r="K76" s="5" t="str">
        <f t="shared" si="12"/>
        <v/>
      </c>
      <c r="L76" s="6" t="str">
        <f t="shared" si="13"/>
        <v/>
      </c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6" t="str">
        <f t="shared" si="14"/>
        <v/>
      </c>
      <c r="AA76" s="8"/>
      <c r="AB76" s="8" t="str">
        <f t="shared" si="15"/>
        <v/>
      </c>
      <c r="AC76" s="19" t="str">
        <f t="shared" si="16"/>
        <v/>
      </c>
      <c r="AD76" s="19" t="str">
        <f t="shared" si="17"/>
        <v/>
      </c>
      <c r="AE76" s="10" t="str">
        <f>IF(1*$B76=1*Sheet1!$B$2,1*$F76,"")</f>
        <v/>
      </c>
    </row>
    <row r="77" spans="1:31" s="7" customFormat="1" ht="12.75">
      <c r="A77" s="9">
        <v>75</v>
      </c>
      <c r="B77" s="9"/>
      <c r="C77" s="12"/>
      <c r="D77" s="12"/>
      <c r="E77" s="12"/>
      <c r="F77" s="12"/>
      <c r="G77" s="4"/>
      <c r="H77" s="4"/>
      <c r="I77" s="4"/>
      <c r="J77" s="4"/>
      <c r="K77" s="5" t="str">
        <f t="shared" si="12"/>
        <v/>
      </c>
      <c r="L77" s="6" t="str">
        <f t="shared" si="13"/>
        <v/>
      </c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6" t="str">
        <f t="shared" si="14"/>
        <v/>
      </c>
      <c r="AA77" s="4"/>
      <c r="AB77" s="4" t="str">
        <f t="shared" si="15"/>
        <v/>
      </c>
      <c r="AC77" s="18" t="str">
        <f t="shared" si="16"/>
        <v/>
      </c>
      <c r="AD77" s="18" t="str">
        <f t="shared" si="17"/>
        <v/>
      </c>
      <c r="AE77" s="9" t="str">
        <f>IF(1*$B77=1*Sheet1!$B$2,1*$F77,"")</f>
        <v/>
      </c>
    </row>
    <row r="78" spans="1:31" s="7" customFormat="1" ht="12.75">
      <c r="A78" s="10">
        <v>76</v>
      </c>
      <c r="B78" s="10"/>
      <c r="C78" s="13"/>
      <c r="D78" s="13"/>
      <c r="E78" s="13"/>
      <c r="F78" s="13"/>
      <c r="G78" s="8"/>
      <c r="H78" s="8"/>
      <c r="I78" s="8"/>
      <c r="J78" s="8"/>
      <c r="K78" s="5" t="str">
        <f t="shared" si="12"/>
        <v/>
      </c>
      <c r="L78" s="6" t="str">
        <f t="shared" si="13"/>
        <v/>
      </c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6" t="str">
        <f t="shared" si="14"/>
        <v/>
      </c>
      <c r="AA78" s="8"/>
      <c r="AB78" s="8" t="str">
        <f t="shared" si="15"/>
        <v/>
      </c>
      <c r="AC78" s="19" t="str">
        <f t="shared" si="16"/>
        <v/>
      </c>
      <c r="AD78" s="19" t="str">
        <f t="shared" si="17"/>
        <v/>
      </c>
      <c r="AE78" s="10" t="str">
        <f>IF(1*$B78=1*Sheet1!$B$2,1*$F78,"")</f>
        <v/>
      </c>
    </row>
    <row r="79" spans="1:31" s="7" customFormat="1" ht="12.75">
      <c r="A79" s="9">
        <v>77</v>
      </c>
      <c r="B79" s="9"/>
      <c r="C79" s="12"/>
      <c r="D79" s="12"/>
      <c r="E79" s="12"/>
      <c r="F79" s="12"/>
      <c r="G79" s="4"/>
      <c r="H79" s="4"/>
      <c r="I79" s="4"/>
      <c r="J79" s="4"/>
      <c r="K79" s="5" t="str">
        <f t="shared" si="12"/>
        <v/>
      </c>
      <c r="L79" s="6" t="str">
        <f t="shared" si="13"/>
        <v/>
      </c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6" t="str">
        <f t="shared" si="14"/>
        <v/>
      </c>
      <c r="AA79" s="4"/>
      <c r="AB79" s="4" t="str">
        <f t="shared" si="15"/>
        <v/>
      </c>
      <c r="AC79" s="18" t="str">
        <f t="shared" si="16"/>
        <v/>
      </c>
      <c r="AD79" s="18" t="str">
        <f t="shared" si="17"/>
        <v/>
      </c>
      <c r="AE79" s="9" t="str">
        <f>IF(1*$B79=1*Sheet1!$B$2,1*$F79,"")</f>
        <v/>
      </c>
    </row>
    <row r="80" spans="1:31" s="7" customFormat="1" ht="12.75">
      <c r="A80" s="10">
        <v>78</v>
      </c>
      <c r="B80" s="10"/>
      <c r="C80" s="13"/>
      <c r="D80" s="13"/>
      <c r="E80" s="13"/>
      <c r="F80" s="13"/>
      <c r="G80" s="8"/>
      <c r="H80" s="8"/>
      <c r="I80" s="8"/>
      <c r="J80" s="8"/>
      <c r="K80" s="5" t="str">
        <f t="shared" si="12"/>
        <v/>
      </c>
      <c r="L80" s="6" t="str">
        <f t="shared" si="13"/>
        <v/>
      </c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6" t="str">
        <f t="shared" si="14"/>
        <v/>
      </c>
      <c r="AA80" s="8"/>
      <c r="AB80" s="8" t="str">
        <f t="shared" si="15"/>
        <v/>
      </c>
      <c r="AC80" s="19" t="str">
        <f t="shared" si="16"/>
        <v/>
      </c>
      <c r="AD80" s="19" t="str">
        <f t="shared" si="17"/>
        <v/>
      </c>
      <c r="AE80" s="10" t="str">
        <f>IF(1*$B80=1*Sheet1!$B$2,1*$F80,"")</f>
        <v/>
      </c>
    </row>
    <row r="81" spans="1:31" s="7" customFormat="1" ht="12.75">
      <c r="A81" s="9">
        <v>79</v>
      </c>
      <c r="B81" s="9"/>
      <c r="C81" s="12"/>
      <c r="D81" s="12"/>
      <c r="E81" s="12"/>
      <c r="F81" s="12"/>
      <c r="G81" s="4"/>
      <c r="H81" s="4"/>
      <c r="I81" s="4"/>
      <c r="J81" s="4"/>
      <c r="K81" s="5" t="str">
        <f t="shared" si="12"/>
        <v/>
      </c>
      <c r="L81" s="6" t="str">
        <f t="shared" si="13"/>
        <v/>
      </c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6" t="str">
        <f t="shared" si="14"/>
        <v/>
      </c>
      <c r="AA81" s="4"/>
      <c r="AB81" s="4" t="str">
        <f t="shared" si="15"/>
        <v/>
      </c>
      <c r="AC81" s="18" t="str">
        <f t="shared" si="16"/>
        <v/>
      </c>
      <c r="AD81" s="18" t="str">
        <f t="shared" si="17"/>
        <v/>
      </c>
      <c r="AE81" s="9" t="str">
        <f>IF(1*$B81=1*Sheet1!$B$2,1*$F81,"")</f>
        <v/>
      </c>
    </row>
    <row r="82" spans="1:31" s="7" customFormat="1" ht="12.75">
      <c r="A82" s="10">
        <v>80</v>
      </c>
      <c r="B82" s="10"/>
      <c r="C82" s="13"/>
      <c r="D82" s="13"/>
      <c r="E82" s="13"/>
      <c r="F82" s="13"/>
      <c r="G82" s="8"/>
      <c r="H82" s="8"/>
      <c r="I82" s="8"/>
      <c r="J82" s="8"/>
      <c r="K82" s="5" t="str">
        <f t="shared" si="12"/>
        <v/>
      </c>
      <c r="L82" s="6" t="str">
        <f t="shared" si="13"/>
        <v/>
      </c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6" t="str">
        <f t="shared" si="14"/>
        <v/>
      </c>
      <c r="AA82" s="8"/>
      <c r="AB82" s="8" t="str">
        <f t="shared" si="15"/>
        <v/>
      </c>
      <c r="AC82" s="19" t="str">
        <f t="shared" si="16"/>
        <v/>
      </c>
      <c r="AD82" s="19" t="str">
        <f t="shared" si="17"/>
        <v/>
      </c>
      <c r="AE82" s="10" t="str">
        <f>IF(1*$B82=1*Sheet1!$B$2,1*$F82,"")</f>
        <v/>
      </c>
    </row>
    <row r="83" spans="1:31" s="7" customFormat="1" ht="12.75">
      <c r="A83" s="9">
        <v>81</v>
      </c>
      <c r="B83" s="9"/>
      <c r="C83" s="12"/>
      <c r="D83" s="12"/>
      <c r="E83" s="12"/>
      <c r="F83" s="12"/>
      <c r="G83" s="4"/>
      <c r="H83" s="4"/>
      <c r="I83" s="4"/>
      <c r="J83" s="4"/>
      <c r="K83" s="5" t="str">
        <f t="shared" si="12"/>
        <v/>
      </c>
      <c r="L83" s="6" t="str">
        <f t="shared" si="13"/>
        <v/>
      </c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6" t="str">
        <f t="shared" si="14"/>
        <v/>
      </c>
      <c r="AA83" s="4"/>
      <c r="AB83" s="4" t="str">
        <f t="shared" si="15"/>
        <v/>
      </c>
      <c r="AC83" s="18" t="str">
        <f t="shared" si="16"/>
        <v/>
      </c>
      <c r="AD83" s="18" t="str">
        <f t="shared" si="17"/>
        <v/>
      </c>
      <c r="AE83" s="9" t="str">
        <f>IF(1*$B83=1*Sheet1!$B$2,1*$F83,"")</f>
        <v/>
      </c>
    </row>
    <row r="84" spans="1:31" s="7" customFormat="1" ht="12.75">
      <c r="A84" s="10">
        <v>82</v>
      </c>
      <c r="B84" s="10"/>
      <c r="C84" s="13"/>
      <c r="D84" s="13"/>
      <c r="E84" s="13"/>
      <c r="F84" s="13"/>
      <c r="G84" s="8"/>
      <c r="H84" s="8"/>
      <c r="I84" s="8"/>
      <c r="J84" s="8"/>
      <c r="K84" s="5" t="str">
        <f t="shared" si="12"/>
        <v/>
      </c>
      <c r="L84" s="6" t="str">
        <f t="shared" si="13"/>
        <v/>
      </c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6" t="str">
        <f t="shared" si="14"/>
        <v/>
      </c>
      <c r="AA84" s="8"/>
      <c r="AB84" s="8" t="str">
        <f t="shared" si="15"/>
        <v/>
      </c>
      <c r="AC84" s="19" t="str">
        <f t="shared" si="16"/>
        <v/>
      </c>
      <c r="AD84" s="19" t="str">
        <f t="shared" si="17"/>
        <v/>
      </c>
      <c r="AE84" s="10" t="str">
        <f>IF(1*$B84=1*Sheet1!$B$2,1*$F84,"")</f>
        <v/>
      </c>
    </row>
    <row r="85" spans="1:31" s="7" customFormat="1" ht="12.75">
      <c r="A85" s="9">
        <v>83</v>
      </c>
      <c r="B85" s="9"/>
      <c r="C85" s="12"/>
      <c r="D85" s="12"/>
      <c r="E85" s="12"/>
      <c r="F85" s="12"/>
      <c r="G85" s="4"/>
      <c r="H85" s="4"/>
      <c r="I85" s="4"/>
      <c r="J85" s="4"/>
      <c r="K85" s="5" t="str">
        <f t="shared" si="12"/>
        <v/>
      </c>
      <c r="L85" s="6" t="str">
        <f t="shared" si="13"/>
        <v/>
      </c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6" t="str">
        <f t="shared" si="14"/>
        <v/>
      </c>
      <c r="AA85" s="4"/>
      <c r="AB85" s="4" t="str">
        <f t="shared" si="15"/>
        <v/>
      </c>
      <c r="AC85" s="18" t="str">
        <f t="shared" si="16"/>
        <v/>
      </c>
      <c r="AD85" s="18" t="str">
        <f t="shared" si="17"/>
        <v/>
      </c>
      <c r="AE85" s="9" t="str">
        <f>IF(1*$B85=1*Sheet1!$B$2,1*$F85,"")</f>
        <v/>
      </c>
    </row>
    <row r="86" spans="1:31" s="7" customFormat="1" ht="12.75">
      <c r="A86" s="10">
        <v>84</v>
      </c>
      <c r="B86" s="10"/>
      <c r="C86" s="13"/>
      <c r="D86" s="13"/>
      <c r="E86" s="13"/>
      <c r="F86" s="13"/>
      <c r="G86" s="8"/>
      <c r="H86" s="8"/>
      <c r="I86" s="8"/>
      <c r="J86" s="8"/>
      <c r="K86" s="5" t="str">
        <f t="shared" ref="K86:K108" si="18">IF(B86="","",SUM(H86:J86))</f>
        <v/>
      </c>
      <c r="L86" s="6" t="str">
        <f t="shared" ref="L86:L108" si="19">IF(B86="","",G86-K86)</f>
        <v/>
      </c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6" t="str">
        <f t="shared" ref="Z86:Z108" si="20">IF(B86="","",SUM(M86:R86))</f>
        <v/>
      </c>
      <c r="AA86" s="8"/>
      <c r="AB86" s="8" t="str">
        <f t="shared" ref="AB86:AB108" si="21">IF(B86="","",SUM(Z86:AA86))</f>
        <v/>
      </c>
      <c r="AC86" s="19" t="str">
        <f t="shared" ref="AC86:AC108" si="22">IFERROR(L86-AB86,"")</f>
        <v/>
      </c>
      <c r="AD86" s="19" t="str">
        <f t="shared" ref="AD86:AD108" si="23">IF(OR(L86="",AA86=""),"",IF(L86&gt;AB86," صافي ربح","صافي خسارة"))</f>
        <v/>
      </c>
      <c r="AE86" s="10" t="str">
        <f>IF(1*$B86=1*Sheet1!$B$2,1*$F86,"")</f>
        <v/>
      </c>
    </row>
    <row r="87" spans="1:31" s="7" customFormat="1" ht="12.75">
      <c r="A87" s="9">
        <v>85</v>
      </c>
      <c r="B87" s="9"/>
      <c r="C87" s="12"/>
      <c r="D87" s="12"/>
      <c r="E87" s="12"/>
      <c r="F87" s="12"/>
      <c r="G87" s="4"/>
      <c r="H87" s="4"/>
      <c r="I87" s="4"/>
      <c r="J87" s="4"/>
      <c r="K87" s="5" t="str">
        <f t="shared" si="18"/>
        <v/>
      </c>
      <c r="L87" s="6" t="str">
        <f t="shared" si="19"/>
        <v/>
      </c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6" t="str">
        <f t="shared" si="20"/>
        <v/>
      </c>
      <c r="AA87" s="4"/>
      <c r="AB87" s="4" t="str">
        <f t="shared" si="21"/>
        <v/>
      </c>
      <c r="AC87" s="18" t="str">
        <f t="shared" si="22"/>
        <v/>
      </c>
      <c r="AD87" s="18" t="str">
        <f t="shared" si="23"/>
        <v/>
      </c>
      <c r="AE87" s="9" t="str">
        <f>IF(1*$B87=1*Sheet1!$B$2,1*$F87,"")</f>
        <v/>
      </c>
    </row>
    <row r="88" spans="1:31" s="7" customFormat="1" ht="12.75">
      <c r="A88" s="10">
        <v>86</v>
      </c>
      <c r="B88" s="10"/>
      <c r="C88" s="13"/>
      <c r="D88" s="13"/>
      <c r="E88" s="13"/>
      <c r="F88" s="13"/>
      <c r="G88" s="8"/>
      <c r="H88" s="8"/>
      <c r="I88" s="8"/>
      <c r="J88" s="8"/>
      <c r="K88" s="5" t="str">
        <f t="shared" si="18"/>
        <v/>
      </c>
      <c r="L88" s="6" t="str">
        <f t="shared" si="19"/>
        <v/>
      </c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6" t="str">
        <f t="shared" si="20"/>
        <v/>
      </c>
      <c r="AA88" s="8"/>
      <c r="AB88" s="8" t="str">
        <f t="shared" si="21"/>
        <v/>
      </c>
      <c r="AC88" s="19" t="str">
        <f t="shared" si="22"/>
        <v/>
      </c>
      <c r="AD88" s="19" t="str">
        <f t="shared" si="23"/>
        <v/>
      </c>
      <c r="AE88" s="10" t="str">
        <f>IF(1*$B88=1*Sheet1!$B$2,1*$F88,"")</f>
        <v/>
      </c>
    </row>
    <row r="89" spans="1:31" s="7" customFormat="1" ht="12.75">
      <c r="A89" s="9">
        <v>87</v>
      </c>
      <c r="B89" s="9"/>
      <c r="C89" s="12"/>
      <c r="D89" s="12"/>
      <c r="E89" s="12"/>
      <c r="F89" s="12"/>
      <c r="G89" s="4"/>
      <c r="H89" s="4"/>
      <c r="I89" s="4"/>
      <c r="J89" s="4"/>
      <c r="K89" s="5" t="str">
        <f t="shared" si="18"/>
        <v/>
      </c>
      <c r="L89" s="6" t="str">
        <f t="shared" si="19"/>
        <v/>
      </c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6" t="str">
        <f t="shared" si="20"/>
        <v/>
      </c>
      <c r="AA89" s="4"/>
      <c r="AB89" s="4" t="str">
        <f t="shared" si="21"/>
        <v/>
      </c>
      <c r="AC89" s="18" t="str">
        <f t="shared" si="22"/>
        <v/>
      </c>
      <c r="AD89" s="18" t="str">
        <f t="shared" si="23"/>
        <v/>
      </c>
      <c r="AE89" s="9" t="str">
        <f>IF(1*$B89=1*Sheet1!$B$2,1*$F89,"")</f>
        <v/>
      </c>
    </row>
    <row r="90" spans="1:31" s="7" customFormat="1" ht="12.75">
      <c r="A90" s="10">
        <v>88</v>
      </c>
      <c r="B90" s="10"/>
      <c r="C90" s="13"/>
      <c r="D90" s="13"/>
      <c r="E90" s="13"/>
      <c r="F90" s="13"/>
      <c r="G90" s="8"/>
      <c r="H90" s="8"/>
      <c r="I90" s="8"/>
      <c r="J90" s="8"/>
      <c r="K90" s="5" t="str">
        <f t="shared" si="18"/>
        <v/>
      </c>
      <c r="L90" s="6" t="str">
        <f t="shared" si="19"/>
        <v/>
      </c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6" t="str">
        <f t="shared" si="20"/>
        <v/>
      </c>
      <c r="AA90" s="8"/>
      <c r="AB90" s="8" t="str">
        <f t="shared" si="21"/>
        <v/>
      </c>
      <c r="AC90" s="19" t="str">
        <f t="shared" si="22"/>
        <v/>
      </c>
      <c r="AD90" s="19" t="str">
        <f t="shared" si="23"/>
        <v/>
      </c>
      <c r="AE90" s="10" t="str">
        <f>IF(1*$B90=1*Sheet1!$B$2,1*$F90,"")</f>
        <v/>
      </c>
    </row>
    <row r="91" spans="1:31" s="7" customFormat="1" ht="12.75">
      <c r="A91" s="9">
        <v>89</v>
      </c>
      <c r="B91" s="9"/>
      <c r="C91" s="12"/>
      <c r="D91" s="12"/>
      <c r="E91" s="12"/>
      <c r="F91" s="12"/>
      <c r="G91" s="4"/>
      <c r="H91" s="4"/>
      <c r="I91" s="4"/>
      <c r="J91" s="4"/>
      <c r="K91" s="5" t="str">
        <f t="shared" si="18"/>
        <v/>
      </c>
      <c r="L91" s="6" t="str">
        <f t="shared" si="19"/>
        <v/>
      </c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6" t="str">
        <f t="shared" si="20"/>
        <v/>
      </c>
      <c r="AA91" s="4"/>
      <c r="AB91" s="4" t="str">
        <f t="shared" si="21"/>
        <v/>
      </c>
      <c r="AC91" s="18" t="str">
        <f t="shared" si="22"/>
        <v/>
      </c>
      <c r="AD91" s="18" t="str">
        <f t="shared" si="23"/>
        <v/>
      </c>
      <c r="AE91" s="9" t="str">
        <f>IF(1*$B91=1*Sheet1!$B$2,1*$F91,"")</f>
        <v/>
      </c>
    </row>
    <row r="92" spans="1:31" s="7" customFormat="1" ht="12.75">
      <c r="A92" s="10">
        <v>90</v>
      </c>
      <c r="B92" s="10"/>
      <c r="C92" s="13"/>
      <c r="D92" s="13"/>
      <c r="E92" s="13"/>
      <c r="F92" s="13"/>
      <c r="G92" s="8"/>
      <c r="H92" s="8"/>
      <c r="I92" s="8"/>
      <c r="J92" s="8"/>
      <c r="K92" s="5" t="str">
        <f t="shared" si="18"/>
        <v/>
      </c>
      <c r="L92" s="6" t="str">
        <f t="shared" si="19"/>
        <v/>
      </c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6" t="str">
        <f t="shared" si="20"/>
        <v/>
      </c>
      <c r="AA92" s="8"/>
      <c r="AB92" s="8" t="str">
        <f t="shared" si="21"/>
        <v/>
      </c>
      <c r="AC92" s="19" t="str">
        <f t="shared" si="22"/>
        <v/>
      </c>
      <c r="AD92" s="19" t="str">
        <f t="shared" si="23"/>
        <v/>
      </c>
      <c r="AE92" s="10" t="str">
        <f>IF(1*$B92=1*Sheet1!$B$2,1*$F92,"")</f>
        <v/>
      </c>
    </row>
    <row r="93" spans="1:31" s="7" customFormat="1" ht="12.75">
      <c r="A93" s="9">
        <v>91</v>
      </c>
      <c r="B93" s="9"/>
      <c r="C93" s="12"/>
      <c r="D93" s="12"/>
      <c r="E93" s="12"/>
      <c r="F93" s="12"/>
      <c r="G93" s="4"/>
      <c r="H93" s="4"/>
      <c r="I93" s="4"/>
      <c r="J93" s="4"/>
      <c r="K93" s="5" t="str">
        <f t="shared" si="18"/>
        <v/>
      </c>
      <c r="L93" s="6" t="str">
        <f t="shared" si="19"/>
        <v/>
      </c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6" t="str">
        <f t="shared" si="20"/>
        <v/>
      </c>
      <c r="AA93" s="4"/>
      <c r="AB93" s="4" t="str">
        <f t="shared" si="21"/>
        <v/>
      </c>
      <c r="AC93" s="18" t="str">
        <f t="shared" si="22"/>
        <v/>
      </c>
      <c r="AD93" s="18" t="str">
        <f t="shared" si="23"/>
        <v/>
      </c>
      <c r="AE93" s="9" t="str">
        <f>IF(1*$B93=1*Sheet1!$B$2,1*$F93,"")</f>
        <v/>
      </c>
    </row>
    <row r="94" spans="1:31" s="7" customFormat="1" ht="12.75">
      <c r="A94" s="10">
        <v>92</v>
      </c>
      <c r="B94" s="10"/>
      <c r="C94" s="13"/>
      <c r="D94" s="13"/>
      <c r="E94" s="13"/>
      <c r="F94" s="13"/>
      <c r="G94" s="8"/>
      <c r="H94" s="8"/>
      <c r="I94" s="8"/>
      <c r="J94" s="8"/>
      <c r="K94" s="5" t="str">
        <f t="shared" si="18"/>
        <v/>
      </c>
      <c r="L94" s="6" t="str">
        <f t="shared" si="19"/>
        <v/>
      </c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6" t="str">
        <f t="shared" si="20"/>
        <v/>
      </c>
      <c r="AA94" s="8"/>
      <c r="AB94" s="8" t="str">
        <f t="shared" si="21"/>
        <v/>
      </c>
      <c r="AC94" s="19" t="str">
        <f t="shared" si="22"/>
        <v/>
      </c>
      <c r="AD94" s="19" t="str">
        <f t="shared" si="23"/>
        <v/>
      </c>
      <c r="AE94" s="10" t="str">
        <f>IF(1*$B94=1*Sheet1!$B$2,1*$F94,"")</f>
        <v/>
      </c>
    </row>
    <row r="95" spans="1:31" s="7" customFormat="1" ht="12.75">
      <c r="A95" s="9">
        <v>93</v>
      </c>
      <c r="B95" s="9"/>
      <c r="C95" s="12"/>
      <c r="D95" s="12"/>
      <c r="E95" s="12"/>
      <c r="F95" s="12"/>
      <c r="G95" s="4"/>
      <c r="H95" s="4"/>
      <c r="I95" s="4"/>
      <c r="J95" s="4"/>
      <c r="K95" s="5" t="str">
        <f t="shared" si="18"/>
        <v/>
      </c>
      <c r="L95" s="6" t="str">
        <f t="shared" si="19"/>
        <v/>
      </c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6" t="str">
        <f t="shared" si="20"/>
        <v/>
      </c>
      <c r="AA95" s="4"/>
      <c r="AB95" s="4" t="str">
        <f t="shared" si="21"/>
        <v/>
      </c>
      <c r="AC95" s="18" t="str">
        <f t="shared" si="22"/>
        <v/>
      </c>
      <c r="AD95" s="18" t="str">
        <f t="shared" si="23"/>
        <v/>
      </c>
      <c r="AE95" s="9" t="str">
        <f>IF(1*$B95=1*Sheet1!$B$2,1*$F95,"")</f>
        <v/>
      </c>
    </row>
    <row r="96" spans="1:31" s="7" customFormat="1" ht="12.75">
      <c r="A96" s="10">
        <v>94</v>
      </c>
      <c r="B96" s="10"/>
      <c r="C96" s="13"/>
      <c r="D96" s="13"/>
      <c r="E96" s="13"/>
      <c r="F96" s="13"/>
      <c r="G96" s="8"/>
      <c r="H96" s="8"/>
      <c r="I96" s="8"/>
      <c r="J96" s="8"/>
      <c r="K96" s="5" t="str">
        <f t="shared" si="18"/>
        <v/>
      </c>
      <c r="L96" s="6" t="str">
        <f t="shared" si="19"/>
        <v/>
      </c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6" t="str">
        <f t="shared" si="20"/>
        <v/>
      </c>
      <c r="AA96" s="8"/>
      <c r="AB96" s="8" t="str">
        <f t="shared" si="21"/>
        <v/>
      </c>
      <c r="AC96" s="19" t="str">
        <f t="shared" si="22"/>
        <v/>
      </c>
      <c r="AD96" s="19" t="str">
        <f t="shared" si="23"/>
        <v/>
      </c>
      <c r="AE96" s="10" t="str">
        <f>IF(1*$B96=1*Sheet1!$B$2,1*$F96,"")</f>
        <v/>
      </c>
    </row>
    <row r="97" spans="1:31" s="7" customFormat="1" ht="12.75">
      <c r="A97" s="9">
        <v>95</v>
      </c>
      <c r="B97" s="9"/>
      <c r="C97" s="12"/>
      <c r="D97" s="12"/>
      <c r="E97" s="12"/>
      <c r="F97" s="12"/>
      <c r="G97" s="4"/>
      <c r="H97" s="4"/>
      <c r="I97" s="4"/>
      <c r="J97" s="4"/>
      <c r="K97" s="5" t="str">
        <f t="shared" si="18"/>
        <v/>
      </c>
      <c r="L97" s="6" t="str">
        <f t="shared" si="19"/>
        <v/>
      </c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6" t="str">
        <f t="shared" si="20"/>
        <v/>
      </c>
      <c r="AA97" s="4"/>
      <c r="AB97" s="4" t="str">
        <f t="shared" si="21"/>
        <v/>
      </c>
      <c r="AC97" s="18" t="str">
        <f t="shared" si="22"/>
        <v/>
      </c>
      <c r="AD97" s="18" t="str">
        <f t="shared" si="23"/>
        <v/>
      </c>
      <c r="AE97" s="9" t="str">
        <f>IF(1*$B97=1*Sheet1!$B$2,1*$F97,"")</f>
        <v/>
      </c>
    </row>
    <row r="98" spans="1:31" s="7" customFormat="1" ht="12.75">
      <c r="A98" s="10">
        <v>96</v>
      </c>
      <c r="B98" s="10"/>
      <c r="C98" s="13"/>
      <c r="D98" s="13"/>
      <c r="E98" s="13"/>
      <c r="F98" s="13"/>
      <c r="G98" s="8"/>
      <c r="H98" s="8"/>
      <c r="I98" s="8"/>
      <c r="J98" s="8"/>
      <c r="K98" s="5" t="str">
        <f t="shared" si="18"/>
        <v/>
      </c>
      <c r="L98" s="6" t="str">
        <f t="shared" si="19"/>
        <v/>
      </c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6" t="str">
        <f t="shared" si="20"/>
        <v/>
      </c>
      <c r="AA98" s="8"/>
      <c r="AB98" s="8" t="str">
        <f t="shared" si="21"/>
        <v/>
      </c>
      <c r="AC98" s="19" t="str">
        <f t="shared" si="22"/>
        <v/>
      </c>
      <c r="AD98" s="19" t="str">
        <f t="shared" si="23"/>
        <v/>
      </c>
      <c r="AE98" s="10" t="str">
        <f>IF(1*$B98=1*Sheet1!$B$2,1*$F98,"")</f>
        <v/>
      </c>
    </row>
    <row r="99" spans="1:31" s="7" customFormat="1" ht="12.75">
      <c r="A99" s="9">
        <v>97</v>
      </c>
      <c r="B99" s="9"/>
      <c r="C99" s="12"/>
      <c r="D99" s="12"/>
      <c r="E99" s="12"/>
      <c r="F99" s="12"/>
      <c r="G99" s="4"/>
      <c r="H99" s="4"/>
      <c r="I99" s="4"/>
      <c r="J99" s="4"/>
      <c r="K99" s="5" t="str">
        <f t="shared" si="18"/>
        <v/>
      </c>
      <c r="L99" s="6" t="str">
        <f t="shared" si="19"/>
        <v/>
      </c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6" t="str">
        <f t="shared" si="20"/>
        <v/>
      </c>
      <c r="AA99" s="4"/>
      <c r="AB99" s="4" t="str">
        <f t="shared" si="21"/>
        <v/>
      </c>
      <c r="AC99" s="18" t="str">
        <f t="shared" si="22"/>
        <v/>
      </c>
      <c r="AD99" s="18" t="str">
        <f t="shared" si="23"/>
        <v/>
      </c>
      <c r="AE99" s="9" t="str">
        <f>IF(1*$B99=1*Sheet1!$B$2,1*$F99,"")</f>
        <v/>
      </c>
    </row>
    <row r="100" spans="1:31" s="7" customFormat="1" ht="12.75">
      <c r="A100" s="10">
        <v>98</v>
      </c>
      <c r="B100" s="10"/>
      <c r="C100" s="13"/>
      <c r="D100" s="13"/>
      <c r="E100" s="13"/>
      <c r="F100" s="13"/>
      <c r="G100" s="8"/>
      <c r="H100" s="8"/>
      <c r="I100" s="8"/>
      <c r="J100" s="8"/>
      <c r="K100" s="5" t="str">
        <f t="shared" si="18"/>
        <v/>
      </c>
      <c r="L100" s="6" t="str">
        <f t="shared" si="19"/>
        <v/>
      </c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6" t="str">
        <f t="shared" si="20"/>
        <v/>
      </c>
      <c r="AA100" s="8"/>
      <c r="AB100" s="8" t="str">
        <f t="shared" si="21"/>
        <v/>
      </c>
      <c r="AC100" s="19" t="str">
        <f t="shared" si="22"/>
        <v/>
      </c>
      <c r="AD100" s="19" t="str">
        <f t="shared" si="23"/>
        <v/>
      </c>
      <c r="AE100" s="10" t="str">
        <f>IF(1*$B100=1*Sheet1!$B$2,1*$F100,"")</f>
        <v/>
      </c>
    </row>
    <row r="101" spans="1:31" s="7" customFormat="1" ht="12.75">
      <c r="A101" s="9">
        <v>99</v>
      </c>
      <c r="B101" s="9"/>
      <c r="C101" s="12"/>
      <c r="D101" s="12"/>
      <c r="E101" s="12"/>
      <c r="F101" s="12"/>
      <c r="G101" s="4"/>
      <c r="H101" s="4"/>
      <c r="I101" s="4"/>
      <c r="J101" s="4"/>
      <c r="K101" s="5" t="str">
        <f t="shared" si="18"/>
        <v/>
      </c>
      <c r="L101" s="6" t="str">
        <f t="shared" si="19"/>
        <v/>
      </c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6" t="str">
        <f t="shared" si="20"/>
        <v/>
      </c>
      <c r="AA101" s="4"/>
      <c r="AB101" s="4" t="str">
        <f t="shared" si="21"/>
        <v/>
      </c>
      <c r="AC101" s="18" t="str">
        <f t="shared" si="22"/>
        <v/>
      </c>
      <c r="AD101" s="18" t="str">
        <f t="shared" si="23"/>
        <v/>
      </c>
      <c r="AE101" s="9" t="str">
        <f>IF(1*$B101=1*Sheet1!$B$2,1*$F101,"")</f>
        <v/>
      </c>
    </row>
    <row r="102" spans="1:31" s="7" customFormat="1" ht="12.75">
      <c r="A102" s="10">
        <v>100</v>
      </c>
      <c r="B102" s="10"/>
      <c r="C102" s="13"/>
      <c r="D102" s="13"/>
      <c r="E102" s="13"/>
      <c r="F102" s="13"/>
      <c r="G102" s="8"/>
      <c r="H102" s="8"/>
      <c r="I102" s="8"/>
      <c r="J102" s="8"/>
      <c r="K102" s="5" t="str">
        <f t="shared" si="18"/>
        <v/>
      </c>
      <c r="L102" s="6" t="str">
        <f t="shared" si="19"/>
        <v/>
      </c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6" t="str">
        <f t="shared" si="20"/>
        <v/>
      </c>
      <c r="AA102" s="8"/>
      <c r="AB102" s="8" t="str">
        <f t="shared" si="21"/>
        <v/>
      </c>
      <c r="AC102" s="19" t="str">
        <f t="shared" si="22"/>
        <v/>
      </c>
      <c r="AD102" s="19" t="str">
        <f t="shared" si="23"/>
        <v/>
      </c>
      <c r="AE102" s="10" t="str">
        <f>IF(1*$B102=1*Sheet1!$B$2,1*$F102,"")</f>
        <v/>
      </c>
    </row>
    <row r="103" spans="1:31" s="7" customFormat="1" ht="12.75">
      <c r="A103" s="9">
        <v>101</v>
      </c>
      <c r="B103" s="9"/>
      <c r="C103" s="12"/>
      <c r="D103" s="12"/>
      <c r="E103" s="12"/>
      <c r="F103" s="12"/>
      <c r="G103" s="4"/>
      <c r="H103" s="4"/>
      <c r="I103" s="4"/>
      <c r="J103" s="4"/>
      <c r="K103" s="5" t="str">
        <f t="shared" si="18"/>
        <v/>
      </c>
      <c r="L103" s="6" t="str">
        <f t="shared" si="19"/>
        <v/>
      </c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6" t="str">
        <f t="shared" si="20"/>
        <v/>
      </c>
      <c r="AA103" s="4"/>
      <c r="AB103" s="4" t="str">
        <f t="shared" si="21"/>
        <v/>
      </c>
      <c r="AC103" s="18" t="str">
        <f t="shared" si="22"/>
        <v/>
      </c>
      <c r="AD103" s="18" t="str">
        <f t="shared" si="23"/>
        <v/>
      </c>
      <c r="AE103" s="9" t="str">
        <f>IF(1*$B103=1*Sheet1!$B$2,1*$F103,"")</f>
        <v/>
      </c>
    </row>
    <row r="104" spans="1:31" s="7" customFormat="1" ht="12.75">
      <c r="A104" s="10">
        <v>102</v>
      </c>
      <c r="B104" s="10"/>
      <c r="C104" s="13"/>
      <c r="D104" s="13"/>
      <c r="E104" s="13"/>
      <c r="F104" s="13"/>
      <c r="G104" s="8"/>
      <c r="H104" s="8"/>
      <c r="I104" s="8"/>
      <c r="J104" s="8"/>
      <c r="K104" s="5" t="str">
        <f t="shared" si="18"/>
        <v/>
      </c>
      <c r="L104" s="6" t="str">
        <f t="shared" si="19"/>
        <v/>
      </c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6" t="str">
        <f t="shared" si="20"/>
        <v/>
      </c>
      <c r="AA104" s="8"/>
      <c r="AB104" s="8" t="str">
        <f t="shared" si="21"/>
        <v/>
      </c>
      <c r="AC104" s="19" t="str">
        <f t="shared" si="22"/>
        <v/>
      </c>
      <c r="AD104" s="19" t="str">
        <f t="shared" si="23"/>
        <v/>
      </c>
      <c r="AE104" s="10" t="str">
        <f>IF(1*$B104=1*Sheet1!$B$2,1*$F104,"")</f>
        <v/>
      </c>
    </row>
    <row r="105" spans="1:31" s="7" customFormat="1" ht="12.75">
      <c r="A105" s="9">
        <v>103</v>
      </c>
      <c r="B105" s="9"/>
      <c r="C105" s="12"/>
      <c r="D105" s="12"/>
      <c r="E105" s="12"/>
      <c r="F105" s="12"/>
      <c r="G105" s="4"/>
      <c r="H105" s="4"/>
      <c r="I105" s="4"/>
      <c r="J105" s="4"/>
      <c r="K105" s="5" t="str">
        <f t="shared" si="18"/>
        <v/>
      </c>
      <c r="L105" s="6" t="str">
        <f t="shared" si="19"/>
        <v/>
      </c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6" t="str">
        <f t="shared" si="20"/>
        <v/>
      </c>
      <c r="AA105" s="4"/>
      <c r="AB105" s="4" t="str">
        <f t="shared" si="21"/>
        <v/>
      </c>
      <c r="AC105" s="18" t="str">
        <f t="shared" si="22"/>
        <v/>
      </c>
      <c r="AD105" s="18" t="str">
        <f t="shared" si="23"/>
        <v/>
      </c>
      <c r="AE105" s="9" t="str">
        <f>IF(1*$B105=1*Sheet1!$B$2,1*$F105,"")</f>
        <v/>
      </c>
    </row>
    <row r="106" spans="1:31" s="7" customFormat="1" ht="12.75">
      <c r="A106" s="10">
        <v>104</v>
      </c>
      <c r="B106" s="10"/>
      <c r="C106" s="13"/>
      <c r="D106" s="13"/>
      <c r="E106" s="13"/>
      <c r="F106" s="13"/>
      <c r="G106" s="8"/>
      <c r="H106" s="8"/>
      <c r="I106" s="8"/>
      <c r="J106" s="8"/>
      <c r="K106" s="5" t="str">
        <f t="shared" si="18"/>
        <v/>
      </c>
      <c r="L106" s="6" t="str">
        <f t="shared" si="19"/>
        <v/>
      </c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6" t="str">
        <f t="shared" si="20"/>
        <v/>
      </c>
      <c r="AA106" s="8"/>
      <c r="AB106" s="8" t="str">
        <f t="shared" si="21"/>
        <v/>
      </c>
      <c r="AC106" s="19" t="str">
        <f t="shared" si="22"/>
        <v/>
      </c>
      <c r="AD106" s="19" t="str">
        <f t="shared" si="23"/>
        <v/>
      </c>
      <c r="AE106" s="10" t="str">
        <f>IF(1*$B106=1*Sheet1!$B$2,1*$F106,"")</f>
        <v/>
      </c>
    </row>
    <row r="107" spans="1:31" s="7" customFormat="1" ht="12.75">
      <c r="A107" s="9">
        <v>105</v>
      </c>
      <c r="B107" s="9"/>
      <c r="C107" s="12"/>
      <c r="D107" s="12"/>
      <c r="E107" s="12"/>
      <c r="F107" s="12"/>
      <c r="G107" s="4"/>
      <c r="H107" s="4"/>
      <c r="I107" s="4"/>
      <c r="J107" s="4"/>
      <c r="K107" s="5" t="str">
        <f t="shared" si="18"/>
        <v/>
      </c>
      <c r="L107" s="6" t="str">
        <f t="shared" si="19"/>
        <v/>
      </c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6" t="str">
        <f t="shared" si="20"/>
        <v/>
      </c>
      <c r="AA107" s="4"/>
      <c r="AB107" s="4" t="str">
        <f t="shared" si="21"/>
        <v/>
      </c>
      <c r="AC107" s="18" t="str">
        <f t="shared" si="22"/>
        <v/>
      </c>
      <c r="AD107" s="18" t="str">
        <f t="shared" si="23"/>
        <v/>
      </c>
      <c r="AE107" s="9" t="str">
        <f>IF(1*$B107=1*Sheet1!$B$2,1*$F107,"")</f>
        <v/>
      </c>
    </row>
    <row r="108" spans="1:31" s="7" customFormat="1" ht="12.75">
      <c r="A108" s="10">
        <v>106</v>
      </c>
      <c r="B108" s="10"/>
      <c r="C108" s="13"/>
      <c r="D108" s="13"/>
      <c r="E108" s="13"/>
      <c r="F108" s="13"/>
      <c r="G108" s="8"/>
      <c r="H108" s="8"/>
      <c r="I108" s="8"/>
      <c r="J108" s="8"/>
      <c r="K108" s="5" t="str">
        <f t="shared" si="18"/>
        <v/>
      </c>
      <c r="L108" s="6" t="str">
        <f t="shared" si="19"/>
        <v/>
      </c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6" t="str">
        <f t="shared" si="20"/>
        <v/>
      </c>
      <c r="AA108" s="8"/>
      <c r="AB108" s="8" t="str">
        <f t="shared" si="21"/>
        <v/>
      </c>
      <c r="AC108" s="19" t="str">
        <f t="shared" si="22"/>
        <v/>
      </c>
      <c r="AD108" s="19" t="str">
        <f t="shared" si="23"/>
        <v/>
      </c>
      <c r="AE108" s="10" t="str">
        <f>IF(1*$B108=1*Sheet1!$B$2,1*$F108,"")</f>
        <v/>
      </c>
    </row>
    <row r="109" spans="1:31">
      <c r="AE109" s="85" t="str">
        <f>IF(1*$B109=1*Sheet1!$B$2,1*$F109,"")</f>
        <v/>
      </c>
    </row>
    <row r="110" spans="1:31">
      <c r="AE110" s="85" t="str">
        <f>IF(1*$B110=1*Sheet1!$B$2,1*$F110,"")</f>
        <v/>
      </c>
    </row>
    <row r="111" spans="1:31">
      <c r="AE111" s="85" t="str">
        <f>IF(1*$B111=1*Sheet1!$B$2,1*$F111,"")</f>
        <v/>
      </c>
    </row>
    <row r="112" spans="1:31">
      <c r="AE112" s="85" t="str">
        <f>IF(1*$B112=1*Sheet1!$B$2,1*$F112,"")</f>
        <v/>
      </c>
    </row>
    <row r="113" spans="31:31">
      <c r="AE113" s="85" t="str">
        <f>IF(1*$B113=1*Sheet1!$B$2,1*$F113,"")</f>
        <v/>
      </c>
    </row>
    <row r="114" spans="31:31">
      <c r="AE114" s="85" t="str">
        <f>IF(1*$B114=1*Sheet1!$B$2,1*$F114,"")</f>
        <v/>
      </c>
    </row>
    <row r="115" spans="31:31">
      <c r="AE115" s="85" t="str">
        <f>IF(1*$B115=1*Sheet1!$B$2,1*$F115,"")</f>
        <v/>
      </c>
    </row>
    <row r="116" spans="31:31">
      <c r="AE116" s="85" t="str">
        <f>IF(1*$B116=1*Sheet1!$B$2,1*$F116,"")</f>
        <v/>
      </c>
    </row>
    <row r="117" spans="31:31">
      <c r="AE117" s="85" t="str">
        <f>IF(1*$B117=1*Sheet1!$B$2,1*$F117,"")</f>
        <v/>
      </c>
    </row>
    <row r="118" spans="31:31">
      <c r="AE118" s="85" t="str">
        <f>IF(1*$B118=1*Sheet1!$B$2,1*$F118,"")</f>
        <v/>
      </c>
    </row>
    <row r="119" spans="31:31">
      <c r="AE119" s="85" t="str">
        <f>IF(1*$B119=1*Sheet1!$B$2,1*$F119,"")</f>
        <v/>
      </c>
    </row>
    <row r="120" spans="31:31">
      <c r="AE120" s="85" t="str">
        <f>IF(1*$B120=1*Sheet1!$B$2,1*$F120,"")</f>
        <v/>
      </c>
    </row>
    <row r="121" spans="31:31">
      <c r="AE121" s="85" t="str">
        <f>IF(1*$B121=1*Sheet1!$B$2,1*$F121,"")</f>
        <v/>
      </c>
    </row>
    <row r="122" spans="31:31">
      <c r="AE122" s="85" t="str">
        <f>IF(1*$B122=1*Sheet1!$B$2,1*$F122,"")</f>
        <v/>
      </c>
    </row>
    <row r="123" spans="31:31">
      <c r="AE123" s="85" t="str">
        <f>IF(1*$B123=1*Sheet1!$B$2,1*$F123,"")</f>
        <v/>
      </c>
    </row>
    <row r="124" spans="31:31">
      <c r="AE124" s="85" t="str">
        <f>IF(1*$B124=1*Sheet1!$B$2,1*$F124,"")</f>
        <v/>
      </c>
    </row>
    <row r="125" spans="31:31">
      <c r="AE125" s="85" t="str">
        <f>IF(1*$B125=1*Sheet1!$B$2,1*$F125,"")</f>
        <v/>
      </c>
    </row>
    <row r="126" spans="31:31">
      <c r="AE126" s="85" t="str">
        <f>IF(1*$B126=1*Sheet1!$B$2,1*$F126,"")</f>
        <v/>
      </c>
    </row>
    <row r="127" spans="31:31">
      <c r="AE127" s="85" t="str">
        <f>IF(1*$B127=1*Sheet1!$B$2,1*$F127,"")</f>
        <v/>
      </c>
    </row>
    <row r="128" spans="31:31">
      <c r="AE128" s="85" t="str">
        <f>IF(1*$B128=1*Sheet1!$B$2,1*$F128,"")</f>
        <v/>
      </c>
    </row>
    <row r="129" spans="31:31">
      <c r="AE129" s="85" t="str">
        <f>IF(1*$B129=1*Sheet1!$B$2,1*$F129,"")</f>
        <v/>
      </c>
    </row>
    <row r="130" spans="31:31">
      <c r="AE130" s="85" t="str">
        <f>IF(1*$B130=1*Sheet1!$B$2,1*$F130,"")</f>
        <v/>
      </c>
    </row>
    <row r="131" spans="31:31">
      <c r="AE131" s="85" t="str">
        <f>IF(1*$B131=1*Sheet1!$B$2,1*$F131,"")</f>
        <v/>
      </c>
    </row>
    <row r="132" spans="31:31">
      <c r="AE132" s="85" t="str">
        <f>IF(1*$B132=1*Sheet1!$B$2,1*$F132,"")</f>
        <v/>
      </c>
    </row>
    <row r="133" spans="31:31">
      <c r="AE133" s="85" t="str">
        <f>IF(1*$B133=1*Sheet1!$B$2,1*$F133,"")</f>
        <v/>
      </c>
    </row>
    <row r="134" spans="31:31">
      <c r="AE134" s="85" t="str">
        <f>IF(1*$B134=1*Sheet1!$B$2,1*$F134,"")</f>
        <v/>
      </c>
    </row>
    <row r="135" spans="31:31">
      <c r="AE135" s="85" t="str">
        <f>IF(1*$B135=1*Sheet1!$B$2,1*$F135,"")</f>
        <v/>
      </c>
    </row>
    <row r="136" spans="31:31">
      <c r="AE136" s="85" t="str">
        <f>IF(1*$B136=1*Sheet1!$B$2,1*$F136,"")</f>
        <v/>
      </c>
    </row>
    <row r="137" spans="31:31">
      <c r="AE137" s="85" t="str">
        <f>IF(1*$B137=1*Sheet1!$B$2,1*$F137,"")</f>
        <v/>
      </c>
    </row>
    <row r="138" spans="31:31">
      <c r="AE138" s="85" t="str">
        <f>IF(1*$B138=1*Sheet1!$B$2,1*$F138,"")</f>
        <v/>
      </c>
    </row>
    <row r="139" spans="31:31">
      <c r="AE139" s="85" t="str">
        <f>IF(1*$B139=1*Sheet1!$B$2,1*$F139,"")</f>
        <v/>
      </c>
    </row>
    <row r="140" spans="31:31">
      <c r="AE140" s="85" t="str">
        <f>IF(1*$B140=1*Sheet1!$B$2,1*$F140,"")</f>
        <v/>
      </c>
    </row>
    <row r="141" spans="31:31">
      <c r="AE141" s="85" t="str">
        <f>IF(1*$B141=1*Sheet1!$B$2,1*$F141,"")</f>
        <v/>
      </c>
    </row>
    <row r="142" spans="31:31">
      <c r="AE142" s="85" t="str">
        <f>IF(1*$B142=1*Sheet1!$B$2,1*$F142,"")</f>
        <v/>
      </c>
    </row>
    <row r="143" spans="31:31">
      <c r="AE143" s="85" t="str">
        <f>IF(1*$B143=1*Sheet1!$B$2,1*$F143,"")</f>
        <v/>
      </c>
    </row>
    <row r="144" spans="31:31">
      <c r="AE144" s="85" t="str">
        <f>IF(1*$B144=1*Sheet1!$B$2,1*$F144,"")</f>
        <v/>
      </c>
    </row>
    <row r="145" spans="31:31">
      <c r="AE145" s="85" t="str">
        <f>IF(1*$B145=1*Sheet1!$B$2,1*$F145,"")</f>
        <v/>
      </c>
    </row>
    <row r="146" spans="31:31">
      <c r="AE146" s="85" t="str">
        <f>IF(1*$B146=1*Sheet1!$B$2,1*$F146,"")</f>
        <v/>
      </c>
    </row>
    <row r="147" spans="31:31">
      <c r="AE147" s="85" t="str">
        <f>IF(1*$B147=1*Sheet1!$B$2,1*$F147,"")</f>
        <v/>
      </c>
    </row>
    <row r="148" spans="31:31">
      <c r="AE148" s="85" t="str">
        <f>IF(1*$B148=1*Sheet1!$B$2,1*$F148,"")</f>
        <v/>
      </c>
    </row>
    <row r="149" spans="31:31">
      <c r="AE149" s="85" t="str">
        <f>IF(1*$B149=1*Sheet1!$B$2,1*$F149,"")</f>
        <v/>
      </c>
    </row>
    <row r="150" spans="31:31">
      <c r="AE150" s="85" t="str">
        <f>IF(1*$B150=1*Sheet1!$B$2,1*$F150,"")</f>
        <v/>
      </c>
    </row>
    <row r="151" spans="31:31">
      <c r="AE151" s="85" t="str">
        <f>IF(1*$B151=1*Sheet1!$B$2,1*$F151,"")</f>
        <v/>
      </c>
    </row>
    <row r="152" spans="31:31">
      <c r="AE152" s="85" t="str">
        <f>IF(1*$B152=1*Sheet1!$B$2,1*$F152,"")</f>
        <v/>
      </c>
    </row>
    <row r="153" spans="31:31">
      <c r="AE153" s="85" t="str">
        <f>IF(1*$B153=1*Sheet1!$B$2,1*$F153,"")</f>
        <v/>
      </c>
    </row>
    <row r="154" spans="31:31">
      <c r="AE154" s="85" t="str">
        <f>IF(1*$B154=1*Sheet1!$B$2,1*$F154,"")</f>
        <v/>
      </c>
    </row>
    <row r="155" spans="31:31">
      <c r="AE155" s="85" t="str">
        <f>IF(1*$B155=1*Sheet1!$B$2,1*$F155,"")</f>
        <v/>
      </c>
    </row>
    <row r="156" spans="31:31">
      <c r="AE156" s="85" t="str">
        <f>IF(1*$B156=1*Sheet1!$B$2,1*$F156,"")</f>
        <v/>
      </c>
    </row>
    <row r="157" spans="31:31">
      <c r="AE157" s="85" t="str">
        <f>IF(1*$B157=1*Sheet1!$B$2,1*$F157,"")</f>
        <v/>
      </c>
    </row>
    <row r="158" spans="31:31">
      <c r="AE158" s="85" t="str">
        <f>IF(1*$B158=1*Sheet1!$B$2,1*$F158,"")</f>
        <v/>
      </c>
    </row>
    <row r="159" spans="31:31">
      <c r="AE159" s="85" t="str">
        <f>IF(1*$B159=1*Sheet1!$B$2,1*$F159,"")</f>
        <v/>
      </c>
    </row>
    <row r="160" spans="31:31">
      <c r="AE160" s="85" t="str">
        <f>IF(1*$B160=1*Sheet1!$B$2,1*$F160,"")</f>
        <v/>
      </c>
    </row>
    <row r="161" spans="31:31">
      <c r="AE161" s="85" t="str">
        <f>IF(1*$B161=1*Sheet1!$B$2,1*$F161,"")</f>
        <v/>
      </c>
    </row>
    <row r="162" spans="31:31">
      <c r="AE162" s="85" t="str">
        <f>IF(1*$B162=1*Sheet1!$B$2,1*$F162,"")</f>
        <v/>
      </c>
    </row>
    <row r="163" spans="31:31">
      <c r="AE163" s="85" t="str">
        <f>IF(1*$B163=1*Sheet1!$B$2,1*$F163,"")</f>
        <v/>
      </c>
    </row>
    <row r="164" spans="31:31">
      <c r="AE164" s="85" t="str">
        <f>IF(1*$B164=1*Sheet1!$B$2,1*$F164,"")</f>
        <v/>
      </c>
    </row>
    <row r="165" spans="31:31">
      <c r="AE165" s="85" t="str">
        <f>IF(1*$B165=1*Sheet1!$B$2,1*$F165,"")</f>
        <v/>
      </c>
    </row>
    <row r="166" spans="31:31">
      <c r="AE166" s="85" t="str">
        <f>IF(1*$B166=1*Sheet1!$B$2,1*$F166,"")</f>
        <v/>
      </c>
    </row>
    <row r="167" spans="31:31">
      <c r="AE167" s="85" t="str">
        <f>IF(1*$B167=1*Sheet1!$B$2,1*$F167,"")</f>
        <v/>
      </c>
    </row>
    <row r="168" spans="31:31">
      <c r="AE168" s="85" t="str">
        <f>IF(1*$B168=1*Sheet1!$B$2,1*$F168,"")</f>
        <v/>
      </c>
    </row>
    <row r="169" spans="31:31">
      <c r="AE169" s="85" t="str">
        <f>IF(1*$B169=1*Sheet1!$B$2,1*$F169,"")</f>
        <v/>
      </c>
    </row>
    <row r="170" spans="31:31">
      <c r="AE170" s="85" t="str">
        <f>IF(1*$B170=1*Sheet1!$B$2,1*$F170,"")</f>
        <v/>
      </c>
    </row>
    <row r="171" spans="31:31">
      <c r="AE171" s="85" t="str">
        <f>IF(1*$B171=1*Sheet1!$B$2,1*$F171,"")</f>
        <v/>
      </c>
    </row>
    <row r="172" spans="31:31">
      <c r="AE172" s="85" t="str">
        <f>IF(1*$B172=1*Sheet1!$B$2,1*$F172,"")</f>
        <v/>
      </c>
    </row>
    <row r="173" spans="31:31">
      <c r="AE173" s="85" t="str">
        <f>IF(1*$B173=1*Sheet1!$B$2,1*$F173,"")</f>
        <v/>
      </c>
    </row>
    <row r="174" spans="31:31">
      <c r="AE174" s="85" t="str">
        <f>IF(1*$B174=1*Sheet1!$B$2,1*$F174,"")</f>
        <v/>
      </c>
    </row>
    <row r="175" spans="31:31">
      <c r="AE175" s="85" t="str">
        <f>IF(1*$B175=1*Sheet1!$B$2,1*$F175,"")</f>
        <v/>
      </c>
    </row>
    <row r="176" spans="31:31">
      <c r="AE176" s="85" t="str">
        <f>IF(1*$B176=1*Sheet1!$B$2,1*$F176,"")</f>
        <v/>
      </c>
    </row>
    <row r="177" spans="31:31">
      <c r="AE177" s="85" t="str">
        <f>IF(1*$B177=1*Sheet1!$B$2,1*$F177,"")</f>
        <v/>
      </c>
    </row>
    <row r="178" spans="31:31">
      <c r="AE178" s="85" t="str">
        <f>IF(1*$B178=1*Sheet1!$B$2,1*$F178,"")</f>
        <v/>
      </c>
    </row>
    <row r="179" spans="31:31">
      <c r="AE179" s="85" t="str">
        <f>IF(1*$B179=1*Sheet1!$B$2,1*$F179,"")</f>
        <v/>
      </c>
    </row>
    <row r="180" spans="31:31">
      <c r="AE180" s="85" t="str">
        <f>IF(1*$B180=1*Sheet1!$B$2,1*$F180,"")</f>
        <v/>
      </c>
    </row>
    <row r="181" spans="31:31">
      <c r="AE181" s="85" t="str">
        <f>IF(1*$B181=1*Sheet1!$B$2,1*$F181,"")</f>
        <v/>
      </c>
    </row>
    <row r="182" spans="31:31">
      <c r="AE182" s="85" t="str">
        <f>IF(1*$B182=1*Sheet1!$B$2,1*$F182,"")</f>
        <v/>
      </c>
    </row>
    <row r="183" spans="31:31">
      <c r="AE183" s="85" t="str">
        <f>IF(1*$B183=1*Sheet1!$B$2,1*$F183,"")</f>
        <v/>
      </c>
    </row>
    <row r="184" spans="31:31">
      <c r="AE184" s="85" t="str">
        <f>IF(1*$B184=1*Sheet1!$B$2,1*$F184,"")</f>
        <v/>
      </c>
    </row>
    <row r="185" spans="31:31">
      <c r="AE185" s="85" t="str">
        <f>IF(1*$B185=1*Sheet1!$B$2,1*$F185,"")</f>
        <v/>
      </c>
    </row>
    <row r="186" spans="31:31">
      <c r="AE186" s="85" t="str">
        <f>IF(1*$B186=1*Sheet1!$B$2,1*$F186,"")</f>
        <v/>
      </c>
    </row>
    <row r="187" spans="31:31">
      <c r="AE187" s="85" t="str">
        <f>IF(1*$B187=1*Sheet1!$B$2,1*$F187,"")</f>
        <v/>
      </c>
    </row>
    <row r="188" spans="31:31">
      <c r="AE188" s="85" t="str">
        <f>IF(1*$B188=1*Sheet1!$B$2,1*$F188,"")</f>
        <v/>
      </c>
    </row>
    <row r="189" spans="31:31">
      <c r="AE189" s="85" t="str">
        <f>IF(1*$B189=1*Sheet1!$B$2,1*$F189,"")</f>
        <v/>
      </c>
    </row>
    <row r="190" spans="31:31">
      <c r="AE190" s="85" t="str">
        <f>IF(1*$B190=1*Sheet1!$B$2,1*$F190,"")</f>
        <v/>
      </c>
    </row>
    <row r="191" spans="31:31">
      <c r="AE191" s="85" t="str">
        <f>IF(1*$B191=1*Sheet1!$B$2,1*$F191,"")</f>
        <v/>
      </c>
    </row>
    <row r="192" spans="31:31">
      <c r="AE192" s="85" t="str">
        <f>IF(1*$B192=1*Sheet1!$B$2,1*$F192,"")</f>
        <v/>
      </c>
    </row>
    <row r="193" spans="31:31">
      <c r="AE193" s="85" t="str">
        <f>IF(1*$B193=1*Sheet1!$B$2,1*$F193,"")</f>
        <v/>
      </c>
    </row>
    <row r="194" spans="31:31">
      <c r="AE194" s="85" t="str">
        <f>IF(1*$B194=1*Sheet1!$B$2,1*$F194,"")</f>
        <v/>
      </c>
    </row>
    <row r="195" spans="31:31">
      <c r="AE195" s="85" t="str">
        <f>IF(1*$B195=1*Sheet1!$B$2,1*$F195,"")</f>
        <v/>
      </c>
    </row>
    <row r="196" spans="31:31">
      <c r="AE196" s="85" t="str">
        <f>IF(1*$B196=1*Sheet1!$B$2,1*$F196,"")</f>
        <v/>
      </c>
    </row>
    <row r="197" spans="31:31">
      <c r="AE197" s="85" t="str">
        <f>IF(1*$B197=1*Sheet1!$B$2,1*$F197,"")</f>
        <v/>
      </c>
    </row>
    <row r="198" spans="31:31">
      <c r="AE198" s="85" t="str">
        <f>IF(1*$B198=1*Sheet1!$B$2,1*$F198,"")</f>
        <v/>
      </c>
    </row>
    <row r="199" spans="31:31">
      <c r="AE199" s="85" t="str">
        <f>IF(1*$B199=1*Sheet1!$B$2,1*$F199,"")</f>
        <v/>
      </c>
    </row>
    <row r="200" spans="31:31">
      <c r="AE200" s="85" t="str">
        <f>IF(1*$B200=1*Sheet1!$B$2,1*$F200,"")</f>
        <v/>
      </c>
    </row>
    <row r="201" spans="31:31">
      <c r="AE201" s="85" t="str">
        <f>IF(1*$B201=1*Sheet1!$B$2,1*$F201,"")</f>
        <v/>
      </c>
    </row>
    <row r="202" spans="31:31">
      <c r="AE202" s="85" t="str">
        <f>IF(1*$B202=1*Sheet1!$B$2,1*$F202,"")</f>
        <v/>
      </c>
    </row>
    <row r="203" spans="31:31">
      <c r="AE203" s="85" t="str">
        <f>IF(1*$B203=1*Sheet1!$B$2,1*$F203,"")</f>
        <v/>
      </c>
    </row>
    <row r="204" spans="31:31">
      <c r="AE204" s="85" t="str">
        <f>IF(1*$B204=1*Sheet1!$B$2,1*$F204,"")</f>
        <v/>
      </c>
    </row>
    <row r="205" spans="31:31">
      <c r="AE205" s="85" t="str">
        <f>IF(1*$B205=1*Sheet1!$B$2,1*$F205,"")</f>
        <v/>
      </c>
    </row>
    <row r="206" spans="31:31">
      <c r="AE206" s="85" t="str">
        <f>IF(1*$B206=1*Sheet1!$B$2,1*$F206,"")</f>
        <v/>
      </c>
    </row>
    <row r="207" spans="31:31">
      <c r="AE207" s="85" t="str">
        <f>IF(1*$B207=1*Sheet1!$B$2,1*$F207,"")</f>
        <v/>
      </c>
    </row>
    <row r="208" spans="31:31">
      <c r="AE208" s="85" t="str">
        <f>IF(1*$B208=1*Sheet1!$B$2,1*$F208,"")</f>
        <v/>
      </c>
    </row>
    <row r="209" spans="31:31">
      <c r="AE209" s="85" t="str">
        <f>IF(1*$B209=1*Sheet1!$B$2,1*$F209,"")</f>
        <v/>
      </c>
    </row>
    <row r="210" spans="31:31">
      <c r="AE210" s="85" t="str">
        <f>IF(1*$B210=1*Sheet1!$B$2,1*$F210,"")</f>
        <v/>
      </c>
    </row>
    <row r="211" spans="31:31">
      <c r="AE211" s="85" t="str">
        <f>IF(1*$B211=1*Sheet1!$B$2,1*$F211,"")</f>
        <v/>
      </c>
    </row>
    <row r="212" spans="31:31">
      <c r="AE212" s="85" t="str">
        <f>IF(1*$B212=1*Sheet1!$B$2,1*$F212,"")</f>
        <v/>
      </c>
    </row>
    <row r="213" spans="31:31">
      <c r="AE213" s="85" t="str">
        <f>IF(1*$B213=1*Sheet1!$B$2,1*$F213,"")</f>
        <v/>
      </c>
    </row>
    <row r="214" spans="31:31">
      <c r="AE214" s="85" t="str">
        <f>IF(1*$B214=1*Sheet1!$B$2,1*$F214,"")</f>
        <v/>
      </c>
    </row>
    <row r="215" spans="31:31">
      <c r="AE215" s="85" t="str">
        <f>IF(1*$B215=1*Sheet1!$B$2,1*$F215,"")</f>
        <v/>
      </c>
    </row>
    <row r="216" spans="31:31">
      <c r="AE216" s="85" t="str">
        <f>IF(1*$B216=1*Sheet1!$B$2,1*$F216,"")</f>
        <v/>
      </c>
    </row>
    <row r="217" spans="31:31">
      <c r="AE217" s="85" t="str">
        <f>IF(1*$B217=1*Sheet1!$B$2,1*$F217,"")</f>
        <v/>
      </c>
    </row>
    <row r="218" spans="31:31">
      <c r="AE218" s="85" t="str">
        <f>IF(1*$B218=1*Sheet1!$B$2,1*$F218,"")</f>
        <v/>
      </c>
    </row>
    <row r="219" spans="31:31">
      <c r="AE219" s="85" t="str">
        <f>IF(1*$B219=1*Sheet1!$B$2,1*$F219,"")</f>
        <v/>
      </c>
    </row>
    <row r="220" spans="31:31">
      <c r="AE220" s="85" t="str">
        <f>IF(1*$B220=1*Sheet1!$B$2,1*$F220,"")</f>
        <v/>
      </c>
    </row>
    <row r="221" spans="31:31">
      <c r="AE221" s="85" t="str">
        <f>IF(1*$B221=1*Sheet1!$B$2,1*$F221,"")</f>
        <v/>
      </c>
    </row>
    <row r="222" spans="31:31">
      <c r="AE222" s="85" t="str">
        <f>IF(1*$B222=1*Sheet1!$B$2,1*$F222,"")</f>
        <v/>
      </c>
    </row>
    <row r="223" spans="31:31">
      <c r="AE223" s="85" t="str">
        <f>IF(1*$B223=1*Sheet1!$B$2,1*$F223,"")</f>
        <v/>
      </c>
    </row>
    <row r="224" spans="31:31">
      <c r="AE224" s="85" t="str">
        <f>IF(1*$B224=1*Sheet1!$B$2,1*$F224,"")</f>
        <v/>
      </c>
    </row>
    <row r="225" spans="31:31">
      <c r="AE225" s="85" t="str">
        <f>IF(1*$B225=1*Sheet1!$B$2,1*$F225,"")</f>
        <v/>
      </c>
    </row>
    <row r="226" spans="31:31">
      <c r="AE226" s="85" t="str">
        <f>IF(1*$B226=1*Sheet1!$B$2,1*$F226,"")</f>
        <v/>
      </c>
    </row>
    <row r="227" spans="31:31">
      <c r="AE227" s="85" t="str">
        <f>IF(1*$B227=1*Sheet1!$B$2,1*$F227,"")</f>
        <v/>
      </c>
    </row>
    <row r="228" spans="31:31">
      <c r="AE228" s="85" t="str">
        <f>IF(1*$B228=1*Sheet1!$B$2,1*$F228,"")</f>
        <v/>
      </c>
    </row>
    <row r="229" spans="31:31">
      <c r="AE229" s="85" t="str">
        <f>IF(1*$B229=1*Sheet1!$B$2,1*$F229,"")</f>
        <v/>
      </c>
    </row>
    <row r="230" spans="31:31">
      <c r="AE230" s="85" t="str">
        <f>IF(1*$B230=1*Sheet1!$B$2,1*$F230,"")</f>
        <v/>
      </c>
    </row>
    <row r="231" spans="31:31">
      <c r="AE231" s="85" t="str">
        <f>IF(1*$B231=1*Sheet1!$B$2,1*$F231,"")</f>
        <v/>
      </c>
    </row>
    <row r="232" spans="31:31">
      <c r="AE232" s="85" t="str">
        <f>IF(1*$B232=1*Sheet1!$B$2,1*$F232,"")</f>
        <v/>
      </c>
    </row>
    <row r="233" spans="31:31">
      <c r="AE233" s="85" t="str">
        <f>IF(1*$B233=1*Sheet1!$B$2,1*$F233,"")</f>
        <v/>
      </c>
    </row>
    <row r="234" spans="31:31">
      <c r="AE234" s="85" t="str">
        <f>IF(1*$B234=1*Sheet1!$B$2,1*$F234,"")</f>
        <v/>
      </c>
    </row>
    <row r="235" spans="31:31">
      <c r="AE235" s="85" t="str">
        <f>IF(1*$B235=1*Sheet1!$B$2,1*$F235,"")</f>
        <v/>
      </c>
    </row>
    <row r="236" spans="31:31">
      <c r="AE236" s="85" t="str">
        <f>IF(1*$B236=1*Sheet1!$B$2,1*$F236,"")</f>
        <v/>
      </c>
    </row>
    <row r="237" spans="31:31">
      <c r="AE237" s="85" t="str">
        <f>IF(1*$B237=1*Sheet1!$B$2,1*$F237,"")</f>
        <v/>
      </c>
    </row>
    <row r="238" spans="31:31">
      <c r="AE238" s="85" t="str">
        <f>IF(1*$B238=1*Sheet1!$B$2,1*$F238,"")</f>
        <v/>
      </c>
    </row>
    <row r="239" spans="31:31">
      <c r="AE239" s="85" t="str">
        <f>IF(1*$B239=1*Sheet1!$B$2,1*$F239,"")</f>
        <v/>
      </c>
    </row>
    <row r="240" spans="31:31">
      <c r="AE240" s="85" t="str">
        <f>IF(1*$B240=1*Sheet1!$B$2,1*$F240,"")</f>
        <v/>
      </c>
    </row>
    <row r="241" spans="31:31">
      <c r="AE241" s="85" t="str">
        <f>IF(1*$B241=1*Sheet1!$B$2,1*$F241,"")</f>
        <v/>
      </c>
    </row>
    <row r="242" spans="31:31">
      <c r="AE242" s="85" t="str">
        <f>IF(1*$B242=1*Sheet1!$B$2,1*$F242,"")</f>
        <v/>
      </c>
    </row>
    <row r="243" spans="31:31">
      <c r="AE243" s="85" t="str">
        <f>IF(1*$B243=1*Sheet1!$B$2,1*$F243,"")</f>
        <v/>
      </c>
    </row>
    <row r="244" spans="31:31">
      <c r="AE244" s="85" t="str">
        <f>IF(1*$B244=1*Sheet1!$B$2,1*$F244,"")</f>
        <v/>
      </c>
    </row>
    <row r="245" spans="31:31">
      <c r="AE245" s="85" t="str">
        <f>IF(1*$B245=1*Sheet1!$B$2,1*$F245,"")</f>
        <v/>
      </c>
    </row>
    <row r="246" spans="31:31">
      <c r="AE246" s="85" t="str">
        <f>IF(1*$B246=1*Sheet1!$B$2,1*$F246,"")</f>
        <v/>
      </c>
    </row>
    <row r="247" spans="31:31">
      <c r="AE247" s="85" t="str">
        <f>IF(1*$B247=1*Sheet1!$B$2,1*$F247,"")</f>
        <v/>
      </c>
    </row>
    <row r="248" spans="31:31">
      <c r="AE248" s="85" t="str">
        <f>IF(1*$B248=1*Sheet1!$B$2,1*$F248,"")</f>
        <v/>
      </c>
    </row>
    <row r="249" spans="31:31">
      <c r="AE249" s="85" t="str">
        <f>IF(1*$B249=1*Sheet1!$B$2,1*$F249,"")</f>
        <v/>
      </c>
    </row>
    <row r="250" spans="31:31">
      <c r="AE250" s="85" t="str">
        <f>IF(1*$B250=1*Sheet1!$B$2,1*$F250,"")</f>
        <v/>
      </c>
    </row>
    <row r="251" spans="31:31">
      <c r="AE251" s="85" t="str">
        <f>IF(1*$B251=1*Sheet1!$B$2,1*$F251,"")</f>
        <v/>
      </c>
    </row>
    <row r="252" spans="31:31">
      <c r="AE252" s="85" t="str">
        <f>IF(1*$B252=1*Sheet1!$B$2,1*$F252,"")</f>
        <v/>
      </c>
    </row>
    <row r="253" spans="31:31">
      <c r="AE253" s="85" t="str">
        <f>IF(1*$B253=1*Sheet1!$B$2,1*$F253,"")</f>
        <v/>
      </c>
    </row>
    <row r="254" spans="31:31">
      <c r="AE254" s="85" t="str">
        <f>IF(1*$B254=1*Sheet1!$B$2,1*$F254,"")</f>
        <v/>
      </c>
    </row>
    <row r="255" spans="31:31">
      <c r="AE255" s="85" t="str">
        <f>IF(1*$B255=1*Sheet1!$B$2,1*$F255,"")</f>
        <v/>
      </c>
    </row>
    <row r="256" spans="31:31">
      <c r="AE256" s="85" t="str">
        <f>IF(1*$B256=1*Sheet1!$B$2,1*$F256,"")</f>
        <v/>
      </c>
    </row>
    <row r="257" spans="31:31">
      <c r="AE257" s="85" t="str">
        <f>IF(1*$B257=1*Sheet1!$B$2,1*$F257,"")</f>
        <v/>
      </c>
    </row>
    <row r="258" spans="31:31">
      <c r="AE258" s="85" t="str">
        <f>IF(1*$B258=1*Sheet1!$B$2,1*$F258,"")</f>
        <v/>
      </c>
    </row>
    <row r="259" spans="31:31">
      <c r="AE259" s="85" t="str">
        <f>IF(1*$B259=1*Sheet1!$B$2,1*$F259,"")</f>
        <v/>
      </c>
    </row>
    <row r="260" spans="31:31">
      <c r="AE260" s="85" t="str">
        <f>IF(1*$B260=1*Sheet1!$B$2,1*$F260,"")</f>
        <v/>
      </c>
    </row>
    <row r="261" spans="31:31">
      <c r="AE261" s="85" t="str">
        <f>IF(1*$B261=1*Sheet1!$B$2,1*$F261,"")</f>
        <v/>
      </c>
    </row>
    <row r="262" spans="31:31">
      <c r="AE262" s="85" t="str">
        <f>IF(1*$B262=1*Sheet1!$B$2,1*$F262,"")</f>
        <v/>
      </c>
    </row>
    <row r="263" spans="31:31">
      <c r="AE263" s="85" t="str">
        <f>IF(1*$B263=1*Sheet1!$B$2,1*$F263,"")</f>
        <v/>
      </c>
    </row>
    <row r="264" spans="31:31">
      <c r="AE264" s="85" t="str">
        <f>IF(1*$B264=1*Sheet1!$B$2,1*$F264,"")</f>
        <v/>
      </c>
    </row>
    <row r="265" spans="31:31">
      <c r="AE265" s="85" t="str">
        <f>IF(1*$B265=1*Sheet1!$B$2,1*$F265,"")</f>
        <v/>
      </c>
    </row>
    <row r="266" spans="31:31">
      <c r="AE266" s="85" t="str">
        <f>IF(1*$B266=1*Sheet1!$B$2,1*$F266,"")</f>
        <v/>
      </c>
    </row>
    <row r="267" spans="31:31">
      <c r="AE267" s="85" t="str">
        <f>IF(1*$B267=1*Sheet1!$B$2,1*$F267,"")</f>
        <v/>
      </c>
    </row>
    <row r="268" spans="31:31">
      <c r="AE268" s="85" t="str">
        <f>IF(1*$B268=1*Sheet1!$B$2,1*$F268,"")</f>
        <v/>
      </c>
    </row>
    <row r="269" spans="31:31">
      <c r="AE269" s="85" t="str">
        <f>IF(1*$B269=1*Sheet1!$B$2,1*$F269,"")</f>
        <v/>
      </c>
    </row>
    <row r="270" spans="31:31">
      <c r="AE270" s="85" t="str">
        <f>IF(1*$B270=1*Sheet1!$B$2,1*$F270,"")</f>
        <v/>
      </c>
    </row>
    <row r="271" spans="31:31">
      <c r="AE271" s="85" t="str">
        <f>IF(1*$B271=1*Sheet1!$B$2,1*$F271,"")</f>
        <v/>
      </c>
    </row>
    <row r="272" spans="31:31">
      <c r="AE272" s="85" t="str">
        <f>IF(1*$B272=1*Sheet1!$B$2,1*$F272,"")</f>
        <v/>
      </c>
    </row>
    <row r="273" spans="31:31">
      <c r="AE273" s="85" t="str">
        <f>IF(1*$B273=1*Sheet1!$B$2,1*$F273,"")</f>
        <v/>
      </c>
    </row>
    <row r="274" spans="31:31">
      <c r="AE274" s="85" t="str">
        <f>IF(1*$B274=1*Sheet1!$B$2,1*$F274,"")</f>
        <v/>
      </c>
    </row>
    <row r="275" spans="31:31">
      <c r="AE275" s="85" t="str">
        <f>IF(1*$B275=1*Sheet1!$B$2,1*$F275,"")</f>
        <v/>
      </c>
    </row>
    <row r="276" spans="31:31">
      <c r="AE276" s="85" t="str">
        <f>IF(1*$B276=1*Sheet1!$B$2,1*$F276,"")</f>
        <v/>
      </c>
    </row>
    <row r="277" spans="31:31">
      <c r="AE277" s="85" t="str">
        <f>IF(1*$B277=1*Sheet1!$B$2,1*$F277,"")</f>
        <v/>
      </c>
    </row>
    <row r="278" spans="31:31">
      <c r="AE278" s="85" t="str">
        <f>IF(1*$B278=1*Sheet1!$B$2,1*$F278,"")</f>
        <v/>
      </c>
    </row>
    <row r="279" spans="31:31">
      <c r="AE279" s="85" t="str">
        <f>IF(1*$B279=1*Sheet1!$B$2,1*$F279,"")</f>
        <v/>
      </c>
    </row>
    <row r="280" spans="31:31">
      <c r="AE280" s="85" t="str">
        <f>IF(1*$B280=1*Sheet1!$B$2,1*$F280,"")</f>
        <v/>
      </c>
    </row>
    <row r="281" spans="31:31">
      <c r="AE281" s="85" t="str">
        <f>IF(1*$B281=1*Sheet1!$B$2,1*$F281,"")</f>
        <v/>
      </c>
    </row>
    <row r="282" spans="31:31">
      <c r="AE282" s="85" t="str">
        <f>IF(1*$B282=1*Sheet1!$B$2,1*$F282,"")</f>
        <v/>
      </c>
    </row>
    <row r="283" spans="31:31">
      <c r="AE283" s="85" t="str">
        <f>IF(1*$B283=1*Sheet1!$B$2,1*$F283,"")</f>
        <v/>
      </c>
    </row>
    <row r="284" spans="31:31">
      <c r="AE284" s="85" t="str">
        <f>IF(1*$B284=1*Sheet1!$B$2,1*$F284,"")</f>
        <v/>
      </c>
    </row>
    <row r="285" spans="31:31">
      <c r="AE285" s="85" t="str">
        <f>IF(1*$B285=1*Sheet1!$B$2,1*$F285,"")</f>
        <v/>
      </c>
    </row>
    <row r="286" spans="31:31">
      <c r="AE286" s="85" t="str">
        <f>IF(1*$B286=1*Sheet1!$B$2,1*$F286,"")</f>
        <v/>
      </c>
    </row>
    <row r="287" spans="31:31">
      <c r="AE287" s="85" t="str">
        <f>IF(1*$B287=1*Sheet1!$B$2,1*$F287,"")</f>
        <v/>
      </c>
    </row>
    <row r="288" spans="31:31">
      <c r="AE288" s="85" t="str">
        <f>IF(1*$B288=1*Sheet1!$B$2,1*$F288,"")</f>
        <v/>
      </c>
    </row>
    <row r="289" spans="31:31">
      <c r="AE289" s="85" t="str">
        <f>IF(1*$B289=1*Sheet1!$B$2,1*$F289,"")</f>
        <v/>
      </c>
    </row>
    <row r="290" spans="31:31">
      <c r="AE290" s="85" t="str">
        <f>IF(1*$B290=1*Sheet1!$B$2,1*$F290,"")</f>
        <v/>
      </c>
    </row>
    <row r="291" spans="31:31">
      <c r="AE291" s="85" t="str">
        <f>IF(1*$B291=1*Sheet1!$B$2,1*$F291,"")</f>
        <v/>
      </c>
    </row>
    <row r="292" spans="31:31">
      <c r="AE292" s="85" t="str">
        <f>IF(1*$B292=1*Sheet1!$B$2,1*$F292,"")</f>
        <v/>
      </c>
    </row>
    <row r="293" spans="31:31">
      <c r="AE293" s="85" t="str">
        <f>IF(1*$B293=1*Sheet1!$B$2,1*$F293,"")</f>
        <v/>
      </c>
    </row>
    <row r="294" spans="31:31">
      <c r="AE294" s="85" t="str">
        <f>IF(1*$B294=1*Sheet1!$B$2,1*$F294,"")</f>
        <v/>
      </c>
    </row>
    <row r="295" spans="31:31">
      <c r="AE295" s="85" t="str">
        <f>IF(1*$B295=1*Sheet1!$B$2,1*$F295,"")</f>
        <v/>
      </c>
    </row>
    <row r="296" spans="31:31">
      <c r="AE296" s="85" t="str">
        <f>IF(1*$B296=1*Sheet1!$B$2,1*$F296,"")</f>
        <v/>
      </c>
    </row>
    <row r="297" spans="31:31">
      <c r="AE297" s="85" t="str">
        <f>IF(1*$B297=1*Sheet1!$B$2,1*$F297,"")</f>
        <v/>
      </c>
    </row>
    <row r="298" spans="31:31">
      <c r="AE298" s="85" t="str">
        <f>IF(1*$B298=1*Sheet1!$B$2,1*$F298,"")</f>
        <v/>
      </c>
    </row>
    <row r="299" spans="31:31">
      <c r="AE299" s="85" t="str">
        <f>IF(1*$B299=1*Sheet1!$B$2,1*$F299,"")</f>
        <v/>
      </c>
    </row>
    <row r="300" spans="31:31">
      <c r="AE300" s="85" t="str">
        <f>IF(1*$B300=1*Sheet1!$B$2,1*$F300,"")</f>
        <v/>
      </c>
    </row>
    <row r="301" spans="31:31">
      <c r="AE301" s="85" t="str">
        <f>IF(1*$B301=1*Sheet1!$B$2,1*$F301,"")</f>
        <v/>
      </c>
    </row>
    <row r="302" spans="31:31">
      <c r="AE302" s="85" t="str">
        <f>IF(1*$B302=1*Sheet1!$B$2,1*$F302,"")</f>
        <v/>
      </c>
    </row>
    <row r="303" spans="31:31">
      <c r="AE303" s="85" t="str">
        <f>IF(1*$B303=1*Sheet1!$B$2,1*$F303,"")</f>
        <v/>
      </c>
    </row>
    <row r="304" spans="31:31">
      <c r="AE304" s="85" t="str">
        <f>IF(1*$B304=1*Sheet1!$B$2,1*$F304,"")</f>
        <v/>
      </c>
    </row>
    <row r="305" spans="31:31">
      <c r="AE305" s="85" t="str">
        <f>IF(1*$B305=1*Sheet1!$B$2,1*$F305,"")</f>
        <v/>
      </c>
    </row>
    <row r="306" spans="31:31">
      <c r="AE306" s="85" t="str">
        <f>IF(1*$B306=1*Sheet1!$B$2,1*$F306,"")</f>
        <v/>
      </c>
    </row>
    <row r="307" spans="31:31">
      <c r="AE307" s="85" t="str">
        <f>IF(1*$B307=1*Sheet1!$B$2,1*$F307,"")</f>
        <v/>
      </c>
    </row>
    <row r="308" spans="31:31">
      <c r="AE308" s="85" t="str">
        <f>IF(1*$B308=1*Sheet1!$B$2,1*$F308,"")</f>
        <v/>
      </c>
    </row>
    <row r="309" spans="31:31">
      <c r="AE309" s="85" t="str">
        <f>IF(1*$B309=1*Sheet1!$B$2,1*$F309,"")</f>
        <v/>
      </c>
    </row>
    <row r="310" spans="31:31">
      <c r="AE310" s="85" t="str">
        <f>IF(1*$B310=1*Sheet1!$B$2,1*$F310,"")</f>
        <v/>
      </c>
    </row>
    <row r="311" spans="31:31">
      <c r="AE311" s="85" t="str">
        <f>IF(1*$B311=1*Sheet1!$B$2,1*$F311,"")</f>
        <v/>
      </c>
    </row>
    <row r="312" spans="31:31">
      <c r="AE312" s="85" t="str">
        <f>IF(1*$B312=1*Sheet1!$B$2,1*$F312,"")</f>
        <v/>
      </c>
    </row>
    <row r="313" spans="31:31">
      <c r="AE313" s="85" t="str">
        <f>IF(1*$B313=1*Sheet1!$B$2,1*$F313,"")</f>
        <v/>
      </c>
    </row>
    <row r="314" spans="31:31">
      <c r="AE314" s="85" t="str">
        <f>IF(1*$B314=1*Sheet1!$B$2,1*$F314,"")</f>
        <v/>
      </c>
    </row>
    <row r="315" spans="31:31">
      <c r="AE315" s="85" t="str">
        <f>IF(1*$B315=1*Sheet1!$B$2,1*$F315,"")</f>
        <v/>
      </c>
    </row>
    <row r="316" spans="31:31">
      <c r="AE316" s="85" t="str">
        <f>IF(1*$B316=1*Sheet1!$B$2,1*$F316,"")</f>
        <v/>
      </c>
    </row>
    <row r="317" spans="31:31">
      <c r="AE317" s="85" t="str">
        <f>IF(1*$B317=1*Sheet1!$B$2,1*$F317,"")</f>
        <v/>
      </c>
    </row>
    <row r="318" spans="31:31">
      <c r="AE318" s="85" t="str">
        <f>IF(1*$B318=1*Sheet1!$B$2,1*$F318,"")</f>
        <v/>
      </c>
    </row>
    <row r="319" spans="31:31">
      <c r="AE319" s="85" t="str">
        <f>IF(1*$B319=1*Sheet1!$B$2,1*$F319,"")</f>
        <v/>
      </c>
    </row>
    <row r="320" spans="31:31">
      <c r="AE320" s="85" t="str">
        <f>IF(1*$B320=1*Sheet1!$B$2,1*$F320,"")</f>
        <v/>
      </c>
    </row>
    <row r="321" spans="31:31">
      <c r="AE321" s="85" t="str">
        <f>IF(1*$B321=1*Sheet1!$B$2,1*$F321,"")</f>
        <v/>
      </c>
    </row>
    <row r="322" spans="31:31">
      <c r="AE322" s="85" t="str">
        <f>IF(1*$B322=1*Sheet1!$B$2,1*$F322,"")</f>
        <v/>
      </c>
    </row>
    <row r="323" spans="31:31">
      <c r="AE323" s="85" t="str">
        <f>IF(1*$B323=1*Sheet1!$B$2,1*$F323,"")</f>
        <v/>
      </c>
    </row>
    <row r="324" spans="31:31">
      <c r="AE324" s="85" t="str">
        <f>IF(1*$B324=1*Sheet1!$B$2,1*$F324,"")</f>
        <v/>
      </c>
    </row>
    <row r="325" spans="31:31">
      <c r="AE325" s="85" t="str">
        <f>IF(1*$B325=1*Sheet1!$B$2,1*$F325,"")</f>
        <v/>
      </c>
    </row>
    <row r="326" spans="31:31">
      <c r="AE326" s="85" t="str">
        <f>IF(1*$B326=1*Sheet1!$B$2,1*$F326,"")</f>
        <v/>
      </c>
    </row>
    <row r="327" spans="31:31">
      <c r="AE327" s="85" t="str">
        <f>IF(1*$B327=1*Sheet1!$B$2,1*$F327,"")</f>
        <v/>
      </c>
    </row>
    <row r="328" spans="31:31">
      <c r="AE328" s="85" t="str">
        <f>IF(1*$B328=1*Sheet1!$B$2,1*$F328,"")</f>
        <v/>
      </c>
    </row>
    <row r="329" spans="31:31">
      <c r="AE329" s="85" t="str">
        <f>IF(1*$B329=1*Sheet1!$B$2,1*$F329,"")</f>
        <v/>
      </c>
    </row>
    <row r="330" spans="31:31">
      <c r="AE330" s="85" t="str">
        <f>IF(1*$B330=1*Sheet1!$B$2,1*$F330,"")</f>
        <v/>
      </c>
    </row>
    <row r="331" spans="31:31">
      <c r="AE331" s="85" t="str">
        <f>IF(1*$B331=1*Sheet1!$B$2,1*$F331,"")</f>
        <v/>
      </c>
    </row>
    <row r="332" spans="31:31">
      <c r="AE332" s="85" t="str">
        <f>IF(1*$B332=1*Sheet1!$B$2,1*$F332,"")</f>
        <v/>
      </c>
    </row>
    <row r="333" spans="31:31">
      <c r="AE333" s="85" t="str">
        <f>IF(1*$B333=1*Sheet1!$B$2,1*$F333,"")</f>
        <v/>
      </c>
    </row>
    <row r="334" spans="31:31">
      <c r="AE334" s="85" t="str">
        <f>IF(1*$B334=1*Sheet1!$B$2,1*$F334,"")</f>
        <v/>
      </c>
    </row>
    <row r="335" spans="31:31">
      <c r="AE335" s="85" t="str">
        <f>IF(1*$B335=1*Sheet1!$B$2,1*$F335,"")</f>
        <v/>
      </c>
    </row>
    <row r="336" spans="31:31">
      <c r="AE336" s="85" t="str">
        <f>IF(1*$B336=1*Sheet1!$B$2,1*$F336,"")</f>
        <v/>
      </c>
    </row>
    <row r="337" spans="31:31">
      <c r="AE337" s="85" t="str">
        <f>IF(1*$B337=1*Sheet1!$B$2,1*$F337,"")</f>
        <v/>
      </c>
    </row>
    <row r="338" spans="31:31">
      <c r="AE338" s="85" t="str">
        <f>IF(1*$B338=1*Sheet1!$B$2,1*$F338,"")</f>
        <v/>
      </c>
    </row>
    <row r="339" spans="31:31">
      <c r="AE339" s="85" t="str">
        <f>IF(1*$B339=1*Sheet1!$B$2,1*$F339,"")</f>
        <v/>
      </c>
    </row>
    <row r="340" spans="31:31">
      <c r="AE340" s="85" t="str">
        <f>IF(1*$B340=1*Sheet1!$B$2,1*$F340,"")</f>
        <v/>
      </c>
    </row>
    <row r="341" spans="31:31">
      <c r="AE341" s="85" t="str">
        <f>IF(1*$B341=1*Sheet1!$B$2,1*$F341,"")</f>
        <v/>
      </c>
    </row>
    <row r="342" spans="31:31">
      <c r="AE342" s="85" t="str">
        <f>IF(1*$B342=1*Sheet1!$B$2,1*$F342,"")</f>
        <v/>
      </c>
    </row>
    <row r="343" spans="31:31">
      <c r="AE343" s="85" t="str">
        <f>IF(1*$B343=1*Sheet1!$B$2,1*$F343,"")</f>
        <v/>
      </c>
    </row>
    <row r="344" spans="31:31">
      <c r="AE344" s="85" t="str">
        <f>IF(1*$B344=1*Sheet1!$B$2,1*$F344,"")</f>
        <v/>
      </c>
    </row>
    <row r="345" spans="31:31">
      <c r="AE345" s="85" t="str">
        <f>IF(1*$B345=1*Sheet1!$B$2,1*$F345,"")</f>
        <v/>
      </c>
    </row>
    <row r="346" spans="31:31">
      <c r="AE346" s="85" t="str">
        <f>IF(1*$B346=1*Sheet1!$B$2,1*$F346,"")</f>
        <v/>
      </c>
    </row>
    <row r="347" spans="31:31">
      <c r="AE347" s="85" t="str">
        <f>IF(1*$B347=1*Sheet1!$B$2,1*$F347,"")</f>
        <v/>
      </c>
    </row>
    <row r="348" spans="31:31">
      <c r="AE348" s="85" t="str">
        <f>IF(1*$B348=1*Sheet1!$B$2,1*$F348,"")</f>
        <v/>
      </c>
    </row>
    <row r="349" spans="31:31">
      <c r="AE349" s="85" t="str">
        <f>IF(1*$B349=1*Sheet1!$B$2,1*$F349,"")</f>
        <v/>
      </c>
    </row>
    <row r="350" spans="31:31">
      <c r="AE350" s="85" t="str">
        <f>IF(1*$B350=1*Sheet1!$B$2,1*$F350,"")</f>
        <v/>
      </c>
    </row>
    <row r="351" spans="31:31">
      <c r="AE351" s="85" t="str">
        <f>IF(1*$B351=1*Sheet1!$B$2,1*$F351,"")</f>
        <v/>
      </c>
    </row>
    <row r="352" spans="31:31">
      <c r="AE352" s="85" t="str">
        <f>IF(1*$B352=1*Sheet1!$B$2,1*$F352,"")</f>
        <v/>
      </c>
    </row>
    <row r="353" spans="31:31">
      <c r="AE353" s="85" t="str">
        <f>IF(1*$B353=1*Sheet1!$B$2,1*$F353,"")</f>
        <v/>
      </c>
    </row>
    <row r="354" spans="31:31">
      <c r="AE354" s="85" t="str">
        <f>IF(1*$B354=1*Sheet1!$B$2,1*$F354,"")</f>
        <v/>
      </c>
    </row>
    <row r="355" spans="31:31">
      <c r="AE355" s="85" t="str">
        <f>IF(1*$B355=1*Sheet1!$B$2,1*$F355,"")</f>
        <v/>
      </c>
    </row>
    <row r="356" spans="31:31">
      <c r="AE356" s="85" t="str">
        <f>IF(1*$B356=1*Sheet1!$B$2,1*$F356,"")</f>
        <v/>
      </c>
    </row>
    <row r="357" spans="31:31">
      <c r="AE357" s="85" t="str">
        <f>IF(1*$B357=1*Sheet1!$B$2,1*$F357,"")</f>
        <v/>
      </c>
    </row>
    <row r="358" spans="31:31">
      <c r="AE358" s="85" t="str">
        <f>IF(1*$B358=1*Sheet1!$B$2,1*$F358,"")</f>
        <v/>
      </c>
    </row>
    <row r="359" spans="31:31">
      <c r="AE359" s="85" t="str">
        <f>IF(1*$B359=1*Sheet1!$B$2,1*$F359,"")</f>
        <v/>
      </c>
    </row>
    <row r="360" spans="31:31">
      <c r="AE360" s="85" t="str">
        <f>IF(1*$B360=1*Sheet1!$B$2,1*$F360,"")</f>
        <v/>
      </c>
    </row>
    <row r="361" spans="31:31">
      <c r="AE361" s="85" t="str">
        <f>IF(1*$B361=1*Sheet1!$B$2,1*$F361,"")</f>
        <v/>
      </c>
    </row>
    <row r="362" spans="31:31">
      <c r="AE362" s="85" t="str">
        <f>IF(1*$B362=1*Sheet1!$B$2,1*$F362,"")</f>
        <v/>
      </c>
    </row>
    <row r="363" spans="31:31">
      <c r="AE363" s="85" t="str">
        <f>IF(1*$B363=1*Sheet1!$B$2,1*$F363,"")</f>
        <v/>
      </c>
    </row>
    <row r="364" spans="31:31">
      <c r="AE364" s="85" t="str">
        <f>IF(1*$B364=1*Sheet1!$B$2,1*$F364,"")</f>
        <v/>
      </c>
    </row>
    <row r="365" spans="31:31">
      <c r="AE365" s="85" t="str">
        <f>IF(1*$B365=1*Sheet1!$B$2,1*$F365,"")</f>
        <v/>
      </c>
    </row>
    <row r="366" spans="31:31">
      <c r="AE366" s="85" t="str">
        <f>IF(1*$B366=1*Sheet1!$B$2,1*$F366,"")</f>
        <v/>
      </c>
    </row>
    <row r="367" spans="31:31">
      <c r="AE367" s="85" t="str">
        <f>IF(1*$B367=1*Sheet1!$B$2,1*$F367,"")</f>
        <v/>
      </c>
    </row>
    <row r="368" spans="31:31">
      <c r="AE368" s="85" t="str">
        <f>IF(1*$B368=1*Sheet1!$B$2,1*$F368,"")</f>
        <v/>
      </c>
    </row>
    <row r="369" spans="31:31">
      <c r="AE369" s="85" t="str">
        <f>IF(1*$B369=1*Sheet1!$B$2,1*$F369,"")</f>
        <v/>
      </c>
    </row>
    <row r="370" spans="31:31">
      <c r="AE370" s="85" t="str">
        <f>IF(1*$B370=1*Sheet1!$B$2,1*$F370,"")</f>
        <v/>
      </c>
    </row>
    <row r="371" spans="31:31">
      <c r="AE371" s="85" t="str">
        <f>IF(1*$B371=1*Sheet1!$B$2,1*$F371,"")</f>
        <v/>
      </c>
    </row>
    <row r="372" spans="31:31">
      <c r="AE372" s="85" t="str">
        <f>IF(1*$B372=1*Sheet1!$B$2,1*$F372,"")</f>
        <v/>
      </c>
    </row>
    <row r="373" spans="31:31">
      <c r="AE373" s="85" t="str">
        <f>IF(1*$B373=1*Sheet1!$B$2,1*$F373,"")</f>
        <v/>
      </c>
    </row>
    <row r="374" spans="31:31">
      <c r="AE374" s="85" t="str">
        <f>IF(1*$B374=1*Sheet1!$B$2,1*$F374,"")</f>
        <v/>
      </c>
    </row>
    <row r="375" spans="31:31">
      <c r="AE375" s="85" t="str">
        <f>IF(1*$B375=1*Sheet1!$B$2,1*$F375,"")</f>
        <v/>
      </c>
    </row>
    <row r="376" spans="31:31">
      <c r="AE376" s="85" t="str">
        <f>IF(1*$B376=1*Sheet1!$B$2,1*$F376,"")</f>
        <v/>
      </c>
    </row>
    <row r="377" spans="31:31">
      <c r="AE377" s="85" t="str">
        <f>IF(1*$B377=1*Sheet1!$B$2,1*$F377,"")</f>
        <v/>
      </c>
    </row>
    <row r="378" spans="31:31">
      <c r="AE378" s="85" t="str">
        <f>IF(1*$B378=1*Sheet1!$B$2,1*$F378,"")</f>
        <v/>
      </c>
    </row>
    <row r="379" spans="31:31">
      <c r="AE379" s="85" t="str">
        <f>IF(1*$B379=1*Sheet1!$B$2,1*$F379,"")</f>
        <v/>
      </c>
    </row>
    <row r="380" spans="31:31">
      <c r="AE380" s="85" t="str">
        <f>IF(1*$B380=1*Sheet1!$B$2,1*$F380,"")</f>
        <v/>
      </c>
    </row>
    <row r="381" spans="31:31">
      <c r="AE381" s="85" t="str">
        <f>IF(1*$B381=1*Sheet1!$B$2,1*$F381,"")</f>
        <v/>
      </c>
    </row>
    <row r="382" spans="31:31">
      <c r="AE382" s="85" t="str">
        <f>IF(1*$B382=1*Sheet1!$B$2,1*$F382,"")</f>
        <v/>
      </c>
    </row>
    <row r="383" spans="31:31">
      <c r="AE383" s="85" t="str">
        <f>IF(1*$B383=1*Sheet1!$B$2,1*$F383,"")</f>
        <v/>
      </c>
    </row>
    <row r="384" spans="31:31">
      <c r="AE384" s="85" t="str">
        <f>IF(1*$B384=1*Sheet1!$B$2,1*$F384,"")</f>
        <v/>
      </c>
    </row>
    <row r="385" spans="31:31">
      <c r="AE385" s="85" t="str">
        <f>IF(1*$B385=1*Sheet1!$B$2,1*$F385,"")</f>
        <v/>
      </c>
    </row>
    <row r="386" spans="31:31">
      <c r="AE386" s="85" t="str">
        <f>IF(1*$B386=1*Sheet1!$B$2,1*$F386,"")</f>
        <v/>
      </c>
    </row>
    <row r="387" spans="31:31">
      <c r="AE387" s="85" t="str">
        <f>IF(1*$B387=1*Sheet1!$B$2,1*$F387,"")</f>
        <v/>
      </c>
    </row>
    <row r="388" spans="31:31">
      <c r="AE388" s="85" t="str">
        <f>IF(1*$B388=1*Sheet1!$B$2,1*$F388,"")</f>
        <v/>
      </c>
    </row>
    <row r="389" spans="31:31">
      <c r="AE389" s="85" t="str">
        <f>IF(1*$B389=1*Sheet1!$B$2,1*$F389,"")</f>
        <v/>
      </c>
    </row>
    <row r="390" spans="31:31">
      <c r="AE390" s="85" t="str">
        <f>IF(1*$B390=1*Sheet1!$B$2,1*$F390,"")</f>
        <v/>
      </c>
    </row>
    <row r="391" spans="31:31">
      <c r="AE391" s="85" t="str">
        <f>IF(1*$B391=1*Sheet1!$B$2,1*$F391,"")</f>
        <v/>
      </c>
    </row>
    <row r="392" spans="31:31">
      <c r="AE392" s="85" t="str">
        <f>IF(1*$B392=1*Sheet1!$B$2,1*$F392,"")</f>
        <v/>
      </c>
    </row>
    <row r="393" spans="31:31">
      <c r="AE393" s="85" t="str">
        <f>IF(1*$B393=1*Sheet1!$B$2,1*$F393,"")</f>
        <v/>
      </c>
    </row>
    <row r="394" spans="31:31">
      <c r="AE394" s="85" t="str">
        <f>IF(1*$B394=1*Sheet1!$B$2,1*$F394,"")</f>
        <v/>
      </c>
    </row>
    <row r="395" spans="31:31">
      <c r="AE395" s="85" t="str">
        <f>IF(1*$B395=1*Sheet1!$B$2,1*$F395,"")</f>
        <v/>
      </c>
    </row>
    <row r="396" spans="31:31">
      <c r="AE396" s="85" t="str">
        <f>IF(1*$B396=1*Sheet1!$B$2,1*$F396,"")</f>
        <v/>
      </c>
    </row>
    <row r="397" spans="31:31">
      <c r="AE397" s="85" t="str">
        <f>IF(1*$B397=1*Sheet1!$B$2,1*$F397,"")</f>
        <v/>
      </c>
    </row>
    <row r="398" spans="31:31">
      <c r="AE398" s="85" t="str">
        <f>IF(1*$B398=1*Sheet1!$B$2,1*$F398,"")</f>
        <v/>
      </c>
    </row>
    <row r="399" spans="31:31">
      <c r="AE399" s="85" t="str">
        <f>IF(1*$B399=1*Sheet1!$B$2,1*$F399,"")</f>
        <v/>
      </c>
    </row>
    <row r="400" spans="31:31">
      <c r="AE400" s="85" t="str">
        <f>IF(1*$B400=1*Sheet1!$B$2,1*$F400,"")</f>
        <v/>
      </c>
    </row>
    <row r="401" spans="31:31">
      <c r="AE401" s="85" t="str">
        <f>IF(1*$B401=1*Sheet1!$B$2,1*$F401,"")</f>
        <v/>
      </c>
    </row>
    <row r="402" spans="31:31">
      <c r="AE402" s="85" t="str">
        <f>IF(1*$B402=1*Sheet1!$B$2,1*$F402,"")</f>
        <v/>
      </c>
    </row>
    <row r="403" spans="31:31">
      <c r="AE403" s="85" t="str">
        <f>IF(1*$B403=1*Sheet1!$B$2,1*$F403,"")</f>
        <v/>
      </c>
    </row>
    <row r="404" spans="31:31">
      <c r="AE404" s="85" t="str">
        <f>IF(1*$B404=1*Sheet1!$B$2,1*$F404,"")</f>
        <v/>
      </c>
    </row>
    <row r="405" spans="31:31">
      <c r="AE405" s="85" t="str">
        <f>IF(1*$B405=1*Sheet1!$B$2,1*$F405,"")</f>
        <v/>
      </c>
    </row>
    <row r="406" spans="31:31">
      <c r="AE406" s="85" t="str">
        <f>IF(1*$B406=1*Sheet1!$B$2,1*$F406,"")</f>
        <v/>
      </c>
    </row>
    <row r="407" spans="31:31">
      <c r="AE407" s="85" t="str">
        <f>IF(1*$B407=1*Sheet1!$B$2,1*$F407,"")</f>
        <v/>
      </c>
    </row>
    <row r="408" spans="31:31">
      <c r="AE408" s="85" t="str">
        <f>IF(1*$B408=1*Sheet1!$B$2,1*$F408,"")</f>
        <v/>
      </c>
    </row>
    <row r="409" spans="31:31">
      <c r="AE409" s="85" t="str">
        <f>IF(1*$B409=1*Sheet1!$B$2,1*$F409,"")</f>
        <v/>
      </c>
    </row>
    <row r="410" spans="31:31">
      <c r="AE410" s="85" t="str">
        <f>IF(1*$B410=1*Sheet1!$B$2,1*$F410,"")</f>
        <v/>
      </c>
    </row>
    <row r="411" spans="31:31">
      <c r="AE411" s="85" t="str">
        <f>IF(1*$B411=1*Sheet1!$B$2,1*$F411,"")</f>
        <v/>
      </c>
    </row>
    <row r="412" spans="31:31">
      <c r="AE412" s="85" t="str">
        <f>IF(1*$B412=1*Sheet1!$B$2,1*$F412,"")</f>
        <v/>
      </c>
    </row>
    <row r="413" spans="31:31">
      <c r="AE413" s="85" t="str">
        <f>IF(1*$B413=1*Sheet1!$B$2,1*$F413,"")</f>
        <v/>
      </c>
    </row>
    <row r="414" spans="31:31">
      <c r="AE414" s="85" t="str">
        <f>IF(1*$B414=1*Sheet1!$B$2,1*$F414,"")</f>
        <v/>
      </c>
    </row>
    <row r="415" spans="31:31">
      <c r="AE415" s="85" t="str">
        <f>IF(1*$B415=1*Sheet1!$B$2,1*$F415,"")</f>
        <v/>
      </c>
    </row>
    <row r="416" spans="31:31">
      <c r="AE416" s="85" t="str">
        <f>IF(1*$B416=1*Sheet1!$B$2,1*$F416,"")</f>
        <v/>
      </c>
    </row>
    <row r="417" spans="31:31">
      <c r="AE417" s="85" t="str">
        <f>IF(1*$B417=1*Sheet1!$B$2,1*$F417,"")</f>
        <v/>
      </c>
    </row>
    <row r="418" spans="31:31">
      <c r="AE418" s="85" t="str">
        <f>IF(1*$B418=1*Sheet1!$B$2,1*$F418,"")</f>
        <v/>
      </c>
    </row>
    <row r="419" spans="31:31">
      <c r="AE419" s="85" t="str">
        <f>IF(1*$B419=1*Sheet1!$B$2,1*$F419,"")</f>
        <v/>
      </c>
    </row>
    <row r="420" spans="31:31">
      <c r="AE420" s="85" t="str">
        <f>IF(1*$B420=1*Sheet1!$B$2,1*$F420,"")</f>
        <v/>
      </c>
    </row>
    <row r="421" spans="31:31">
      <c r="AE421" s="85" t="str">
        <f>IF(1*$B421=1*Sheet1!$B$2,1*$F421,"")</f>
        <v/>
      </c>
    </row>
    <row r="422" spans="31:31">
      <c r="AE422" s="85" t="str">
        <f>IF(1*$B422=1*Sheet1!$B$2,1*$F422,"")</f>
        <v/>
      </c>
    </row>
    <row r="423" spans="31:31">
      <c r="AE423" s="85" t="str">
        <f>IF(1*$B423=1*Sheet1!$B$2,1*$F423,"")</f>
        <v/>
      </c>
    </row>
    <row r="424" spans="31:31">
      <c r="AE424" s="85" t="str">
        <f>IF(1*$B424=1*Sheet1!$B$2,1*$F424,"")</f>
        <v/>
      </c>
    </row>
    <row r="425" spans="31:31">
      <c r="AE425" s="85" t="str">
        <f>IF(1*$B425=1*Sheet1!$B$2,1*$F425,"")</f>
        <v/>
      </c>
    </row>
    <row r="426" spans="31:31">
      <c r="AE426" s="85" t="str">
        <f>IF(1*$B426=1*Sheet1!$B$2,1*$F426,"")</f>
        <v/>
      </c>
    </row>
    <row r="427" spans="31:31">
      <c r="AE427" s="85" t="str">
        <f>IF(1*$B427=1*Sheet1!$B$2,1*$F427,"")</f>
        <v/>
      </c>
    </row>
    <row r="428" spans="31:31">
      <c r="AE428" s="85" t="str">
        <f>IF(1*$B428=1*Sheet1!$B$2,1*$F428,"")</f>
        <v/>
      </c>
    </row>
    <row r="429" spans="31:31">
      <c r="AE429" s="85" t="str">
        <f>IF(1*$B429=1*Sheet1!$B$2,1*$F429,"")</f>
        <v/>
      </c>
    </row>
    <row r="430" spans="31:31">
      <c r="AE430" s="85" t="str">
        <f>IF(1*$B430=1*Sheet1!$B$2,1*$F430,"")</f>
        <v/>
      </c>
    </row>
    <row r="431" spans="31:31">
      <c r="AE431" s="85" t="str">
        <f>IF(1*$B431=1*Sheet1!$B$2,1*$F431,"")</f>
        <v/>
      </c>
    </row>
    <row r="432" spans="31:31">
      <c r="AE432" s="85" t="str">
        <f>IF(1*$B432=1*Sheet1!$B$2,1*$F432,"")</f>
        <v/>
      </c>
    </row>
    <row r="433" spans="31:31">
      <c r="AE433" s="85" t="str">
        <f>IF(1*$B433=1*Sheet1!$B$2,1*$F433,"")</f>
        <v/>
      </c>
    </row>
    <row r="434" spans="31:31">
      <c r="AE434" s="85" t="str">
        <f>IF(1*$B434=1*Sheet1!$B$2,1*$F434,"")</f>
        <v/>
      </c>
    </row>
    <row r="435" spans="31:31">
      <c r="AE435" s="85" t="str">
        <f>IF(1*$B435=1*Sheet1!$B$2,1*$F435,"")</f>
        <v/>
      </c>
    </row>
    <row r="436" spans="31:31">
      <c r="AE436" s="85" t="str">
        <f>IF(1*$B436=1*Sheet1!$B$2,1*$F436,"")</f>
        <v/>
      </c>
    </row>
    <row r="437" spans="31:31">
      <c r="AE437" s="85" t="str">
        <f>IF(1*$B437=1*Sheet1!$B$2,1*$F437,"")</f>
        <v/>
      </c>
    </row>
    <row r="438" spans="31:31">
      <c r="AE438" s="85" t="str">
        <f>IF(1*$B438=1*Sheet1!$B$2,1*$F438,"")</f>
        <v/>
      </c>
    </row>
    <row r="439" spans="31:31">
      <c r="AE439" s="85" t="str">
        <f>IF(1*$B439=1*Sheet1!$B$2,1*$F439,"")</f>
        <v/>
      </c>
    </row>
    <row r="440" spans="31:31">
      <c r="AE440" s="85" t="str">
        <f>IF(1*$B440=1*Sheet1!$B$2,1*$F440,"")</f>
        <v/>
      </c>
    </row>
    <row r="441" spans="31:31">
      <c r="AE441" s="85" t="str">
        <f>IF(1*$B441=1*Sheet1!$B$2,1*$F441,"")</f>
        <v/>
      </c>
    </row>
    <row r="442" spans="31:31">
      <c r="AE442" s="85" t="str">
        <f>IF(1*$B442=1*Sheet1!$B$2,1*$F442,"")</f>
        <v/>
      </c>
    </row>
    <row r="443" spans="31:31">
      <c r="AE443" s="85" t="str">
        <f>IF(1*$B443=1*Sheet1!$B$2,1*$F443,"")</f>
        <v/>
      </c>
    </row>
    <row r="444" spans="31:31">
      <c r="AE444" s="85" t="str">
        <f>IF(1*$B444=1*Sheet1!$B$2,1*$F444,"")</f>
        <v/>
      </c>
    </row>
    <row r="445" spans="31:31">
      <c r="AE445" s="85" t="str">
        <f>IF(1*$B445=1*Sheet1!$B$2,1*$F445,"")</f>
        <v/>
      </c>
    </row>
    <row r="446" spans="31:31">
      <c r="AE446" s="85" t="str">
        <f>IF(1*$B446=1*Sheet1!$B$2,1*$F446,"")</f>
        <v/>
      </c>
    </row>
    <row r="447" spans="31:31">
      <c r="AE447" s="85" t="str">
        <f>IF(1*$B447=1*Sheet1!$B$2,1*$F447,"")</f>
        <v/>
      </c>
    </row>
    <row r="448" spans="31:31">
      <c r="AE448" s="85" t="str">
        <f>IF(1*$B448=1*Sheet1!$B$2,1*$F448,"")</f>
        <v/>
      </c>
    </row>
    <row r="449" spans="31:31">
      <c r="AE449" s="85" t="str">
        <f>IF(1*$B449=1*Sheet1!$B$2,1*$F449,"")</f>
        <v/>
      </c>
    </row>
    <row r="450" spans="31:31">
      <c r="AE450" s="85" t="str">
        <f>IF(1*$B450=1*Sheet1!$B$2,1*$F450,"")</f>
        <v/>
      </c>
    </row>
    <row r="451" spans="31:31">
      <c r="AE451" s="85" t="str">
        <f>IF(1*$B451=1*Sheet1!$B$2,1*$F451,"")</f>
        <v/>
      </c>
    </row>
    <row r="452" spans="31:31">
      <c r="AE452" s="85" t="str">
        <f>IF(1*$B452=1*Sheet1!$B$2,1*$F452,"")</f>
        <v/>
      </c>
    </row>
    <row r="453" spans="31:31">
      <c r="AE453" s="85" t="str">
        <f>IF(1*$B453=1*Sheet1!$B$2,1*$F453,"")</f>
        <v/>
      </c>
    </row>
    <row r="454" spans="31:31">
      <c r="AE454" s="85" t="str">
        <f>IF(1*$B454=1*Sheet1!$B$2,1*$F454,"")</f>
        <v/>
      </c>
    </row>
    <row r="455" spans="31:31">
      <c r="AE455" s="85" t="str">
        <f>IF(1*$B455=1*Sheet1!$B$2,1*$F455,"")</f>
        <v/>
      </c>
    </row>
    <row r="456" spans="31:31">
      <c r="AE456" s="85" t="str">
        <f>IF(1*$B456=1*Sheet1!$B$2,1*$F456,"")</f>
        <v/>
      </c>
    </row>
    <row r="457" spans="31:31">
      <c r="AE457" s="85" t="str">
        <f>IF(1*$B457=1*Sheet1!$B$2,1*$F457,"")</f>
        <v/>
      </c>
    </row>
    <row r="458" spans="31:31">
      <c r="AE458" s="85" t="str">
        <f>IF(1*$B458=1*Sheet1!$B$2,1*$F458,"")</f>
        <v/>
      </c>
    </row>
    <row r="459" spans="31:31">
      <c r="AE459" s="85" t="str">
        <f>IF(1*$B459=1*Sheet1!$B$2,1*$F459,"")</f>
        <v/>
      </c>
    </row>
    <row r="460" spans="31:31">
      <c r="AE460" s="85" t="str">
        <f>IF(1*$B460=1*Sheet1!$B$2,1*$F460,"")</f>
        <v/>
      </c>
    </row>
    <row r="461" spans="31:31">
      <c r="AE461" s="85" t="str">
        <f>IF(1*$B461=1*Sheet1!$B$2,1*$F461,"")</f>
        <v/>
      </c>
    </row>
    <row r="462" spans="31:31">
      <c r="AE462" s="85" t="str">
        <f>IF(1*$B462=1*Sheet1!$B$2,1*$F462,"")</f>
        <v/>
      </c>
    </row>
    <row r="463" spans="31:31">
      <c r="AE463" s="85" t="str">
        <f>IF(1*$B463=1*Sheet1!$B$2,1*$F463,"")</f>
        <v/>
      </c>
    </row>
    <row r="464" spans="31:31">
      <c r="AE464" s="85" t="str">
        <f>IF(1*$B464=1*Sheet1!$B$2,1*$F464,"")</f>
        <v/>
      </c>
    </row>
    <row r="465" spans="31:31">
      <c r="AE465" s="85" t="str">
        <f>IF(1*$B465=1*Sheet1!$B$2,1*$F465,"")</f>
        <v/>
      </c>
    </row>
    <row r="466" spans="31:31">
      <c r="AE466" s="85" t="str">
        <f>IF(1*$B466=1*Sheet1!$B$2,1*$F466,"")</f>
        <v/>
      </c>
    </row>
    <row r="467" spans="31:31">
      <c r="AE467" s="85" t="str">
        <f>IF(1*$B467=1*Sheet1!$B$2,1*$F467,"")</f>
        <v/>
      </c>
    </row>
    <row r="468" spans="31:31">
      <c r="AE468" s="85" t="str">
        <f>IF(1*$B468=1*Sheet1!$B$2,1*$F468,"")</f>
        <v/>
      </c>
    </row>
    <row r="469" spans="31:31">
      <c r="AE469" s="85" t="str">
        <f>IF(1*$B469=1*Sheet1!$B$2,1*$F469,"")</f>
        <v/>
      </c>
    </row>
    <row r="470" spans="31:31">
      <c r="AE470" s="85" t="str">
        <f>IF(1*$B470=1*Sheet1!$B$2,1*$F470,"")</f>
        <v/>
      </c>
    </row>
    <row r="471" spans="31:31">
      <c r="AE471" s="85" t="str">
        <f>IF(1*$B471=1*Sheet1!$B$2,1*$F471,"")</f>
        <v/>
      </c>
    </row>
    <row r="472" spans="31:31">
      <c r="AE472" s="85" t="str">
        <f>IF(1*$B472=1*Sheet1!$B$2,1*$F472,"")</f>
        <v/>
      </c>
    </row>
    <row r="473" spans="31:31">
      <c r="AE473" s="85" t="str">
        <f>IF(1*$B473=1*Sheet1!$B$2,1*$F473,"")</f>
        <v/>
      </c>
    </row>
    <row r="474" spans="31:31">
      <c r="AE474" s="85" t="str">
        <f>IF(1*$B474=1*Sheet1!$B$2,1*$F474,"")</f>
        <v/>
      </c>
    </row>
    <row r="475" spans="31:31">
      <c r="AE475" s="85" t="str">
        <f>IF(1*$B475=1*Sheet1!$B$2,1*$F475,"")</f>
        <v/>
      </c>
    </row>
    <row r="476" spans="31:31">
      <c r="AE476" s="85" t="str">
        <f>IF(1*$B476=1*Sheet1!$B$2,1*$F476,"")</f>
        <v/>
      </c>
    </row>
    <row r="477" spans="31:31">
      <c r="AE477" s="85" t="str">
        <f>IF(1*$B477=1*Sheet1!$B$2,1*$F477,"")</f>
        <v/>
      </c>
    </row>
    <row r="478" spans="31:31">
      <c r="AE478" s="85" t="str">
        <f>IF(1*$B478=1*Sheet1!$B$2,1*$F478,"")</f>
        <v/>
      </c>
    </row>
    <row r="479" spans="31:31">
      <c r="AE479" s="85" t="str">
        <f>IF(1*$B479=1*Sheet1!$B$2,1*$F479,"")</f>
        <v/>
      </c>
    </row>
    <row r="480" spans="31:31">
      <c r="AE480" s="85" t="str">
        <f>IF(1*$B480=1*Sheet1!$B$2,1*$F480,"")</f>
        <v/>
      </c>
    </row>
    <row r="481" spans="31:31">
      <c r="AE481" s="85" t="str">
        <f>IF(1*$B481=1*Sheet1!$B$2,1*$F481,"")</f>
        <v/>
      </c>
    </row>
    <row r="482" spans="31:31">
      <c r="AE482" s="85" t="str">
        <f>IF(1*$B482=1*Sheet1!$B$2,1*$F482,"")</f>
        <v/>
      </c>
    </row>
    <row r="483" spans="31:31">
      <c r="AE483" s="85" t="str">
        <f>IF(1*$B483=1*Sheet1!$B$2,1*$F483,"")</f>
        <v/>
      </c>
    </row>
    <row r="484" spans="31:31">
      <c r="AE484" s="85" t="str">
        <f>IF(1*$B484=1*Sheet1!$B$2,1*$F484,"")</f>
        <v/>
      </c>
    </row>
    <row r="485" spans="31:31">
      <c r="AE485" s="85" t="str">
        <f>IF(1*$B485=1*Sheet1!$B$2,1*$F485,"")</f>
        <v/>
      </c>
    </row>
    <row r="486" spans="31:31">
      <c r="AE486" s="85" t="str">
        <f>IF(1*$B486=1*Sheet1!$B$2,1*$F486,"")</f>
        <v/>
      </c>
    </row>
    <row r="487" spans="31:31">
      <c r="AE487" s="85" t="str">
        <f>IF(1*$B487=1*Sheet1!$B$2,1*$F487,"")</f>
        <v/>
      </c>
    </row>
    <row r="488" spans="31:31">
      <c r="AE488" s="85" t="str">
        <f>IF(1*$B488=1*Sheet1!$B$2,1*$F488,"")</f>
        <v/>
      </c>
    </row>
    <row r="489" spans="31:31">
      <c r="AE489" s="85" t="str">
        <f>IF(1*$B489=1*Sheet1!$B$2,1*$F489,"")</f>
        <v/>
      </c>
    </row>
    <row r="490" spans="31:31">
      <c r="AE490" s="85" t="str">
        <f>IF(1*$B490=1*Sheet1!$B$2,1*$F490,"")</f>
        <v/>
      </c>
    </row>
    <row r="491" spans="31:31">
      <c r="AE491" s="85" t="str">
        <f>IF(1*$B491=1*Sheet1!$B$2,1*$F491,"")</f>
        <v/>
      </c>
    </row>
    <row r="492" spans="31:31">
      <c r="AE492" s="85" t="str">
        <f>IF(1*$B492=1*Sheet1!$B$2,1*$F492,"")</f>
        <v/>
      </c>
    </row>
    <row r="493" spans="31:31">
      <c r="AE493" s="85" t="str">
        <f>IF(1*$B493=1*Sheet1!$B$2,1*$F493,"")</f>
        <v/>
      </c>
    </row>
    <row r="494" spans="31:31">
      <c r="AE494" s="85" t="str">
        <f>IF(1*$B494=1*Sheet1!$B$2,1*$F494,"")</f>
        <v/>
      </c>
    </row>
    <row r="495" spans="31:31">
      <c r="AE495" s="85" t="str">
        <f>IF(1*$B495=1*Sheet1!$B$2,1*$F495,"")</f>
        <v/>
      </c>
    </row>
    <row r="496" spans="31:31">
      <c r="AE496" s="85" t="str">
        <f>IF(1*$B496=1*Sheet1!$B$2,1*$F496,"")</f>
        <v/>
      </c>
    </row>
    <row r="497" spans="31:31">
      <c r="AE497" s="85" t="str">
        <f>IF(1*$B497=1*Sheet1!$B$2,1*$F497,"")</f>
        <v/>
      </c>
    </row>
    <row r="498" spans="31:31">
      <c r="AE498" s="85" t="str">
        <f>IF(1*$B498=1*Sheet1!$B$2,1*$F498,"")</f>
        <v/>
      </c>
    </row>
    <row r="499" spans="31:31">
      <c r="AE499" s="85" t="str">
        <f>IF(1*$B499=1*Sheet1!$B$2,1*$F499,"")</f>
        <v/>
      </c>
    </row>
    <row r="500" spans="31:31">
      <c r="AE500" s="85" t="str">
        <f>IF(1*$B500=1*Sheet1!$B$2,1*$F500,"")</f>
        <v/>
      </c>
    </row>
    <row r="501" spans="31:31">
      <c r="AE501" s="85" t="str">
        <f>IF(1*$B501=1*Sheet1!$B$2,1*$F501,"")</f>
        <v/>
      </c>
    </row>
    <row r="502" spans="31:31">
      <c r="AE502" s="85" t="str">
        <f>IF(1*$B502=1*Sheet1!$B$2,1*$F502,"")</f>
        <v/>
      </c>
    </row>
    <row r="503" spans="31:31">
      <c r="AE503" s="85" t="str">
        <f>IF(1*$B503=1*Sheet1!$B$2,1*$F503,"")</f>
        <v/>
      </c>
    </row>
    <row r="504" spans="31:31">
      <c r="AE504" s="85" t="str">
        <f>IF(1*$B504=1*Sheet1!$B$2,1*$F504,"")</f>
        <v/>
      </c>
    </row>
    <row r="505" spans="31:31">
      <c r="AE505" s="85" t="str">
        <f>IF(1*$B505=1*Sheet1!$B$2,1*$F505,"")</f>
        <v/>
      </c>
    </row>
    <row r="506" spans="31:31">
      <c r="AE506" s="85" t="str">
        <f>IF(1*$B506=1*Sheet1!$B$2,1*$F506,"")</f>
        <v/>
      </c>
    </row>
    <row r="507" spans="31:31">
      <c r="AE507" s="85" t="str">
        <f>IF(1*$B507=1*Sheet1!$B$2,1*$F507,"")</f>
        <v/>
      </c>
    </row>
    <row r="508" spans="31:31">
      <c r="AE508" s="85" t="str">
        <f>IF(1*$B508=1*Sheet1!$B$2,1*$F508,"")</f>
        <v/>
      </c>
    </row>
    <row r="509" spans="31:31">
      <c r="AE509" s="85" t="str">
        <f>IF(1*$B509=1*Sheet1!$B$2,1*$F509,"")</f>
        <v/>
      </c>
    </row>
    <row r="510" spans="31:31">
      <c r="AE510" s="85" t="str">
        <f>IF(1*$B510=1*Sheet1!$B$2,1*$F510,"")</f>
        <v/>
      </c>
    </row>
    <row r="511" spans="31:31">
      <c r="AE511" s="85" t="str">
        <f>IF(1*$B511=1*Sheet1!$B$2,1*$F511,"")</f>
        <v/>
      </c>
    </row>
    <row r="512" spans="31:31">
      <c r="AE512" s="85" t="str">
        <f>IF(1*$B512=1*Sheet1!$B$2,1*$F512,"")</f>
        <v/>
      </c>
    </row>
    <row r="513" spans="31:31">
      <c r="AE513" s="85" t="str">
        <f>IF(1*$B513=1*Sheet1!$B$2,1*$F513,"")</f>
        <v/>
      </c>
    </row>
    <row r="514" spans="31:31">
      <c r="AE514" s="85" t="str">
        <f>IF(1*$B514=1*Sheet1!$B$2,1*$F514,"")</f>
        <v/>
      </c>
    </row>
    <row r="515" spans="31:31">
      <c r="AE515" s="85" t="str">
        <f>IF(1*$B515=1*Sheet1!$B$2,1*$F515,"")</f>
        <v/>
      </c>
    </row>
    <row r="516" spans="31:31">
      <c r="AE516" s="85" t="str">
        <f>IF(1*$B516=1*Sheet1!$B$2,1*$F516,"")</f>
        <v/>
      </c>
    </row>
    <row r="517" spans="31:31">
      <c r="AE517" s="85" t="str">
        <f>IF(1*$B517=1*Sheet1!$B$2,1*$F517,"")</f>
        <v/>
      </c>
    </row>
    <row r="518" spans="31:31">
      <c r="AE518" s="85" t="str">
        <f>IF(1*$B518=1*Sheet1!$B$2,1*$F518,"")</f>
        <v/>
      </c>
    </row>
    <row r="519" spans="31:31">
      <c r="AE519" s="85" t="str">
        <f>IF(1*$B519=1*Sheet1!$B$2,1*$F519,"")</f>
        <v/>
      </c>
    </row>
    <row r="520" spans="31:31">
      <c r="AE520" s="85" t="str">
        <f>IF(1*$B520=1*Sheet1!$B$2,1*$F520,"")</f>
        <v/>
      </c>
    </row>
    <row r="521" spans="31:31">
      <c r="AE521" s="85" t="str">
        <f>IF(1*$B521=1*Sheet1!$B$2,1*$F521,"")</f>
        <v/>
      </c>
    </row>
    <row r="522" spans="31:31">
      <c r="AE522" s="85" t="str">
        <f>IF(1*$B522=1*Sheet1!$B$2,1*$F522,"")</f>
        <v/>
      </c>
    </row>
    <row r="523" spans="31:31">
      <c r="AE523" s="85" t="str">
        <f>IF(1*$B523=1*Sheet1!$B$2,1*$F523,"")</f>
        <v/>
      </c>
    </row>
    <row r="524" spans="31:31">
      <c r="AE524" s="85" t="str">
        <f>IF(1*$B524=1*Sheet1!$B$2,1*$F524,"")</f>
        <v/>
      </c>
    </row>
    <row r="525" spans="31:31">
      <c r="AE525" s="85" t="str">
        <f>IF(1*$B525=1*Sheet1!$B$2,1*$F525,"")</f>
        <v/>
      </c>
    </row>
    <row r="526" spans="31:31">
      <c r="AE526" s="85" t="str">
        <f>IF(1*$B526=1*Sheet1!$B$2,1*$F526,"")</f>
        <v/>
      </c>
    </row>
    <row r="527" spans="31:31">
      <c r="AE527" s="85" t="str">
        <f>IF(1*$B527=1*Sheet1!$B$2,1*$F527,"")</f>
        <v/>
      </c>
    </row>
    <row r="528" spans="31:31">
      <c r="AE528" s="85" t="str">
        <f>IF(1*$B528=1*Sheet1!$B$2,1*$F528,"")</f>
        <v/>
      </c>
    </row>
    <row r="529" spans="31:31">
      <c r="AE529" s="85" t="str">
        <f>IF(1*$B529=1*Sheet1!$B$2,1*$F529,"")</f>
        <v/>
      </c>
    </row>
    <row r="530" spans="31:31">
      <c r="AE530" s="85" t="str">
        <f>IF(1*$B530=1*Sheet1!$B$2,1*$F530,"")</f>
        <v/>
      </c>
    </row>
    <row r="531" spans="31:31">
      <c r="AE531" s="85" t="str">
        <f>IF(1*$B531=1*Sheet1!$B$2,1*$F531,"")</f>
        <v/>
      </c>
    </row>
    <row r="532" spans="31:31">
      <c r="AE532" s="85" t="str">
        <f>IF(1*$B532=1*Sheet1!$B$2,1*$F532,"")</f>
        <v/>
      </c>
    </row>
    <row r="533" spans="31:31">
      <c r="AE533" s="85" t="str">
        <f>IF(1*$B533=1*Sheet1!$B$2,1*$F533,"")</f>
        <v/>
      </c>
    </row>
    <row r="534" spans="31:31">
      <c r="AE534" s="85" t="str">
        <f>IF(1*$B534=1*Sheet1!$B$2,1*$F534,"")</f>
        <v/>
      </c>
    </row>
    <row r="535" spans="31:31">
      <c r="AE535" s="85" t="str">
        <f>IF(1*$B535=1*Sheet1!$B$2,1*$F535,"")</f>
        <v/>
      </c>
    </row>
    <row r="536" spans="31:31">
      <c r="AE536" s="85" t="str">
        <f>IF(1*$B536=1*Sheet1!$B$2,1*$F536,"")</f>
        <v/>
      </c>
    </row>
    <row r="537" spans="31:31">
      <c r="AE537" s="85" t="str">
        <f>IF(1*$B537=1*Sheet1!$B$2,1*$F537,"")</f>
        <v/>
      </c>
    </row>
    <row r="538" spans="31:31">
      <c r="AE538" s="85" t="str">
        <f>IF(1*$B538=1*Sheet1!$B$2,1*$F538,"")</f>
        <v/>
      </c>
    </row>
    <row r="539" spans="31:31">
      <c r="AE539" s="85" t="str">
        <f>IF(1*$B539=1*Sheet1!$B$2,1*$F539,"")</f>
        <v/>
      </c>
    </row>
    <row r="540" spans="31:31">
      <c r="AE540" s="85" t="str">
        <f>IF(1*$B540=1*Sheet1!$B$2,1*$F540,"")</f>
        <v/>
      </c>
    </row>
    <row r="541" spans="31:31">
      <c r="AE541" s="85" t="str">
        <f>IF(1*$B541=1*Sheet1!$B$2,1*$F541,"")</f>
        <v/>
      </c>
    </row>
    <row r="542" spans="31:31">
      <c r="AE542" s="85" t="str">
        <f>IF(1*$B542=1*Sheet1!$B$2,1*$F542,"")</f>
        <v/>
      </c>
    </row>
    <row r="543" spans="31:31">
      <c r="AE543" s="85" t="str">
        <f>IF(1*$B543=1*Sheet1!$B$2,1*$F543,"")</f>
        <v/>
      </c>
    </row>
    <row r="544" spans="31:31">
      <c r="AE544" s="85" t="str">
        <f>IF(1*$B544=1*Sheet1!$B$2,1*$F544,"")</f>
        <v/>
      </c>
    </row>
    <row r="545" spans="31:31">
      <c r="AE545" s="85" t="str">
        <f>IF(1*$B545=1*Sheet1!$B$2,1*$F545,"")</f>
        <v/>
      </c>
    </row>
    <row r="546" spans="31:31">
      <c r="AE546" s="85" t="str">
        <f>IF(1*$B546=1*Sheet1!$B$2,1*$F546,"")</f>
        <v/>
      </c>
    </row>
    <row r="547" spans="31:31">
      <c r="AE547" s="85" t="str">
        <f>IF(1*$B547=1*Sheet1!$B$2,1*$F547,"")</f>
        <v/>
      </c>
    </row>
    <row r="548" spans="31:31">
      <c r="AE548" s="85" t="str">
        <f>IF(1*$B548=1*Sheet1!$B$2,1*$F548,"")</f>
        <v/>
      </c>
    </row>
    <row r="549" spans="31:31">
      <c r="AE549" s="85" t="str">
        <f>IF(1*$B549=1*Sheet1!$B$2,1*$F549,"")</f>
        <v/>
      </c>
    </row>
    <row r="550" spans="31:31">
      <c r="AE550" s="85" t="str">
        <f>IF(1*$B550=1*Sheet1!$B$2,1*$F550,"")</f>
        <v/>
      </c>
    </row>
    <row r="551" spans="31:31">
      <c r="AE551" s="85" t="str">
        <f>IF(1*$B551=1*Sheet1!$B$2,1*$F551,"")</f>
        <v/>
      </c>
    </row>
    <row r="552" spans="31:31">
      <c r="AE552" s="85" t="str">
        <f>IF(1*$B552=1*Sheet1!$B$2,1*$F552,"")</f>
        <v/>
      </c>
    </row>
    <row r="553" spans="31:31">
      <c r="AE553" s="85" t="str">
        <f>IF(1*$B553=1*Sheet1!$B$2,1*$F553,"")</f>
        <v/>
      </c>
    </row>
    <row r="554" spans="31:31">
      <c r="AE554" s="85" t="str">
        <f>IF(1*$B554=1*Sheet1!$B$2,1*$F554,"")</f>
        <v/>
      </c>
    </row>
    <row r="555" spans="31:31">
      <c r="AE555" s="85" t="str">
        <f>IF(1*$B555=1*Sheet1!$B$2,1*$F555,"")</f>
        <v/>
      </c>
    </row>
    <row r="556" spans="31:31">
      <c r="AE556" s="85" t="str">
        <f>IF(1*$B556=1*Sheet1!$B$2,1*$F556,"")</f>
        <v/>
      </c>
    </row>
    <row r="557" spans="31:31">
      <c r="AE557" s="85" t="str">
        <f>IF(1*$B557=1*Sheet1!$B$2,1*$F557,"")</f>
        <v/>
      </c>
    </row>
    <row r="558" spans="31:31">
      <c r="AE558" s="85" t="str">
        <f>IF(1*$B558=1*Sheet1!$B$2,1*$F558,"")</f>
        <v/>
      </c>
    </row>
    <row r="559" spans="31:31">
      <c r="AE559" s="85" t="str">
        <f>IF(1*$B559=1*Sheet1!$B$2,1*$F559,"")</f>
        <v/>
      </c>
    </row>
    <row r="560" spans="31:31">
      <c r="AE560" s="85" t="str">
        <f>IF(1*$B560=1*Sheet1!$B$2,1*$F560,"")</f>
        <v/>
      </c>
    </row>
    <row r="561" spans="31:31">
      <c r="AE561" s="85" t="str">
        <f>IF(1*$B561=1*Sheet1!$B$2,1*$F561,"")</f>
        <v/>
      </c>
    </row>
    <row r="562" spans="31:31">
      <c r="AE562" s="85" t="str">
        <f>IF(1*$B562=1*Sheet1!$B$2,1*$F562,"")</f>
        <v/>
      </c>
    </row>
    <row r="563" spans="31:31">
      <c r="AE563" s="85" t="str">
        <f>IF(1*$B563=1*Sheet1!$B$2,1*$F563,"")</f>
        <v/>
      </c>
    </row>
    <row r="564" spans="31:31">
      <c r="AE564" s="85" t="str">
        <f>IF(1*$B564=1*Sheet1!$B$2,1*$F564,"")</f>
        <v/>
      </c>
    </row>
    <row r="565" spans="31:31">
      <c r="AE565" s="85" t="str">
        <f>IF(1*$B565=1*Sheet1!$B$2,1*$F565,"")</f>
        <v/>
      </c>
    </row>
    <row r="566" spans="31:31">
      <c r="AE566" s="85" t="str">
        <f>IF(1*$B566=1*Sheet1!$B$2,1*$F566,"")</f>
        <v/>
      </c>
    </row>
    <row r="567" spans="31:31">
      <c r="AE567" s="85" t="str">
        <f>IF(1*$B567=1*Sheet1!$B$2,1*$F567,"")</f>
        <v/>
      </c>
    </row>
    <row r="568" spans="31:31">
      <c r="AE568" s="85" t="str">
        <f>IF(1*$B568=1*Sheet1!$B$2,1*$F568,"")</f>
        <v/>
      </c>
    </row>
    <row r="569" spans="31:31">
      <c r="AE569" s="85" t="str">
        <f>IF(1*$B569=1*Sheet1!$B$2,1*$F569,"")</f>
        <v/>
      </c>
    </row>
    <row r="570" spans="31:31">
      <c r="AE570" s="85" t="str">
        <f>IF(1*$B570=1*Sheet1!$B$2,1*$F570,"")</f>
        <v/>
      </c>
    </row>
    <row r="571" spans="31:31">
      <c r="AE571" s="85" t="str">
        <f>IF(1*$B571=1*Sheet1!$B$2,1*$F571,"")</f>
        <v/>
      </c>
    </row>
    <row r="572" spans="31:31">
      <c r="AE572" s="85" t="str">
        <f>IF(1*$B572=1*Sheet1!$B$2,1*$F572,"")</f>
        <v/>
      </c>
    </row>
    <row r="573" spans="31:31">
      <c r="AE573" s="85" t="str">
        <f>IF(1*$B573=1*Sheet1!$B$2,1*$F573,"")</f>
        <v/>
      </c>
    </row>
    <row r="574" spans="31:31">
      <c r="AE574" s="85" t="str">
        <f>IF(1*$B574=1*Sheet1!$B$2,1*$F574,"")</f>
        <v/>
      </c>
    </row>
    <row r="575" spans="31:31">
      <c r="AE575" s="85" t="str">
        <f>IF(1*$B575=1*Sheet1!$B$2,1*$F575,"")</f>
        <v/>
      </c>
    </row>
    <row r="576" spans="31:31">
      <c r="AE576" s="85" t="str">
        <f>IF(1*$B576=1*Sheet1!$B$2,1*$F576,"")</f>
        <v/>
      </c>
    </row>
    <row r="577" spans="31:31">
      <c r="AE577" s="85" t="str">
        <f>IF(1*$B577=1*Sheet1!$B$2,1*$F577,"")</f>
        <v/>
      </c>
    </row>
    <row r="578" spans="31:31">
      <c r="AE578" s="85" t="str">
        <f>IF(1*$B578=1*Sheet1!$B$2,1*$F578,"")</f>
        <v/>
      </c>
    </row>
    <row r="579" spans="31:31">
      <c r="AE579" s="85" t="str">
        <f>IF(1*$B579=1*Sheet1!$B$2,1*$F579,"")</f>
        <v/>
      </c>
    </row>
    <row r="580" spans="31:31">
      <c r="AE580" s="85" t="str">
        <f>IF(1*$B580=1*Sheet1!$B$2,1*$F580,"")</f>
        <v/>
      </c>
    </row>
    <row r="581" spans="31:31">
      <c r="AE581" s="85" t="str">
        <f>IF(1*$B581=1*Sheet1!$B$2,1*$F581,"")</f>
        <v/>
      </c>
    </row>
    <row r="582" spans="31:31">
      <c r="AE582" s="85" t="str">
        <f>IF(1*$B582=1*Sheet1!$B$2,1*$F582,"")</f>
        <v/>
      </c>
    </row>
    <row r="583" spans="31:31">
      <c r="AE583" s="85" t="str">
        <f>IF(1*$B583=1*Sheet1!$B$2,1*$F583,"")</f>
        <v/>
      </c>
    </row>
    <row r="584" spans="31:31">
      <c r="AE584" s="85" t="str">
        <f>IF(1*$B584=1*Sheet1!$B$2,1*$F584,"")</f>
        <v/>
      </c>
    </row>
    <row r="585" spans="31:31">
      <c r="AE585" s="85" t="str">
        <f>IF(1*$B585=1*Sheet1!$B$2,1*$F585,"")</f>
        <v/>
      </c>
    </row>
    <row r="586" spans="31:31">
      <c r="AE586" s="85" t="str">
        <f>IF(1*$B586=1*Sheet1!$B$2,1*$F586,"")</f>
        <v/>
      </c>
    </row>
    <row r="587" spans="31:31">
      <c r="AE587" s="85" t="str">
        <f>IF(1*$B587=1*Sheet1!$B$2,1*$F587,"")</f>
        <v/>
      </c>
    </row>
    <row r="588" spans="31:31">
      <c r="AE588" s="85" t="str">
        <f>IF(1*$B588=1*Sheet1!$B$2,1*$F588,"")</f>
        <v/>
      </c>
    </row>
    <row r="589" spans="31:31">
      <c r="AE589" s="85" t="str">
        <f>IF(1*$B589=1*Sheet1!$B$2,1*$F589,"")</f>
        <v/>
      </c>
    </row>
    <row r="590" spans="31:31">
      <c r="AE590" s="85" t="str">
        <f>IF(1*$B590=1*Sheet1!$B$2,1*$F590,"")</f>
        <v/>
      </c>
    </row>
    <row r="591" spans="31:31">
      <c r="AE591" s="85" t="str">
        <f>IF(1*$B591=1*Sheet1!$B$2,1*$F591,"")</f>
        <v/>
      </c>
    </row>
    <row r="592" spans="31:31">
      <c r="AE592" s="85" t="str">
        <f>IF(1*$B592=1*Sheet1!$B$2,1*$F592,"")</f>
        <v/>
      </c>
    </row>
    <row r="593" spans="31:31">
      <c r="AE593" s="85" t="str">
        <f>IF(1*$B593=1*Sheet1!$B$2,1*$F593,"")</f>
        <v/>
      </c>
    </row>
    <row r="594" spans="31:31">
      <c r="AE594" s="85" t="str">
        <f>IF(1*$B594=1*Sheet1!$B$2,1*$F594,"")</f>
        <v/>
      </c>
    </row>
    <row r="595" spans="31:31">
      <c r="AE595" s="85" t="str">
        <f>IF(1*$B595=1*Sheet1!$B$2,1*$F595,"")</f>
        <v/>
      </c>
    </row>
    <row r="596" spans="31:31">
      <c r="AE596" s="85" t="str">
        <f>IF(1*$B596=1*Sheet1!$B$2,1*$F596,"")</f>
        <v/>
      </c>
    </row>
    <row r="597" spans="31:31">
      <c r="AE597" s="85" t="str">
        <f>IF(1*$B597=1*Sheet1!$B$2,1*$F597,"")</f>
        <v/>
      </c>
    </row>
    <row r="598" spans="31:31">
      <c r="AE598" s="85" t="str">
        <f>IF(1*$B598=1*Sheet1!$B$2,1*$F598,"")</f>
        <v/>
      </c>
    </row>
    <row r="599" spans="31:31">
      <c r="AE599" s="85" t="str">
        <f>IF(1*$B599=1*Sheet1!$B$2,1*$F599,"")</f>
        <v/>
      </c>
    </row>
    <row r="600" spans="31:31">
      <c r="AE600" s="85" t="str">
        <f>IF(1*$B600=1*Sheet1!$B$2,1*$F600,"")</f>
        <v/>
      </c>
    </row>
    <row r="601" spans="31:31">
      <c r="AE601" s="85" t="str">
        <f>IF(1*$B601=1*Sheet1!$B$2,1*$F601,"")</f>
        <v/>
      </c>
    </row>
    <row r="602" spans="31:31">
      <c r="AE602" s="85" t="str">
        <f>IF(1*$B602=1*Sheet1!$B$2,1*$F602,"")</f>
        <v/>
      </c>
    </row>
    <row r="603" spans="31:31">
      <c r="AE603" s="85" t="str">
        <f>IF(1*$B603=1*Sheet1!$B$2,1*$F603,"")</f>
        <v/>
      </c>
    </row>
    <row r="604" spans="31:31">
      <c r="AE604" s="85" t="str">
        <f>IF(1*$B604=1*Sheet1!$B$2,1*$F604,"")</f>
        <v/>
      </c>
    </row>
    <row r="605" spans="31:31">
      <c r="AE605" s="85" t="str">
        <f>IF(1*$B605=1*Sheet1!$B$2,1*$F605,"")</f>
        <v/>
      </c>
    </row>
    <row r="606" spans="31:31">
      <c r="AE606" s="85" t="str">
        <f>IF(1*$B606=1*Sheet1!$B$2,1*$F606,"")</f>
        <v/>
      </c>
    </row>
    <row r="607" spans="31:31">
      <c r="AE607" s="85" t="str">
        <f>IF(1*$B607=1*Sheet1!$B$2,1*$F607,"")</f>
        <v/>
      </c>
    </row>
    <row r="608" spans="31:31">
      <c r="AE608" s="85" t="str">
        <f>IF(1*$B608=1*Sheet1!$B$2,1*$F608,"")</f>
        <v/>
      </c>
    </row>
    <row r="609" spans="31:31">
      <c r="AE609" s="85" t="str">
        <f>IF(1*$B609=1*Sheet1!$B$2,1*$F609,"")</f>
        <v/>
      </c>
    </row>
    <row r="610" spans="31:31">
      <c r="AE610" s="85" t="str">
        <f>IF(1*$B610=1*Sheet1!$B$2,1*$F610,"")</f>
        <v/>
      </c>
    </row>
    <row r="611" spans="31:31">
      <c r="AE611" s="85" t="str">
        <f>IF(1*$B611=1*Sheet1!$B$2,1*$F611,"")</f>
        <v/>
      </c>
    </row>
    <row r="612" spans="31:31">
      <c r="AE612" s="85" t="str">
        <f>IF(1*$B612=1*Sheet1!$B$2,1*$F612,"")</f>
        <v/>
      </c>
    </row>
    <row r="613" spans="31:31">
      <c r="AE613" s="85" t="str">
        <f>IF(1*$B613=1*Sheet1!$B$2,1*$F613,"")</f>
        <v/>
      </c>
    </row>
    <row r="614" spans="31:31">
      <c r="AE614" s="85" t="str">
        <f>IF(1*$B614=1*Sheet1!$B$2,1*$F614,"")</f>
        <v/>
      </c>
    </row>
    <row r="615" spans="31:31">
      <c r="AE615" s="85" t="str">
        <f>IF(1*$B615=1*Sheet1!$B$2,1*$F615,"")</f>
        <v/>
      </c>
    </row>
    <row r="616" spans="31:31">
      <c r="AE616" s="85" t="str">
        <f>IF(1*$B616=1*Sheet1!$B$2,1*$F616,"")</f>
        <v/>
      </c>
    </row>
    <row r="617" spans="31:31">
      <c r="AE617" s="85" t="str">
        <f>IF(1*$B617=1*Sheet1!$B$2,1*$F617,"")</f>
        <v/>
      </c>
    </row>
    <row r="618" spans="31:31">
      <c r="AE618" s="85" t="str">
        <f>IF(1*$B618=1*Sheet1!$B$2,1*$F618,"")</f>
        <v/>
      </c>
    </row>
    <row r="619" spans="31:31">
      <c r="AE619" s="85" t="str">
        <f>IF(1*$B619=1*Sheet1!$B$2,1*$F619,"")</f>
        <v/>
      </c>
    </row>
    <row r="620" spans="31:31">
      <c r="AE620" s="85" t="str">
        <f>IF(1*$B620=1*Sheet1!$B$2,1*$F620,"")</f>
        <v/>
      </c>
    </row>
    <row r="621" spans="31:31">
      <c r="AE621" s="85" t="str">
        <f>IF(1*$B621=1*Sheet1!$B$2,1*$F621,"")</f>
        <v/>
      </c>
    </row>
    <row r="622" spans="31:31">
      <c r="AE622" s="85" t="str">
        <f>IF(1*$B622=1*Sheet1!$B$2,1*$F622,"")</f>
        <v/>
      </c>
    </row>
    <row r="623" spans="31:31">
      <c r="AE623" s="85" t="str">
        <f>IF(1*$B623=1*Sheet1!$B$2,1*$F623,"")</f>
        <v/>
      </c>
    </row>
    <row r="624" spans="31:31">
      <c r="AE624" s="85" t="str">
        <f>IF(1*$B624=1*Sheet1!$B$2,1*$F624,"")</f>
        <v/>
      </c>
    </row>
    <row r="625" spans="31:31">
      <c r="AE625" s="85" t="str">
        <f>IF(1*$B625=1*Sheet1!$B$2,1*$F625,"")</f>
        <v/>
      </c>
    </row>
    <row r="626" spans="31:31">
      <c r="AE626" s="85" t="str">
        <f>IF(1*$B626=1*Sheet1!$B$2,1*$F626,"")</f>
        <v/>
      </c>
    </row>
    <row r="627" spans="31:31">
      <c r="AE627" s="85" t="str">
        <f>IF(1*$B627=1*Sheet1!$B$2,1*$F627,"")</f>
        <v/>
      </c>
    </row>
    <row r="628" spans="31:31">
      <c r="AE628" s="85" t="str">
        <f>IF(1*$B628=1*Sheet1!$B$2,1*$F628,"")</f>
        <v/>
      </c>
    </row>
    <row r="629" spans="31:31">
      <c r="AE629" s="85" t="str">
        <f>IF(1*$B629=1*Sheet1!$B$2,1*$F629,"")</f>
        <v/>
      </c>
    </row>
    <row r="630" spans="31:31">
      <c r="AE630" s="85" t="str">
        <f>IF(1*$B630=1*Sheet1!$B$2,1*$F630,"")</f>
        <v/>
      </c>
    </row>
    <row r="631" spans="31:31">
      <c r="AE631" s="85" t="str">
        <f>IF(1*$B631=1*Sheet1!$B$2,1*$F631,"")</f>
        <v/>
      </c>
    </row>
    <row r="632" spans="31:31">
      <c r="AE632" s="85" t="str">
        <f>IF(1*$B632=1*Sheet1!$B$2,1*$F632,"")</f>
        <v/>
      </c>
    </row>
    <row r="633" spans="31:31">
      <c r="AE633" s="85" t="str">
        <f>IF(1*$B633=1*Sheet1!$B$2,1*$F633,"")</f>
        <v/>
      </c>
    </row>
    <row r="634" spans="31:31">
      <c r="AE634" s="85" t="str">
        <f>IF(1*$B634=1*Sheet1!$B$2,1*$F634,"")</f>
        <v/>
      </c>
    </row>
    <row r="635" spans="31:31">
      <c r="AE635" s="85" t="str">
        <f>IF(1*$B635=1*Sheet1!$B$2,1*$F635,"")</f>
        <v/>
      </c>
    </row>
    <row r="636" spans="31:31">
      <c r="AE636" s="85" t="str">
        <f>IF(1*$B636=1*Sheet1!$B$2,1*$F636,"")</f>
        <v/>
      </c>
    </row>
    <row r="637" spans="31:31">
      <c r="AE637" s="85" t="str">
        <f>IF(1*$B637=1*Sheet1!$B$2,1*$F637,"")</f>
        <v/>
      </c>
    </row>
    <row r="638" spans="31:31">
      <c r="AE638" s="85" t="str">
        <f>IF(1*$B638=1*Sheet1!$B$2,1*$F638,"")</f>
        <v/>
      </c>
    </row>
    <row r="639" spans="31:31">
      <c r="AE639" s="85" t="str">
        <f>IF(1*$B639=1*Sheet1!$B$2,1*$F639,"")</f>
        <v/>
      </c>
    </row>
    <row r="640" spans="31:31">
      <c r="AE640" s="85" t="str">
        <f>IF(1*$B640=1*Sheet1!$B$2,1*$F640,"")</f>
        <v/>
      </c>
    </row>
    <row r="641" spans="31:31">
      <c r="AE641" s="85" t="str">
        <f>IF(1*$B641=1*Sheet1!$B$2,1*$F641,"")</f>
        <v/>
      </c>
    </row>
    <row r="642" spans="31:31">
      <c r="AE642" s="85" t="str">
        <f>IF(1*$B642=1*Sheet1!$B$2,1*$F642,"")</f>
        <v/>
      </c>
    </row>
    <row r="643" spans="31:31">
      <c r="AE643" s="85" t="str">
        <f>IF(1*$B643=1*Sheet1!$B$2,1*$F643,"")</f>
        <v/>
      </c>
    </row>
    <row r="644" spans="31:31">
      <c r="AE644" s="85" t="str">
        <f>IF(1*$B644=1*Sheet1!$B$2,1*$F644,"")</f>
        <v/>
      </c>
    </row>
    <row r="645" spans="31:31">
      <c r="AE645" s="85" t="str">
        <f>IF(1*$B645=1*Sheet1!$B$2,1*$F645,"")</f>
        <v/>
      </c>
    </row>
    <row r="646" spans="31:31">
      <c r="AE646" s="85" t="str">
        <f>IF(1*$B646=1*Sheet1!$B$2,1*$F646,"")</f>
        <v/>
      </c>
    </row>
    <row r="647" spans="31:31">
      <c r="AE647" s="85" t="str">
        <f>IF(1*$B647=1*Sheet1!$B$2,1*$F647,"")</f>
        <v/>
      </c>
    </row>
    <row r="648" spans="31:31">
      <c r="AE648" s="85" t="str">
        <f>IF(1*$B648=1*Sheet1!$B$2,1*$F648,"")</f>
        <v/>
      </c>
    </row>
    <row r="649" spans="31:31">
      <c r="AE649" s="85" t="str">
        <f>IF(1*$B649=1*Sheet1!$B$2,1*$F649,"")</f>
        <v/>
      </c>
    </row>
    <row r="650" spans="31:31">
      <c r="AE650" s="85" t="str">
        <f>IF(1*$B650=1*Sheet1!$B$2,1*$F650,"")</f>
        <v/>
      </c>
    </row>
    <row r="651" spans="31:31">
      <c r="AE651" s="85" t="str">
        <f>IF(1*$B651=1*Sheet1!$B$2,1*$F651,"")</f>
        <v/>
      </c>
    </row>
    <row r="652" spans="31:31">
      <c r="AE652" s="85" t="str">
        <f>IF(1*$B652=1*Sheet1!$B$2,1*$F652,"")</f>
        <v/>
      </c>
    </row>
    <row r="653" spans="31:31">
      <c r="AE653" s="85" t="str">
        <f>IF(1*$B653=1*Sheet1!$B$2,1*$F653,"")</f>
        <v/>
      </c>
    </row>
    <row r="654" spans="31:31">
      <c r="AE654" s="85" t="str">
        <f>IF(1*$B654=1*Sheet1!$B$2,1*$F654,"")</f>
        <v/>
      </c>
    </row>
    <row r="655" spans="31:31">
      <c r="AE655" s="85" t="str">
        <f>IF(1*$B655=1*Sheet1!$B$2,1*$F655,"")</f>
        <v/>
      </c>
    </row>
    <row r="656" spans="31:31">
      <c r="AE656" s="85" t="str">
        <f>IF(1*$B656=1*Sheet1!$B$2,1*$F656,"")</f>
        <v/>
      </c>
    </row>
    <row r="657" spans="31:31">
      <c r="AE657" s="85" t="str">
        <f>IF(1*$B657=1*Sheet1!$B$2,1*$F657,"")</f>
        <v/>
      </c>
    </row>
    <row r="658" spans="31:31">
      <c r="AE658" s="85" t="str">
        <f>IF(1*$B658=1*Sheet1!$B$2,1*$F658,"")</f>
        <v/>
      </c>
    </row>
    <row r="659" spans="31:31">
      <c r="AE659" s="85" t="str">
        <f>IF(1*$B659=1*Sheet1!$B$2,1*$F659,"")</f>
        <v/>
      </c>
    </row>
    <row r="660" spans="31:31">
      <c r="AE660" s="85" t="str">
        <f>IF(1*$B660=1*Sheet1!$B$2,1*$F660,"")</f>
        <v/>
      </c>
    </row>
    <row r="661" spans="31:31">
      <c r="AE661" s="85" t="str">
        <f>IF(1*$B661=1*Sheet1!$B$2,1*$F661,"")</f>
        <v/>
      </c>
    </row>
    <row r="662" spans="31:31">
      <c r="AE662" s="85" t="str">
        <f>IF(1*$B662=1*Sheet1!$B$2,1*$F662,"")</f>
        <v/>
      </c>
    </row>
    <row r="663" spans="31:31">
      <c r="AE663" s="85" t="str">
        <f>IF(1*$B663=1*Sheet1!$B$2,1*$F663,"")</f>
        <v/>
      </c>
    </row>
    <row r="664" spans="31:31">
      <c r="AE664" s="85" t="str">
        <f>IF(1*$B664=1*Sheet1!$B$2,1*$F664,"")</f>
        <v/>
      </c>
    </row>
    <row r="665" spans="31:31">
      <c r="AE665" s="85" t="str">
        <f>IF(1*$B665=1*Sheet1!$B$2,1*$F665,"")</f>
        <v/>
      </c>
    </row>
    <row r="666" spans="31:31">
      <c r="AE666" s="85" t="str">
        <f>IF(1*$B666=1*Sheet1!$B$2,1*$F666,"")</f>
        <v/>
      </c>
    </row>
    <row r="667" spans="31:31">
      <c r="AE667" s="85" t="str">
        <f>IF(1*$B667=1*Sheet1!$B$2,1*$F667,"")</f>
        <v/>
      </c>
    </row>
    <row r="668" spans="31:31">
      <c r="AE668" s="85" t="str">
        <f>IF(1*$B668=1*Sheet1!$B$2,1*$F668,"")</f>
        <v/>
      </c>
    </row>
    <row r="669" spans="31:31">
      <c r="AE669" s="85" t="str">
        <f>IF(1*$B669=1*Sheet1!$B$2,1*$F669,"")</f>
        <v/>
      </c>
    </row>
    <row r="670" spans="31:31">
      <c r="AE670" s="85" t="str">
        <f>IF(1*$B670=1*Sheet1!$B$2,1*$F670,"")</f>
        <v/>
      </c>
    </row>
    <row r="671" spans="31:31">
      <c r="AE671" s="85" t="str">
        <f>IF(1*$B671=1*Sheet1!$B$2,1*$F671,"")</f>
        <v/>
      </c>
    </row>
    <row r="672" spans="31:31">
      <c r="AE672" s="85" t="str">
        <f>IF(1*$B672=1*Sheet1!$B$2,1*$F672,"")</f>
        <v/>
      </c>
    </row>
    <row r="673" spans="31:31">
      <c r="AE673" s="85" t="str">
        <f>IF(1*$B673=1*Sheet1!$B$2,1*$F673,"")</f>
        <v/>
      </c>
    </row>
    <row r="674" spans="31:31">
      <c r="AE674" s="85" t="str">
        <f>IF(1*$B674=1*Sheet1!$B$2,1*$F674,"")</f>
        <v/>
      </c>
    </row>
    <row r="675" spans="31:31">
      <c r="AE675" s="85" t="str">
        <f>IF(1*$B675=1*Sheet1!$B$2,1*$F675,"")</f>
        <v/>
      </c>
    </row>
    <row r="676" spans="31:31">
      <c r="AE676" s="85" t="str">
        <f>IF(1*$B676=1*Sheet1!$B$2,1*$F676,"")</f>
        <v/>
      </c>
    </row>
    <row r="677" spans="31:31">
      <c r="AE677" s="85" t="str">
        <f>IF(1*$B677=1*Sheet1!$B$2,1*$F677,"")</f>
        <v/>
      </c>
    </row>
    <row r="678" spans="31:31">
      <c r="AE678" s="85" t="str">
        <f>IF(1*$B678=1*Sheet1!$B$2,1*$F678,"")</f>
        <v/>
      </c>
    </row>
    <row r="679" spans="31:31">
      <c r="AE679" s="85" t="str">
        <f>IF(1*$B679=1*Sheet1!$B$2,1*$F679,"")</f>
        <v/>
      </c>
    </row>
    <row r="680" spans="31:31">
      <c r="AE680" s="85" t="str">
        <f>IF(1*$B680=1*Sheet1!$B$2,1*$F680,"")</f>
        <v/>
      </c>
    </row>
    <row r="681" spans="31:31">
      <c r="AE681" s="85" t="str">
        <f>IF(1*$B681=1*Sheet1!$B$2,1*$F681,"")</f>
        <v/>
      </c>
    </row>
    <row r="682" spans="31:31">
      <c r="AE682" s="85" t="str">
        <f>IF(1*$B682=1*Sheet1!$B$2,1*$F682,"")</f>
        <v/>
      </c>
    </row>
    <row r="683" spans="31:31">
      <c r="AE683" s="85" t="str">
        <f>IF(1*$B683=1*Sheet1!$B$2,1*$F683,"")</f>
        <v/>
      </c>
    </row>
    <row r="684" spans="31:31">
      <c r="AE684" s="85" t="str">
        <f>IF(1*$B684=1*Sheet1!$B$2,1*$F684,"")</f>
        <v/>
      </c>
    </row>
    <row r="685" spans="31:31">
      <c r="AE685" s="85" t="str">
        <f>IF(1*$B685=1*Sheet1!$B$2,1*$F685,"")</f>
        <v/>
      </c>
    </row>
    <row r="686" spans="31:31">
      <c r="AE686" s="85" t="str">
        <f>IF(1*$B686=1*Sheet1!$B$2,1*$F686,"")</f>
        <v/>
      </c>
    </row>
    <row r="687" spans="31:31">
      <c r="AE687" s="85" t="str">
        <f>IF(1*$B687=1*Sheet1!$B$2,1*$F687,"")</f>
        <v/>
      </c>
    </row>
    <row r="688" spans="31:31">
      <c r="AE688" s="85" t="str">
        <f>IF(1*$B688=1*Sheet1!$B$2,1*$F688,"")</f>
        <v/>
      </c>
    </row>
    <row r="689" spans="31:31">
      <c r="AE689" s="85" t="str">
        <f>IF(1*$B689=1*Sheet1!$B$2,1*$F689,"")</f>
        <v/>
      </c>
    </row>
    <row r="690" spans="31:31">
      <c r="AE690" s="85" t="str">
        <f>IF(1*$B690=1*Sheet1!$B$2,1*$F690,"")</f>
        <v/>
      </c>
    </row>
    <row r="691" spans="31:31">
      <c r="AE691" s="85" t="str">
        <f>IF(1*$B691=1*Sheet1!$B$2,1*$F691,"")</f>
        <v/>
      </c>
    </row>
    <row r="692" spans="31:31">
      <c r="AE692" s="85" t="str">
        <f>IF(1*$B692=1*Sheet1!$B$2,1*$F692,"")</f>
        <v/>
      </c>
    </row>
    <row r="693" spans="31:31">
      <c r="AE693" s="85" t="str">
        <f>IF(1*$B693=1*Sheet1!$B$2,1*$F693,"")</f>
        <v/>
      </c>
    </row>
    <row r="694" spans="31:31">
      <c r="AE694" s="85" t="str">
        <f>IF(1*$B694=1*Sheet1!$B$2,1*$F694,"")</f>
        <v/>
      </c>
    </row>
    <row r="695" spans="31:31">
      <c r="AE695" s="85" t="str">
        <f>IF(1*$B695=1*Sheet1!$B$2,1*$F695,"")</f>
        <v/>
      </c>
    </row>
    <row r="696" spans="31:31">
      <c r="AE696" s="85" t="str">
        <f>IF(1*$B696=1*Sheet1!$B$2,1*$F696,"")</f>
        <v/>
      </c>
    </row>
    <row r="697" spans="31:31">
      <c r="AE697" s="85" t="str">
        <f>IF(1*$B697=1*Sheet1!$B$2,1*$F697,"")</f>
        <v/>
      </c>
    </row>
    <row r="698" spans="31:31">
      <c r="AE698" s="85" t="str">
        <f>IF(1*$B698=1*Sheet1!$B$2,1*$F698,"")</f>
        <v/>
      </c>
    </row>
    <row r="699" spans="31:31">
      <c r="AE699" s="85" t="str">
        <f>IF(1*$B699=1*Sheet1!$B$2,1*$F699,"")</f>
        <v/>
      </c>
    </row>
    <row r="700" spans="31:31">
      <c r="AE700" s="85" t="str">
        <f>IF(1*$B700=1*Sheet1!$B$2,1*$F700,"")</f>
        <v/>
      </c>
    </row>
    <row r="701" spans="31:31">
      <c r="AE701" s="85" t="str">
        <f>IF(1*$B701=1*Sheet1!$B$2,1*$F701,"")</f>
        <v/>
      </c>
    </row>
    <row r="702" spans="31:31">
      <c r="AE702" s="85" t="str">
        <f>IF(1*$B702=1*Sheet1!$B$2,1*$F702,"")</f>
        <v/>
      </c>
    </row>
    <row r="703" spans="31:31">
      <c r="AE703" s="85" t="str">
        <f>IF(1*$B703=1*Sheet1!$B$2,1*$F703,"")</f>
        <v/>
      </c>
    </row>
    <row r="704" spans="31:31">
      <c r="AE704" s="85" t="str">
        <f>IF(1*$B704=1*Sheet1!$B$2,1*$F704,"")</f>
        <v/>
      </c>
    </row>
    <row r="705" spans="31:31">
      <c r="AE705" s="85" t="str">
        <f>IF(1*$B705=1*Sheet1!$B$2,1*$F705,"")</f>
        <v/>
      </c>
    </row>
    <row r="706" spans="31:31">
      <c r="AE706" s="85" t="str">
        <f>IF(1*$B706=1*Sheet1!$B$2,1*$F706,"")</f>
        <v/>
      </c>
    </row>
    <row r="707" spans="31:31">
      <c r="AE707" s="85" t="str">
        <f>IF(1*$B707=1*Sheet1!$B$2,1*$F707,"")</f>
        <v/>
      </c>
    </row>
    <row r="708" spans="31:31">
      <c r="AE708" s="85" t="str">
        <f>IF(1*$B708=1*Sheet1!$B$2,1*$F708,"")</f>
        <v/>
      </c>
    </row>
    <row r="709" spans="31:31">
      <c r="AE709" s="85" t="str">
        <f>IF(1*$B709=1*Sheet1!$B$2,1*$F709,"")</f>
        <v/>
      </c>
    </row>
    <row r="710" spans="31:31">
      <c r="AE710" s="85" t="str">
        <f>IF(1*$B710=1*Sheet1!$B$2,1*$F710,"")</f>
        <v/>
      </c>
    </row>
    <row r="711" spans="31:31">
      <c r="AE711" s="85" t="str">
        <f>IF(1*$B711=1*Sheet1!$B$2,1*$F711,"")</f>
        <v/>
      </c>
    </row>
    <row r="712" spans="31:31">
      <c r="AE712" s="85" t="str">
        <f>IF(1*$B712=1*Sheet1!$B$2,1*$F712,"")</f>
        <v/>
      </c>
    </row>
    <row r="713" spans="31:31">
      <c r="AE713" s="85" t="str">
        <f>IF(1*$B713=1*Sheet1!$B$2,1*$F713,"")</f>
        <v/>
      </c>
    </row>
    <row r="714" spans="31:31">
      <c r="AE714" s="85" t="str">
        <f>IF(1*$B714=1*Sheet1!$B$2,1*$F714,"")</f>
        <v/>
      </c>
    </row>
    <row r="715" spans="31:31">
      <c r="AE715" s="85" t="str">
        <f>IF(1*$B715=1*Sheet1!$B$2,1*$F715,"")</f>
        <v/>
      </c>
    </row>
    <row r="716" spans="31:31">
      <c r="AE716" s="85" t="str">
        <f>IF(1*$B716=1*Sheet1!$B$2,1*$F716,"")</f>
        <v/>
      </c>
    </row>
    <row r="717" spans="31:31">
      <c r="AE717" s="85" t="str">
        <f>IF(1*$B717=1*Sheet1!$B$2,1*$F717,"")</f>
        <v/>
      </c>
    </row>
    <row r="718" spans="31:31">
      <c r="AE718" s="85" t="str">
        <f>IF(1*$B718=1*Sheet1!$B$2,1*$F718,"")</f>
        <v/>
      </c>
    </row>
    <row r="719" spans="31:31">
      <c r="AE719" s="85" t="str">
        <f>IF(1*$B719=1*Sheet1!$B$2,1*$F719,"")</f>
        <v/>
      </c>
    </row>
    <row r="720" spans="31:31">
      <c r="AE720" s="85" t="str">
        <f>IF(1*$B720=1*Sheet1!$B$2,1*$F720,"")</f>
        <v/>
      </c>
    </row>
    <row r="721" spans="31:31">
      <c r="AE721" s="85" t="str">
        <f>IF(1*$B721=1*Sheet1!$B$2,1*$F721,"")</f>
        <v/>
      </c>
    </row>
    <row r="722" spans="31:31">
      <c r="AE722" s="85" t="str">
        <f>IF(1*$B722=1*Sheet1!$B$2,1*$F722,"")</f>
        <v/>
      </c>
    </row>
    <row r="723" spans="31:31">
      <c r="AE723" s="85" t="str">
        <f>IF(1*$B723=1*Sheet1!$B$2,1*$F723,"")</f>
        <v/>
      </c>
    </row>
    <row r="724" spans="31:31">
      <c r="AE724" s="85" t="str">
        <f>IF(1*$B724=1*Sheet1!$B$2,1*$F724,"")</f>
        <v/>
      </c>
    </row>
    <row r="725" spans="31:31">
      <c r="AE725" s="85" t="str">
        <f>IF(1*$B725=1*Sheet1!$B$2,1*$F725,"")</f>
        <v/>
      </c>
    </row>
    <row r="726" spans="31:31">
      <c r="AE726" s="85" t="str">
        <f>IF(1*$B726=1*Sheet1!$B$2,1*$F726,"")</f>
        <v/>
      </c>
    </row>
    <row r="727" spans="31:31">
      <c r="AE727" s="85" t="str">
        <f>IF(1*$B727=1*Sheet1!$B$2,1*$F727,"")</f>
        <v/>
      </c>
    </row>
    <row r="728" spans="31:31">
      <c r="AE728" s="85" t="str">
        <f>IF(1*$B728=1*Sheet1!$B$2,1*$F728,"")</f>
        <v/>
      </c>
    </row>
    <row r="729" spans="31:31">
      <c r="AE729" s="85" t="str">
        <f>IF(1*$B729=1*Sheet1!$B$2,1*$F729,"")</f>
        <v/>
      </c>
    </row>
    <row r="730" spans="31:31">
      <c r="AE730" s="85" t="str">
        <f>IF(1*$B730=1*Sheet1!$B$2,1*$F730,"")</f>
        <v/>
      </c>
    </row>
    <row r="731" spans="31:31">
      <c r="AE731" s="85" t="str">
        <f>IF(1*$B731=1*Sheet1!$B$2,1*$F731,"")</f>
        <v/>
      </c>
    </row>
    <row r="732" spans="31:31">
      <c r="AE732" s="85" t="str">
        <f>IF(1*$B732=1*Sheet1!$B$2,1*$F732,"")</f>
        <v/>
      </c>
    </row>
    <row r="733" spans="31:31">
      <c r="AE733" s="85" t="str">
        <f>IF(1*$B733=1*Sheet1!$B$2,1*$F733,"")</f>
        <v/>
      </c>
    </row>
    <row r="734" spans="31:31">
      <c r="AE734" s="85" t="str">
        <f>IF(1*$B734=1*Sheet1!$B$2,1*$F734,"")</f>
        <v/>
      </c>
    </row>
    <row r="735" spans="31:31">
      <c r="AE735" s="85" t="str">
        <f>IF(1*$B735=1*Sheet1!$B$2,1*$F735,"")</f>
        <v/>
      </c>
    </row>
    <row r="736" spans="31:31">
      <c r="AE736" s="85" t="str">
        <f>IF(1*$B736=1*Sheet1!$B$2,1*$F736,"")</f>
        <v/>
      </c>
    </row>
    <row r="737" spans="31:31">
      <c r="AE737" s="85" t="str">
        <f>IF(1*$B737=1*Sheet1!$B$2,1*$F737,"")</f>
        <v/>
      </c>
    </row>
    <row r="738" spans="31:31">
      <c r="AE738" s="85" t="str">
        <f>IF(1*$B738=1*Sheet1!$B$2,1*$F738,"")</f>
        <v/>
      </c>
    </row>
    <row r="739" spans="31:31">
      <c r="AE739" s="85" t="str">
        <f>IF(1*$B739=1*Sheet1!$B$2,1*$F739,"")</f>
        <v/>
      </c>
    </row>
    <row r="740" spans="31:31">
      <c r="AE740" s="85" t="str">
        <f>IF(1*$B740=1*Sheet1!$B$2,1*$F740,"")</f>
        <v/>
      </c>
    </row>
    <row r="741" spans="31:31">
      <c r="AE741" s="85" t="str">
        <f>IF(1*$B741=1*Sheet1!$B$2,1*$F741,"")</f>
        <v/>
      </c>
    </row>
    <row r="742" spans="31:31">
      <c r="AE742" s="85" t="str">
        <f>IF(1*$B742=1*Sheet1!$B$2,1*$F742,"")</f>
        <v/>
      </c>
    </row>
    <row r="743" spans="31:31">
      <c r="AE743" s="85" t="str">
        <f>IF(1*$B743=1*Sheet1!$B$2,1*$F743,"")</f>
        <v/>
      </c>
    </row>
    <row r="744" spans="31:31">
      <c r="AE744" s="85" t="str">
        <f>IF(1*$B744=1*Sheet1!$B$2,1*$F744,"")</f>
        <v/>
      </c>
    </row>
    <row r="745" spans="31:31">
      <c r="AE745" s="85" t="str">
        <f>IF(1*$B745=1*Sheet1!$B$2,1*$F745,"")</f>
        <v/>
      </c>
    </row>
    <row r="746" spans="31:31">
      <c r="AE746" s="85" t="str">
        <f>IF(1*$B746=1*Sheet1!$B$2,1*$F746,"")</f>
        <v/>
      </c>
    </row>
    <row r="747" spans="31:31">
      <c r="AE747" s="85" t="str">
        <f>IF(1*$B747=1*Sheet1!$B$2,1*$F747,"")</f>
        <v/>
      </c>
    </row>
    <row r="748" spans="31:31">
      <c r="AE748" s="85" t="str">
        <f>IF(1*$B748=1*Sheet1!$B$2,1*$F748,"")</f>
        <v/>
      </c>
    </row>
    <row r="749" spans="31:31">
      <c r="AE749" s="85" t="str">
        <f>IF(1*$B749=1*Sheet1!$B$2,1*$F749,"")</f>
        <v/>
      </c>
    </row>
    <row r="750" spans="31:31">
      <c r="AE750" s="85" t="str">
        <f>IF(1*$B750=1*Sheet1!$B$2,1*$F750,"")</f>
        <v/>
      </c>
    </row>
    <row r="751" spans="31:31">
      <c r="AE751" s="85" t="str">
        <f>IF(1*$B751=1*Sheet1!$B$2,1*$F751,"")</f>
        <v/>
      </c>
    </row>
    <row r="752" spans="31:31">
      <c r="AE752" s="85" t="str">
        <f>IF(1*$B752=1*Sheet1!$B$2,1*$F752,"")</f>
        <v/>
      </c>
    </row>
    <row r="753" spans="31:31">
      <c r="AE753" s="85" t="str">
        <f>IF(1*$B753=1*Sheet1!$B$2,1*$F753,"")</f>
        <v/>
      </c>
    </row>
    <row r="754" spans="31:31">
      <c r="AE754" s="85" t="str">
        <f>IF(1*$B754=1*Sheet1!$B$2,1*$F754,"")</f>
        <v/>
      </c>
    </row>
    <row r="755" spans="31:31">
      <c r="AE755" s="85" t="str">
        <f>IF(1*$B755=1*Sheet1!$B$2,1*$F755,"")</f>
        <v/>
      </c>
    </row>
    <row r="756" spans="31:31">
      <c r="AE756" s="85" t="str">
        <f>IF(1*$B756=1*Sheet1!$B$2,1*$F756,"")</f>
        <v/>
      </c>
    </row>
    <row r="757" spans="31:31">
      <c r="AE757" s="85" t="str">
        <f>IF(1*$B757=1*Sheet1!$B$2,1*$F757,"")</f>
        <v/>
      </c>
    </row>
    <row r="758" spans="31:31">
      <c r="AE758" s="85" t="str">
        <f>IF(1*$B758=1*Sheet1!$B$2,1*$F758,"")</f>
        <v/>
      </c>
    </row>
    <row r="759" spans="31:31">
      <c r="AE759" s="85" t="str">
        <f>IF(1*$B759=1*Sheet1!$B$2,1*$F759,"")</f>
        <v/>
      </c>
    </row>
    <row r="760" spans="31:31">
      <c r="AE760" s="85" t="str">
        <f>IF(1*$B760=1*Sheet1!$B$2,1*$F760,"")</f>
        <v/>
      </c>
    </row>
    <row r="761" spans="31:31">
      <c r="AE761" s="85" t="str">
        <f>IF(1*$B761=1*Sheet1!$B$2,1*$F761,"")</f>
        <v/>
      </c>
    </row>
    <row r="762" spans="31:31">
      <c r="AE762" s="85" t="str">
        <f>IF(1*$B762=1*Sheet1!$B$2,1*$F762,"")</f>
        <v/>
      </c>
    </row>
    <row r="763" spans="31:31">
      <c r="AE763" s="85" t="str">
        <f>IF(1*$B763=1*Sheet1!$B$2,1*$F763,"")</f>
        <v/>
      </c>
    </row>
    <row r="764" spans="31:31">
      <c r="AE764" s="85" t="str">
        <f>IF(1*$B764=1*Sheet1!$B$2,1*$F764,"")</f>
        <v/>
      </c>
    </row>
    <row r="765" spans="31:31">
      <c r="AE765" s="85" t="str">
        <f>IF(1*$B765=1*Sheet1!$B$2,1*$F765,"")</f>
        <v/>
      </c>
    </row>
    <row r="766" spans="31:31">
      <c r="AE766" s="85" t="str">
        <f>IF(1*$B766=1*Sheet1!$B$2,1*$F766,"")</f>
        <v/>
      </c>
    </row>
    <row r="767" spans="31:31">
      <c r="AE767" s="85" t="str">
        <f>IF(1*$B767=1*Sheet1!$B$2,1*$F767,"")</f>
        <v/>
      </c>
    </row>
    <row r="768" spans="31:31">
      <c r="AE768" s="85" t="str">
        <f>IF(1*$B768=1*Sheet1!$B$2,1*$F768,"")</f>
        <v/>
      </c>
    </row>
    <row r="769" spans="31:31">
      <c r="AE769" s="85" t="str">
        <f>IF(1*$B769=1*Sheet1!$B$2,1*$F769,"")</f>
        <v/>
      </c>
    </row>
    <row r="770" spans="31:31">
      <c r="AE770" s="85" t="str">
        <f>IF(1*$B770=1*Sheet1!$B$2,1*$F770,"")</f>
        <v/>
      </c>
    </row>
    <row r="771" spans="31:31">
      <c r="AE771" s="85" t="str">
        <f>IF(1*$B771=1*Sheet1!$B$2,1*$F771,"")</f>
        <v/>
      </c>
    </row>
    <row r="772" spans="31:31">
      <c r="AE772" s="85" t="str">
        <f>IF(1*$B772=1*Sheet1!$B$2,1*$F772,"")</f>
        <v/>
      </c>
    </row>
    <row r="773" spans="31:31">
      <c r="AE773" s="85" t="str">
        <f>IF(1*$B773=1*Sheet1!$B$2,1*$F773,"")</f>
        <v/>
      </c>
    </row>
    <row r="774" spans="31:31">
      <c r="AE774" s="85" t="str">
        <f>IF(1*$B774=1*Sheet1!$B$2,1*$F774,"")</f>
        <v/>
      </c>
    </row>
    <row r="775" spans="31:31">
      <c r="AE775" s="85" t="str">
        <f>IF(1*$B775=1*Sheet1!$B$2,1*$F775,"")</f>
        <v/>
      </c>
    </row>
    <row r="776" spans="31:31">
      <c r="AE776" s="85" t="str">
        <f>IF(1*$B776=1*Sheet1!$B$2,1*$F776,"")</f>
        <v/>
      </c>
    </row>
    <row r="777" spans="31:31">
      <c r="AE777" s="85" t="str">
        <f>IF(1*$B777=1*Sheet1!$B$2,1*$F777,"")</f>
        <v/>
      </c>
    </row>
    <row r="778" spans="31:31">
      <c r="AE778" s="85" t="str">
        <f>IF(1*$B778=1*Sheet1!$B$2,1*$F778,"")</f>
        <v/>
      </c>
    </row>
    <row r="779" spans="31:31">
      <c r="AE779" s="85" t="str">
        <f>IF(1*$B779=1*Sheet1!$B$2,1*$F779,"")</f>
        <v/>
      </c>
    </row>
    <row r="780" spans="31:31">
      <c r="AE780" s="85" t="str">
        <f>IF(1*$B780=1*Sheet1!$B$2,1*$F780,"")</f>
        <v/>
      </c>
    </row>
    <row r="781" spans="31:31">
      <c r="AE781" s="85" t="str">
        <f>IF(1*$B781=1*Sheet1!$B$2,1*$F781,"")</f>
        <v/>
      </c>
    </row>
    <row r="782" spans="31:31">
      <c r="AE782" s="85" t="str">
        <f>IF(1*$B782=1*Sheet1!$B$2,1*$F782,"")</f>
        <v/>
      </c>
    </row>
    <row r="783" spans="31:31">
      <c r="AE783" s="85" t="str">
        <f>IF(1*$B783=1*Sheet1!$B$2,1*$F783,"")</f>
        <v/>
      </c>
    </row>
    <row r="784" spans="31:31">
      <c r="AE784" s="85" t="str">
        <f>IF(1*$B784=1*Sheet1!$B$2,1*$F784,"")</f>
        <v/>
      </c>
    </row>
    <row r="785" spans="31:31">
      <c r="AE785" s="85" t="str">
        <f>IF(1*$B785=1*Sheet1!$B$2,1*$F785,"")</f>
        <v/>
      </c>
    </row>
    <row r="786" spans="31:31">
      <c r="AE786" s="85" t="str">
        <f>IF(1*$B786=1*Sheet1!$B$2,1*$F786,"")</f>
        <v/>
      </c>
    </row>
    <row r="787" spans="31:31">
      <c r="AE787" s="85" t="str">
        <f>IF(1*$B787=1*Sheet1!$B$2,1*$F787,"")</f>
        <v/>
      </c>
    </row>
    <row r="788" spans="31:31">
      <c r="AE788" s="85" t="str">
        <f>IF(1*$B788=1*Sheet1!$B$2,1*$F788,"")</f>
        <v/>
      </c>
    </row>
    <row r="789" spans="31:31">
      <c r="AE789" s="85" t="str">
        <f>IF(1*$B789=1*Sheet1!$B$2,1*$F789,"")</f>
        <v/>
      </c>
    </row>
    <row r="790" spans="31:31">
      <c r="AE790" s="85" t="str">
        <f>IF(1*$B790=1*Sheet1!$B$2,1*$F790,"")</f>
        <v/>
      </c>
    </row>
    <row r="791" spans="31:31">
      <c r="AE791" s="85" t="str">
        <f>IF(1*$B791=1*Sheet1!$B$2,1*$F791,"")</f>
        <v/>
      </c>
    </row>
    <row r="792" spans="31:31">
      <c r="AE792" s="85" t="str">
        <f>IF(1*$B792=1*Sheet1!$B$2,1*$F792,"")</f>
        <v/>
      </c>
    </row>
    <row r="793" spans="31:31">
      <c r="AE793" s="85" t="str">
        <f>IF(1*$B793=1*Sheet1!$B$2,1*$F793,"")</f>
        <v/>
      </c>
    </row>
    <row r="794" spans="31:31">
      <c r="AE794" s="85" t="str">
        <f>IF(1*$B794=1*Sheet1!$B$2,1*$F794,"")</f>
        <v/>
      </c>
    </row>
    <row r="795" spans="31:31">
      <c r="AE795" s="85" t="str">
        <f>IF(1*$B795=1*Sheet1!$B$2,1*$F795,"")</f>
        <v/>
      </c>
    </row>
    <row r="796" spans="31:31">
      <c r="AE796" s="85" t="str">
        <f>IF(1*$B796=1*Sheet1!$B$2,1*$F796,"")</f>
        <v/>
      </c>
    </row>
    <row r="797" spans="31:31">
      <c r="AE797" s="85" t="str">
        <f>IF(1*$B797=1*Sheet1!$B$2,1*$F797,"")</f>
        <v/>
      </c>
    </row>
    <row r="798" spans="31:31">
      <c r="AE798" s="85" t="str">
        <f>IF(1*$B798=1*Sheet1!$B$2,1*$F798,"")</f>
        <v/>
      </c>
    </row>
    <row r="799" spans="31:31">
      <c r="AE799" s="85" t="str">
        <f>IF(1*$B799=1*Sheet1!$B$2,1*$F799,"")</f>
        <v/>
      </c>
    </row>
    <row r="800" spans="31:31">
      <c r="AE800" s="85" t="str">
        <f>IF(1*$B800=1*Sheet1!$B$2,1*$F800,"")</f>
        <v/>
      </c>
    </row>
    <row r="801" spans="31:31">
      <c r="AE801" s="85" t="str">
        <f>IF(1*$B801=1*Sheet1!$B$2,1*$F801,"")</f>
        <v/>
      </c>
    </row>
    <row r="802" spans="31:31">
      <c r="AE802" s="85" t="str">
        <f>IF(1*$B802=1*Sheet1!$B$2,1*$F802,"")</f>
        <v/>
      </c>
    </row>
    <row r="803" spans="31:31">
      <c r="AE803" s="85" t="str">
        <f>IF(1*$B803=1*Sheet1!$B$2,1*$F803,"")</f>
        <v/>
      </c>
    </row>
    <row r="804" spans="31:31">
      <c r="AE804" s="85" t="str">
        <f>IF(1*$B804=1*Sheet1!$B$2,1*$F804,"")</f>
        <v/>
      </c>
    </row>
    <row r="805" spans="31:31">
      <c r="AE805" s="85" t="str">
        <f>IF(1*$B805=1*Sheet1!$B$2,1*$F805,"")</f>
        <v/>
      </c>
    </row>
    <row r="806" spans="31:31">
      <c r="AE806" s="85" t="str">
        <f>IF(1*$B806=1*Sheet1!$B$2,1*$F806,"")</f>
        <v/>
      </c>
    </row>
    <row r="807" spans="31:31">
      <c r="AE807" s="85" t="str">
        <f>IF(1*$B807=1*Sheet1!$B$2,1*$F807,"")</f>
        <v/>
      </c>
    </row>
    <row r="808" spans="31:31">
      <c r="AE808" s="85" t="str">
        <f>IF(1*$B808=1*Sheet1!$B$2,1*$F808,"")</f>
        <v/>
      </c>
    </row>
    <row r="809" spans="31:31">
      <c r="AE809" s="85" t="str">
        <f>IF(1*$B809=1*Sheet1!$B$2,1*$F809,"")</f>
        <v/>
      </c>
    </row>
    <row r="810" spans="31:31">
      <c r="AE810" s="85" t="str">
        <f>IF(1*$B810=1*Sheet1!$B$2,1*$F810,"")</f>
        <v/>
      </c>
    </row>
    <row r="811" spans="31:31">
      <c r="AE811" s="85" t="str">
        <f>IF(1*$B811=1*Sheet1!$B$2,1*$F811,"")</f>
        <v/>
      </c>
    </row>
    <row r="812" spans="31:31">
      <c r="AE812" s="85" t="str">
        <f>IF(1*$B812=1*Sheet1!$B$2,1*$F812,"")</f>
        <v/>
      </c>
    </row>
    <row r="813" spans="31:31">
      <c r="AE813" s="85" t="str">
        <f>IF(1*$B813=1*Sheet1!$B$2,1*$F813,"")</f>
        <v/>
      </c>
    </row>
    <row r="814" spans="31:31">
      <c r="AE814" s="85" t="str">
        <f>IF(1*$B814=1*Sheet1!$B$2,1*$F814,"")</f>
        <v/>
      </c>
    </row>
    <row r="815" spans="31:31">
      <c r="AE815" s="85" t="str">
        <f>IF(1*$B815=1*Sheet1!$B$2,1*$F815,"")</f>
        <v/>
      </c>
    </row>
    <row r="816" spans="31:31">
      <c r="AE816" s="85" t="str">
        <f>IF(1*$B816=1*Sheet1!$B$2,1*$F816,"")</f>
        <v/>
      </c>
    </row>
    <row r="817" spans="31:31">
      <c r="AE817" s="85" t="str">
        <f>IF(1*$B817=1*Sheet1!$B$2,1*$F817,"")</f>
        <v/>
      </c>
    </row>
    <row r="818" spans="31:31">
      <c r="AE818" s="85" t="str">
        <f>IF(1*$B818=1*Sheet1!$B$2,1*$F818,"")</f>
        <v/>
      </c>
    </row>
    <row r="819" spans="31:31">
      <c r="AE819" s="85" t="str">
        <f>IF(1*$B819=1*Sheet1!$B$2,1*$F819,"")</f>
        <v/>
      </c>
    </row>
    <row r="820" spans="31:31">
      <c r="AE820" s="85" t="str">
        <f>IF(1*$B820=1*Sheet1!$B$2,1*$F820,"")</f>
        <v/>
      </c>
    </row>
    <row r="821" spans="31:31">
      <c r="AE821" s="85" t="str">
        <f>IF(1*$B821=1*Sheet1!$B$2,1*$F821,"")</f>
        <v/>
      </c>
    </row>
    <row r="822" spans="31:31">
      <c r="AE822" s="85" t="str">
        <f>IF(1*$B822=1*Sheet1!$B$2,1*$F822,"")</f>
        <v/>
      </c>
    </row>
    <row r="823" spans="31:31">
      <c r="AE823" s="85" t="str">
        <f>IF(1*$B823=1*Sheet1!$B$2,1*$F823,"")</f>
        <v/>
      </c>
    </row>
    <row r="824" spans="31:31">
      <c r="AE824" s="85" t="str">
        <f>IF(1*$B824=1*Sheet1!$B$2,1*$F824,"")</f>
        <v/>
      </c>
    </row>
    <row r="825" spans="31:31">
      <c r="AE825" s="85" t="str">
        <f>IF(1*$B825=1*Sheet1!$B$2,1*$F825,"")</f>
        <v/>
      </c>
    </row>
    <row r="826" spans="31:31">
      <c r="AE826" s="85" t="str">
        <f>IF(1*$B826=1*Sheet1!$B$2,1*$F826,"")</f>
        <v/>
      </c>
    </row>
    <row r="827" spans="31:31">
      <c r="AE827" s="85" t="str">
        <f>IF(1*$B827=1*Sheet1!$B$2,1*$F827,"")</f>
        <v/>
      </c>
    </row>
    <row r="828" spans="31:31">
      <c r="AE828" s="85" t="str">
        <f>IF(1*$B828=1*Sheet1!$B$2,1*$F828,"")</f>
        <v/>
      </c>
    </row>
    <row r="829" spans="31:31">
      <c r="AE829" s="85" t="str">
        <f>IF(1*$B829=1*Sheet1!$B$2,1*$F829,"")</f>
        <v/>
      </c>
    </row>
    <row r="830" spans="31:31">
      <c r="AE830" s="85" t="str">
        <f>IF(1*$B830=1*Sheet1!$B$2,1*$F830,"")</f>
        <v/>
      </c>
    </row>
    <row r="831" spans="31:31">
      <c r="AE831" s="85" t="str">
        <f>IF(1*$B831=1*Sheet1!$B$2,1*$F831,"")</f>
        <v/>
      </c>
    </row>
    <row r="832" spans="31:31">
      <c r="AE832" s="85" t="str">
        <f>IF(1*$B832=1*Sheet1!$B$2,1*$F832,"")</f>
        <v/>
      </c>
    </row>
    <row r="833" spans="31:31">
      <c r="AE833" s="85" t="str">
        <f>IF(1*$B833=1*Sheet1!$B$2,1*$F833,"")</f>
        <v/>
      </c>
    </row>
    <row r="834" spans="31:31">
      <c r="AE834" s="85" t="str">
        <f>IF(1*$B834=1*Sheet1!$B$2,1*$F834,"")</f>
        <v/>
      </c>
    </row>
    <row r="835" spans="31:31">
      <c r="AE835" s="85" t="str">
        <f>IF(1*$B835=1*Sheet1!$B$2,1*$F835,"")</f>
        <v/>
      </c>
    </row>
    <row r="836" spans="31:31">
      <c r="AE836" s="85" t="str">
        <f>IF(1*$B836=1*Sheet1!$B$2,1*$F836,"")</f>
        <v/>
      </c>
    </row>
    <row r="837" spans="31:31">
      <c r="AE837" s="85" t="str">
        <f>IF(1*$B837=1*Sheet1!$B$2,1*$F837,"")</f>
        <v/>
      </c>
    </row>
    <row r="838" spans="31:31">
      <c r="AE838" s="85" t="str">
        <f>IF(1*$B838=1*Sheet1!$B$2,1*$F838,"")</f>
        <v/>
      </c>
    </row>
    <row r="839" spans="31:31">
      <c r="AE839" s="85" t="str">
        <f>IF(1*$B839=1*Sheet1!$B$2,1*$F839,"")</f>
        <v/>
      </c>
    </row>
    <row r="840" spans="31:31">
      <c r="AE840" s="85" t="str">
        <f>IF(1*$B840=1*Sheet1!$B$2,1*$F840,"")</f>
        <v/>
      </c>
    </row>
    <row r="841" spans="31:31">
      <c r="AE841" s="85" t="str">
        <f>IF(1*$B841=1*Sheet1!$B$2,1*$F841,"")</f>
        <v/>
      </c>
    </row>
    <row r="842" spans="31:31">
      <c r="AE842" s="85" t="str">
        <f>IF(1*$B842=1*Sheet1!$B$2,1*$F842,"")</f>
        <v/>
      </c>
    </row>
    <row r="843" spans="31:31">
      <c r="AE843" s="85" t="str">
        <f>IF(1*$B843=1*Sheet1!$B$2,1*$F843,"")</f>
        <v/>
      </c>
    </row>
    <row r="844" spans="31:31">
      <c r="AE844" s="85" t="str">
        <f>IF(1*$B844=1*Sheet1!$B$2,1*$F844,"")</f>
        <v/>
      </c>
    </row>
    <row r="845" spans="31:31">
      <c r="AE845" s="85" t="str">
        <f>IF(1*$B845=1*Sheet1!$B$2,1*$F845,"")</f>
        <v/>
      </c>
    </row>
    <row r="846" spans="31:31">
      <c r="AE846" s="85" t="str">
        <f>IF(1*$B846=1*Sheet1!$B$2,1*$F846,"")</f>
        <v/>
      </c>
    </row>
    <row r="847" spans="31:31">
      <c r="AE847" s="85" t="str">
        <f>IF(1*$B847=1*Sheet1!$B$2,1*$F847,"")</f>
        <v/>
      </c>
    </row>
    <row r="848" spans="31:31">
      <c r="AE848" s="85" t="str">
        <f>IF(1*$B848=1*Sheet1!$B$2,1*$F848,"")</f>
        <v/>
      </c>
    </row>
    <row r="849" spans="31:31">
      <c r="AE849" s="85" t="str">
        <f>IF(1*$B849=1*Sheet1!$B$2,1*$F849,"")</f>
        <v/>
      </c>
    </row>
    <row r="850" spans="31:31">
      <c r="AE850" s="85" t="str">
        <f>IF(1*$B850=1*Sheet1!$B$2,1*$F850,"")</f>
        <v/>
      </c>
    </row>
    <row r="851" spans="31:31">
      <c r="AE851" s="85" t="str">
        <f>IF(1*$B851=1*Sheet1!$B$2,1*$F851,"")</f>
        <v/>
      </c>
    </row>
    <row r="852" spans="31:31">
      <c r="AE852" s="85" t="str">
        <f>IF(1*$B852=1*Sheet1!$B$2,1*$F852,"")</f>
        <v/>
      </c>
    </row>
    <row r="853" spans="31:31">
      <c r="AE853" s="85" t="str">
        <f>IF(1*$B853=1*Sheet1!$B$2,1*$F853,"")</f>
        <v/>
      </c>
    </row>
    <row r="854" spans="31:31">
      <c r="AE854" s="85" t="str">
        <f>IF(1*$B854=1*Sheet1!$B$2,1*$F854,"")</f>
        <v/>
      </c>
    </row>
    <row r="855" spans="31:31">
      <c r="AE855" s="85" t="str">
        <f>IF(1*$B855=1*Sheet1!$B$2,1*$F855,"")</f>
        <v/>
      </c>
    </row>
    <row r="856" spans="31:31">
      <c r="AE856" s="85" t="str">
        <f>IF(1*$B856=1*Sheet1!$B$2,1*$F856,"")</f>
        <v/>
      </c>
    </row>
    <row r="857" spans="31:31">
      <c r="AE857" s="85" t="str">
        <f>IF(1*$B857=1*Sheet1!$B$2,1*$F857,"")</f>
        <v/>
      </c>
    </row>
    <row r="858" spans="31:31">
      <c r="AE858" s="85" t="str">
        <f>IF(1*$B858=1*Sheet1!$B$2,1*$F858,"")</f>
        <v/>
      </c>
    </row>
    <row r="859" spans="31:31">
      <c r="AE859" s="85" t="str">
        <f>IF(1*$B859=1*Sheet1!$B$2,1*$F859,"")</f>
        <v/>
      </c>
    </row>
    <row r="860" spans="31:31">
      <c r="AE860" s="85" t="str">
        <f>IF(1*$B860=1*Sheet1!$B$2,1*$F860,"")</f>
        <v/>
      </c>
    </row>
    <row r="861" spans="31:31">
      <c r="AE861" s="85" t="str">
        <f>IF(1*$B861=1*Sheet1!$B$2,1*$F861,"")</f>
        <v/>
      </c>
    </row>
    <row r="862" spans="31:31">
      <c r="AE862" s="85" t="str">
        <f>IF(1*$B862=1*Sheet1!$B$2,1*$F862,"")</f>
        <v/>
      </c>
    </row>
    <row r="863" spans="31:31">
      <c r="AE863" s="85" t="str">
        <f>IF(1*$B863=1*Sheet1!$B$2,1*$F863,"")</f>
        <v/>
      </c>
    </row>
    <row r="864" spans="31:31">
      <c r="AE864" s="85" t="str">
        <f>IF(1*$B864=1*Sheet1!$B$2,1*$F864,"")</f>
        <v/>
      </c>
    </row>
    <row r="865" spans="31:31">
      <c r="AE865" s="85" t="str">
        <f>IF(1*$B865=1*Sheet1!$B$2,1*$F865,"")</f>
        <v/>
      </c>
    </row>
    <row r="866" spans="31:31">
      <c r="AE866" s="85" t="str">
        <f>IF(1*$B866=1*Sheet1!$B$2,1*$F866,"")</f>
        <v/>
      </c>
    </row>
    <row r="867" spans="31:31">
      <c r="AE867" s="85" t="str">
        <f>IF(1*$B867=1*Sheet1!$B$2,1*$F867,"")</f>
        <v/>
      </c>
    </row>
    <row r="868" spans="31:31">
      <c r="AE868" s="85" t="str">
        <f>IF(1*$B868=1*Sheet1!$B$2,1*$F868,"")</f>
        <v/>
      </c>
    </row>
    <row r="869" spans="31:31">
      <c r="AE869" s="85" t="str">
        <f>IF(1*$B869=1*Sheet1!$B$2,1*$F869,"")</f>
        <v/>
      </c>
    </row>
    <row r="870" spans="31:31">
      <c r="AE870" s="85" t="str">
        <f>IF(1*$B870=1*Sheet1!$B$2,1*$F870,"")</f>
        <v/>
      </c>
    </row>
    <row r="871" spans="31:31">
      <c r="AE871" s="85" t="str">
        <f>IF(1*$B871=1*Sheet1!$B$2,1*$F871,"")</f>
        <v/>
      </c>
    </row>
    <row r="872" spans="31:31">
      <c r="AE872" s="85" t="str">
        <f>IF(1*$B872=1*Sheet1!$B$2,1*$F872,"")</f>
        <v/>
      </c>
    </row>
    <row r="873" spans="31:31">
      <c r="AE873" s="85" t="str">
        <f>IF(1*$B873=1*Sheet1!$B$2,1*$F873,"")</f>
        <v/>
      </c>
    </row>
    <row r="874" spans="31:31">
      <c r="AE874" s="85" t="str">
        <f>IF(1*$B874=1*Sheet1!$B$2,1*$F874,"")</f>
        <v/>
      </c>
    </row>
    <row r="875" spans="31:31">
      <c r="AE875" s="85" t="str">
        <f>IF(1*$B875=1*Sheet1!$B$2,1*$F875,"")</f>
        <v/>
      </c>
    </row>
    <row r="876" spans="31:31">
      <c r="AE876" s="85" t="str">
        <f>IF(1*$B876=1*Sheet1!$B$2,1*$F876,"")</f>
        <v/>
      </c>
    </row>
    <row r="877" spans="31:31">
      <c r="AE877" s="85" t="str">
        <f>IF(1*$B877=1*Sheet1!$B$2,1*$F877,"")</f>
        <v/>
      </c>
    </row>
    <row r="878" spans="31:31">
      <c r="AE878" s="85" t="str">
        <f>IF(1*$B878=1*Sheet1!$B$2,1*$F878,"")</f>
        <v/>
      </c>
    </row>
    <row r="879" spans="31:31">
      <c r="AE879" s="85" t="str">
        <f>IF(1*$B879=1*Sheet1!$B$2,1*$F879,"")</f>
        <v/>
      </c>
    </row>
    <row r="880" spans="31:31">
      <c r="AE880" s="85" t="str">
        <f>IF(1*$B880=1*Sheet1!$B$2,1*$F880,"")</f>
        <v/>
      </c>
    </row>
    <row r="881" spans="31:31">
      <c r="AE881" s="85" t="str">
        <f>IF(1*$B881=1*Sheet1!$B$2,1*$F881,"")</f>
        <v/>
      </c>
    </row>
    <row r="882" spans="31:31">
      <c r="AE882" s="85" t="str">
        <f>IF(1*$B882=1*Sheet1!$B$2,1*$F882,"")</f>
        <v/>
      </c>
    </row>
    <row r="883" spans="31:31">
      <c r="AE883" s="85" t="str">
        <f>IF(1*$B883=1*Sheet1!$B$2,1*$F883,"")</f>
        <v/>
      </c>
    </row>
    <row r="884" spans="31:31">
      <c r="AE884" s="85" t="str">
        <f>IF(1*$B884=1*Sheet1!$B$2,1*$F884,"")</f>
        <v/>
      </c>
    </row>
    <row r="885" spans="31:31">
      <c r="AE885" s="85" t="str">
        <f>IF(1*$B885=1*Sheet1!$B$2,1*$F885,"")</f>
        <v/>
      </c>
    </row>
    <row r="886" spans="31:31">
      <c r="AE886" s="85" t="str">
        <f>IF(1*$B886=1*Sheet1!$B$2,1*$F886,"")</f>
        <v/>
      </c>
    </row>
    <row r="887" spans="31:31">
      <c r="AE887" s="85" t="str">
        <f>IF(1*$B887=1*Sheet1!$B$2,1*$F887,"")</f>
        <v/>
      </c>
    </row>
    <row r="888" spans="31:31">
      <c r="AE888" s="85" t="str">
        <f>IF(1*$B888=1*Sheet1!$B$2,1*$F888,"")</f>
        <v/>
      </c>
    </row>
    <row r="889" spans="31:31">
      <c r="AE889" s="85" t="str">
        <f>IF(1*$B889=1*Sheet1!$B$2,1*$F889,"")</f>
        <v/>
      </c>
    </row>
    <row r="890" spans="31:31">
      <c r="AE890" s="85" t="str">
        <f>IF(1*$B890=1*Sheet1!$B$2,1*$F890,"")</f>
        <v/>
      </c>
    </row>
    <row r="891" spans="31:31">
      <c r="AE891" s="85" t="str">
        <f>IF(1*$B891=1*Sheet1!$B$2,1*$F891,"")</f>
        <v/>
      </c>
    </row>
    <row r="892" spans="31:31">
      <c r="AE892" s="85" t="str">
        <f>IF(1*$B892=1*Sheet1!$B$2,1*$F892,"")</f>
        <v/>
      </c>
    </row>
    <row r="893" spans="31:31">
      <c r="AE893" s="85" t="str">
        <f>IF(1*$B893=1*Sheet1!$B$2,1*$F893,"")</f>
        <v/>
      </c>
    </row>
    <row r="894" spans="31:31">
      <c r="AE894" s="85" t="str">
        <f>IF(1*$B894=1*Sheet1!$B$2,1*$F894,"")</f>
        <v/>
      </c>
    </row>
    <row r="895" spans="31:31">
      <c r="AE895" s="85" t="str">
        <f>IF(1*$B895=1*Sheet1!$B$2,1*$F895,"")</f>
        <v/>
      </c>
    </row>
    <row r="896" spans="31:31">
      <c r="AE896" s="85" t="str">
        <f>IF(1*$B896=1*Sheet1!$B$2,1*$F896,"")</f>
        <v/>
      </c>
    </row>
    <row r="897" spans="31:31">
      <c r="AE897" s="85" t="str">
        <f>IF(1*$B897=1*Sheet1!$B$2,1*$F897,"")</f>
        <v/>
      </c>
    </row>
    <row r="898" spans="31:31">
      <c r="AE898" s="85" t="str">
        <f>IF(1*$B898=1*Sheet1!$B$2,1*$F898,"")</f>
        <v/>
      </c>
    </row>
    <row r="899" spans="31:31">
      <c r="AE899" s="85" t="str">
        <f>IF(1*$B899=1*Sheet1!$B$2,1*$F899,"")</f>
        <v/>
      </c>
    </row>
    <row r="900" spans="31:31">
      <c r="AE900" s="85" t="str">
        <f>IF(1*$B900=1*Sheet1!$B$2,1*$F900,"")</f>
        <v/>
      </c>
    </row>
    <row r="901" spans="31:31">
      <c r="AE901" s="85" t="str">
        <f>IF(1*$B901=1*Sheet1!$B$2,1*$F901,"")</f>
        <v/>
      </c>
    </row>
    <row r="902" spans="31:31">
      <c r="AE902" s="85" t="str">
        <f>IF(1*$B902=1*Sheet1!$B$2,1*$F902,"")</f>
        <v/>
      </c>
    </row>
    <row r="903" spans="31:31">
      <c r="AE903" s="85" t="str">
        <f>IF(1*$B903=1*Sheet1!$B$2,1*$F903,"")</f>
        <v/>
      </c>
    </row>
    <row r="904" spans="31:31">
      <c r="AE904" s="85" t="str">
        <f>IF(1*$B904=1*Sheet1!$B$2,1*$F904,"")</f>
        <v/>
      </c>
    </row>
    <row r="905" spans="31:31">
      <c r="AE905" s="85" t="str">
        <f>IF(1*$B905=1*Sheet1!$B$2,1*$F905,"")</f>
        <v/>
      </c>
    </row>
    <row r="906" spans="31:31">
      <c r="AE906" s="85" t="str">
        <f>IF(1*$B906=1*Sheet1!$B$2,1*$F906,"")</f>
        <v/>
      </c>
    </row>
    <row r="907" spans="31:31">
      <c r="AE907" s="85" t="str">
        <f>IF(1*$B907=1*Sheet1!$B$2,1*$F907,"")</f>
        <v/>
      </c>
    </row>
    <row r="908" spans="31:31">
      <c r="AE908" s="85" t="str">
        <f>IF(1*$B908=1*Sheet1!$B$2,1*$F908,"")</f>
        <v/>
      </c>
    </row>
    <row r="909" spans="31:31">
      <c r="AE909" s="85" t="str">
        <f>IF(1*$B909=1*Sheet1!$B$2,1*$F909,"")</f>
        <v/>
      </c>
    </row>
    <row r="910" spans="31:31">
      <c r="AE910" s="85" t="str">
        <f>IF(1*$B910=1*Sheet1!$B$2,1*$F910,"")</f>
        <v/>
      </c>
    </row>
    <row r="911" spans="31:31">
      <c r="AE911" s="85" t="str">
        <f>IF(1*$B911=1*Sheet1!$B$2,1*$F911,"")</f>
        <v/>
      </c>
    </row>
    <row r="912" spans="31:31">
      <c r="AE912" s="85" t="str">
        <f>IF(1*$B912=1*Sheet1!$B$2,1*$F912,"")</f>
        <v/>
      </c>
    </row>
    <row r="913" spans="31:31">
      <c r="AE913" s="85" t="str">
        <f>IF(1*$B913=1*Sheet1!$B$2,1*$F913,"")</f>
        <v/>
      </c>
    </row>
    <row r="914" spans="31:31">
      <c r="AE914" s="85" t="str">
        <f>IF(1*$B914=1*Sheet1!$B$2,1*$F914,"")</f>
        <v/>
      </c>
    </row>
    <row r="915" spans="31:31">
      <c r="AE915" s="85" t="str">
        <f>IF(1*$B915=1*Sheet1!$B$2,1*$F915,"")</f>
        <v/>
      </c>
    </row>
    <row r="916" spans="31:31">
      <c r="AE916" s="85" t="str">
        <f>IF(1*$B916=1*Sheet1!$B$2,1*$F916,"")</f>
        <v/>
      </c>
    </row>
    <row r="917" spans="31:31">
      <c r="AE917" s="85" t="str">
        <f>IF(1*$B917=1*Sheet1!$B$2,1*$F917,"")</f>
        <v/>
      </c>
    </row>
    <row r="918" spans="31:31">
      <c r="AE918" s="85" t="str">
        <f>IF(1*$B918=1*Sheet1!$B$2,1*$F918,"")</f>
        <v/>
      </c>
    </row>
    <row r="919" spans="31:31">
      <c r="AE919" s="85" t="str">
        <f>IF(1*$B919=1*Sheet1!$B$2,1*$F919,"")</f>
        <v/>
      </c>
    </row>
    <row r="920" spans="31:31">
      <c r="AE920" s="85" t="str">
        <f>IF(1*$B920=1*Sheet1!$B$2,1*$F920,"")</f>
        <v/>
      </c>
    </row>
    <row r="921" spans="31:31">
      <c r="AE921" s="85" t="str">
        <f>IF(1*$B921=1*Sheet1!$B$2,1*$F921,"")</f>
        <v/>
      </c>
    </row>
    <row r="922" spans="31:31">
      <c r="AE922" s="85" t="str">
        <f>IF(1*$B922=1*Sheet1!$B$2,1*$F922,"")</f>
        <v/>
      </c>
    </row>
    <row r="923" spans="31:31">
      <c r="AE923" s="85" t="str">
        <f>IF(1*$B923=1*Sheet1!$B$2,1*$F923,"")</f>
        <v/>
      </c>
    </row>
    <row r="924" spans="31:31">
      <c r="AE924" s="85" t="str">
        <f>IF(1*$B924=1*Sheet1!$B$2,1*$F924,"")</f>
        <v/>
      </c>
    </row>
    <row r="925" spans="31:31">
      <c r="AE925" s="85" t="str">
        <f>IF(1*$B925=1*Sheet1!$B$2,1*$F925,"")</f>
        <v/>
      </c>
    </row>
    <row r="926" spans="31:31">
      <c r="AE926" s="85" t="str">
        <f>IF(1*$B926=1*Sheet1!$B$2,1*$F926,"")</f>
        <v/>
      </c>
    </row>
    <row r="927" spans="31:31">
      <c r="AE927" s="85" t="str">
        <f>IF(1*$B927=1*Sheet1!$B$2,1*$F927,"")</f>
        <v/>
      </c>
    </row>
    <row r="928" spans="31:31">
      <c r="AE928" s="85" t="str">
        <f>IF(1*$B928=1*Sheet1!$B$2,1*$F928,"")</f>
        <v/>
      </c>
    </row>
    <row r="929" spans="31:31">
      <c r="AE929" s="85" t="str">
        <f>IF(1*$B929=1*Sheet1!$B$2,1*$F929,"")</f>
        <v/>
      </c>
    </row>
    <row r="930" spans="31:31">
      <c r="AE930" s="85" t="str">
        <f>IF(1*$B930=1*Sheet1!$B$2,1*$F930,"")</f>
        <v/>
      </c>
    </row>
    <row r="931" spans="31:31">
      <c r="AE931" s="85" t="str">
        <f>IF(1*$B931=1*Sheet1!$B$2,1*$F931,"")</f>
        <v/>
      </c>
    </row>
    <row r="932" spans="31:31">
      <c r="AE932" s="85" t="str">
        <f>IF(1*$B932=1*Sheet1!$B$2,1*$F932,"")</f>
        <v/>
      </c>
    </row>
    <row r="933" spans="31:31">
      <c r="AE933" s="85" t="str">
        <f>IF(1*$B933=1*Sheet1!$B$2,1*$F933,"")</f>
        <v/>
      </c>
    </row>
    <row r="934" spans="31:31">
      <c r="AE934" s="85" t="str">
        <f>IF(1*$B934=1*Sheet1!$B$2,1*$F934,"")</f>
        <v/>
      </c>
    </row>
    <row r="935" spans="31:31">
      <c r="AE935" s="85" t="str">
        <f>IF(1*$B935=1*Sheet1!$B$2,1*$F935,"")</f>
        <v/>
      </c>
    </row>
    <row r="936" spans="31:31">
      <c r="AE936" s="85" t="str">
        <f>IF(1*$B936=1*Sheet1!$B$2,1*$F936,"")</f>
        <v/>
      </c>
    </row>
    <row r="937" spans="31:31">
      <c r="AE937" s="85" t="str">
        <f>IF(1*$B937=1*Sheet1!$B$2,1*$F937,"")</f>
        <v/>
      </c>
    </row>
    <row r="938" spans="31:31">
      <c r="AE938" s="85" t="str">
        <f>IF(1*$B938=1*Sheet1!$B$2,1*$F938,"")</f>
        <v/>
      </c>
    </row>
    <row r="939" spans="31:31">
      <c r="AE939" s="85" t="str">
        <f>IF(1*$B939=1*Sheet1!$B$2,1*$F939,"")</f>
        <v/>
      </c>
    </row>
    <row r="940" spans="31:31">
      <c r="AE940" s="85" t="str">
        <f>IF(1*$B940=1*Sheet1!$B$2,1*$F940,"")</f>
        <v/>
      </c>
    </row>
    <row r="941" spans="31:31">
      <c r="AE941" s="85" t="str">
        <f>IF(1*$B941=1*Sheet1!$B$2,1*$F941,"")</f>
        <v/>
      </c>
    </row>
    <row r="942" spans="31:31">
      <c r="AE942" s="85" t="str">
        <f>IF(1*$B942=1*Sheet1!$B$2,1*$F942,"")</f>
        <v/>
      </c>
    </row>
    <row r="943" spans="31:31">
      <c r="AE943" s="85" t="str">
        <f>IF(1*$B943=1*Sheet1!$B$2,1*$F943,"")</f>
        <v/>
      </c>
    </row>
    <row r="944" spans="31:31">
      <c r="AE944" s="85" t="str">
        <f>IF(1*$B944=1*Sheet1!$B$2,1*$F944,"")</f>
        <v/>
      </c>
    </row>
    <row r="945" spans="31:31">
      <c r="AE945" s="85" t="str">
        <f>IF(1*$B945=1*Sheet1!$B$2,1*$F945,"")</f>
        <v/>
      </c>
    </row>
    <row r="946" spans="31:31">
      <c r="AE946" s="85" t="str">
        <f>IF(1*$B946=1*Sheet1!$B$2,1*$F946,"")</f>
        <v/>
      </c>
    </row>
    <row r="947" spans="31:31">
      <c r="AE947" s="85" t="str">
        <f>IF(1*$B947=1*Sheet1!$B$2,1*$F947,"")</f>
        <v/>
      </c>
    </row>
    <row r="948" spans="31:31">
      <c r="AE948" s="85" t="str">
        <f>IF(1*$B948=1*Sheet1!$B$2,1*$F948,"")</f>
        <v/>
      </c>
    </row>
    <row r="949" spans="31:31">
      <c r="AE949" s="85" t="str">
        <f>IF(1*$B949=1*Sheet1!$B$2,1*$F949,"")</f>
        <v/>
      </c>
    </row>
    <row r="950" spans="31:31">
      <c r="AE950" s="85" t="str">
        <f>IF(1*$B950=1*Sheet1!$B$2,1*$F950,"")</f>
        <v/>
      </c>
    </row>
    <row r="951" spans="31:31">
      <c r="AE951" s="85" t="str">
        <f>IF(1*$B951=1*Sheet1!$B$2,1*$F951,"")</f>
        <v/>
      </c>
    </row>
    <row r="952" spans="31:31">
      <c r="AE952" s="85" t="str">
        <f>IF(1*$B952=1*Sheet1!$B$2,1*$F952,"")</f>
        <v/>
      </c>
    </row>
    <row r="953" spans="31:31">
      <c r="AE953" s="85" t="str">
        <f>IF(1*$B953=1*Sheet1!$B$2,1*$F953,"")</f>
        <v/>
      </c>
    </row>
    <row r="954" spans="31:31">
      <c r="AE954" s="85" t="str">
        <f>IF(1*$B954=1*Sheet1!$B$2,1*$F954,"")</f>
        <v/>
      </c>
    </row>
    <row r="955" spans="31:31">
      <c r="AE955" s="85" t="str">
        <f>IF(1*$B955=1*Sheet1!$B$2,1*$F955,"")</f>
        <v/>
      </c>
    </row>
    <row r="956" spans="31:31">
      <c r="AE956" s="85" t="str">
        <f>IF(1*$B956=1*Sheet1!$B$2,1*$F956,"")</f>
        <v/>
      </c>
    </row>
    <row r="957" spans="31:31">
      <c r="AE957" s="85" t="str">
        <f>IF(1*$B957=1*Sheet1!$B$2,1*$F957,"")</f>
        <v/>
      </c>
    </row>
    <row r="958" spans="31:31">
      <c r="AE958" s="85" t="str">
        <f>IF(1*$B958=1*Sheet1!$B$2,1*$F958,"")</f>
        <v/>
      </c>
    </row>
    <row r="959" spans="31:31">
      <c r="AE959" s="85" t="str">
        <f>IF(1*$B959=1*Sheet1!$B$2,1*$F959,"")</f>
        <v/>
      </c>
    </row>
    <row r="960" spans="31:31">
      <c r="AE960" s="85" t="str">
        <f>IF(1*$B960=1*Sheet1!$B$2,1*$F960,"")</f>
        <v/>
      </c>
    </row>
    <row r="961" spans="31:31">
      <c r="AE961" s="85" t="str">
        <f>IF(1*$B961=1*Sheet1!$B$2,1*$F961,"")</f>
        <v/>
      </c>
    </row>
    <row r="962" spans="31:31">
      <c r="AE962" s="85" t="str">
        <f>IF(1*$B962=1*Sheet1!$B$2,1*$F962,"")</f>
        <v/>
      </c>
    </row>
    <row r="963" spans="31:31">
      <c r="AE963" s="85" t="str">
        <f>IF(1*$B963=1*Sheet1!$B$2,1*$F963,"")</f>
        <v/>
      </c>
    </row>
    <row r="964" spans="31:31">
      <c r="AE964" s="85" t="str">
        <f>IF(1*$B964=1*Sheet1!$B$2,1*$F964,"")</f>
        <v/>
      </c>
    </row>
    <row r="965" spans="31:31">
      <c r="AE965" s="85" t="str">
        <f>IF(1*$B965=1*Sheet1!$B$2,1*$F965,"")</f>
        <v/>
      </c>
    </row>
    <row r="966" spans="31:31">
      <c r="AE966" s="85" t="str">
        <f>IF(1*$B966=1*Sheet1!$B$2,1*$F966,"")</f>
        <v/>
      </c>
    </row>
    <row r="967" spans="31:31">
      <c r="AE967" s="85" t="str">
        <f>IF(1*$B967=1*Sheet1!$B$2,1*$F967,"")</f>
        <v/>
      </c>
    </row>
    <row r="968" spans="31:31">
      <c r="AE968" s="85" t="str">
        <f>IF(1*$B968=1*Sheet1!$B$2,1*$F968,"")</f>
        <v/>
      </c>
    </row>
    <row r="969" spans="31:31">
      <c r="AE969" s="85" t="str">
        <f>IF(1*$B969=1*Sheet1!$B$2,1*$F969,"")</f>
        <v/>
      </c>
    </row>
    <row r="970" spans="31:31">
      <c r="AE970" s="85" t="str">
        <f>IF(1*$B970=1*Sheet1!$B$2,1*$F970,"")</f>
        <v/>
      </c>
    </row>
    <row r="971" spans="31:31">
      <c r="AE971" s="85" t="str">
        <f>IF(1*$B971=1*Sheet1!$B$2,1*$F971,"")</f>
        <v/>
      </c>
    </row>
    <row r="972" spans="31:31">
      <c r="AE972" s="85" t="str">
        <f>IF(1*$B972=1*Sheet1!$B$2,1*$F972,"")</f>
        <v/>
      </c>
    </row>
    <row r="973" spans="31:31">
      <c r="AE973" s="85" t="str">
        <f>IF(1*$B973=1*Sheet1!$B$2,1*$F973,"")</f>
        <v/>
      </c>
    </row>
    <row r="974" spans="31:31">
      <c r="AE974" s="85" t="str">
        <f>IF(1*$B974=1*Sheet1!$B$2,1*$F974,"")</f>
        <v/>
      </c>
    </row>
    <row r="975" spans="31:31">
      <c r="AE975" s="85" t="str">
        <f>IF(1*$B975=1*Sheet1!$B$2,1*$F975,"")</f>
        <v/>
      </c>
    </row>
    <row r="976" spans="31:31">
      <c r="AE976" s="85" t="str">
        <f>IF(1*$B976=1*Sheet1!$B$2,1*$F976,"")</f>
        <v/>
      </c>
    </row>
    <row r="977" spans="31:31">
      <c r="AE977" s="85" t="str">
        <f>IF(1*$B977=1*Sheet1!$B$2,1*$F977,"")</f>
        <v/>
      </c>
    </row>
    <row r="978" spans="31:31">
      <c r="AE978" s="85" t="str">
        <f>IF(1*$B978=1*Sheet1!$B$2,1*$F978,"")</f>
        <v/>
      </c>
    </row>
    <row r="979" spans="31:31">
      <c r="AE979" s="85" t="str">
        <f>IF(1*$B979=1*Sheet1!$B$2,1*$F979,"")</f>
        <v/>
      </c>
    </row>
    <row r="980" spans="31:31">
      <c r="AE980" s="85" t="str">
        <f>IF(1*$B980=1*Sheet1!$B$2,1*$F980,"")</f>
        <v/>
      </c>
    </row>
    <row r="981" spans="31:31">
      <c r="AE981" s="85" t="str">
        <f>IF(1*$B981=1*Sheet1!$B$2,1*$F981,"")</f>
        <v/>
      </c>
    </row>
    <row r="982" spans="31:31">
      <c r="AE982" s="85" t="str">
        <f>IF(1*$B982=1*Sheet1!$B$2,1*$F982,"")</f>
        <v/>
      </c>
    </row>
    <row r="983" spans="31:31">
      <c r="AE983" s="85" t="str">
        <f>IF(1*$B983=1*Sheet1!$B$2,1*$F983,"")</f>
        <v/>
      </c>
    </row>
    <row r="984" spans="31:31">
      <c r="AE984" s="85" t="str">
        <f>IF(1*$B984=1*Sheet1!$B$2,1*$F984,"")</f>
        <v/>
      </c>
    </row>
    <row r="985" spans="31:31">
      <c r="AE985" s="85" t="str">
        <f>IF(1*$B985=1*Sheet1!$B$2,1*$F985,"")</f>
        <v/>
      </c>
    </row>
    <row r="986" spans="31:31">
      <c r="AE986" s="85" t="str">
        <f>IF(1*$B986=1*Sheet1!$B$2,1*$F986,"")</f>
        <v/>
      </c>
    </row>
    <row r="987" spans="31:31">
      <c r="AE987" s="85" t="str">
        <f>IF(1*$B987=1*Sheet1!$B$2,1*$F987,"")</f>
        <v/>
      </c>
    </row>
    <row r="988" spans="31:31">
      <c r="AE988" s="85" t="str">
        <f>IF(1*$B988=1*Sheet1!$B$2,1*$F988,"")</f>
        <v/>
      </c>
    </row>
    <row r="989" spans="31:31">
      <c r="AE989" s="85" t="str">
        <f>IF(1*$B989=1*Sheet1!$B$2,1*$F989,"")</f>
        <v/>
      </c>
    </row>
    <row r="990" spans="31:31">
      <c r="AE990" s="85" t="str">
        <f>IF(1*$B990=1*Sheet1!$B$2,1*$F990,"")</f>
        <v/>
      </c>
    </row>
    <row r="991" spans="31:31">
      <c r="AE991" s="85" t="str">
        <f>IF(1*$B991=1*Sheet1!$B$2,1*$F991,"")</f>
        <v/>
      </c>
    </row>
    <row r="992" spans="31:31">
      <c r="AE992" s="85" t="str">
        <f>IF(1*$B992=1*Sheet1!$B$2,1*$F992,"")</f>
        <v/>
      </c>
    </row>
    <row r="993" spans="31:31">
      <c r="AE993" s="85" t="str">
        <f>IF(1*$B993=1*Sheet1!$B$2,1*$F993,"")</f>
        <v/>
      </c>
    </row>
    <row r="994" spans="31:31">
      <c r="AE994" s="85" t="str">
        <f>IF(1*$B994=1*Sheet1!$B$2,1*$F994,"")</f>
        <v/>
      </c>
    </row>
    <row r="995" spans="31:31">
      <c r="AE995" s="85" t="str">
        <f>IF(1*$B995=1*Sheet1!$B$2,1*$F995,"")</f>
        <v/>
      </c>
    </row>
    <row r="996" spans="31:31">
      <c r="AE996" s="85" t="str">
        <f>IF(1*$B996=1*Sheet1!$B$2,1*$F996,"")</f>
        <v/>
      </c>
    </row>
    <row r="997" spans="31:31">
      <c r="AE997" s="85" t="str">
        <f>IF(1*$B997=1*Sheet1!$B$2,1*$F997,"")</f>
        <v/>
      </c>
    </row>
    <row r="998" spans="31:31">
      <c r="AE998" s="85" t="str">
        <f>IF(1*$B998=1*Sheet1!$B$2,1*$F998,"")</f>
        <v/>
      </c>
    </row>
    <row r="999" spans="31:31">
      <c r="AE999" s="85" t="str">
        <f>IF(1*$B999=1*Sheet1!$B$2,1*$F999,"")</f>
        <v/>
      </c>
    </row>
    <row r="1000" spans="31:31">
      <c r="AE1000" s="85" t="str">
        <f>IF(1*$B1000=1*Sheet1!$B$2,1*$F1000,"")</f>
        <v/>
      </c>
    </row>
    <row r="1001" spans="31:31">
      <c r="AE1001" s="85" t="str">
        <f>IF(1*$B1001=1*Sheet1!$B$2,1*$F1001,"")</f>
        <v/>
      </c>
    </row>
    <row r="1002" spans="31:31">
      <c r="AE1002" s="85" t="str">
        <f>IF(1*$B1002=1*Sheet1!$B$2,1*$F1002,"")</f>
        <v/>
      </c>
    </row>
    <row r="1003" spans="31:31">
      <c r="AE1003" s="85" t="str">
        <f>IF(1*$B1003=1*Sheet1!$B$2,1*$F1003,"")</f>
        <v/>
      </c>
    </row>
    <row r="1004" spans="31:31">
      <c r="AE1004" s="85" t="str">
        <f>IF(1*$B1004=1*Sheet1!$B$2,1*$F1004,"")</f>
        <v/>
      </c>
    </row>
    <row r="1005" spans="31:31">
      <c r="AE1005" s="85" t="str">
        <f>IF(1*$B1005=1*Sheet1!$B$2,1*$F1005,"")</f>
        <v/>
      </c>
    </row>
    <row r="1006" spans="31:31">
      <c r="AE1006" s="85" t="str">
        <f>IF(1*$B1006=1*Sheet1!$B$2,1*$F1006,"")</f>
        <v/>
      </c>
    </row>
    <row r="1007" spans="31:31">
      <c r="AE1007" s="85" t="str">
        <f>IF(1*$B1007=1*Sheet1!$B$2,1*$F1007,"")</f>
        <v/>
      </c>
    </row>
    <row r="1008" spans="31:31">
      <c r="AE1008" s="85" t="str">
        <f>IF(1*$B1008=1*Sheet1!$B$2,1*$F1008,"")</f>
        <v/>
      </c>
    </row>
    <row r="1009" spans="31:31">
      <c r="AE1009" s="85" t="str">
        <f>IF(1*$B1009=1*Sheet1!$B$2,1*$F1009,"")</f>
        <v/>
      </c>
    </row>
    <row r="1010" spans="31:31">
      <c r="AE1010" s="85" t="str">
        <f>IF(1*$B1010=1*Sheet1!$B$2,1*$F1010,"")</f>
        <v/>
      </c>
    </row>
    <row r="1011" spans="31:31">
      <c r="AE1011" s="85" t="str">
        <f>IF(1*$B1011=1*Sheet1!$B$2,1*$F1011,"")</f>
        <v/>
      </c>
    </row>
    <row r="1012" spans="31:31">
      <c r="AE1012" s="85" t="str">
        <f>IF(1*$B1012=1*Sheet1!$B$2,1*$F1012,"")</f>
        <v/>
      </c>
    </row>
    <row r="1013" spans="31:31">
      <c r="AE1013" s="85" t="str">
        <f>IF(1*$B1013=1*Sheet1!$B$2,1*$F1013,"")</f>
        <v/>
      </c>
    </row>
    <row r="1014" spans="31:31">
      <c r="AE1014" s="85" t="str">
        <f>IF(1*$B1014=1*Sheet1!$B$2,1*$F1014,"")</f>
        <v/>
      </c>
    </row>
    <row r="1015" spans="31:31">
      <c r="AE1015" s="85" t="str">
        <f>IF(1*$B1015=1*Sheet1!$B$2,1*$F1015,"")</f>
        <v/>
      </c>
    </row>
    <row r="1016" spans="31:31">
      <c r="AE1016" s="85" t="str">
        <f>IF(1*$B1016=1*Sheet1!$B$2,1*$F1016,"")</f>
        <v/>
      </c>
    </row>
    <row r="1017" spans="31:31">
      <c r="AE1017" s="85" t="str">
        <f>IF(1*$B1017=1*Sheet1!$B$2,1*$F1017,"")</f>
        <v/>
      </c>
    </row>
    <row r="1018" spans="31:31">
      <c r="AE1018" s="85" t="str">
        <f>IF(1*$B1018=1*Sheet1!$B$2,1*$F1018,"")</f>
        <v/>
      </c>
    </row>
    <row r="1019" spans="31:31">
      <c r="AE1019" s="85" t="str">
        <f>IF(1*$B1019=1*Sheet1!$B$2,1*$F1019,"")</f>
        <v/>
      </c>
    </row>
    <row r="1020" spans="31:31">
      <c r="AE1020" s="85" t="str">
        <f>IF(1*$B1020=1*Sheet1!$B$2,1*$F1020,"")</f>
        <v/>
      </c>
    </row>
    <row r="1021" spans="31:31">
      <c r="AE1021" s="85" t="str">
        <f>IF(1*$B1021=1*Sheet1!$B$2,1*$F1021,"")</f>
        <v/>
      </c>
    </row>
    <row r="1022" spans="31:31">
      <c r="AE1022" s="85" t="str">
        <f>IF(1*$B1022=1*Sheet1!$B$2,1*$F1022,"")</f>
        <v/>
      </c>
    </row>
    <row r="1023" spans="31:31">
      <c r="AE1023" s="85" t="str">
        <f>IF(1*$B1023=1*Sheet1!$B$2,1*$F1023,"")</f>
        <v/>
      </c>
    </row>
    <row r="1024" spans="31:31">
      <c r="AE1024" s="85" t="str">
        <f>IF(1*$B1024=1*Sheet1!$B$2,1*$F1024,"")</f>
        <v/>
      </c>
    </row>
    <row r="1025" spans="31:31">
      <c r="AE1025" s="85" t="str">
        <f>IF(1*$B1025=1*Sheet1!$B$2,1*$F1025,"")</f>
        <v/>
      </c>
    </row>
    <row r="1026" spans="31:31">
      <c r="AE1026" s="85" t="str">
        <f>IF(1*$B1026=1*Sheet1!$B$2,1*$F1026,"")</f>
        <v/>
      </c>
    </row>
    <row r="1027" spans="31:31">
      <c r="AE1027" s="85" t="str">
        <f>IF(1*$B1027=1*Sheet1!$B$2,1*$F1027,"")</f>
        <v/>
      </c>
    </row>
    <row r="1028" spans="31:31">
      <c r="AE1028" s="85" t="str">
        <f>IF(1*$B1028=1*Sheet1!$B$2,1*$F1028,"")</f>
        <v/>
      </c>
    </row>
    <row r="1029" spans="31:31">
      <c r="AE1029" s="85" t="str">
        <f>IF(1*$B1029=1*Sheet1!$B$2,1*$F1029,"")</f>
        <v/>
      </c>
    </row>
    <row r="1030" spans="31:31">
      <c r="AE1030" s="85" t="str">
        <f>IF(1*$B1030=1*Sheet1!$B$2,1*$F1030,"")</f>
        <v/>
      </c>
    </row>
    <row r="1031" spans="31:31">
      <c r="AE1031" s="85" t="str">
        <f>IF(1*$B1031=1*Sheet1!$B$2,1*$F1031,"")</f>
        <v/>
      </c>
    </row>
    <row r="1032" spans="31:31">
      <c r="AE1032" s="85" t="str">
        <f>IF(1*$B1032=1*Sheet1!$B$2,1*$F1032,"")</f>
        <v/>
      </c>
    </row>
    <row r="1033" spans="31:31">
      <c r="AE1033" s="85" t="str">
        <f>IF(1*$B1033=1*Sheet1!$B$2,1*$F1033,"")</f>
        <v/>
      </c>
    </row>
    <row r="1034" spans="31:31">
      <c r="AE1034" s="85" t="str">
        <f>IF(1*$B1034=1*Sheet1!$B$2,1*$F1034,"")</f>
        <v/>
      </c>
    </row>
    <row r="1035" spans="31:31">
      <c r="AE1035" s="85" t="str">
        <f>IF(1*$B1035=1*Sheet1!$B$2,1*$F1035,"")</f>
        <v/>
      </c>
    </row>
    <row r="1036" spans="31:31">
      <c r="AE1036" s="85" t="str">
        <f>IF(1*$B1036=1*Sheet1!$B$2,1*$F1036,"")</f>
        <v/>
      </c>
    </row>
    <row r="1037" spans="31:31">
      <c r="AE1037" s="85" t="str">
        <f>IF(1*$B1037=1*Sheet1!$B$2,1*$F1037,"")</f>
        <v/>
      </c>
    </row>
    <row r="1038" spans="31:31">
      <c r="AE1038" s="85" t="str">
        <f>IF(1*$B1038=1*Sheet1!$B$2,1*$F1038,"")</f>
        <v/>
      </c>
    </row>
    <row r="1039" spans="31:31">
      <c r="AE1039" s="85" t="str">
        <f>IF(1*$B1039=1*Sheet1!$B$2,1*$F1039,"")</f>
        <v/>
      </c>
    </row>
    <row r="1040" spans="31:31">
      <c r="AE1040" s="85" t="str">
        <f>IF(1*$B1040=1*Sheet1!$B$2,1*$F1040,"")</f>
        <v/>
      </c>
    </row>
    <row r="1041" spans="31:31">
      <c r="AE1041" s="85" t="str">
        <f>IF(1*$B1041=1*Sheet1!$B$2,1*$F1041,"")</f>
        <v/>
      </c>
    </row>
    <row r="1042" spans="31:31">
      <c r="AE1042" s="85" t="str">
        <f>IF(1*$B1042=1*Sheet1!$B$2,1*$F1042,"")</f>
        <v/>
      </c>
    </row>
    <row r="1043" spans="31:31">
      <c r="AE1043" s="85" t="str">
        <f>IF(1*$B1043=1*Sheet1!$B$2,1*$F1043,"")</f>
        <v/>
      </c>
    </row>
    <row r="1044" spans="31:31">
      <c r="AE1044" s="85" t="str">
        <f>IF(1*$B1044=1*Sheet1!$B$2,1*$F1044,"")</f>
        <v/>
      </c>
    </row>
    <row r="1045" spans="31:31">
      <c r="AE1045" s="85" t="str">
        <f>IF(1*$B1045=1*Sheet1!$B$2,1*$F1045,"")</f>
        <v/>
      </c>
    </row>
    <row r="1046" spans="31:31">
      <c r="AE1046" s="85" t="str">
        <f>IF(1*$B1046=1*Sheet1!$B$2,1*$F1046,"")</f>
        <v/>
      </c>
    </row>
    <row r="1047" spans="31:31">
      <c r="AE1047" s="85" t="str">
        <f>IF(1*$B1047=1*Sheet1!$B$2,1*$F1047,"")</f>
        <v/>
      </c>
    </row>
    <row r="1048" spans="31:31">
      <c r="AE1048" s="85" t="str">
        <f>IF(1*$B1048=1*Sheet1!$B$2,1*$F1048,"")</f>
        <v/>
      </c>
    </row>
    <row r="1049" spans="31:31">
      <c r="AE1049" s="85" t="str">
        <f>IF(1*$B1049=1*Sheet1!$B$2,1*$F1049,"")</f>
        <v/>
      </c>
    </row>
    <row r="1050" spans="31:31">
      <c r="AE1050" s="85" t="str">
        <f>IF(1*$B1050=1*Sheet1!$B$2,1*$F1050,"")</f>
        <v/>
      </c>
    </row>
    <row r="1051" spans="31:31">
      <c r="AE1051" s="85" t="str">
        <f>IF(1*$B1051=1*Sheet1!$B$2,1*$F1051,"")</f>
        <v/>
      </c>
    </row>
    <row r="1052" spans="31:31">
      <c r="AE1052" s="85" t="str">
        <f>IF(1*$B1052=1*Sheet1!$B$2,1*$F1052,"")</f>
        <v/>
      </c>
    </row>
    <row r="1053" spans="31:31">
      <c r="AE1053" s="85" t="str">
        <f>IF(1*$B1053=1*Sheet1!$B$2,1*$F1053,"")</f>
        <v/>
      </c>
    </row>
    <row r="1054" spans="31:31">
      <c r="AE1054" s="85" t="str">
        <f>IF(1*$B1054=1*Sheet1!$B$2,1*$F1054,"")</f>
        <v/>
      </c>
    </row>
    <row r="1055" spans="31:31">
      <c r="AE1055" s="85" t="str">
        <f>IF(1*$B1055=1*Sheet1!$B$2,1*$F1055,"")</f>
        <v/>
      </c>
    </row>
    <row r="1056" spans="31:31">
      <c r="AE1056" s="85" t="str">
        <f>IF(1*$B1056=1*Sheet1!$B$2,1*$F1056,"")</f>
        <v/>
      </c>
    </row>
    <row r="1057" spans="31:31">
      <c r="AE1057" s="85" t="str">
        <f>IF(1*$B1057=1*Sheet1!$B$2,1*$F1057,"")</f>
        <v/>
      </c>
    </row>
    <row r="1058" spans="31:31">
      <c r="AE1058" s="85" t="str">
        <f>IF(1*$B1058=1*Sheet1!$B$2,1*$F1058,"")</f>
        <v/>
      </c>
    </row>
    <row r="1059" spans="31:31">
      <c r="AE1059" s="85" t="str">
        <f>IF(1*$B1059=1*Sheet1!$B$2,1*$F1059,"")</f>
        <v/>
      </c>
    </row>
    <row r="1060" spans="31:31">
      <c r="AE1060" s="85" t="str">
        <f>IF(1*$B1060=1*Sheet1!$B$2,1*$F1060,"")</f>
        <v/>
      </c>
    </row>
    <row r="1061" spans="31:31">
      <c r="AE1061" s="85" t="str">
        <f>IF(1*$B1061=1*Sheet1!$B$2,1*$F1061,"")</f>
        <v/>
      </c>
    </row>
    <row r="1062" spans="31:31">
      <c r="AE1062" s="85" t="str">
        <f>IF(1*$B1062=1*Sheet1!$B$2,1*$F1062,"")</f>
        <v/>
      </c>
    </row>
    <row r="1063" spans="31:31">
      <c r="AE1063" s="85" t="str">
        <f>IF(1*$B1063=1*Sheet1!$B$2,1*$F1063,"")</f>
        <v/>
      </c>
    </row>
    <row r="1064" spans="31:31">
      <c r="AE1064" s="85" t="str">
        <f>IF(1*$B1064=1*Sheet1!$B$2,1*$F1064,"")</f>
        <v/>
      </c>
    </row>
    <row r="1065" spans="31:31">
      <c r="AE1065" s="85" t="str">
        <f>IF(1*$B1065=1*Sheet1!$B$2,1*$F1065,"")</f>
        <v/>
      </c>
    </row>
    <row r="1066" spans="31:31">
      <c r="AE1066" s="85" t="str">
        <f>IF(1*$B1066=1*Sheet1!$B$2,1*$F1066,"")</f>
        <v/>
      </c>
    </row>
    <row r="1067" spans="31:31">
      <c r="AE1067" s="85" t="str">
        <f>IF(1*$B1067=1*Sheet1!$B$2,1*$F1067,"")</f>
        <v/>
      </c>
    </row>
    <row r="1068" spans="31:31">
      <c r="AE1068" s="85" t="str">
        <f>IF(1*$B1068=1*Sheet1!$B$2,1*$F1068,"")</f>
        <v/>
      </c>
    </row>
    <row r="1069" spans="31:31">
      <c r="AE1069" s="85" t="str">
        <f>IF(1*$B1069=1*Sheet1!$B$2,1*$F1069,"")</f>
        <v/>
      </c>
    </row>
    <row r="1070" spans="31:31">
      <c r="AE1070" s="85" t="str">
        <f>IF(1*$B1070=1*Sheet1!$B$2,1*$F1070,"")</f>
        <v/>
      </c>
    </row>
    <row r="1071" spans="31:31">
      <c r="AE1071" s="85" t="str">
        <f>IF(1*$B1071=1*Sheet1!$B$2,1*$F1071,"")</f>
        <v/>
      </c>
    </row>
    <row r="1072" spans="31:31">
      <c r="AE1072" s="85" t="str">
        <f>IF(1*$B1072=1*Sheet1!$B$2,1*$F1072,"")</f>
        <v/>
      </c>
    </row>
    <row r="1073" spans="31:31">
      <c r="AE1073" s="85" t="str">
        <f>IF(1*$B1073=1*Sheet1!$B$2,1*$F1073,"")</f>
        <v/>
      </c>
    </row>
    <row r="1074" spans="31:31">
      <c r="AE1074" s="85" t="str">
        <f>IF(1*$B1074=1*Sheet1!$B$2,1*$F1074,"")</f>
        <v/>
      </c>
    </row>
    <row r="1075" spans="31:31">
      <c r="AE1075" s="85" t="str">
        <f>IF(1*$B1075=1*Sheet1!$B$2,1*$F1075,"")</f>
        <v/>
      </c>
    </row>
    <row r="1076" spans="31:31">
      <c r="AE1076" s="85" t="str">
        <f>IF(1*$B1076=1*Sheet1!$B$2,1*$F1076,"")</f>
        <v/>
      </c>
    </row>
    <row r="1077" spans="31:31">
      <c r="AE1077" s="85" t="str">
        <f>IF(1*$B1077=1*Sheet1!$B$2,1*$F1077,"")</f>
        <v/>
      </c>
    </row>
    <row r="1078" spans="31:31">
      <c r="AE1078" s="85" t="str">
        <f>IF(1*$B1078=1*Sheet1!$B$2,1*$F1078,"")</f>
        <v/>
      </c>
    </row>
    <row r="1079" spans="31:31">
      <c r="AE1079" s="85" t="str">
        <f>IF(1*$B1079=1*Sheet1!$B$2,1*$F1079,"")</f>
        <v/>
      </c>
    </row>
    <row r="1080" spans="31:31">
      <c r="AE1080" s="85" t="str">
        <f>IF(1*$B1080=1*Sheet1!$B$2,1*$F1080,"")</f>
        <v/>
      </c>
    </row>
    <row r="1081" spans="31:31">
      <c r="AE1081" s="85" t="str">
        <f>IF(1*$B1081=1*Sheet1!$B$2,1*$F1081,"")</f>
        <v/>
      </c>
    </row>
    <row r="1082" spans="31:31">
      <c r="AE1082" s="85" t="str">
        <f>IF(1*$B1082=1*Sheet1!$B$2,1*$F1082,"")</f>
        <v/>
      </c>
    </row>
    <row r="1083" spans="31:31">
      <c r="AE1083" s="85" t="str">
        <f>IF(1*$B1083=1*Sheet1!$B$2,1*$F1083,"")</f>
        <v/>
      </c>
    </row>
    <row r="1084" spans="31:31">
      <c r="AE1084" s="85" t="str">
        <f>IF(1*$B1084=1*Sheet1!$B$2,1*$F1084,"")</f>
        <v/>
      </c>
    </row>
    <row r="1085" spans="31:31">
      <c r="AE1085" s="85" t="str">
        <f>IF(1*$B1085=1*Sheet1!$B$2,1*$F1085,"")</f>
        <v/>
      </c>
    </row>
    <row r="1086" spans="31:31">
      <c r="AE1086" s="85" t="str">
        <f>IF(1*$B1086=1*Sheet1!$B$2,1*$F1086,"")</f>
        <v/>
      </c>
    </row>
    <row r="1087" spans="31:31">
      <c r="AE1087" s="85" t="str">
        <f>IF(1*$B1087=1*Sheet1!$B$2,1*$F1087,"")</f>
        <v/>
      </c>
    </row>
    <row r="1088" spans="31:31">
      <c r="AE1088" s="85" t="str">
        <f>IF(1*$B1088=1*Sheet1!$B$2,1*$F1088,"")</f>
        <v/>
      </c>
    </row>
    <row r="1089" spans="31:31">
      <c r="AE1089" s="85" t="str">
        <f>IF(1*$B1089=1*Sheet1!$B$2,1*$F1089,"")</f>
        <v/>
      </c>
    </row>
    <row r="1090" spans="31:31">
      <c r="AE1090" s="85" t="str">
        <f>IF(1*$B1090=1*Sheet1!$B$2,1*$F1090,"")</f>
        <v/>
      </c>
    </row>
    <row r="1091" spans="31:31">
      <c r="AE1091" s="85" t="str">
        <f>IF(1*$B1091=1*Sheet1!$B$2,1*$F1091,"")</f>
        <v/>
      </c>
    </row>
    <row r="1092" spans="31:31">
      <c r="AE1092" s="85" t="str">
        <f>IF(1*$B1092=1*Sheet1!$B$2,1*$F1092,"")</f>
        <v/>
      </c>
    </row>
    <row r="1093" spans="31:31">
      <c r="AE1093" s="85" t="str">
        <f>IF(1*$B1093=1*Sheet1!$B$2,1*$F1093,"")</f>
        <v/>
      </c>
    </row>
    <row r="1094" spans="31:31">
      <c r="AE1094" s="85" t="str">
        <f>IF(1*$B1094=1*Sheet1!$B$2,1*$F1094,"")</f>
        <v/>
      </c>
    </row>
    <row r="1095" spans="31:31">
      <c r="AE1095" s="85" t="str">
        <f>IF(1*$B1095=1*Sheet1!$B$2,1*$F1095,"")</f>
        <v/>
      </c>
    </row>
    <row r="1096" spans="31:31">
      <c r="AE1096" s="85" t="str">
        <f>IF(1*$B1096=1*Sheet1!$B$2,1*$F1096,"")</f>
        <v/>
      </c>
    </row>
    <row r="1097" spans="31:31">
      <c r="AE1097" s="85" t="str">
        <f>IF(1*$B1097=1*Sheet1!$B$2,1*$F1097,"")</f>
        <v/>
      </c>
    </row>
    <row r="1098" spans="31:31">
      <c r="AE1098" s="85" t="str">
        <f>IF(1*$B1098=1*Sheet1!$B$2,1*$F1098,"")</f>
        <v/>
      </c>
    </row>
    <row r="1099" spans="31:31">
      <c r="AE1099" s="85" t="str">
        <f>IF(1*$B1099=1*Sheet1!$B$2,1*$F1099,"")</f>
        <v/>
      </c>
    </row>
    <row r="1100" spans="31:31">
      <c r="AE1100" s="85" t="str">
        <f>IF(1*$B1100=1*Sheet1!$B$2,1*$F1100,"")</f>
        <v/>
      </c>
    </row>
    <row r="1101" spans="31:31">
      <c r="AE1101" s="85" t="str">
        <f>IF(1*$B1101=1*Sheet1!$B$2,1*$F1101,"")</f>
        <v/>
      </c>
    </row>
    <row r="1102" spans="31:31">
      <c r="AE1102" s="85" t="str">
        <f>IF(1*$B1102=1*Sheet1!$B$2,1*$F1102,"")</f>
        <v/>
      </c>
    </row>
    <row r="1103" spans="31:31">
      <c r="AE1103" s="85" t="str">
        <f>IF(1*$B1103=1*Sheet1!$B$2,1*$F1103,"")</f>
        <v/>
      </c>
    </row>
    <row r="1104" spans="31:31">
      <c r="AE1104" s="85" t="str">
        <f>IF(1*$B1104=1*Sheet1!$B$2,1*$F1104,"")</f>
        <v/>
      </c>
    </row>
    <row r="1105" spans="31:31">
      <c r="AE1105" s="85" t="str">
        <f>IF(1*$B1105=1*Sheet1!$B$2,1*$F1105,"")</f>
        <v/>
      </c>
    </row>
    <row r="1106" spans="31:31">
      <c r="AE1106" s="85" t="str">
        <f>IF(1*$B1106=1*Sheet1!$B$2,1*$F1106,"")</f>
        <v/>
      </c>
    </row>
    <row r="1107" spans="31:31">
      <c r="AE1107" s="85" t="str">
        <f>IF(1*$B1107=1*Sheet1!$B$2,1*$F1107,"")</f>
        <v/>
      </c>
    </row>
    <row r="1108" spans="31:31">
      <c r="AE1108" s="85" t="str">
        <f>IF(1*$B1108=1*Sheet1!$B$2,1*$F1108,"")</f>
        <v/>
      </c>
    </row>
    <row r="1109" spans="31:31">
      <c r="AE1109" s="85" t="str">
        <f>IF(1*$B1109=1*Sheet1!$B$2,1*$F1109,"")</f>
        <v/>
      </c>
    </row>
    <row r="1110" spans="31:31">
      <c r="AE1110" s="85" t="str">
        <f>IF(1*$B1110=1*Sheet1!$B$2,1*$F1110,"")</f>
        <v/>
      </c>
    </row>
    <row r="1111" spans="31:31">
      <c r="AE1111" s="85" t="str">
        <f>IF(1*$B1111=1*Sheet1!$B$2,1*$F1111,"")</f>
        <v/>
      </c>
    </row>
    <row r="1112" spans="31:31">
      <c r="AE1112" s="85" t="str">
        <f>IF(1*$B1112=1*Sheet1!$B$2,1*$F1112,"")</f>
        <v/>
      </c>
    </row>
    <row r="1113" spans="31:31">
      <c r="AE1113" s="85" t="str">
        <f>IF(1*$B1113=1*Sheet1!$B$2,1*$F1113,"")</f>
        <v/>
      </c>
    </row>
    <row r="1114" spans="31:31">
      <c r="AE1114" s="85" t="str">
        <f>IF(1*$B1114=1*Sheet1!$B$2,1*$F1114,"")</f>
        <v/>
      </c>
    </row>
    <row r="1115" spans="31:31">
      <c r="AE1115" s="85" t="str">
        <f>IF(1*$B1115=1*Sheet1!$B$2,1*$F1115,"")</f>
        <v/>
      </c>
    </row>
    <row r="1116" spans="31:31">
      <c r="AE1116" s="85" t="str">
        <f>IF(1*$B1116=1*Sheet1!$B$2,1*$F1116,"")</f>
        <v/>
      </c>
    </row>
    <row r="1117" spans="31:31">
      <c r="AE1117" s="85" t="str">
        <f>IF(1*$B1117=1*Sheet1!$B$2,1*$F1117,"")</f>
        <v/>
      </c>
    </row>
    <row r="1118" spans="31:31">
      <c r="AE1118" s="85" t="str">
        <f>IF(1*$B1118=1*Sheet1!$B$2,1*$F1118,"")</f>
        <v/>
      </c>
    </row>
    <row r="1119" spans="31:31">
      <c r="AE1119" s="85" t="str">
        <f>IF(1*$B1119=1*Sheet1!$B$2,1*$F1119,"")</f>
        <v/>
      </c>
    </row>
    <row r="1120" spans="31:31">
      <c r="AE1120" s="85" t="str">
        <f>IF(1*$B1120=1*Sheet1!$B$2,1*$F1120,"")</f>
        <v/>
      </c>
    </row>
    <row r="1121" spans="31:31">
      <c r="AE1121" s="85" t="str">
        <f>IF(1*$B1121=1*Sheet1!$B$2,1*$F1121,"")</f>
        <v/>
      </c>
    </row>
    <row r="1122" spans="31:31">
      <c r="AE1122" s="85" t="str">
        <f>IF(1*$B1122=1*Sheet1!$B$2,1*$F1122,"")</f>
        <v/>
      </c>
    </row>
    <row r="1123" spans="31:31">
      <c r="AE1123" s="85" t="str">
        <f>IF(1*$B1123=1*Sheet1!$B$2,1*$F1123,"")</f>
        <v/>
      </c>
    </row>
    <row r="1124" spans="31:31">
      <c r="AE1124" s="85" t="str">
        <f>IF(1*$B1124=1*Sheet1!$B$2,1*$F1124,"")</f>
        <v/>
      </c>
    </row>
    <row r="1125" spans="31:31">
      <c r="AE1125" s="85" t="str">
        <f>IF(1*$B1125=1*Sheet1!$B$2,1*$F1125,"")</f>
        <v/>
      </c>
    </row>
    <row r="1126" spans="31:31">
      <c r="AE1126" s="85" t="str">
        <f>IF(1*$B1126=1*Sheet1!$B$2,1*$F1126,"")</f>
        <v/>
      </c>
    </row>
    <row r="1127" spans="31:31">
      <c r="AE1127" s="85" t="str">
        <f>IF(1*$B1127=1*Sheet1!$B$2,1*$F1127,"")</f>
        <v/>
      </c>
    </row>
    <row r="1128" spans="31:31">
      <c r="AE1128" s="85" t="str">
        <f>IF(1*$B1128=1*Sheet1!$B$2,1*$F1128,"")</f>
        <v/>
      </c>
    </row>
    <row r="1129" spans="31:31">
      <c r="AE1129" s="85" t="str">
        <f>IF(1*$B1129=1*Sheet1!$B$2,1*$F1129,"")</f>
        <v/>
      </c>
    </row>
    <row r="1130" spans="31:31">
      <c r="AE1130" s="85" t="str">
        <f>IF(1*$B1130=1*Sheet1!$B$2,1*$F1130,"")</f>
        <v/>
      </c>
    </row>
    <row r="1131" spans="31:31">
      <c r="AE1131" s="85" t="str">
        <f>IF(1*$B1131=1*Sheet1!$B$2,1*$F1131,"")</f>
        <v/>
      </c>
    </row>
    <row r="1132" spans="31:31">
      <c r="AE1132" s="85" t="str">
        <f>IF(1*$B1132=1*Sheet1!$B$2,1*$F1132,"")</f>
        <v/>
      </c>
    </row>
    <row r="1133" spans="31:31">
      <c r="AE1133" s="85" t="str">
        <f>IF(1*$B1133=1*Sheet1!$B$2,1*$F1133,"")</f>
        <v/>
      </c>
    </row>
    <row r="1134" spans="31:31">
      <c r="AE1134" s="85" t="str">
        <f>IF(1*$B1134=1*Sheet1!$B$2,1*$F1134,"")</f>
        <v/>
      </c>
    </row>
    <row r="1135" spans="31:31">
      <c r="AE1135" s="85" t="str">
        <f>IF(1*$B1135=1*Sheet1!$B$2,1*$F1135,"")</f>
        <v/>
      </c>
    </row>
    <row r="1136" spans="31:31">
      <c r="AE1136" s="85" t="str">
        <f>IF(1*$B1136=1*Sheet1!$B$2,1*$F1136,"")</f>
        <v/>
      </c>
    </row>
    <row r="1137" spans="31:31">
      <c r="AE1137" s="85" t="str">
        <f>IF(1*$B1137=1*Sheet1!$B$2,1*$F1137,"")</f>
        <v/>
      </c>
    </row>
    <row r="1138" spans="31:31">
      <c r="AE1138" s="85" t="str">
        <f>IF(1*$B1138=1*Sheet1!$B$2,1*$F1138,"")</f>
        <v/>
      </c>
    </row>
    <row r="1139" spans="31:31">
      <c r="AE1139" s="85" t="str">
        <f>IF(1*$B1139=1*Sheet1!$B$2,1*$F1139,"")</f>
        <v/>
      </c>
    </row>
    <row r="1140" spans="31:31">
      <c r="AE1140" s="85" t="str">
        <f>IF(1*$B1140=1*Sheet1!$B$2,1*$F1140,"")</f>
        <v/>
      </c>
    </row>
    <row r="1141" spans="31:31">
      <c r="AE1141" s="85" t="str">
        <f>IF(1*$B1141=1*Sheet1!$B$2,1*$F1141,"")</f>
        <v/>
      </c>
    </row>
    <row r="1142" spans="31:31">
      <c r="AE1142" s="85" t="str">
        <f>IF(1*$B1142=1*Sheet1!$B$2,1*$F1142,"")</f>
        <v/>
      </c>
    </row>
    <row r="1143" spans="31:31">
      <c r="AE1143" s="85" t="str">
        <f>IF(1*$B1143=1*Sheet1!$B$2,1*$F1143,"")</f>
        <v/>
      </c>
    </row>
    <row r="1144" spans="31:31">
      <c r="AE1144" s="85" t="str">
        <f>IF(1*$B1144=1*Sheet1!$B$2,1*$F1144,"")</f>
        <v/>
      </c>
    </row>
    <row r="1145" spans="31:31">
      <c r="AE1145" s="85" t="str">
        <f>IF(1*$B1145=1*Sheet1!$B$2,1*$F1145,"")</f>
        <v/>
      </c>
    </row>
    <row r="1146" spans="31:31">
      <c r="AE1146" s="85" t="str">
        <f>IF(1*$B1146=1*Sheet1!$B$2,1*$F1146,"")</f>
        <v/>
      </c>
    </row>
    <row r="1147" spans="31:31">
      <c r="AE1147" s="85" t="str">
        <f>IF(1*$B1147=1*Sheet1!$B$2,1*$F1147,"")</f>
        <v/>
      </c>
    </row>
    <row r="1148" spans="31:31">
      <c r="AE1148" s="85" t="str">
        <f>IF(1*$B1148=1*Sheet1!$B$2,1*$F1148,"")</f>
        <v/>
      </c>
    </row>
    <row r="1149" spans="31:31">
      <c r="AE1149" s="85" t="str">
        <f>IF(1*$B1149=1*Sheet1!$B$2,1*$F1149,"")</f>
        <v/>
      </c>
    </row>
    <row r="1150" spans="31:31">
      <c r="AE1150" s="85" t="str">
        <f>IF(1*$B1150=1*Sheet1!$B$2,1*$F1150,"")</f>
        <v/>
      </c>
    </row>
    <row r="1151" spans="31:31">
      <c r="AE1151" s="85" t="str">
        <f>IF(1*$B1151=1*Sheet1!$B$2,1*$F1151,"")</f>
        <v/>
      </c>
    </row>
    <row r="1152" spans="31:31">
      <c r="AE1152" s="85" t="str">
        <f>IF(1*$B1152=1*Sheet1!$B$2,1*$F1152,"")</f>
        <v/>
      </c>
    </row>
    <row r="1153" spans="31:31">
      <c r="AE1153" s="85" t="str">
        <f>IF(1*$B1153=1*Sheet1!$B$2,1*$F1153,"")</f>
        <v/>
      </c>
    </row>
    <row r="1154" spans="31:31">
      <c r="AE1154" s="85" t="str">
        <f>IF(1*$B1154=1*Sheet1!$B$2,1*$F1154,"")</f>
        <v/>
      </c>
    </row>
    <row r="1155" spans="31:31">
      <c r="AE1155" s="85" t="str">
        <f>IF(1*$B1155=1*Sheet1!$B$2,1*$F1155,"")</f>
        <v/>
      </c>
    </row>
    <row r="1156" spans="31:31">
      <c r="AE1156" s="85" t="str">
        <f>IF(1*$B1156=1*Sheet1!$B$2,1*$F1156,"")</f>
        <v/>
      </c>
    </row>
    <row r="1157" spans="31:31">
      <c r="AE1157" s="85" t="str">
        <f>IF(1*$B1157=1*Sheet1!$B$2,1*$F1157,"")</f>
        <v/>
      </c>
    </row>
    <row r="1158" spans="31:31">
      <c r="AE1158" s="85" t="str">
        <f>IF(1*$B1158=1*Sheet1!$B$2,1*$F1158,"")</f>
        <v/>
      </c>
    </row>
    <row r="1159" spans="31:31">
      <c r="AE1159" s="85" t="str">
        <f>IF(1*$B1159=1*Sheet1!$B$2,1*$F1159,"")</f>
        <v/>
      </c>
    </row>
    <row r="1160" spans="31:31">
      <c r="AE1160" s="85" t="str">
        <f>IF(1*$B1160=1*Sheet1!$B$2,1*$F1160,"")</f>
        <v/>
      </c>
    </row>
    <row r="1161" spans="31:31">
      <c r="AE1161" s="85" t="str">
        <f>IF(1*$B1161=1*Sheet1!$B$2,1*$F1161,"")</f>
        <v/>
      </c>
    </row>
    <row r="1162" spans="31:31">
      <c r="AE1162" s="85" t="str">
        <f>IF(1*$B1162=1*Sheet1!$B$2,1*$F1162,"")</f>
        <v/>
      </c>
    </row>
    <row r="1163" spans="31:31">
      <c r="AE1163" s="85" t="str">
        <f>IF(1*$B1163=1*Sheet1!$B$2,1*$F1163,"")</f>
        <v/>
      </c>
    </row>
    <row r="1164" spans="31:31">
      <c r="AE1164" s="85" t="str">
        <f>IF(1*$B1164=1*Sheet1!$B$2,1*$F1164,"")</f>
        <v/>
      </c>
    </row>
    <row r="1165" spans="31:31">
      <c r="AE1165" s="85" t="str">
        <f>IF(1*$B1165=1*Sheet1!$B$2,1*$F1165,"")</f>
        <v/>
      </c>
    </row>
    <row r="1166" spans="31:31">
      <c r="AE1166" s="85" t="str">
        <f>IF(1*$B1166=1*Sheet1!$B$2,1*$F1166,"")</f>
        <v/>
      </c>
    </row>
    <row r="1167" spans="31:31">
      <c r="AE1167" s="85" t="str">
        <f>IF(1*$B1167=1*Sheet1!$B$2,1*$F1167,"")</f>
        <v/>
      </c>
    </row>
    <row r="1168" spans="31:31">
      <c r="AE1168" s="85" t="str">
        <f>IF(1*$B1168=1*Sheet1!$B$2,1*$F1168,"")</f>
        <v/>
      </c>
    </row>
    <row r="1169" spans="31:31">
      <c r="AE1169" s="85" t="str">
        <f>IF(1*$B1169=1*Sheet1!$B$2,1*$F1169,"")</f>
        <v/>
      </c>
    </row>
    <row r="1170" spans="31:31">
      <c r="AE1170" s="85" t="str">
        <f>IF(1*$B1170=1*Sheet1!$B$2,1*$F1170,"")</f>
        <v/>
      </c>
    </row>
    <row r="1171" spans="31:31">
      <c r="AE1171" s="85" t="str">
        <f>IF(1*$B1171=1*Sheet1!$B$2,1*$F1171,"")</f>
        <v/>
      </c>
    </row>
    <row r="1172" spans="31:31">
      <c r="AE1172" s="85" t="str">
        <f>IF(1*$B1172=1*Sheet1!$B$2,1*$F1172,"")</f>
        <v/>
      </c>
    </row>
    <row r="1173" spans="31:31">
      <c r="AE1173" s="85" t="str">
        <f>IF(1*$B1173=1*Sheet1!$B$2,1*$F1173,"")</f>
        <v/>
      </c>
    </row>
    <row r="1174" spans="31:31">
      <c r="AE1174" s="85" t="str">
        <f>IF(1*$B1174=1*Sheet1!$B$2,1*$F1174,"")</f>
        <v/>
      </c>
    </row>
    <row r="1175" spans="31:31">
      <c r="AE1175" s="85" t="str">
        <f>IF(1*$B1175=1*Sheet1!$B$2,1*$F1175,"")</f>
        <v/>
      </c>
    </row>
    <row r="1176" spans="31:31">
      <c r="AE1176" s="85" t="str">
        <f>IF(1*$B1176=1*Sheet1!$B$2,1*$F1176,"")</f>
        <v/>
      </c>
    </row>
    <row r="1177" spans="31:31">
      <c r="AE1177" s="85" t="str">
        <f>IF(1*$B1177=1*Sheet1!$B$2,1*$F1177,"")</f>
        <v/>
      </c>
    </row>
    <row r="1178" spans="31:31">
      <c r="AE1178" s="85" t="str">
        <f>IF(1*$B1178=1*Sheet1!$B$2,1*$F1178,"")</f>
        <v/>
      </c>
    </row>
    <row r="1179" spans="31:31">
      <c r="AE1179" s="85" t="str">
        <f>IF(1*$B1179=1*Sheet1!$B$2,1*$F1179,"")</f>
        <v/>
      </c>
    </row>
    <row r="1180" spans="31:31">
      <c r="AE1180" s="85" t="str">
        <f>IF(1*$B1180=1*Sheet1!$B$2,1*$F1180,"")</f>
        <v/>
      </c>
    </row>
    <row r="1181" spans="31:31">
      <c r="AE1181" s="85" t="str">
        <f>IF(1*$B1181=1*Sheet1!$B$2,1*$F1181,"")</f>
        <v/>
      </c>
    </row>
    <row r="1182" spans="31:31">
      <c r="AE1182" s="85" t="str">
        <f>IF(1*$B1182=1*Sheet1!$B$2,1*$F1182,"")</f>
        <v/>
      </c>
    </row>
    <row r="1183" spans="31:31">
      <c r="AE1183" s="85" t="str">
        <f>IF(1*$B1183=1*Sheet1!$B$2,1*$F1183,"")</f>
        <v/>
      </c>
    </row>
    <row r="1184" spans="31:31">
      <c r="AE1184" s="85" t="str">
        <f>IF(1*$B1184=1*Sheet1!$B$2,1*$F1184,"")</f>
        <v/>
      </c>
    </row>
    <row r="1185" spans="31:31">
      <c r="AE1185" s="85" t="str">
        <f>IF(1*$B1185=1*Sheet1!$B$2,1*$F1185,"")</f>
        <v/>
      </c>
    </row>
    <row r="1186" spans="31:31">
      <c r="AE1186" s="85" t="str">
        <f>IF(1*$B1186=1*Sheet1!$B$2,1*$F1186,"")</f>
        <v/>
      </c>
    </row>
    <row r="1187" spans="31:31">
      <c r="AE1187" s="85" t="str">
        <f>IF(1*$B1187=1*Sheet1!$B$2,1*$F1187,"")</f>
        <v/>
      </c>
    </row>
    <row r="1188" spans="31:31">
      <c r="AE1188" s="85" t="str">
        <f>IF(1*$B1188=1*Sheet1!$B$2,1*$F1188,"")</f>
        <v/>
      </c>
    </row>
    <row r="1189" spans="31:31">
      <c r="AE1189" s="85" t="str">
        <f>IF(1*$B1189=1*Sheet1!$B$2,1*$F1189,"")</f>
        <v/>
      </c>
    </row>
    <row r="1190" spans="31:31">
      <c r="AE1190" s="85" t="str">
        <f>IF(1*$B1190=1*Sheet1!$B$2,1*$F1190,"")</f>
        <v/>
      </c>
    </row>
    <row r="1191" spans="31:31">
      <c r="AE1191" s="85" t="str">
        <f>IF(1*$B1191=1*Sheet1!$B$2,1*$F1191,"")</f>
        <v/>
      </c>
    </row>
    <row r="1192" spans="31:31">
      <c r="AE1192" s="85" t="str">
        <f>IF(1*$B1192=1*Sheet1!$B$2,1*$F1192,"")</f>
        <v/>
      </c>
    </row>
    <row r="1193" spans="31:31">
      <c r="AE1193" s="85" t="str">
        <f>IF(1*$B1193=1*Sheet1!$B$2,1*$F1193,"")</f>
        <v/>
      </c>
    </row>
    <row r="1194" spans="31:31">
      <c r="AE1194" s="85" t="str">
        <f>IF(1*$B1194=1*Sheet1!$B$2,1*$F1194,"")</f>
        <v/>
      </c>
    </row>
    <row r="1195" spans="31:31">
      <c r="AE1195" s="85" t="str">
        <f>IF(1*$B1195=1*Sheet1!$B$2,1*$F1195,"")</f>
        <v/>
      </c>
    </row>
    <row r="1196" spans="31:31">
      <c r="AE1196" s="85" t="str">
        <f>IF(1*$B1196=1*Sheet1!$B$2,1*$F1196,"")</f>
        <v/>
      </c>
    </row>
    <row r="1197" spans="31:31">
      <c r="AE1197" s="85" t="str">
        <f>IF(1*$B1197=1*Sheet1!$B$2,1*$F1197,"")</f>
        <v/>
      </c>
    </row>
    <row r="1198" spans="31:31">
      <c r="AE1198" s="85" t="str">
        <f>IF(1*$B1198=1*Sheet1!$B$2,1*$F1198,"")</f>
        <v/>
      </c>
    </row>
    <row r="1199" spans="31:31">
      <c r="AE1199" s="85" t="str">
        <f>IF(1*$B1199=1*Sheet1!$B$2,1*$F1199,"")</f>
        <v/>
      </c>
    </row>
    <row r="1200" spans="31:31">
      <c r="AE1200" s="85" t="str">
        <f>IF(1*$B1200=1*Sheet1!$B$2,1*$F1200,"")</f>
        <v/>
      </c>
    </row>
    <row r="1201" spans="31:31">
      <c r="AE1201" s="85" t="str">
        <f>IF(1*$B1201=1*Sheet1!$B$2,1*$F1201,"")</f>
        <v/>
      </c>
    </row>
    <row r="1202" spans="31:31">
      <c r="AE1202" s="85" t="str">
        <f>IF(1*$B1202=1*Sheet1!$B$2,1*$F1202,"")</f>
        <v/>
      </c>
    </row>
    <row r="1203" spans="31:31">
      <c r="AE1203" s="85" t="str">
        <f>IF(1*$B1203=1*Sheet1!$B$2,1*$F1203,"")</f>
        <v/>
      </c>
    </row>
    <row r="1204" spans="31:31">
      <c r="AE1204" s="85" t="str">
        <f>IF(1*$B1204=1*Sheet1!$B$2,1*$F1204,"")</f>
        <v/>
      </c>
    </row>
    <row r="1205" spans="31:31">
      <c r="AE1205" s="85" t="str">
        <f>IF(1*$B1205=1*Sheet1!$B$2,1*$F1205,"")</f>
        <v/>
      </c>
    </row>
    <row r="1206" spans="31:31">
      <c r="AE1206" s="85" t="str">
        <f>IF(1*$B1206=1*Sheet1!$B$2,1*$F1206,"")</f>
        <v/>
      </c>
    </row>
    <row r="1207" spans="31:31">
      <c r="AE1207" s="85" t="str">
        <f>IF(1*$B1207=1*Sheet1!$B$2,1*$F1207,"")</f>
        <v/>
      </c>
    </row>
    <row r="1208" spans="31:31">
      <c r="AE1208" s="85" t="str">
        <f>IF(1*$B1208=1*Sheet1!$B$2,1*$F1208,"")</f>
        <v/>
      </c>
    </row>
    <row r="1209" spans="31:31">
      <c r="AE1209" s="85" t="str">
        <f>IF(1*$B1209=1*Sheet1!$B$2,1*$F1209,"")</f>
        <v/>
      </c>
    </row>
    <row r="1210" spans="31:31">
      <c r="AE1210" s="85" t="str">
        <f>IF(1*$B1210=1*Sheet1!$B$2,1*$F1210,"")</f>
        <v/>
      </c>
    </row>
    <row r="1211" spans="31:31">
      <c r="AE1211" s="85" t="str">
        <f>IF(1*$B1211=1*Sheet1!$B$2,1*$F1211,"")</f>
        <v/>
      </c>
    </row>
    <row r="1212" spans="31:31">
      <c r="AE1212" s="85" t="str">
        <f>IF(1*$B1212=1*Sheet1!$B$2,1*$F1212,"")</f>
        <v/>
      </c>
    </row>
    <row r="1213" spans="31:31">
      <c r="AE1213" s="85" t="str">
        <f>IF(1*$B1213=1*Sheet1!$B$2,1*$F1213,"")</f>
        <v/>
      </c>
    </row>
    <row r="1214" spans="31:31">
      <c r="AE1214" s="85" t="str">
        <f>IF(1*$B1214=1*Sheet1!$B$2,1*$F1214,"")</f>
        <v/>
      </c>
    </row>
    <row r="1215" spans="31:31">
      <c r="AE1215" s="85" t="str">
        <f>IF(1*$B1215=1*Sheet1!$B$2,1*$F1215,"")</f>
        <v/>
      </c>
    </row>
    <row r="1216" spans="31:31">
      <c r="AE1216" s="85" t="str">
        <f>IF(1*$B1216=1*Sheet1!$B$2,1*$F1216,"")</f>
        <v/>
      </c>
    </row>
    <row r="1217" spans="31:31">
      <c r="AE1217" s="85" t="str">
        <f>IF(1*$B1217=1*Sheet1!$B$2,1*$F1217,"")</f>
        <v/>
      </c>
    </row>
    <row r="1218" spans="31:31">
      <c r="AE1218" s="85" t="str">
        <f>IF(1*$B1218=1*Sheet1!$B$2,1*$F1218,"")</f>
        <v/>
      </c>
    </row>
    <row r="1219" spans="31:31">
      <c r="AE1219" s="85" t="str">
        <f>IF(1*$B1219=1*Sheet1!$B$2,1*$F1219,"")</f>
        <v/>
      </c>
    </row>
    <row r="1220" spans="31:31">
      <c r="AE1220" s="85" t="str">
        <f>IF(1*$B1220=1*Sheet1!$B$2,1*$F1220,"")</f>
        <v/>
      </c>
    </row>
    <row r="1221" spans="31:31">
      <c r="AE1221" s="85" t="str">
        <f>IF(1*$B1221=1*Sheet1!$B$2,1*$F1221,"")</f>
        <v/>
      </c>
    </row>
    <row r="1222" spans="31:31">
      <c r="AE1222" s="85" t="str">
        <f>IF(1*$B1222=1*Sheet1!$B$2,1*$F1222,"")</f>
        <v/>
      </c>
    </row>
    <row r="1223" spans="31:31">
      <c r="AE1223" s="85" t="str">
        <f>IF(1*$B1223=1*Sheet1!$B$2,1*$F1223,"")</f>
        <v/>
      </c>
    </row>
    <row r="1224" spans="31:31">
      <c r="AE1224" s="85" t="str">
        <f>IF(1*$B1224=1*Sheet1!$B$2,1*$F1224,"")</f>
        <v/>
      </c>
    </row>
    <row r="1225" spans="31:31">
      <c r="AE1225" s="85" t="str">
        <f>IF(1*$B1225=1*Sheet1!$B$2,1*$F1225,"")</f>
        <v/>
      </c>
    </row>
    <row r="1226" spans="31:31">
      <c r="AE1226" s="85" t="str">
        <f>IF(1*$B1226=1*Sheet1!$B$2,1*$F1226,"")</f>
        <v/>
      </c>
    </row>
    <row r="1227" spans="31:31">
      <c r="AE1227" s="85" t="str">
        <f>IF(1*$B1227=1*Sheet1!$B$2,1*$F1227,"")</f>
        <v/>
      </c>
    </row>
    <row r="1228" spans="31:31">
      <c r="AE1228" s="85" t="str">
        <f>IF(1*$B1228=1*Sheet1!$B$2,1*$F1228,"")</f>
        <v/>
      </c>
    </row>
    <row r="1229" spans="31:31">
      <c r="AE1229" s="85" t="str">
        <f>IF(1*$B1229=1*Sheet1!$B$2,1*$F1229,"")</f>
        <v/>
      </c>
    </row>
    <row r="1230" spans="31:31">
      <c r="AE1230" s="85" t="str">
        <f>IF(1*$B1230=1*Sheet1!$B$2,1*$F1230,"")</f>
        <v/>
      </c>
    </row>
    <row r="1231" spans="31:31">
      <c r="AE1231" s="85" t="str">
        <f>IF(1*$B1231=1*Sheet1!$B$2,1*$F1231,"")</f>
        <v/>
      </c>
    </row>
    <row r="1232" spans="31:31">
      <c r="AE1232" s="85" t="str">
        <f>IF(1*$B1232=1*Sheet1!$B$2,1*$F1232,"")</f>
        <v/>
      </c>
    </row>
    <row r="1233" spans="31:31">
      <c r="AE1233" s="85" t="str">
        <f>IF(1*$B1233=1*Sheet1!$B$2,1*$F1233,"")</f>
        <v/>
      </c>
    </row>
    <row r="1234" spans="31:31">
      <c r="AE1234" s="85" t="str">
        <f>IF(1*$B1234=1*Sheet1!$B$2,1*$F1234,"")</f>
        <v/>
      </c>
    </row>
    <row r="1235" spans="31:31">
      <c r="AE1235" s="85" t="str">
        <f>IF(1*$B1235=1*Sheet1!$B$2,1*$F1235,"")</f>
        <v/>
      </c>
    </row>
    <row r="1236" spans="31:31">
      <c r="AE1236" s="85" t="str">
        <f>IF(1*$B1236=1*Sheet1!$B$2,1*$F1236,"")</f>
        <v/>
      </c>
    </row>
    <row r="1237" spans="31:31">
      <c r="AE1237" s="85" t="str">
        <f>IF(1*$B1237=1*Sheet1!$B$2,1*$F1237,"")</f>
        <v/>
      </c>
    </row>
    <row r="1238" spans="31:31">
      <c r="AE1238" s="85" t="str">
        <f>IF(1*$B1238=1*Sheet1!$B$2,1*$F1238,"")</f>
        <v/>
      </c>
    </row>
    <row r="1239" spans="31:31">
      <c r="AE1239" s="85" t="str">
        <f>IF(1*$B1239=1*Sheet1!$B$2,1*$F1239,"")</f>
        <v/>
      </c>
    </row>
  </sheetData>
  <autoFilter ref="A2:AD2"/>
  <mergeCells count="2">
    <mergeCell ref="H1:L1"/>
    <mergeCell ref="M1:Z1"/>
  </mergeCells>
  <printOptions horizontalCentered="1"/>
  <pageMargins left="0.15748031496062992" right="0.15748031496062992" top="0.55118110236220474" bottom="0.74803149606299213" header="0.31496062992125984" footer="0.31496062992125984"/>
  <pageSetup scale="6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>
    <tabColor rgb="FFFF0000"/>
  </sheetPr>
  <dimension ref="A1:M37"/>
  <sheetViews>
    <sheetView showGridLines="0" rightToLeft="1" view="pageLayout" zoomScale="55" zoomScaleNormal="85" zoomScalePageLayoutView="55" workbookViewId="0">
      <selection activeCell="G7" sqref="G7"/>
    </sheetView>
  </sheetViews>
  <sheetFormatPr baseColWidth="10" defaultColWidth="9.140625" defaultRowHeight="15"/>
  <cols>
    <col min="1" max="1" width="41.7109375" style="22" bestFit="1" customWidth="1"/>
    <col min="2" max="2" width="19.140625" style="2" customWidth="1"/>
    <col min="3" max="3" width="38.140625" style="1" customWidth="1"/>
    <col min="4" max="4" width="7" customWidth="1"/>
  </cols>
  <sheetData>
    <row r="1" spans="1:13" ht="59.25" customHeight="1"/>
    <row r="2" spans="1:13" ht="9.75" customHeight="1"/>
    <row r="3" spans="1:13" ht="3" customHeight="1">
      <c r="B3" s="2" t="str">
        <f>IF(ISNA(VLOOKUP($B$2,TABLE!$B$2:$AD$3360,2,FALSE)),"",VLOOKUP($B$2,TABLE!$B$1:$AD$3360,2,FALSE))</f>
        <v/>
      </c>
    </row>
    <row r="4" spans="1:13" ht="21.75" customHeight="1">
      <c r="I4" s="47"/>
      <c r="J4" s="47"/>
      <c r="K4" s="47"/>
    </row>
    <row r="5" spans="1:13" ht="30" customHeight="1">
      <c r="A5" s="38" t="str">
        <f>IF(ISNA(VLOOKUP($D5,TABLE!$A$2:$AD$3360,3,FALSE)),"",VLOOKUP($D5,TABLE!$A$1:$AD$3360,3,FALSE))</f>
        <v>الشركة الخرافية لصناعة الطوب م.خ.م</v>
      </c>
      <c r="B5" s="38"/>
      <c r="C5" s="33" t="str">
        <f>"العنوان  :  "&amp;IF(ISNA(VLOOKUP($D5,TABLE!$A$2:$AD$3360,4,FALSE)),"",VLOOKUP($D5,TABLE!$A$1:$AD$3360,4,FALSE))</f>
        <v>العنوان  :  القدس</v>
      </c>
      <c r="D5" s="52">
        <v>1</v>
      </c>
      <c r="H5" s="50"/>
      <c r="I5" s="51"/>
      <c r="J5" s="96"/>
      <c r="K5" s="96"/>
      <c r="L5" s="50"/>
      <c r="M5" s="50"/>
    </row>
    <row r="6" spans="1:13" ht="32.25" customHeight="1">
      <c r="A6" s="38" t="str">
        <f>"مشتغل مرخص  :  "&amp;IF(ISNA(VLOOKUP($D5,TABLE!$A$2:$AD$3360,2,FALSE)),"",VLOOKUP($D5,TABLE!$A$1:$AD$3360,2,FALSE))</f>
        <v>مشتغل مرخص  :  65423156</v>
      </c>
      <c r="B6" s="38" t="e">
        <f>VLOOKUP($B$2,TABLE!$B$2:$AD$108,MATCH($A$6,TABLE!$A$2:$AD$2,0),MATCH(A6,TABLE!$B$2:$B$8,TRUE))</f>
        <v>#N/A</v>
      </c>
      <c r="C6" s="38"/>
      <c r="D6" s="24"/>
      <c r="I6" s="48"/>
      <c r="J6" s="48"/>
      <c r="K6" s="48"/>
    </row>
    <row r="7" spans="1:13" ht="41.25" customHeight="1">
      <c r="A7" s="95" t="str">
        <f>" بيان الدخل للسنة المالية المنتهية بتاريخ : "&amp;IF(ISNA(VLOOKUP($D5,TABLE!$A$2:$AD$3360,5,FALSE)),"",VLOOKUP($D5,TABLE!$A$1:$AD$3360,5,FALSE))</f>
        <v xml:space="preserve"> بيان الدخل للسنة المالية المنتهية بتاريخ : 31/12/2014</v>
      </c>
      <c r="B7" s="95"/>
      <c r="C7" s="95"/>
      <c r="D7" s="21"/>
      <c r="I7" s="97" t="s">
        <v>36</v>
      </c>
      <c r="J7" s="98"/>
      <c r="K7" s="99"/>
    </row>
    <row r="8" spans="1:13" ht="16.5" customHeight="1">
      <c r="A8" s="25"/>
      <c r="B8" s="25"/>
      <c r="C8" s="25"/>
      <c r="D8" s="21"/>
      <c r="I8" s="49">
        <v>1</v>
      </c>
      <c r="J8" s="100" t="s">
        <v>37</v>
      </c>
      <c r="K8" s="100"/>
    </row>
    <row r="9" spans="1:13" ht="21" customHeight="1">
      <c r="A9" s="28" t="s">
        <v>13</v>
      </c>
      <c r="B9" s="32" t="s">
        <v>12</v>
      </c>
      <c r="C9" s="32" t="s">
        <v>11</v>
      </c>
      <c r="I9" s="49">
        <v>1</v>
      </c>
      <c r="J9" s="100" t="s">
        <v>38</v>
      </c>
      <c r="K9" s="100"/>
    </row>
    <row r="10" spans="1:13" ht="22.5" customHeight="1">
      <c r="A10" s="29" t="s">
        <v>14</v>
      </c>
      <c r="B10" s="39">
        <f>IF(ISNA(VLOOKUP($D5,TABLE!$A$2:$AD$3360,7,FALSE)),"",VLOOKUP($D5,TABLE!$A$1:$AD$3360,7,FALSE))</f>
        <v>167843</v>
      </c>
      <c r="C10" s="39">
        <f>B10</f>
        <v>167843</v>
      </c>
    </row>
    <row r="11" spans="1:13" ht="22.5" customHeight="1">
      <c r="A11" s="46" t="s">
        <v>2</v>
      </c>
      <c r="B11" s="46"/>
      <c r="C11" s="46"/>
    </row>
    <row r="12" spans="1:13" ht="22.5" customHeight="1">
      <c r="A12" s="30" t="s">
        <v>15</v>
      </c>
      <c r="B12" s="39">
        <f>IF(ISNA(VLOOKUP($D$5,TABLE!$A$2:$AD$3360,8,FALSE)),"",VLOOKUP($D$5,TABLE!$A$1:$AD$3360,8,FALSE))</f>
        <v>0</v>
      </c>
      <c r="C12" s="39"/>
    </row>
    <row r="13" spans="1:13" ht="22.5" customHeight="1">
      <c r="A13" s="30" t="s">
        <v>16</v>
      </c>
      <c r="B13" s="39">
        <f>IF(ISNA(VLOOKUP($D$5,TABLE!$A$2:$AD$3360,8,FALSE)),"",VLOOKUP($D$5,TABLE!$A$1:$AD$3360,9,FALSE))</f>
        <v>137747</v>
      </c>
      <c r="C13" s="39"/>
    </row>
    <row r="14" spans="1:13" ht="22.5" customHeight="1">
      <c r="A14" s="30" t="s">
        <v>17</v>
      </c>
      <c r="B14" s="39">
        <f>IF(ISNA(VLOOKUP($D$5,TABLE!$A$2:$AD$3360,10,FALSE)),"",VLOOKUP($D$5,TABLE!$A$1:$AD$3360,10,FALSE))</f>
        <v>0</v>
      </c>
      <c r="C14" s="39"/>
      <c r="E14" t="s">
        <v>41</v>
      </c>
    </row>
    <row r="15" spans="1:13" ht="22.5" customHeight="1">
      <c r="A15" s="35" t="s">
        <v>18</v>
      </c>
      <c r="B15" s="41">
        <f>IF(ISNA(VLOOKUP($D$5,TABLE!$A$2:$AD$3360,11,FALSE)),"",VLOOKUP($D$5,TABLE!$A$1:$AD$3360,11,FALSE))</f>
        <v>137747</v>
      </c>
      <c r="C15" s="41">
        <f>B15</f>
        <v>137747</v>
      </c>
      <c r="D15" s="26"/>
    </row>
    <row r="16" spans="1:13" ht="22.5" customHeight="1">
      <c r="A16" s="35" t="s">
        <v>19</v>
      </c>
      <c r="B16" s="41">
        <f>IF(ISNA(VLOOKUP($D$5,TABLE!$A$2:$AD$3360,12,FALSE)),"",VLOOKUP($D$5,TABLE!$A$1:$AD$3360,12,FALSE))</f>
        <v>30096</v>
      </c>
      <c r="C16" s="41">
        <f>B16</f>
        <v>30096</v>
      </c>
      <c r="D16" s="26"/>
    </row>
    <row r="17" spans="1:4" ht="22.5" customHeight="1">
      <c r="A17" s="46" t="s">
        <v>3</v>
      </c>
      <c r="B17" s="46"/>
      <c r="C17" s="46"/>
      <c r="D17" s="26"/>
    </row>
    <row r="18" spans="1:4" ht="22.5" customHeight="1">
      <c r="A18" s="31" t="s">
        <v>20</v>
      </c>
      <c r="B18" s="39">
        <f>IF(ISNA(VLOOKUP($D$5,TABLE!$A$2:$AD$3360,13,FALSE)),"",VLOOKUP($D$5,TABLE!$A$1:$AD$3360,13,FALSE))</f>
        <v>30000</v>
      </c>
      <c r="C18" s="39"/>
      <c r="D18" s="26"/>
    </row>
    <row r="19" spans="1:4" ht="22.5" customHeight="1">
      <c r="A19" s="30" t="s">
        <v>21</v>
      </c>
      <c r="B19" s="39">
        <f>IF(ISNA(VLOOKUP($D$5,TABLE!$A$2:$AD$3360,14,FALSE)),"",VLOOKUP($D$5,TABLE!$A$1:$AD$3360,14,FALSE))</f>
        <v>2715</v>
      </c>
      <c r="C19" s="39"/>
    </row>
    <row r="20" spans="1:4" ht="22.5" customHeight="1">
      <c r="A20" s="30" t="s">
        <v>22</v>
      </c>
      <c r="B20" s="39">
        <f>IF(ISNA(VLOOKUP($D$5,TABLE!$A$2:$AD$3360,15,FALSE)),"",VLOOKUP($D$5,TABLE!$A$1:$AD$3360,15,FALSE))</f>
        <v>2350</v>
      </c>
      <c r="C20" s="39"/>
    </row>
    <row r="21" spans="1:4" ht="22.5" customHeight="1">
      <c r="A21" s="30" t="s">
        <v>23</v>
      </c>
      <c r="B21" s="39">
        <f>IF(ISNA(VLOOKUP($D$5,TABLE!$A$2:$AD$3360,16,FALSE)),"",VLOOKUP($D$5,TABLE!$A$1:$AD$3360,16,FALSE))</f>
        <v>1132</v>
      </c>
      <c r="C21" s="39"/>
    </row>
    <row r="22" spans="1:4" ht="22.5" customHeight="1">
      <c r="A22" s="30" t="s">
        <v>24</v>
      </c>
      <c r="B22" s="39">
        <f>IF(ISNA(VLOOKUP($D$5,TABLE!$A$2:$AD$3360,17,FALSE)),"",VLOOKUP($D$5,TABLE!$A$1:$AD$3360,17,FALSE))</f>
        <v>1800</v>
      </c>
      <c r="C22" s="39"/>
    </row>
    <row r="23" spans="1:4" ht="22.5" customHeight="1">
      <c r="A23" s="30" t="s">
        <v>25</v>
      </c>
      <c r="B23" s="39">
        <f>IF(ISNA(VLOOKUP($D$5,TABLE!$A$2:$AD$3360,18,FALSE)),"",VLOOKUP($D$5,TABLE!$A$1:$AD$3360,18,FALSE))</f>
        <v>5672</v>
      </c>
      <c r="C23" s="39"/>
    </row>
    <row r="24" spans="1:4" ht="22.5" customHeight="1">
      <c r="A24" s="30" t="s">
        <v>29</v>
      </c>
      <c r="B24" s="39">
        <f>IF(ISNA(VLOOKUP($D$5,TABLE!$A$2:$AD$3360,19,FALSE)),"",VLOOKUP($D$5,TABLE!$A$1:$AD$3360,19,FALSE))</f>
        <v>0</v>
      </c>
      <c r="C24" s="39"/>
    </row>
    <row r="25" spans="1:4" ht="22.5" customHeight="1">
      <c r="A25" s="30" t="s">
        <v>30</v>
      </c>
      <c r="B25" s="39">
        <f>IF(ISNA(VLOOKUP($D$5,TABLE!$A$2:$AD$3360,20,FALSE)),"",VLOOKUP($D$5,TABLE!$A$1:$AD$3360,20,FALSE))</f>
        <v>0</v>
      </c>
      <c r="C25" s="39"/>
    </row>
    <row r="26" spans="1:4" ht="22.5" customHeight="1">
      <c r="A26" s="30" t="s">
        <v>31</v>
      </c>
      <c r="B26" s="39">
        <f>IF(ISNA(VLOOKUP($D$5,TABLE!$A$2:$AD$3360,21,FALSE)),"",VLOOKUP($D$5,TABLE!$A$1:$AD$3360,21,FALSE))</f>
        <v>0</v>
      </c>
      <c r="C26" s="39"/>
    </row>
    <row r="27" spans="1:4" ht="22.5" customHeight="1">
      <c r="A27" s="30" t="s">
        <v>32</v>
      </c>
      <c r="B27" s="39">
        <f>IF(ISNA(VLOOKUP($D$5,TABLE!$A$2:$AD$3360,22,FALSE)),"",VLOOKUP($D$5,TABLE!$A$1:$AD$3360,22,FALSE))</f>
        <v>0</v>
      </c>
      <c r="C27" s="39"/>
    </row>
    <row r="28" spans="1:4" ht="22.5" customHeight="1">
      <c r="A28" s="30" t="s">
        <v>33</v>
      </c>
      <c r="B28" s="39">
        <f>IF(ISNA(VLOOKUP($D$5,TABLE!$A$2:$AD$3360,23,FALSE)),"",VLOOKUP($D$5,TABLE!$A$1:$AD$3360,23,FALSE))</f>
        <v>0</v>
      </c>
      <c r="C28" s="39"/>
    </row>
    <row r="29" spans="1:4" ht="22.5" customHeight="1">
      <c r="A29" s="30" t="s">
        <v>34</v>
      </c>
      <c r="B29" s="39">
        <f>IF(ISNA(VLOOKUP($D$5,TABLE!$A$2:$AD$3360,24,FALSE)),"",VLOOKUP($D$5,TABLE!$A$1:$AD$3360,24,FALSE))</f>
        <v>0</v>
      </c>
      <c r="C29" s="39"/>
    </row>
    <row r="30" spans="1:4" ht="22.5" customHeight="1">
      <c r="A30" s="30" t="s">
        <v>35</v>
      </c>
      <c r="B30" s="39">
        <f>IF(ISNA(VLOOKUP($D$5,TABLE!$A$2:$AD$3360,25,FALSE)),"",VLOOKUP($D$5,TABLE!$A$1:$AD$3360,25,FALSE))</f>
        <v>0</v>
      </c>
      <c r="C30" s="39"/>
    </row>
    <row r="31" spans="1:4" ht="22.5" customHeight="1">
      <c r="A31" s="36" t="s">
        <v>26</v>
      </c>
      <c r="B31" s="41" t="e">
        <f>MATCH($B$2,TABLE!$B$2:$B$8,0)</f>
        <v>#N/A</v>
      </c>
      <c r="C31" s="40"/>
    </row>
    <row r="32" spans="1:4" ht="22.5" customHeight="1">
      <c r="A32" s="37" t="s">
        <v>27</v>
      </c>
      <c r="B32" s="45" t="e">
        <f>MATCH(A6,TABLE!$F$2:$AD$2,0)</f>
        <v>#N/A</v>
      </c>
      <c r="C32" s="45"/>
    </row>
    <row r="33" spans="1:3" ht="22.5" customHeight="1">
      <c r="A33" s="36" t="s">
        <v>28</v>
      </c>
      <c r="B33" s="41">
        <f>IF(ISNA(VLOOKUP($D5,TABLE!$A$2:$AD$3360,28,FALSE)),"",VLOOKUP($D5,TABLE!$A$1:$AD$3360,28,FALSE))</f>
        <v>96637</v>
      </c>
      <c r="C33" s="41">
        <f>B33</f>
        <v>96637</v>
      </c>
    </row>
    <row r="34" spans="1:3" ht="16.5" thickBot="1">
      <c r="A34" s="34"/>
      <c r="B34" s="42"/>
      <c r="C34" s="42"/>
    </row>
    <row r="35" spans="1:3" ht="19.5" customHeight="1" thickBot="1">
      <c r="A35" s="27" t="str">
        <f>IF(ISNA(VLOOKUP($D5,TABLE!$A$2:$AD$3360,30,FALSE)),"",VLOOKUP($D5,TABLE!$A$1:$AD$3360,30,FALSE))</f>
        <v>صافي الخسارة</v>
      </c>
      <c r="B35" s="43"/>
      <c r="C35" s="44">
        <f>IF(ISNA(VLOOKUP($D5,TABLE!$A$2:$AD$3360,28,FALSE)),"",VLOOKUP($D5,TABLE!$A$1:$AD$3360,28,FALSE))</f>
        <v>96637</v>
      </c>
    </row>
    <row r="36" spans="1:3">
      <c r="B36" s="23"/>
      <c r="C36" s="23"/>
    </row>
    <row r="37" spans="1:3">
      <c r="C37" s="2"/>
    </row>
  </sheetData>
  <mergeCells count="5">
    <mergeCell ref="A7:C7"/>
    <mergeCell ref="J5:K5"/>
    <mergeCell ref="I7:K7"/>
    <mergeCell ref="J8:K8"/>
    <mergeCell ref="J9:K9"/>
  </mergeCells>
  <conditionalFormatting sqref="B10:C10 B32:C32 B18:C30 B12:C14">
    <cfRule type="cellIs" dxfId="2" priority="4" operator="equal">
      <formula>0</formula>
    </cfRule>
  </conditionalFormatting>
  <conditionalFormatting sqref="A5:C5">
    <cfRule type="cellIs" dxfId="1" priority="3" operator="equal">
      <formula>0</formula>
    </cfRule>
  </conditionalFormatting>
  <printOptions horizontalCentered="1"/>
  <pageMargins left="0.70866141732283472" right="0.52" top="1.67" bottom="0.59055118110236227" header="0.52" footer="0.31496062992125984"/>
  <pageSetup scale="80" orientation="portrait" r:id="rId1"/>
  <headerFooter differentOddEven="1">
    <oddHeader>&amp;L&amp;G&amp;R&amp;"Simplified Arabic,Bold"&amp;14&amp;K0070C0  مؤسسة الراشد لتدقيق الحسابات&amp;"Times New Roman,Bold"AL - RASHED AUDITING ESTABLISHMENT</oddHeader>
    <oddFooter>&amp;C&amp;"Arial Black,Bold"&amp;12&amp;K0070C0رام الله - عمارة البكر - ط6/ مكتب رقم 8 تلفون :0222953503  فاكس: 022955012  جوال : 0599204486  / 0599114414</oddFooter>
  </headerFooter>
  <drawing r:id="rId2"/>
  <legacyDrawing r:id="rId3"/>
  <legacyDrawingHF r:id="rId4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5" name="Button 1">
              <controlPr defaultSize="0" print="0" autoFill="0" autoPict="0" macro="[0]!Button1_Click">
                <anchor moveWithCells="1" sizeWithCells="1">
                  <from>
                    <xdr:col>8</xdr:col>
                    <xdr:colOff>600075</xdr:colOff>
                    <xdr:row>2</xdr:row>
                    <xdr:rowOff>19050</xdr:rowOff>
                  </from>
                  <to>
                    <xdr:col>11</xdr:col>
                    <xdr:colOff>142875</xdr:colOff>
                    <xdr:row>4</xdr:row>
                    <xdr:rowOff>323850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2:L32"/>
  <sheetViews>
    <sheetView showGridLines="0" rightToLeft="1" tabSelected="1" workbookViewId="0">
      <selection activeCell="B16" sqref="B16"/>
    </sheetView>
  </sheetViews>
  <sheetFormatPr baseColWidth="10" defaultColWidth="9.140625" defaultRowHeight="15"/>
  <cols>
    <col min="1" max="1" width="27" customWidth="1"/>
    <col min="2" max="7" width="12.7109375" customWidth="1"/>
    <col min="12" max="12" width="0" hidden="1" customWidth="1"/>
  </cols>
  <sheetData>
    <row r="2" spans="1:12" s="2" customFormat="1" ht="24.75" customHeight="1">
      <c r="A2" s="58" t="s">
        <v>43</v>
      </c>
      <c r="B2" s="101">
        <v>65423156</v>
      </c>
      <c r="C2" s="101"/>
    </row>
    <row r="3" spans="1:12" s="2" customFormat="1" ht="23.25" customHeight="1">
      <c r="A3" s="58" t="s">
        <v>42</v>
      </c>
      <c r="B3" s="102" t="str">
        <f>IF(ISNA(VLOOKUP(1*$B$2,TABLE!$B$2:$C$10000,2,FALSE)),"",VLOOKUP(1*$B$2,TABLE!$B$1:$C$10000,2,FALSE))</f>
        <v>الشركة الخرافية لصناعة الطوب م.خ.م</v>
      </c>
      <c r="C3" s="102"/>
    </row>
    <row r="4" spans="1:12" s="2" customFormat="1" ht="23.25" customHeight="1">
      <c r="A4" s="59"/>
      <c r="B4" s="60"/>
    </row>
    <row r="5" spans="1:12" ht="15.75">
      <c r="A5" s="56" t="s">
        <v>13</v>
      </c>
      <c r="B5" s="83">
        <v>2015</v>
      </c>
      <c r="C5" s="83">
        <v>2016</v>
      </c>
      <c r="D5" s="83">
        <v>2017</v>
      </c>
      <c r="E5" s="83">
        <v>2018</v>
      </c>
      <c r="F5" s="83">
        <v>2019</v>
      </c>
      <c r="G5" s="83">
        <v>2020</v>
      </c>
    </row>
    <row r="6" spans="1:12" ht="18" customHeight="1">
      <c r="A6" s="53" t="s">
        <v>50</v>
      </c>
      <c r="B6" s="88">
        <f ca="1">IFERROR(OFFSET(TABLE!$A$1,MATCH(B$5,TABLE!$AE:$AE,0)-1,MATCH($A6,TABLE!$2:$2,0)-1),"")</f>
        <v>167843</v>
      </c>
      <c r="C6" s="88" t="str">
        <f ca="1">IFERROR(OFFSET(TABLE!$A$1,MATCH(C$5,TABLE!$AE:$AE,0)-1,MATCH($A6,TABLE!$2:$2,0)-1),"")</f>
        <v/>
      </c>
      <c r="D6" s="88">
        <f ca="1">IFERROR(OFFSET(TABLE!$A$1,MATCH(D$5,TABLE!$AE:$AE,0)-1,MATCH($A6,TABLE!$2:$2,0)-1),"")</f>
        <v>167843</v>
      </c>
      <c r="E6" s="88">
        <f ca="1">IFERROR(OFFSET(TABLE!$A$1,MATCH(E$5,TABLE!$AE:$AE,0)-1,MATCH($A6,TABLE!$2:$2,0)-1),"")</f>
        <v>167843</v>
      </c>
      <c r="F6" s="88">
        <f ca="1">IFERROR(OFFSET(TABLE!$A$1,MATCH(F$5,TABLE!$AE:$AE,0)-1,MATCH($A6,TABLE!$2:$2,0)-1),"")</f>
        <v>167843</v>
      </c>
      <c r="G6" s="88">
        <f ca="1">IFERROR(OFFSET(TABLE!$A$1,MATCH(G$5,TABLE!$AE:$AE,0)-1,MATCH($A6,TABLE!$2:$2,0)-1),"")</f>
        <v>167843</v>
      </c>
      <c r="L6" t="s">
        <v>50</v>
      </c>
    </row>
    <row r="7" spans="1:12" ht="18" customHeight="1">
      <c r="A7" s="63" t="s">
        <v>2</v>
      </c>
      <c r="B7" s="89" t="str">
        <f ca="1">IFERROR(OFFSET(TABLE!$A$1,MATCH(B$5,TABLE!$AE:$AE,0)-1,MATCH($A7,TABLE!$2:$2,0)-1),"")</f>
        <v/>
      </c>
      <c r="C7" s="89" t="str">
        <f ca="1">IFERROR(OFFSET(TABLE!$A$1,MATCH(C$5,TABLE!$AE:$AE,0)-1,MATCH($A7,TABLE!$2:$2,0)-1),"")</f>
        <v/>
      </c>
      <c r="D7" s="89" t="str">
        <f ca="1">IFERROR(OFFSET(TABLE!$A$1,MATCH(D$5,TABLE!$AE:$AE,0)-1,MATCH($A7,TABLE!$2:$2,0)-1),"")</f>
        <v/>
      </c>
      <c r="E7" s="89" t="str">
        <f ca="1">IFERROR(OFFSET(TABLE!$A$1,MATCH(E$5,TABLE!$AE:$AE,0)-1,MATCH($A7,TABLE!$2:$2,0)-1),"")</f>
        <v/>
      </c>
      <c r="F7" s="89" t="str">
        <f ca="1">IFERROR(OFFSET(TABLE!$A$1,MATCH(F$5,TABLE!$AE:$AE,0)-1,MATCH($A7,TABLE!$2:$2,0)-1),"")</f>
        <v/>
      </c>
      <c r="G7" s="89" t="str">
        <f ca="1">IFERROR(OFFSET(TABLE!$A$1,MATCH(G$5,TABLE!$AE:$AE,0)-1,MATCH($A7,TABLE!$2:$2,0)-1),"")</f>
        <v/>
      </c>
    </row>
    <row r="8" spans="1:12" ht="18" customHeight="1">
      <c r="A8" s="54" t="s">
        <v>15</v>
      </c>
      <c r="B8" s="88">
        <f ca="1">IFERROR(OFFSET(TABLE!$A$1,MATCH(B$5,TABLE!$AE:$AE,0)-1,MATCH($A8,TABLE!$2:$2,0)-1),"")</f>
        <v>0</v>
      </c>
      <c r="C8" s="88" t="str">
        <f ca="1">IFERROR(OFFSET(TABLE!$A$1,MATCH(C$5,TABLE!$AE:$AE,0)-1,MATCH($A8,TABLE!$2:$2,0)-1),"")</f>
        <v/>
      </c>
      <c r="D8" s="88">
        <f ca="1">IFERROR(OFFSET(TABLE!$A$1,MATCH(D$5,TABLE!$AE:$AE,0)-1,MATCH($A8,TABLE!$2:$2,0)-1),"")</f>
        <v>0</v>
      </c>
      <c r="E8" s="88">
        <f ca="1">IFERROR(OFFSET(TABLE!$A$1,MATCH(E$5,TABLE!$AE:$AE,0)-1,MATCH($A8,TABLE!$2:$2,0)-1),"")</f>
        <v>0</v>
      </c>
      <c r="F8" s="88">
        <f ca="1">IFERROR(OFFSET(TABLE!$A$1,MATCH(F$5,TABLE!$AE:$AE,0)-1,MATCH($A8,TABLE!$2:$2,0)-1),"")</f>
        <v>0</v>
      </c>
      <c r="G8" s="88">
        <f ca="1">IFERROR(OFFSET(TABLE!$A$1,MATCH(G$5,TABLE!$AE:$AE,0)-1,MATCH($A8,TABLE!$2:$2,0)-1),"")</f>
        <v>0</v>
      </c>
      <c r="L8" t="s">
        <v>53</v>
      </c>
    </row>
    <row r="9" spans="1:12" ht="18" customHeight="1">
      <c r="A9" s="54" t="s">
        <v>16</v>
      </c>
      <c r="B9" s="88">
        <f ca="1">IFERROR(OFFSET(TABLE!$A$1,MATCH(B$5,TABLE!$AE:$AE,0)-1,MATCH($A9,TABLE!$2:$2,0)-1),"")</f>
        <v>137747</v>
      </c>
      <c r="C9" s="88" t="str">
        <f ca="1">IFERROR(OFFSET(TABLE!$A$1,MATCH(C$5,TABLE!$AE:$AE,0)-1,MATCH($A9,TABLE!$2:$2,0)-1),"")</f>
        <v/>
      </c>
      <c r="D9" s="88">
        <f ca="1">IFERROR(OFFSET(TABLE!$A$1,MATCH(D$5,TABLE!$AE:$AE,0)-1,MATCH($A9,TABLE!$2:$2,0)-1),"")</f>
        <v>137747</v>
      </c>
      <c r="E9" s="88">
        <f ca="1">IFERROR(OFFSET(TABLE!$A$1,MATCH(E$5,TABLE!$AE:$AE,0)-1,MATCH($A9,TABLE!$2:$2,0)-1),"")</f>
        <v>137747</v>
      </c>
      <c r="F9" s="88">
        <f ca="1">IFERROR(OFFSET(TABLE!$A$1,MATCH(F$5,TABLE!$AE:$AE,0)-1,MATCH($A9,TABLE!$2:$2,0)-1),"")</f>
        <v>137747</v>
      </c>
      <c r="G9" s="88">
        <f ca="1">IFERROR(OFFSET(TABLE!$A$1,MATCH(G$5,TABLE!$AE:$AE,0)-1,MATCH($A9,TABLE!$2:$2,0)-1),"")</f>
        <v>137747</v>
      </c>
      <c r="L9" t="s">
        <v>54</v>
      </c>
    </row>
    <row r="10" spans="1:12" ht="18" customHeight="1">
      <c r="A10" s="54" t="s">
        <v>17</v>
      </c>
      <c r="B10" s="88">
        <f ca="1">IFERROR(OFFSET(TABLE!$A$1,MATCH(B$5,TABLE!$AE:$AE,0)-1,MATCH($A10,TABLE!$2:$2,0)-1),"")</f>
        <v>0</v>
      </c>
      <c r="C10" s="88" t="str">
        <f ca="1">IFERROR(OFFSET(TABLE!$A$1,MATCH(C$5,TABLE!$AE:$AE,0)-1,MATCH($A10,TABLE!$2:$2,0)-1),"")</f>
        <v/>
      </c>
      <c r="D10" s="88">
        <f ca="1">IFERROR(OFFSET(TABLE!$A$1,MATCH(D$5,TABLE!$AE:$AE,0)-1,MATCH($A10,TABLE!$2:$2,0)-1),"")</f>
        <v>0</v>
      </c>
      <c r="E10" s="88">
        <f ca="1">IFERROR(OFFSET(TABLE!$A$1,MATCH(E$5,TABLE!$AE:$AE,0)-1,MATCH($A10,TABLE!$2:$2,0)-1),"")</f>
        <v>0</v>
      </c>
      <c r="F10" s="88">
        <f ca="1">IFERROR(OFFSET(TABLE!$A$1,MATCH(F$5,TABLE!$AE:$AE,0)-1,MATCH($A10,TABLE!$2:$2,0)-1),"")</f>
        <v>0</v>
      </c>
      <c r="G10" s="88">
        <f ca="1">IFERROR(OFFSET(TABLE!$A$1,MATCH(G$5,TABLE!$AE:$AE,0)-1,MATCH($A10,TABLE!$2:$2,0)-1),"")</f>
        <v>0</v>
      </c>
      <c r="L10" t="s">
        <v>55</v>
      </c>
    </row>
    <row r="11" spans="1:12" ht="18" customHeight="1">
      <c r="A11" s="55" t="s">
        <v>18</v>
      </c>
      <c r="B11" s="90">
        <f ca="1">IFERROR(OFFSET(TABLE!$A$1,MATCH(B$5,TABLE!$AE:$AE,0)-1,MATCH($A11,TABLE!$2:$2,0)-1),"")</f>
        <v>137747</v>
      </c>
      <c r="C11" s="90" t="str">
        <f ca="1">IFERROR(OFFSET(TABLE!$A$1,MATCH(C$5,TABLE!$AE:$AE,0)-1,MATCH($A11,TABLE!$2:$2,0)-1),"")</f>
        <v/>
      </c>
      <c r="D11" s="90">
        <f ca="1">IFERROR(OFFSET(TABLE!$A$1,MATCH(D$5,TABLE!$AE:$AE,0)-1,MATCH($A11,TABLE!$2:$2,0)-1),"")</f>
        <v>137747</v>
      </c>
      <c r="E11" s="90">
        <f ca="1">IFERROR(OFFSET(TABLE!$A$1,MATCH(E$5,TABLE!$AE:$AE,0)-1,MATCH($A11,TABLE!$2:$2,0)-1),"")</f>
        <v>137747</v>
      </c>
      <c r="F11" s="90">
        <f ca="1">IFERROR(OFFSET(TABLE!$A$1,MATCH(F$5,TABLE!$AE:$AE,0)-1,MATCH($A11,TABLE!$2:$2,0)-1),"")</f>
        <v>137747</v>
      </c>
      <c r="G11" s="90">
        <f ca="1">IFERROR(OFFSET(TABLE!$A$1,MATCH(G$5,TABLE!$AE:$AE,0)-1,MATCH($A11,TABLE!$2:$2,0)-1),"")</f>
        <v>137747</v>
      </c>
      <c r="L11" t="s">
        <v>56</v>
      </c>
    </row>
    <row r="12" spans="1:12" ht="18" customHeight="1">
      <c r="A12" s="55" t="s">
        <v>19</v>
      </c>
      <c r="B12" s="90">
        <f ca="1">IFERROR(OFFSET(TABLE!$A$1,MATCH(B$5,TABLE!$AE:$AE,0)-1,MATCH($A12,TABLE!$2:$2,0)-1),"")</f>
        <v>30096</v>
      </c>
      <c r="C12" s="90" t="str">
        <f ca="1">IFERROR(OFFSET(TABLE!$A$1,MATCH(C$5,TABLE!$AE:$AE,0)-1,MATCH($A12,TABLE!$2:$2,0)-1),"")</f>
        <v/>
      </c>
      <c r="D12" s="90">
        <f ca="1">IFERROR(OFFSET(TABLE!$A$1,MATCH(D$5,TABLE!$AE:$AE,0)-1,MATCH($A12,TABLE!$2:$2,0)-1),"")</f>
        <v>30096</v>
      </c>
      <c r="E12" s="90">
        <f ca="1">IFERROR(OFFSET(TABLE!$A$1,MATCH(E$5,TABLE!$AE:$AE,0)-1,MATCH($A12,TABLE!$2:$2,0)-1),"")</f>
        <v>30096</v>
      </c>
      <c r="F12" s="90">
        <f ca="1">IFERROR(OFFSET(TABLE!$A$1,MATCH(F$5,TABLE!$AE:$AE,0)-1,MATCH($A12,TABLE!$2:$2,0)-1),"")</f>
        <v>30096</v>
      </c>
      <c r="G12" s="90">
        <f ca="1">IFERROR(OFFSET(TABLE!$A$1,MATCH(G$5,TABLE!$AE:$AE,0)-1,MATCH($A12,TABLE!$2:$2,0)-1),"")</f>
        <v>30096</v>
      </c>
      <c r="L12" t="s">
        <v>57</v>
      </c>
    </row>
    <row r="13" spans="1:12" ht="18" customHeight="1">
      <c r="A13" s="63" t="s">
        <v>3</v>
      </c>
      <c r="B13" s="89" t="str">
        <f ca="1">IFERROR(OFFSET(TABLE!$A$1,MATCH(B$5,TABLE!$AE:$AE,0)-1,MATCH($A13,TABLE!$2:$2,0)-1),"")</f>
        <v/>
      </c>
      <c r="C13" s="89" t="str">
        <f ca="1">IFERROR(OFFSET(TABLE!$A$1,MATCH(C$5,TABLE!$AE:$AE,0)-1,MATCH($A13,TABLE!$2:$2,0)-1),"")</f>
        <v/>
      </c>
      <c r="D13" s="89" t="str">
        <f ca="1">IFERROR(OFFSET(TABLE!$A$1,MATCH(D$5,TABLE!$AE:$AE,0)-1,MATCH($A13,TABLE!$2:$2,0)-1),"")</f>
        <v/>
      </c>
      <c r="E13" s="89" t="str">
        <f ca="1">IFERROR(OFFSET(TABLE!$A$1,MATCH(E$5,TABLE!$AE:$AE,0)-1,MATCH($A13,TABLE!$2:$2,0)-1),"")</f>
        <v/>
      </c>
      <c r="F13" s="89" t="str">
        <f ca="1">IFERROR(OFFSET(TABLE!$A$1,MATCH(F$5,TABLE!$AE:$AE,0)-1,MATCH($A13,TABLE!$2:$2,0)-1),"")</f>
        <v/>
      </c>
      <c r="G13" s="89" t="str">
        <f ca="1">IFERROR(OFFSET(TABLE!$A$1,MATCH(G$5,TABLE!$AE:$AE,0)-1,MATCH($A13,TABLE!$2:$2,0)-1),"")</f>
        <v/>
      </c>
    </row>
    <row r="14" spans="1:12" ht="18" customHeight="1">
      <c r="A14" s="54" t="s">
        <v>20</v>
      </c>
      <c r="B14" s="88">
        <f ca="1">IFERROR(OFFSET(TABLE!$A$1,MATCH(B$5,TABLE!$AE:$AE,0)-1,MATCH($A14,TABLE!$2:$2,0)-1),"")</f>
        <v>30000</v>
      </c>
      <c r="C14" s="88" t="str">
        <f ca="1">IFERROR(OFFSET(TABLE!$A$1,MATCH(C$5,TABLE!$AE:$AE,0)-1,MATCH($A14,TABLE!$2:$2,0)-1),"")</f>
        <v/>
      </c>
      <c r="D14" s="88">
        <f ca="1">IFERROR(OFFSET(TABLE!$A$1,MATCH(D$5,TABLE!$AE:$AE,0)-1,MATCH($A14,TABLE!$2:$2,0)-1),"")</f>
        <v>30000</v>
      </c>
      <c r="E14" s="88">
        <f ca="1">IFERROR(OFFSET(TABLE!$A$1,MATCH(E$5,TABLE!$AE:$AE,0)-1,MATCH($A14,TABLE!$2:$2,0)-1),"")</f>
        <v>30000</v>
      </c>
      <c r="F14" s="88">
        <f ca="1">IFERROR(OFFSET(TABLE!$A$1,MATCH(F$5,TABLE!$AE:$AE,0)-1,MATCH($A14,TABLE!$2:$2,0)-1),"")</f>
        <v>30000</v>
      </c>
      <c r="G14" s="88">
        <f ca="1">IFERROR(OFFSET(TABLE!$A$1,MATCH(G$5,TABLE!$AE:$AE,0)-1,MATCH($A14,TABLE!$2:$2,0)-1),"")</f>
        <v>30000</v>
      </c>
      <c r="L14" t="s">
        <v>58</v>
      </c>
    </row>
    <row r="15" spans="1:12" ht="18" customHeight="1">
      <c r="A15" s="54" t="s">
        <v>21</v>
      </c>
      <c r="B15" s="88">
        <f ca="1">IFERROR(OFFSET(TABLE!$A$1,MATCH(B$5,TABLE!$AE:$AE,0)-1,MATCH($A15,TABLE!$2:$2,0)-1),"")</f>
        <v>2715</v>
      </c>
      <c r="C15" s="88" t="str">
        <f ca="1">IFERROR(OFFSET(TABLE!$A$1,MATCH(C$5,TABLE!$AE:$AE,0)-1,MATCH($A15,TABLE!$2:$2,0)-1),"")</f>
        <v/>
      </c>
      <c r="D15" s="88">
        <f ca="1">IFERROR(OFFSET(TABLE!$A$1,MATCH(D$5,TABLE!$AE:$AE,0)-1,MATCH($A15,TABLE!$2:$2,0)-1),"")</f>
        <v>2715</v>
      </c>
      <c r="E15" s="88">
        <f ca="1">IFERROR(OFFSET(TABLE!$A$1,MATCH(E$5,TABLE!$AE:$AE,0)-1,MATCH($A15,TABLE!$2:$2,0)-1),"")</f>
        <v>2715</v>
      </c>
      <c r="F15" s="88">
        <f ca="1">IFERROR(OFFSET(TABLE!$A$1,MATCH(F$5,TABLE!$AE:$AE,0)-1,MATCH($A15,TABLE!$2:$2,0)-1),"")</f>
        <v>2715</v>
      </c>
      <c r="G15" s="88">
        <f ca="1">IFERROR(OFFSET(TABLE!$A$1,MATCH(G$5,TABLE!$AE:$AE,0)-1,MATCH($A15,TABLE!$2:$2,0)-1),"")</f>
        <v>2715</v>
      </c>
      <c r="L15" t="s">
        <v>59</v>
      </c>
    </row>
    <row r="16" spans="1:12" ht="18" customHeight="1">
      <c r="A16" s="54" t="s">
        <v>22</v>
      </c>
      <c r="B16" s="88">
        <f ca="1">IFERROR(OFFSET(TABLE!$A$1,MATCH(B$5,TABLE!$AE:$AE,0)-1,MATCH($A16,TABLE!$2:$2,0)-1),"")</f>
        <v>2350</v>
      </c>
      <c r="C16" s="88" t="str">
        <f ca="1">IFERROR(OFFSET(TABLE!$A$1,MATCH(C$5,TABLE!$AE:$AE,0)-1,MATCH($A16,TABLE!$2:$2,0)-1),"")</f>
        <v/>
      </c>
      <c r="D16" s="88">
        <f ca="1">IFERROR(OFFSET(TABLE!$A$1,MATCH(D$5,TABLE!$AE:$AE,0)-1,MATCH($A16,TABLE!$2:$2,0)-1),"")</f>
        <v>2350</v>
      </c>
      <c r="E16" s="88">
        <f ca="1">IFERROR(OFFSET(TABLE!$A$1,MATCH(E$5,TABLE!$AE:$AE,0)-1,MATCH($A16,TABLE!$2:$2,0)-1),"")</f>
        <v>2350</v>
      </c>
      <c r="F16" s="88">
        <f ca="1">IFERROR(OFFSET(TABLE!$A$1,MATCH(F$5,TABLE!$AE:$AE,0)-1,MATCH($A16,TABLE!$2:$2,0)-1),"")</f>
        <v>2350</v>
      </c>
      <c r="G16" s="88">
        <f ca="1">IFERROR(OFFSET(TABLE!$A$1,MATCH(G$5,TABLE!$AE:$AE,0)-1,MATCH($A16,TABLE!$2:$2,0)-1),"")</f>
        <v>2350</v>
      </c>
      <c r="L16" t="s">
        <v>60</v>
      </c>
    </row>
    <row r="17" spans="1:12" ht="18" customHeight="1">
      <c r="A17" s="54" t="s">
        <v>23</v>
      </c>
      <c r="B17" s="88">
        <f ca="1">IFERROR(OFFSET(TABLE!$A$1,MATCH(B$5,TABLE!$AE:$AE,0)-1,MATCH($A17,TABLE!$2:$2,0)-1),"")</f>
        <v>1132</v>
      </c>
      <c r="C17" s="88" t="str">
        <f ca="1">IFERROR(OFFSET(TABLE!$A$1,MATCH(C$5,TABLE!$AE:$AE,0)-1,MATCH($A17,TABLE!$2:$2,0)-1),"")</f>
        <v/>
      </c>
      <c r="D17" s="88">
        <f ca="1">IFERROR(OFFSET(TABLE!$A$1,MATCH(D$5,TABLE!$AE:$AE,0)-1,MATCH($A17,TABLE!$2:$2,0)-1),"")</f>
        <v>1132</v>
      </c>
      <c r="E17" s="88">
        <f ca="1">IFERROR(OFFSET(TABLE!$A$1,MATCH(E$5,TABLE!$AE:$AE,0)-1,MATCH($A17,TABLE!$2:$2,0)-1),"")</f>
        <v>1132</v>
      </c>
      <c r="F17" s="88">
        <f ca="1">IFERROR(OFFSET(TABLE!$A$1,MATCH(F$5,TABLE!$AE:$AE,0)-1,MATCH($A17,TABLE!$2:$2,0)-1),"")</f>
        <v>1132</v>
      </c>
      <c r="G17" s="88">
        <f ca="1">IFERROR(OFFSET(TABLE!$A$1,MATCH(G$5,TABLE!$AE:$AE,0)-1,MATCH($A17,TABLE!$2:$2,0)-1),"")</f>
        <v>1132</v>
      </c>
      <c r="L17" t="s">
        <v>61</v>
      </c>
    </row>
    <row r="18" spans="1:12" ht="18" customHeight="1">
      <c r="A18" s="54" t="s">
        <v>24</v>
      </c>
      <c r="B18" s="88">
        <f ca="1">IFERROR(OFFSET(TABLE!$A$1,MATCH(B$5,TABLE!$AE:$AE,0)-1,MATCH($A18,TABLE!$2:$2,0)-1),"")</f>
        <v>1800</v>
      </c>
      <c r="C18" s="88" t="str">
        <f ca="1">IFERROR(OFFSET(TABLE!$A$1,MATCH(C$5,TABLE!$AE:$AE,0)-1,MATCH($A18,TABLE!$2:$2,0)-1),"")</f>
        <v/>
      </c>
      <c r="D18" s="88">
        <f ca="1">IFERROR(OFFSET(TABLE!$A$1,MATCH(D$5,TABLE!$AE:$AE,0)-1,MATCH($A18,TABLE!$2:$2,0)-1),"")</f>
        <v>1800</v>
      </c>
      <c r="E18" s="88">
        <f ca="1">IFERROR(OFFSET(TABLE!$A$1,MATCH(E$5,TABLE!$AE:$AE,0)-1,MATCH($A18,TABLE!$2:$2,0)-1),"")</f>
        <v>1800</v>
      </c>
      <c r="F18" s="88">
        <f ca="1">IFERROR(OFFSET(TABLE!$A$1,MATCH(F$5,TABLE!$AE:$AE,0)-1,MATCH($A18,TABLE!$2:$2,0)-1),"")</f>
        <v>1800</v>
      </c>
      <c r="G18" s="88">
        <f ca="1">IFERROR(OFFSET(TABLE!$A$1,MATCH(G$5,TABLE!$AE:$AE,0)-1,MATCH($A18,TABLE!$2:$2,0)-1),"")</f>
        <v>1800</v>
      </c>
      <c r="L18" t="s">
        <v>62</v>
      </c>
    </row>
    <row r="19" spans="1:12" ht="18" customHeight="1">
      <c r="A19" s="54" t="s">
        <v>25</v>
      </c>
      <c r="B19" s="88">
        <f ca="1">IFERROR(OFFSET(TABLE!$A$1,MATCH(B$5,TABLE!$AE:$AE,0)-1,MATCH($A19,TABLE!$2:$2,0)-1),"")</f>
        <v>5672</v>
      </c>
      <c r="C19" s="88" t="str">
        <f ca="1">IFERROR(OFFSET(TABLE!$A$1,MATCH(C$5,TABLE!$AE:$AE,0)-1,MATCH($A19,TABLE!$2:$2,0)-1),"")</f>
        <v/>
      </c>
      <c r="D19" s="88">
        <f ca="1">IFERROR(OFFSET(TABLE!$A$1,MATCH(D$5,TABLE!$AE:$AE,0)-1,MATCH($A19,TABLE!$2:$2,0)-1),"")</f>
        <v>5672</v>
      </c>
      <c r="E19" s="88">
        <f ca="1">IFERROR(OFFSET(TABLE!$A$1,MATCH(E$5,TABLE!$AE:$AE,0)-1,MATCH($A19,TABLE!$2:$2,0)-1),"")</f>
        <v>5672</v>
      </c>
      <c r="F19" s="88">
        <f ca="1">IFERROR(OFFSET(TABLE!$A$1,MATCH(F$5,TABLE!$AE:$AE,0)-1,MATCH($A19,TABLE!$2:$2,0)-1),"")</f>
        <v>5672</v>
      </c>
      <c r="G19" s="88">
        <f ca="1">IFERROR(OFFSET(TABLE!$A$1,MATCH(G$5,TABLE!$AE:$AE,0)-1,MATCH($A19,TABLE!$2:$2,0)-1),"")</f>
        <v>5672</v>
      </c>
      <c r="L19" t="s">
        <v>63</v>
      </c>
    </row>
    <row r="20" spans="1:12" ht="18" customHeight="1">
      <c r="A20" s="54" t="s">
        <v>29</v>
      </c>
      <c r="B20" s="88">
        <f ca="1">IFERROR(OFFSET(TABLE!$A$1,MATCH(B$5,TABLE!$AE:$AE,0)-1,MATCH($A20,TABLE!$2:$2,0)-1),"")</f>
        <v>0</v>
      </c>
      <c r="C20" s="88" t="str">
        <f ca="1">IFERROR(OFFSET(TABLE!$A$1,MATCH(C$5,TABLE!$AE:$AE,0)-1,MATCH($A20,TABLE!$2:$2,0)-1),"")</f>
        <v/>
      </c>
      <c r="D20" s="88">
        <f ca="1">IFERROR(OFFSET(TABLE!$A$1,MATCH(D$5,TABLE!$AE:$AE,0)-1,MATCH($A20,TABLE!$2:$2,0)-1),"")</f>
        <v>0</v>
      </c>
      <c r="E20" s="88">
        <f ca="1">IFERROR(OFFSET(TABLE!$A$1,MATCH(E$5,TABLE!$AE:$AE,0)-1,MATCH($A20,TABLE!$2:$2,0)-1),"")</f>
        <v>0</v>
      </c>
      <c r="F20" s="88">
        <f ca="1">IFERROR(OFFSET(TABLE!$A$1,MATCH(F$5,TABLE!$AE:$AE,0)-1,MATCH($A20,TABLE!$2:$2,0)-1),"")</f>
        <v>0</v>
      </c>
      <c r="G20" s="88">
        <f ca="1">IFERROR(OFFSET(TABLE!$A$1,MATCH(G$5,TABLE!$AE:$AE,0)-1,MATCH($A20,TABLE!$2:$2,0)-1),"")</f>
        <v>0</v>
      </c>
      <c r="L20" t="s">
        <v>29</v>
      </c>
    </row>
    <row r="21" spans="1:12" ht="18" customHeight="1">
      <c r="A21" s="54" t="s">
        <v>30</v>
      </c>
      <c r="B21" s="88">
        <f ca="1">IFERROR(OFFSET(TABLE!$A$1,MATCH(B$5,TABLE!$AE:$AE,0)-1,MATCH($A21,TABLE!$2:$2,0)-1),"")</f>
        <v>0</v>
      </c>
      <c r="C21" s="88" t="str">
        <f ca="1">IFERROR(OFFSET(TABLE!$A$1,MATCH(C$5,TABLE!$AE:$AE,0)-1,MATCH($A21,TABLE!$2:$2,0)-1),"")</f>
        <v/>
      </c>
      <c r="D21" s="88">
        <f ca="1">IFERROR(OFFSET(TABLE!$A$1,MATCH(D$5,TABLE!$AE:$AE,0)-1,MATCH($A21,TABLE!$2:$2,0)-1),"")</f>
        <v>0</v>
      </c>
      <c r="E21" s="88">
        <f ca="1">IFERROR(OFFSET(TABLE!$A$1,MATCH(E$5,TABLE!$AE:$AE,0)-1,MATCH($A21,TABLE!$2:$2,0)-1),"")</f>
        <v>0</v>
      </c>
      <c r="F21" s="88">
        <f ca="1">IFERROR(OFFSET(TABLE!$A$1,MATCH(F$5,TABLE!$AE:$AE,0)-1,MATCH($A21,TABLE!$2:$2,0)-1),"")</f>
        <v>0</v>
      </c>
      <c r="G21" s="88">
        <f ca="1">IFERROR(OFFSET(TABLE!$A$1,MATCH(G$5,TABLE!$AE:$AE,0)-1,MATCH($A21,TABLE!$2:$2,0)-1),"")</f>
        <v>0</v>
      </c>
      <c r="L21" t="s">
        <v>30</v>
      </c>
    </row>
    <row r="22" spans="1:12" ht="18" customHeight="1">
      <c r="A22" s="54" t="s">
        <v>31</v>
      </c>
      <c r="B22" s="88">
        <f ca="1">IFERROR(OFFSET(TABLE!$A$1,MATCH(B$5,TABLE!$AE:$AE,0)-1,MATCH($A22,TABLE!$2:$2,0)-1),"")</f>
        <v>0</v>
      </c>
      <c r="C22" s="88" t="str">
        <f ca="1">IFERROR(OFFSET(TABLE!$A$1,MATCH(C$5,TABLE!$AE:$AE,0)-1,MATCH($A22,TABLE!$2:$2,0)-1),"")</f>
        <v/>
      </c>
      <c r="D22" s="88">
        <f ca="1">IFERROR(OFFSET(TABLE!$A$1,MATCH(D$5,TABLE!$AE:$AE,0)-1,MATCH($A22,TABLE!$2:$2,0)-1),"")</f>
        <v>0</v>
      </c>
      <c r="E22" s="88">
        <f ca="1">IFERROR(OFFSET(TABLE!$A$1,MATCH(E$5,TABLE!$AE:$AE,0)-1,MATCH($A22,TABLE!$2:$2,0)-1),"")</f>
        <v>0</v>
      </c>
      <c r="F22" s="88">
        <f ca="1">IFERROR(OFFSET(TABLE!$A$1,MATCH(F$5,TABLE!$AE:$AE,0)-1,MATCH($A22,TABLE!$2:$2,0)-1),"")</f>
        <v>0</v>
      </c>
      <c r="G22" s="88">
        <f ca="1">IFERROR(OFFSET(TABLE!$A$1,MATCH(G$5,TABLE!$AE:$AE,0)-1,MATCH($A22,TABLE!$2:$2,0)-1),"")</f>
        <v>0</v>
      </c>
      <c r="L22" t="s">
        <v>31</v>
      </c>
    </row>
    <row r="23" spans="1:12" ht="18" customHeight="1">
      <c r="A23" s="54" t="s">
        <v>32</v>
      </c>
      <c r="B23" s="88">
        <f ca="1">IFERROR(OFFSET(TABLE!$A$1,MATCH(B$5,TABLE!$AE:$AE,0)-1,MATCH($A23,TABLE!$2:$2,0)-1),"")</f>
        <v>0</v>
      </c>
      <c r="C23" s="88" t="str">
        <f ca="1">IFERROR(OFFSET(TABLE!$A$1,MATCH(C$5,TABLE!$AE:$AE,0)-1,MATCH($A23,TABLE!$2:$2,0)-1),"")</f>
        <v/>
      </c>
      <c r="D23" s="88">
        <f ca="1">IFERROR(OFFSET(TABLE!$A$1,MATCH(D$5,TABLE!$AE:$AE,0)-1,MATCH($A23,TABLE!$2:$2,0)-1),"")</f>
        <v>0</v>
      </c>
      <c r="E23" s="88">
        <f ca="1">IFERROR(OFFSET(TABLE!$A$1,MATCH(E$5,TABLE!$AE:$AE,0)-1,MATCH($A23,TABLE!$2:$2,0)-1),"")</f>
        <v>0</v>
      </c>
      <c r="F23" s="88">
        <f ca="1">IFERROR(OFFSET(TABLE!$A$1,MATCH(F$5,TABLE!$AE:$AE,0)-1,MATCH($A23,TABLE!$2:$2,0)-1),"")</f>
        <v>0</v>
      </c>
      <c r="G23" s="88">
        <f ca="1">IFERROR(OFFSET(TABLE!$A$1,MATCH(G$5,TABLE!$AE:$AE,0)-1,MATCH($A23,TABLE!$2:$2,0)-1),"")</f>
        <v>0</v>
      </c>
      <c r="L23" t="s">
        <v>32</v>
      </c>
    </row>
    <row r="24" spans="1:12" ht="18" customHeight="1">
      <c r="A24" s="54" t="s">
        <v>33</v>
      </c>
      <c r="B24" s="88">
        <f ca="1">IFERROR(OFFSET(TABLE!$A$1,MATCH(B$5,TABLE!$AE:$AE,0)-1,MATCH($A24,TABLE!$2:$2,0)-1),"")</f>
        <v>0</v>
      </c>
      <c r="C24" s="88" t="str">
        <f ca="1">IFERROR(OFFSET(TABLE!$A$1,MATCH(C$5,TABLE!$AE:$AE,0)-1,MATCH($A24,TABLE!$2:$2,0)-1),"")</f>
        <v/>
      </c>
      <c r="D24" s="88">
        <f ca="1">IFERROR(OFFSET(TABLE!$A$1,MATCH(D$5,TABLE!$AE:$AE,0)-1,MATCH($A24,TABLE!$2:$2,0)-1),"")</f>
        <v>0</v>
      </c>
      <c r="E24" s="88">
        <f ca="1">IFERROR(OFFSET(TABLE!$A$1,MATCH(E$5,TABLE!$AE:$AE,0)-1,MATCH($A24,TABLE!$2:$2,0)-1),"")</f>
        <v>0</v>
      </c>
      <c r="F24" s="88">
        <f ca="1">IFERROR(OFFSET(TABLE!$A$1,MATCH(F$5,TABLE!$AE:$AE,0)-1,MATCH($A24,TABLE!$2:$2,0)-1),"")</f>
        <v>0</v>
      </c>
      <c r="G24" s="88">
        <f ca="1">IFERROR(OFFSET(TABLE!$A$1,MATCH(G$5,TABLE!$AE:$AE,0)-1,MATCH($A24,TABLE!$2:$2,0)-1),"")</f>
        <v>0</v>
      </c>
      <c r="L24" t="s">
        <v>33</v>
      </c>
    </row>
    <row r="25" spans="1:12" ht="18" customHeight="1">
      <c r="A25" s="54" t="s">
        <v>34</v>
      </c>
      <c r="B25" s="88">
        <f ca="1">IFERROR(OFFSET(TABLE!$A$1,MATCH(B$5,TABLE!$AE:$AE,0)-1,MATCH($A25,TABLE!$2:$2,0)-1),"")</f>
        <v>0</v>
      </c>
      <c r="C25" s="88" t="str">
        <f ca="1">IFERROR(OFFSET(TABLE!$A$1,MATCH(C$5,TABLE!$AE:$AE,0)-1,MATCH($A25,TABLE!$2:$2,0)-1),"")</f>
        <v/>
      </c>
      <c r="D25" s="88">
        <f ca="1">IFERROR(OFFSET(TABLE!$A$1,MATCH(D$5,TABLE!$AE:$AE,0)-1,MATCH($A25,TABLE!$2:$2,0)-1),"")</f>
        <v>0</v>
      </c>
      <c r="E25" s="88">
        <f ca="1">IFERROR(OFFSET(TABLE!$A$1,MATCH(E$5,TABLE!$AE:$AE,0)-1,MATCH($A25,TABLE!$2:$2,0)-1),"")</f>
        <v>0</v>
      </c>
      <c r="F25" s="88">
        <f ca="1">IFERROR(OFFSET(TABLE!$A$1,MATCH(F$5,TABLE!$AE:$AE,0)-1,MATCH($A25,TABLE!$2:$2,0)-1),"")</f>
        <v>0</v>
      </c>
      <c r="G25" s="88">
        <f ca="1">IFERROR(OFFSET(TABLE!$A$1,MATCH(G$5,TABLE!$AE:$AE,0)-1,MATCH($A25,TABLE!$2:$2,0)-1),"")</f>
        <v>0</v>
      </c>
      <c r="L25" t="s">
        <v>34</v>
      </c>
    </row>
    <row r="26" spans="1:12" ht="18" customHeight="1">
      <c r="A26" s="54" t="s">
        <v>35</v>
      </c>
      <c r="B26" s="88">
        <f ca="1">IFERROR(OFFSET(TABLE!$A$1,MATCH(B$5,TABLE!$AE:$AE,0)-1,MATCH($A26,TABLE!$2:$2,0)-1),"")</f>
        <v>0</v>
      </c>
      <c r="C26" s="88" t="str">
        <f ca="1">IFERROR(OFFSET(TABLE!$A$1,MATCH(C$5,TABLE!$AE:$AE,0)-1,MATCH($A26,TABLE!$2:$2,0)-1),"")</f>
        <v/>
      </c>
      <c r="D26" s="88">
        <f ca="1">IFERROR(OFFSET(TABLE!$A$1,MATCH(D$5,TABLE!$AE:$AE,0)-1,MATCH($A26,TABLE!$2:$2,0)-1),"")</f>
        <v>0</v>
      </c>
      <c r="E26" s="88">
        <f ca="1">IFERROR(OFFSET(TABLE!$A$1,MATCH(E$5,TABLE!$AE:$AE,0)-1,MATCH($A26,TABLE!$2:$2,0)-1),"")</f>
        <v>0</v>
      </c>
      <c r="F26" s="88">
        <f ca="1">IFERROR(OFFSET(TABLE!$A$1,MATCH(F$5,TABLE!$AE:$AE,0)-1,MATCH($A26,TABLE!$2:$2,0)-1),"")</f>
        <v>0</v>
      </c>
      <c r="G26" s="88">
        <f ca="1">IFERROR(OFFSET(TABLE!$A$1,MATCH(G$5,TABLE!$AE:$AE,0)-1,MATCH($A26,TABLE!$2:$2,0)-1),"")</f>
        <v>0</v>
      </c>
      <c r="L26" t="s">
        <v>35</v>
      </c>
    </row>
    <row r="27" spans="1:12" ht="18" customHeight="1">
      <c r="A27" s="84" t="s">
        <v>26</v>
      </c>
      <c r="B27" s="90">
        <f ca="1">IFERROR(OFFSET(TABLE!$A$1,MATCH(B$5,TABLE!$AE:$AE,0)-1,MATCH($A27,TABLE!$2:$2,0)-1),"")</f>
        <v>43669</v>
      </c>
      <c r="C27" s="90" t="str">
        <f ca="1">IFERROR(OFFSET(TABLE!$A$1,MATCH(C$5,TABLE!$AE:$AE,0)-1,MATCH($A27,TABLE!$2:$2,0)-1),"")</f>
        <v/>
      </c>
      <c r="D27" s="90">
        <f ca="1">IFERROR(OFFSET(TABLE!$A$1,MATCH(D$5,TABLE!$AE:$AE,0)-1,MATCH($A27,TABLE!$2:$2,0)-1),"")</f>
        <v>43669</v>
      </c>
      <c r="E27" s="90">
        <f ca="1">IFERROR(OFFSET(TABLE!$A$1,MATCH(E$5,TABLE!$AE:$AE,0)-1,MATCH($A27,TABLE!$2:$2,0)-1),"")</f>
        <v>43669</v>
      </c>
      <c r="F27" s="90">
        <f ca="1">IFERROR(OFFSET(TABLE!$A$1,MATCH(F$5,TABLE!$AE:$AE,0)-1,MATCH($A27,TABLE!$2:$2,0)-1),"")</f>
        <v>43669</v>
      </c>
      <c r="G27" s="90">
        <f ca="1">IFERROR(OFFSET(TABLE!$A$1,MATCH(G$5,TABLE!$AE:$AE,0)-1,MATCH($A27,TABLE!$2:$2,0)-1),"")</f>
        <v>43669</v>
      </c>
      <c r="L27" t="s">
        <v>64</v>
      </c>
    </row>
    <row r="28" spans="1:12" ht="18" customHeight="1">
      <c r="A28" s="57" t="s">
        <v>27</v>
      </c>
      <c r="B28" s="88">
        <f ca="1">IFERROR(OFFSET(TABLE!$A$1,MATCH(B$5,TABLE!$AE:$AE,0)-1,MATCH($A28,TABLE!$2:$2,0)-1),"")</f>
        <v>52968</v>
      </c>
      <c r="C28" s="88" t="str">
        <f ca="1">IFERROR(OFFSET(TABLE!$A$1,MATCH(C$5,TABLE!$AE:$AE,0)-1,MATCH($A28,TABLE!$2:$2,0)-1),"")</f>
        <v/>
      </c>
      <c r="D28" s="88">
        <f ca="1">IFERROR(OFFSET(TABLE!$A$1,MATCH(D$5,TABLE!$AE:$AE,0)-1,MATCH($A28,TABLE!$2:$2,0)-1),"")</f>
        <v>52968</v>
      </c>
      <c r="E28" s="88">
        <f ca="1">IFERROR(OFFSET(TABLE!$A$1,MATCH(E$5,TABLE!$AE:$AE,0)-1,MATCH($A28,TABLE!$2:$2,0)-1),"")</f>
        <v>52968</v>
      </c>
      <c r="F28" s="88">
        <f ca="1">IFERROR(OFFSET(TABLE!$A$1,MATCH(F$5,TABLE!$AE:$AE,0)-1,MATCH($A28,TABLE!$2:$2,0)-1),"")</f>
        <v>52968</v>
      </c>
      <c r="G28" s="88">
        <f ca="1">IFERROR(OFFSET(TABLE!$A$1,MATCH(G$5,TABLE!$AE:$AE,0)-1,MATCH($A28,TABLE!$2:$2,0)-1),"")</f>
        <v>52968</v>
      </c>
      <c r="L28" t="s">
        <v>65</v>
      </c>
    </row>
    <row r="29" spans="1:12" ht="18" customHeight="1">
      <c r="A29" s="56" t="s">
        <v>28</v>
      </c>
      <c r="B29" s="90">
        <f ca="1">IFERROR(OFFSET(TABLE!$A$1,MATCH(B$5,TABLE!$AE:$AE,0)-1,MATCH($A29,TABLE!$2:$2,0)-1),"")</f>
        <v>96637</v>
      </c>
      <c r="C29" s="90" t="str">
        <f ca="1">IFERROR(OFFSET(TABLE!$A$1,MATCH(C$5,TABLE!$AE:$AE,0)-1,MATCH($A29,TABLE!$2:$2,0)-1),"")</f>
        <v/>
      </c>
      <c r="D29" s="90">
        <f ca="1">IFERROR(OFFSET(TABLE!$A$1,MATCH(D$5,TABLE!$AE:$AE,0)-1,MATCH($A29,TABLE!$2:$2,0)-1),"")</f>
        <v>96637</v>
      </c>
      <c r="E29" s="90">
        <f ca="1">IFERROR(OFFSET(TABLE!$A$1,MATCH(E$5,TABLE!$AE:$AE,0)-1,MATCH($A29,TABLE!$2:$2,0)-1),"")</f>
        <v>96637</v>
      </c>
      <c r="F29" s="90">
        <f ca="1">IFERROR(OFFSET(TABLE!$A$1,MATCH(F$5,TABLE!$AE:$AE,0)-1,MATCH($A29,TABLE!$2:$2,0)-1),"")</f>
        <v>96637</v>
      </c>
      <c r="G29" s="90">
        <f ca="1">IFERROR(OFFSET(TABLE!$A$1,MATCH(G$5,TABLE!$AE:$AE,0)-1,MATCH($A29,TABLE!$2:$2,0)-1),"")</f>
        <v>96637</v>
      </c>
      <c r="L29" t="s">
        <v>66</v>
      </c>
    </row>
    <row r="31" spans="1:12">
      <c r="B31" s="2"/>
    </row>
    <row r="32" spans="1:12">
      <c r="B32" s="2"/>
    </row>
  </sheetData>
  <mergeCells count="2">
    <mergeCell ref="B2:C2"/>
    <mergeCell ref="B3:C3"/>
  </mergeCells>
  <conditionalFormatting sqref="B6:G6 B8:G12 B14:G29">
    <cfRule type="cellIs" dxfId="0" priority="1" operator="equal">
      <formula>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2</vt:i4>
      </vt:variant>
    </vt:vector>
  </HeadingPairs>
  <TitlesOfParts>
    <vt:vector size="5" baseType="lpstr">
      <vt:lpstr>TABLE</vt:lpstr>
      <vt:lpstr>SOI</vt:lpstr>
      <vt:lpstr>Sheet1</vt:lpstr>
      <vt:lpstr>TABLE!Impression_des_titres</vt:lpstr>
      <vt:lpstr>SOI!Zone_d_impression</vt:lpstr>
    </vt:vector>
  </TitlesOfParts>
  <Company>MNE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yahyao</dc:creator>
  <cp:lastModifiedBy>hben</cp:lastModifiedBy>
  <cp:lastPrinted>2015-12-23T23:06:07Z</cp:lastPrinted>
  <dcterms:created xsi:type="dcterms:W3CDTF">2015-12-22T07:04:30Z</dcterms:created>
  <dcterms:modified xsi:type="dcterms:W3CDTF">2015-12-25T06:43:01Z</dcterms:modified>
</cp:coreProperties>
</file>