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m\Desktop\"/>
    </mc:Choice>
  </mc:AlternateContent>
  <bookViews>
    <workbookView xWindow="0" yWindow="0" windowWidth="15360" windowHeight="7755"/>
  </bookViews>
  <sheets>
    <sheet name="kg1" sheetId="1" r:id="rId1"/>
  </sheets>
  <definedNames>
    <definedName name="_xlnm.Print_Titles" localSheetId="0">'kg1'!$2:$4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5" i="1" l="1"/>
  <c r="E5" i="1"/>
  <c r="F5" i="1" s="1"/>
  <c r="A6" i="1"/>
  <c r="E6" i="1"/>
  <c r="G6" i="1" s="1"/>
  <c r="A7" i="1"/>
  <c r="E7" i="1"/>
  <c r="G7" i="1"/>
  <c r="A8" i="1"/>
  <c r="E8" i="1"/>
  <c r="G8" i="1" s="1"/>
  <c r="A9" i="1"/>
  <c r="E9" i="1"/>
  <c r="G9" i="1" s="1"/>
  <c r="A10" i="1"/>
  <c r="E10" i="1"/>
  <c r="G10" i="1" s="1"/>
  <c r="A11" i="1"/>
  <c r="E11" i="1"/>
  <c r="G11" i="1"/>
  <c r="A12" i="1"/>
  <c r="E12" i="1"/>
  <c r="G12" i="1" s="1"/>
  <c r="A13" i="1"/>
  <c r="E13" i="1"/>
  <c r="G13" i="1" s="1"/>
  <c r="A14" i="1"/>
  <c r="E14" i="1"/>
  <c r="G14" i="1" s="1"/>
  <c r="A15" i="1"/>
  <c r="E15" i="1"/>
  <c r="G15" i="1"/>
  <c r="A16" i="1"/>
  <c r="E16" i="1"/>
  <c r="G16" i="1" s="1"/>
  <c r="A17" i="1"/>
  <c r="E17" i="1"/>
  <c r="G17" i="1" s="1"/>
  <c r="A18" i="1"/>
  <c r="E18" i="1"/>
  <c r="G18" i="1" s="1"/>
  <c r="A19" i="1"/>
  <c r="E19" i="1"/>
  <c r="G19" i="1"/>
  <c r="A20" i="1"/>
  <c r="E20" i="1"/>
  <c r="G20" i="1" s="1"/>
  <c r="A21" i="1"/>
  <c r="E21" i="1"/>
  <c r="G21" i="1" s="1"/>
  <c r="A22" i="1"/>
  <c r="E22" i="1"/>
  <c r="G22" i="1" s="1"/>
  <c r="A23" i="1"/>
  <c r="E23" i="1"/>
  <c r="G23" i="1"/>
  <c r="A24" i="1"/>
  <c r="E24" i="1"/>
  <c r="G24" i="1" s="1"/>
  <c r="A25" i="1"/>
  <c r="E25" i="1"/>
  <c r="G25" i="1" s="1"/>
  <c r="A26" i="1"/>
  <c r="E26" i="1"/>
  <c r="G26" i="1" s="1"/>
  <c r="A27" i="1"/>
  <c r="E27" i="1"/>
  <c r="G27" i="1"/>
  <c r="A28" i="1"/>
  <c r="E28" i="1"/>
  <c r="G28" i="1" s="1"/>
  <c r="A29" i="1"/>
  <c r="E29" i="1"/>
  <c r="G29" i="1" s="1"/>
  <c r="A30" i="1"/>
  <c r="E30" i="1"/>
  <c r="G30" i="1" s="1"/>
  <c r="A31" i="1"/>
  <c r="E31" i="1"/>
  <c r="G31" i="1"/>
  <c r="A32" i="1"/>
  <c r="E32" i="1"/>
  <c r="G32" i="1" s="1"/>
  <c r="A33" i="1"/>
  <c r="E33" i="1"/>
  <c r="F33" i="1" s="1"/>
  <c r="H33" i="1"/>
  <c r="A34" i="1"/>
  <c r="E34" i="1"/>
  <c r="F34" i="1" s="1"/>
  <c r="A35" i="1"/>
  <c r="E35" i="1"/>
  <c r="F35" i="1" s="1"/>
  <c r="G35" i="1"/>
  <c r="A36" i="1"/>
  <c r="E36" i="1"/>
  <c r="F36" i="1" s="1"/>
  <c r="A37" i="1"/>
  <c r="E37" i="1"/>
  <c r="F37" i="1" s="1"/>
  <c r="G37" i="1"/>
  <c r="A38" i="1"/>
  <c r="E38" i="1"/>
  <c r="F38" i="1" s="1"/>
  <c r="A39" i="1"/>
  <c r="E39" i="1"/>
  <c r="F39" i="1" s="1"/>
  <c r="G39" i="1"/>
  <c r="A40" i="1"/>
  <c r="E40" i="1"/>
  <c r="F40" i="1" s="1"/>
  <c r="A41" i="1"/>
  <c r="E41" i="1"/>
  <c r="F41" i="1" s="1"/>
  <c r="G41" i="1"/>
  <c r="A42" i="1"/>
  <c r="E42" i="1"/>
  <c r="F42" i="1" s="1"/>
  <c r="A43" i="1"/>
  <c r="E43" i="1"/>
  <c r="F43" i="1" s="1"/>
  <c r="G43" i="1"/>
  <c r="A44" i="1"/>
  <c r="E44" i="1"/>
  <c r="F44" i="1" s="1"/>
  <c r="G44" i="1" l="1"/>
  <c r="G42" i="1"/>
  <c r="G40" i="1"/>
  <c r="G38" i="1"/>
  <c r="G36" i="1"/>
  <c r="G34" i="1"/>
  <c r="G33" i="1"/>
  <c r="G5" i="1"/>
  <c r="H44" i="1"/>
  <c r="H43" i="1"/>
  <c r="H42" i="1"/>
  <c r="H41" i="1"/>
  <c r="H40" i="1"/>
  <c r="H39" i="1"/>
  <c r="H38" i="1"/>
  <c r="H37" i="1"/>
  <c r="H36" i="1"/>
  <c r="H35" i="1"/>
  <c r="H34" i="1"/>
  <c r="F31" i="1"/>
  <c r="H31" i="1"/>
  <c r="F29" i="1"/>
  <c r="H29" i="1"/>
  <c r="F27" i="1"/>
  <c r="H27" i="1"/>
  <c r="F25" i="1"/>
  <c r="H25" i="1"/>
  <c r="F23" i="1"/>
  <c r="H23" i="1"/>
  <c r="F21" i="1"/>
  <c r="H21" i="1"/>
  <c r="F19" i="1"/>
  <c r="H19" i="1"/>
  <c r="F17" i="1"/>
  <c r="H17" i="1"/>
  <c r="F15" i="1"/>
  <c r="H15" i="1"/>
  <c r="F13" i="1"/>
  <c r="H13" i="1"/>
  <c r="F11" i="1"/>
  <c r="H11" i="1"/>
  <c r="F9" i="1"/>
  <c r="H9" i="1"/>
  <c r="F7" i="1"/>
  <c r="H7" i="1"/>
  <c r="F32" i="1"/>
  <c r="H32" i="1"/>
  <c r="F30" i="1"/>
  <c r="H30" i="1"/>
  <c r="F28" i="1"/>
  <c r="H28" i="1"/>
  <c r="F26" i="1"/>
  <c r="H26" i="1"/>
  <c r="F24" i="1"/>
  <c r="H24" i="1"/>
  <c r="F22" i="1"/>
  <c r="H22" i="1"/>
  <c r="F20" i="1"/>
  <c r="H20" i="1"/>
  <c r="F18" i="1"/>
  <c r="H18" i="1"/>
  <c r="F16" i="1"/>
  <c r="H16" i="1"/>
  <c r="F14" i="1"/>
  <c r="H14" i="1"/>
  <c r="F12" i="1"/>
  <c r="H12" i="1"/>
  <c r="F10" i="1"/>
  <c r="H10" i="1"/>
  <c r="F8" i="1"/>
  <c r="H8" i="1"/>
  <c r="F6" i="1"/>
  <c r="H6" i="1"/>
  <c r="H5" i="1"/>
  <c r="J33" i="1" l="1"/>
  <c r="K33" i="1"/>
  <c r="I33" i="1"/>
  <c r="J5" i="1"/>
  <c r="K5" i="1"/>
  <c r="I5" i="1"/>
  <c r="I35" i="1"/>
  <c r="K35" i="1"/>
  <c r="J35" i="1"/>
  <c r="I37" i="1"/>
  <c r="K37" i="1"/>
  <c r="J37" i="1"/>
  <c r="I39" i="1"/>
  <c r="K39" i="1"/>
  <c r="J39" i="1"/>
  <c r="I41" i="1"/>
  <c r="K41" i="1"/>
  <c r="J41" i="1"/>
  <c r="I43" i="1"/>
  <c r="K43" i="1"/>
  <c r="J43" i="1"/>
  <c r="J6" i="1"/>
  <c r="I6" i="1"/>
  <c r="K6" i="1"/>
  <c r="J8" i="1"/>
  <c r="I8" i="1"/>
  <c r="K8" i="1"/>
  <c r="J10" i="1"/>
  <c r="I10" i="1"/>
  <c r="K10" i="1"/>
  <c r="J12" i="1"/>
  <c r="I12" i="1"/>
  <c r="K12" i="1"/>
  <c r="J14" i="1"/>
  <c r="I14" i="1"/>
  <c r="K14" i="1"/>
  <c r="J16" i="1"/>
  <c r="I16" i="1"/>
  <c r="K16" i="1"/>
  <c r="J18" i="1"/>
  <c r="I18" i="1"/>
  <c r="K18" i="1"/>
  <c r="J20" i="1"/>
  <c r="I20" i="1"/>
  <c r="K20" i="1"/>
  <c r="J22" i="1"/>
  <c r="I22" i="1"/>
  <c r="K22" i="1"/>
  <c r="J24" i="1"/>
  <c r="I24" i="1"/>
  <c r="K24" i="1"/>
  <c r="J26" i="1"/>
  <c r="I26" i="1"/>
  <c r="K26" i="1"/>
  <c r="J28" i="1"/>
  <c r="I28" i="1"/>
  <c r="K28" i="1"/>
  <c r="J30" i="1"/>
  <c r="I30" i="1"/>
  <c r="K30" i="1"/>
  <c r="J32" i="1"/>
  <c r="I32" i="1"/>
  <c r="K32" i="1"/>
  <c r="J7" i="1"/>
  <c r="K7" i="1"/>
  <c r="I7" i="1"/>
  <c r="J9" i="1"/>
  <c r="K9" i="1"/>
  <c r="I9" i="1"/>
  <c r="J11" i="1"/>
  <c r="K11" i="1"/>
  <c r="I11" i="1"/>
  <c r="J13" i="1"/>
  <c r="K13" i="1"/>
  <c r="I13" i="1"/>
  <c r="J15" i="1"/>
  <c r="K15" i="1"/>
  <c r="I15" i="1"/>
  <c r="J17" i="1"/>
  <c r="K17" i="1"/>
  <c r="I17" i="1"/>
  <c r="J19" i="1"/>
  <c r="K19" i="1"/>
  <c r="I19" i="1"/>
  <c r="J21" i="1"/>
  <c r="K21" i="1"/>
  <c r="I21" i="1"/>
  <c r="J23" i="1"/>
  <c r="K23" i="1"/>
  <c r="I23" i="1"/>
  <c r="J25" i="1"/>
  <c r="K25" i="1"/>
  <c r="I25" i="1"/>
  <c r="J27" i="1"/>
  <c r="K27" i="1"/>
  <c r="I27" i="1"/>
  <c r="J29" i="1"/>
  <c r="K29" i="1"/>
  <c r="I29" i="1"/>
  <c r="J31" i="1"/>
  <c r="K31" i="1"/>
  <c r="I31" i="1"/>
  <c r="I34" i="1"/>
  <c r="K34" i="1"/>
  <c r="J34" i="1"/>
  <c r="I36" i="1"/>
  <c r="K36" i="1"/>
  <c r="J36" i="1"/>
  <c r="I38" i="1"/>
  <c r="K38" i="1"/>
  <c r="J38" i="1"/>
  <c r="I40" i="1"/>
  <c r="K40" i="1"/>
  <c r="J40" i="1"/>
  <c r="I42" i="1"/>
  <c r="K42" i="1"/>
  <c r="J42" i="1"/>
  <c r="I44" i="1"/>
  <c r="K44" i="1"/>
  <c r="J44" i="1"/>
</calcChain>
</file>

<file path=xl/sharedStrings.xml><?xml version="1.0" encoding="utf-8"?>
<sst xmlns="http://schemas.openxmlformats.org/spreadsheetml/2006/main" count="50" uniqueCount="50">
  <si>
    <t>يوسف سعيد جلديوس عبد السيد جلد يوس</t>
  </si>
  <si>
    <t>محمد على على رشيد محمد حسن</t>
  </si>
  <si>
    <t>سمير مجدى إبراهيم سليمان عبده</t>
  </si>
  <si>
    <t>عمرو وليد السيد موسى مرداشى</t>
  </si>
  <si>
    <t>عبد الرحمن السيد جابر حسن عامر</t>
  </si>
  <si>
    <t>ماروسكا سامح زغلول تدرى زكى</t>
  </si>
  <si>
    <t>يوسف سعيد محروس الدسوقى جادو</t>
  </si>
  <si>
    <t>هايدى طه إبراهيم حسينى إبراهيم</t>
  </si>
  <si>
    <t>عمر محمد عبد السميع عبد المنعم حسن</t>
  </si>
  <si>
    <t>كيرلس بخيت موسى بخيت موسى</t>
  </si>
  <si>
    <t>سعيد محمد سعيد إبراهيم محمد</t>
  </si>
  <si>
    <t>أحمد شادى أحمد محمد على حسن</t>
  </si>
  <si>
    <t>سعاد محمود عبد السميع عبد المنعم حسن</t>
  </si>
  <si>
    <t>ملك تامر يسرى عبد المجيد محمد</t>
  </si>
  <si>
    <t>محمد ممدوح أبو المعاطى حسن حسين</t>
  </si>
  <si>
    <t>عبد الرحمن أحمد عبد السميع عبد المنعم حسن</t>
  </si>
  <si>
    <t>نور عبد الله محمود عبد المقصود محمود</t>
  </si>
  <si>
    <t>حنين عبد الله جمال ابو العزم عطيه</t>
  </si>
  <si>
    <t>ماجده بليغ حمدى محمد عبد القادر</t>
  </si>
  <si>
    <t>محمود أحمد مصطفى احمد إبراهيم</t>
  </si>
  <si>
    <t>ثؤدورا بيشوى عوض الله إبراهيم رزق</t>
  </si>
  <si>
    <t>محمد أحمد عبد العليم سليمان السيد</t>
  </si>
  <si>
    <t>رجب سليمان أحمد السيد أحمد</t>
  </si>
  <si>
    <t>مصطفى محمد مصطفى أحمدإبراهيم</t>
  </si>
  <si>
    <t>بلال محمد سمير محمد محمد يوسف</t>
  </si>
  <si>
    <t>ياسمين أسامه السيد عواد أحمد</t>
  </si>
  <si>
    <t>محمد أحمد صلاح يوسف طنطاوى</t>
  </si>
  <si>
    <t>يوسف أحمد سليم سلمى محمد</t>
  </si>
  <si>
    <t>هلال أمين محمد أمين محمد</t>
  </si>
  <si>
    <t>أمير فارس يوسف مهنى رشيد</t>
  </si>
  <si>
    <t>محمود محمد سلامه حميد سلامه</t>
  </si>
  <si>
    <t>زياد محمود سعيد محمد عزب</t>
  </si>
  <si>
    <t>سلمى أسامه جمعه عبد الله يسن</t>
  </si>
  <si>
    <t>رويدا حسن الشافعى محمد حسين</t>
  </si>
  <si>
    <t>محمود محمد سالم أحمد محمد المغربل</t>
  </si>
  <si>
    <t>يوسف عوض مهنى يوسف مهنى</t>
  </si>
  <si>
    <t>أسيل محمود سالم أحمد محمود</t>
  </si>
  <si>
    <t>أمين محمد امين محمد سليمان</t>
  </si>
  <si>
    <t>كيرلس أشرف حنا عبد السيد جلاديوس</t>
  </si>
  <si>
    <t>سيف محمد شحته عبد الفتاح سلامه</t>
  </si>
  <si>
    <t>سنة</t>
  </si>
  <si>
    <t>شهر</t>
  </si>
  <si>
    <t>يوم</t>
  </si>
  <si>
    <t>تاريخ الميلاد</t>
  </si>
  <si>
    <t>الرقم القومي</t>
  </si>
  <si>
    <t>اسم التلميذ</t>
  </si>
  <si>
    <t>كود التلميذ</t>
  </si>
  <si>
    <t>م</t>
  </si>
  <si>
    <t>السن فى</t>
  </si>
  <si>
    <r>
      <t xml:space="preserve">  2016 / 2015 </t>
    </r>
    <r>
      <rPr>
        <sz val="9"/>
        <rFont val="Arial"/>
        <family val="2"/>
      </rPr>
      <t xml:space="preserve">    </t>
    </r>
    <r>
      <rPr>
        <b/>
        <u val="double"/>
        <sz val="9"/>
        <rFont val="Arial"/>
        <family val="2"/>
      </rPr>
      <t xml:space="preserve"> KG1</t>
    </r>
    <r>
      <rPr>
        <sz val="9"/>
        <rFont val="Arial"/>
        <family val="2"/>
      </rPr>
      <t xml:space="preserve">              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</si>
</sst>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1010000]yyyy/mm/dd;@"/>
  </numFmts>
  <fonts count="8" x14ac:knownFonts="1">
    <font>
      <sz val="11"/>
      <color theme="1"/>
      <name val="Arial"/>
      <family val="2"/>
      <charset val="178"/>
      <scheme val="minor"/>
    </font>
    <font>
      <sz val="9"/>
      <name val="Arial"/>
      <family val="2"/>
      <charset val="178"/>
    </font>
    <font>
      <sz val="10"/>
      <color rgb="FF000000"/>
      <name val="Arial"/>
      <family val="2"/>
      <scheme val="minor"/>
    </font>
    <font>
      <sz val="10"/>
      <name val="Arial"/>
      <family val="2"/>
      <scheme val="minor"/>
    </font>
    <font>
      <sz val="11"/>
      <color theme="1"/>
      <name val="Arial"/>
      <family val="2"/>
      <scheme val="minor"/>
    </font>
    <font>
      <sz val="9"/>
      <name val="Arial"/>
      <family val="2"/>
    </font>
    <font>
      <b/>
      <u val="double"/>
      <sz val="9"/>
      <name val="Arial"/>
      <family val="2"/>
    </font>
    <font>
      <sz val="14"/>
      <color rgb="FF0000FF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4E8FD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 tint="-4.9989318521683403E-2"/>
        <bgColor indexed="64"/>
      </patternFill>
    </fill>
  </fills>
  <borders count="4">
    <border>
      <left/>
      <right/>
      <top/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9" tint="0.39997558519241921"/>
      </left>
      <right style="thin">
        <color theme="9" tint="0.39997558519241921"/>
      </right>
      <top style="thin">
        <color theme="9" tint="0.39997558519241921"/>
      </top>
      <bottom style="thin">
        <color theme="9" tint="0.39997558519241921"/>
      </bottom>
      <diagonal/>
    </border>
    <border>
      <left/>
      <right/>
      <top/>
      <bottom style="thin">
        <color theme="9" tint="0.3999755851924192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/>
    <xf numFmtId="1" fontId="2" fillId="2" borderId="1" xfId="0" applyNumberFormat="1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1" fontId="2" fillId="2" borderId="1" xfId="0" applyNumberFormat="1" applyFont="1" applyFill="1" applyBorder="1" applyAlignment="1">
      <alignment horizontal="right" vertical="center" wrapText="1" indent="1"/>
    </xf>
    <xf numFmtId="1" fontId="2" fillId="3" borderId="1" xfId="0" applyNumberFormat="1" applyFont="1" applyFill="1" applyBorder="1" applyAlignment="1">
      <alignment horizontal="center" vertical="center" wrapText="1"/>
    </xf>
    <xf numFmtId="164" fontId="2" fillId="3" borderId="1" xfId="0" applyNumberFormat="1" applyFont="1" applyFill="1" applyBorder="1" applyAlignment="1">
      <alignment horizontal="center" vertical="center" wrapText="1"/>
    </xf>
    <xf numFmtId="1" fontId="2" fillId="3" borderId="1" xfId="0" applyNumberFormat="1" applyFont="1" applyFill="1" applyBorder="1" applyAlignment="1">
      <alignment horizontal="right" vertical="center" wrapText="1" indent="1"/>
    </xf>
    <xf numFmtId="1" fontId="3" fillId="4" borderId="2" xfId="0" applyNumberFormat="1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164" fontId="4" fillId="0" borderId="3" xfId="0" applyNumberFormat="1" applyFont="1" applyFill="1" applyBorder="1" applyAlignment="1">
      <alignment horizontal="center" vertical="center"/>
    </xf>
    <xf numFmtId="0" fontId="1" fillId="0" borderId="0" xfId="0" applyFont="1" applyBorder="1" applyAlignment="1">
      <alignment horizontal="center" vertical="top"/>
    </xf>
    <xf numFmtId="0" fontId="1" fillId="0" borderId="3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Button" lockText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38100</xdr:colOff>
          <xdr:row>0</xdr:row>
          <xdr:rowOff>219075</xdr:rowOff>
        </xdr:from>
        <xdr:to>
          <xdr:col>2</xdr:col>
          <xdr:colOff>1276350</xdr:colOff>
          <xdr:row>0</xdr:row>
          <xdr:rowOff>476250</xdr:rowOff>
        </xdr:to>
        <xdr:sp macro="" textlink="">
          <xdr:nvSpPr>
            <xdr:cNvPr id="1025" name="Button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36576" tIns="27432" rIns="36576" bIns="27432" anchor="ctr" upright="1"/>
            <a:lstStyle/>
            <a:p>
              <a:pPr algn="ctr" rtl="1">
                <a:defRPr sz="1000"/>
              </a:pPr>
              <a:r>
                <a:rPr lang="ar-EG" sz="1400" b="0" i="0" u="none" strike="noStrike" baseline="0">
                  <a:solidFill>
                    <a:srgbClr val="0000FF"/>
                  </a:solidFill>
                  <a:latin typeface="Arial"/>
                  <a:cs typeface="Arial"/>
                </a:rPr>
                <a:t>قم بترتيب الاسماء وتواريخ الميلاد ابجديا</a:t>
              </a:r>
            </a:p>
          </xdr:txBody>
        </xdr:sp>
        <xdr:clientData fPrintsWithSheet="0"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trlProp" Target="../ctrlProps/ctrlProp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3">
    <tabColor theme="6"/>
  </sheetPr>
  <dimension ref="A1:K44"/>
  <sheetViews>
    <sheetView rightToLeft="1" tabSelected="1" workbookViewId="0">
      <selection activeCell="E57" sqref="E57"/>
    </sheetView>
  </sheetViews>
  <sheetFormatPr defaultRowHeight="12" x14ac:dyDescent="0.2"/>
  <cols>
    <col min="1" max="1" width="5.5" style="1" customWidth="1"/>
    <col min="2" max="2" width="12.875" style="1" customWidth="1"/>
    <col min="3" max="3" width="27.75" style="1" customWidth="1"/>
    <col min="4" max="4" width="20.5" style="1" customWidth="1"/>
    <col min="5" max="5" width="14.875" style="1" customWidth="1"/>
    <col min="6" max="6" width="6.125" style="1" hidden="1" customWidth="1"/>
    <col min="7" max="8" width="9" style="1" hidden="1" customWidth="1"/>
    <col min="9" max="9" width="5.625" style="1" customWidth="1"/>
    <col min="10" max="10" width="5.25" style="1" customWidth="1"/>
    <col min="11" max="11" width="5.125" style="1" customWidth="1"/>
    <col min="12" max="16384" width="9" style="1"/>
  </cols>
  <sheetData>
    <row r="1" spans="1:11" ht="43.5" customHeight="1" x14ac:dyDescent="0.2"/>
    <row r="2" spans="1:11" ht="14.25" x14ac:dyDescent="0.2">
      <c r="A2" s="12" t="s">
        <v>49</v>
      </c>
      <c r="B2" s="12"/>
      <c r="C2" s="12"/>
      <c r="D2" s="12"/>
      <c r="E2" s="12"/>
      <c r="I2" s="10" t="s">
        <v>48</v>
      </c>
      <c r="J2" s="10"/>
      <c r="K2" s="10"/>
    </row>
    <row r="3" spans="1:11" ht="20.25" customHeight="1" x14ac:dyDescent="0.2">
      <c r="A3" s="13"/>
      <c r="B3" s="13"/>
      <c r="C3" s="13"/>
      <c r="D3" s="13"/>
      <c r="E3" s="13"/>
      <c r="I3" s="11">
        <v>42278</v>
      </c>
      <c r="J3" s="11"/>
      <c r="K3" s="11"/>
    </row>
    <row r="4" spans="1:11" ht="24.95" customHeight="1" x14ac:dyDescent="0.2">
      <c r="A4" s="9" t="s">
        <v>47</v>
      </c>
      <c r="B4" s="9" t="s">
        <v>46</v>
      </c>
      <c r="C4" s="9" t="s">
        <v>45</v>
      </c>
      <c r="D4" s="8" t="s">
        <v>44</v>
      </c>
      <c r="E4" s="8" t="s">
        <v>43</v>
      </c>
      <c r="I4" s="8" t="s">
        <v>42</v>
      </c>
      <c r="J4" s="8" t="s">
        <v>41</v>
      </c>
      <c r="K4" s="8" t="s">
        <v>40</v>
      </c>
    </row>
    <row r="5" spans="1:11" ht="24.95" customHeight="1" x14ac:dyDescent="0.2">
      <c r="A5" s="5">
        <f>IF(B5="","",SUBTOTAL(3,$B$5:B5))</f>
        <v>1</v>
      </c>
      <c r="B5" s="5">
        <v>467476035</v>
      </c>
      <c r="C5" s="7" t="s">
        <v>39</v>
      </c>
      <c r="D5" s="5">
        <v>31109051702778</v>
      </c>
      <c r="E5" s="6">
        <f t="shared" ref="E5:E44" si="0">TEXT(LEFT(D5,7)+17000000,"####-##-##")+0</f>
        <v>40791</v>
      </c>
      <c r="F5" s="1">
        <f t="shared" ref="F5:F44" si="1">DAY(E5)</f>
        <v>5</v>
      </c>
      <c r="G5" s="1">
        <f t="shared" ref="G5:G44" si="2">MONTH(E5)</f>
        <v>9</v>
      </c>
      <c r="H5" s="1">
        <f t="shared" ref="H5:H44" si="3">YEAR(E5)</f>
        <v>2011</v>
      </c>
      <c r="I5" s="5">
        <f t="shared" ref="I5:I44" si="4">DATEDIF(DATE(H5,G5,F5),$I$3,"md")</f>
        <v>26</v>
      </c>
      <c r="J5" s="5">
        <f t="shared" ref="J5:J44" si="5">DATEDIF(DATE(H5,G5,F5),$I$3,"ym")</f>
        <v>0</v>
      </c>
      <c r="K5" s="5">
        <f t="shared" ref="K5:K44" si="6">DATEDIF(DATE(H5,G5,F5),$I$3,"y")</f>
        <v>4</v>
      </c>
    </row>
    <row r="6" spans="1:11" ht="24.95" customHeight="1" x14ac:dyDescent="0.2">
      <c r="A6" s="2">
        <f>IF(B6="","",SUBTOTAL(3,$B$5:B6))</f>
        <v>2</v>
      </c>
      <c r="B6" s="2">
        <v>467476131</v>
      </c>
      <c r="C6" s="4" t="s">
        <v>38</v>
      </c>
      <c r="D6" s="2">
        <v>31108251702857</v>
      </c>
      <c r="E6" s="3">
        <f t="shared" si="0"/>
        <v>40780</v>
      </c>
      <c r="F6" s="1">
        <f t="shared" si="1"/>
        <v>25</v>
      </c>
      <c r="G6" s="1">
        <f t="shared" si="2"/>
        <v>8</v>
      </c>
      <c r="H6" s="1">
        <f t="shared" si="3"/>
        <v>2011</v>
      </c>
      <c r="I6" s="2">
        <f t="shared" si="4"/>
        <v>6</v>
      </c>
      <c r="J6" s="2">
        <f t="shared" si="5"/>
        <v>1</v>
      </c>
      <c r="K6" s="2">
        <f t="shared" si="6"/>
        <v>4</v>
      </c>
    </row>
    <row r="7" spans="1:11" ht="24.95" customHeight="1" x14ac:dyDescent="0.2">
      <c r="A7" s="5">
        <f>IF(B7="","",SUBTOTAL(3,$B$5:B7))</f>
        <v>3</v>
      </c>
      <c r="B7" s="5">
        <v>467476204</v>
      </c>
      <c r="C7" s="7" t="s">
        <v>37</v>
      </c>
      <c r="D7" s="5">
        <v>31109101702715</v>
      </c>
      <c r="E7" s="6">
        <f t="shared" si="0"/>
        <v>40796</v>
      </c>
      <c r="F7" s="1">
        <f t="shared" si="1"/>
        <v>10</v>
      </c>
      <c r="G7" s="1">
        <f t="shared" si="2"/>
        <v>9</v>
      </c>
      <c r="H7" s="1">
        <f t="shared" si="3"/>
        <v>2011</v>
      </c>
      <c r="I7" s="5">
        <f t="shared" si="4"/>
        <v>21</v>
      </c>
      <c r="J7" s="5">
        <f t="shared" si="5"/>
        <v>0</v>
      </c>
      <c r="K7" s="5">
        <f t="shared" si="6"/>
        <v>4</v>
      </c>
    </row>
    <row r="8" spans="1:11" ht="24.95" customHeight="1" x14ac:dyDescent="0.2">
      <c r="A8" s="2">
        <f>IF(B8="","",SUBTOTAL(3,$B$5:B8))</f>
        <v>4</v>
      </c>
      <c r="B8" s="5">
        <v>467476263</v>
      </c>
      <c r="C8" s="7" t="s">
        <v>36</v>
      </c>
      <c r="D8" s="5">
        <v>31104211700562</v>
      </c>
      <c r="E8" s="6">
        <f t="shared" si="0"/>
        <v>40654</v>
      </c>
      <c r="F8" s="1">
        <f t="shared" si="1"/>
        <v>21</v>
      </c>
      <c r="G8" s="1">
        <f t="shared" si="2"/>
        <v>4</v>
      </c>
      <c r="H8" s="1">
        <f t="shared" si="3"/>
        <v>2011</v>
      </c>
      <c r="I8" s="5">
        <f t="shared" si="4"/>
        <v>10</v>
      </c>
      <c r="J8" s="5">
        <f t="shared" si="5"/>
        <v>5</v>
      </c>
      <c r="K8" s="5">
        <f t="shared" si="6"/>
        <v>4</v>
      </c>
    </row>
    <row r="9" spans="1:11" ht="24.95" customHeight="1" x14ac:dyDescent="0.2">
      <c r="A9" s="5">
        <f>IF(B9="","",SUBTOTAL(3,$B$5:B9))</f>
        <v>5</v>
      </c>
      <c r="B9" s="2">
        <v>467476320</v>
      </c>
      <c r="C9" s="4" t="s">
        <v>35</v>
      </c>
      <c r="D9" s="2">
        <v>31111221200858</v>
      </c>
      <c r="E9" s="3">
        <f t="shared" si="0"/>
        <v>40869</v>
      </c>
      <c r="F9" s="1">
        <f t="shared" si="1"/>
        <v>22</v>
      </c>
      <c r="G9" s="1">
        <f t="shared" si="2"/>
        <v>11</v>
      </c>
      <c r="H9" s="1">
        <f t="shared" si="3"/>
        <v>2011</v>
      </c>
      <c r="I9" s="2">
        <f t="shared" si="4"/>
        <v>9</v>
      </c>
      <c r="J9" s="2">
        <f t="shared" si="5"/>
        <v>10</v>
      </c>
      <c r="K9" s="2">
        <f t="shared" si="6"/>
        <v>3</v>
      </c>
    </row>
    <row r="10" spans="1:11" ht="24.95" customHeight="1" x14ac:dyDescent="0.2">
      <c r="A10" s="2">
        <f>IF(B10="","",SUBTOTAL(3,$B$5:B10))</f>
        <v>6</v>
      </c>
      <c r="B10" s="5">
        <v>467476371</v>
      </c>
      <c r="C10" s="7" t="s">
        <v>34</v>
      </c>
      <c r="D10" s="5">
        <v>31110151702714</v>
      </c>
      <c r="E10" s="6">
        <f t="shared" si="0"/>
        <v>40831</v>
      </c>
      <c r="F10" s="1">
        <f t="shared" si="1"/>
        <v>15</v>
      </c>
      <c r="G10" s="1">
        <f t="shared" si="2"/>
        <v>10</v>
      </c>
      <c r="H10" s="1">
        <f t="shared" si="3"/>
        <v>2011</v>
      </c>
      <c r="I10" s="5">
        <f t="shared" si="4"/>
        <v>16</v>
      </c>
      <c r="J10" s="5">
        <f t="shared" si="5"/>
        <v>11</v>
      </c>
      <c r="K10" s="5">
        <f t="shared" si="6"/>
        <v>3</v>
      </c>
    </row>
    <row r="11" spans="1:11" ht="24.95" customHeight="1" x14ac:dyDescent="0.2">
      <c r="A11" s="5">
        <f>IF(B11="","",SUBTOTAL(3,$B$5:B11))</f>
        <v>7</v>
      </c>
      <c r="B11" s="2">
        <v>467476430</v>
      </c>
      <c r="C11" s="4" t="s">
        <v>33</v>
      </c>
      <c r="D11" s="2">
        <v>31110021400082</v>
      </c>
      <c r="E11" s="3">
        <f t="shared" si="0"/>
        <v>40818</v>
      </c>
      <c r="F11" s="1">
        <f t="shared" si="1"/>
        <v>2</v>
      </c>
      <c r="G11" s="1">
        <f t="shared" si="2"/>
        <v>10</v>
      </c>
      <c r="H11" s="1">
        <f t="shared" si="3"/>
        <v>2011</v>
      </c>
      <c r="I11" s="2">
        <f t="shared" si="4"/>
        <v>29</v>
      </c>
      <c r="J11" s="2">
        <f t="shared" si="5"/>
        <v>11</v>
      </c>
      <c r="K11" s="2">
        <f t="shared" si="6"/>
        <v>3</v>
      </c>
    </row>
    <row r="12" spans="1:11" ht="24.95" customHeight="1" x14ac:dyDescent="0.2">
      <c r="A12" s="2">
        <f>IF(B12="","",SUBTOTAL(3,$B$5:B12))</f>
        <v>8</v>
      </c>
      <c r="B12" s="2">
        <v>467479387</v>
      </c>
      <c r="C12" s="4" t="s">
        <v>32</v>
      </c>
      <c r="D12" s="2">
        <v>31103031702609</v>
      </c>
      <c r="E12" s="3">
        <f t="shared" si="0"/>
        <v>40605</v>
      </c>
      <c r="F12" s="1">
        <f t="shared" si="1"/>
        <v>3</v>
      </c>
      <c r="G12" s="1">
        <f t="shared" si="2"/>
        <v>3</v>
      </c>
      <c r="H12" s="1">
        <f t="shared" si="3"/>
        <v>2011</v>
      </c>
      <c r="I12" s="2">
        <f t="shared" si="4"/>
        <v>28</v>
      </c>
      <c r="J12" s="2">
        <f t="shared" si="5"/>
        <v>6</v>
      </c>
      <c r="K12" s="2">
        <f t="shared" si="6"/>
        <v>4</v>
      </c>
    </row>
    <row r="13" spans="1:11" ht="24.95" customHeight="1" x14ac:dyDescent="0.2">
      <c r="A13" s="5">
        <f>IF(B13="","",SUBTOTAL(3,$B$5:B13))</f>
        <v>9</v>
      </c>
      <c r="B13" s="2">
        <v>467479418</v>
      </c>
      <c r="C13" s="4" t="s">
        <v>31</v>
      </c>
      <c r="D13" s="2">
        <v>31109241701956</v>
      </c>
      <c r="E13" s="3">
        <f t="shared" si="0"/>
        <v>40810</v>
      </c>
      <c r="F13" s="1">
        <f t="shared" si="1"/>
        <v>24</v>
      </c>
      <c r="G13" s="1">
        <f t="shared" si="2"/>
        <v>9</v>
      </c>
      <c r="H13" s="1">
        <f t="shared" si="3"/>
        <v>2011</v>
      </c>
      <c r="I13" s="2">
        <f t="shared" si="4"/>
        <v>7</v>
      </c>
      <c r="J13" s="2">
        <f t="shared" si="5"/>
        <v>0</v>
      </c>
      <c r="K13" s="2">
        <f t="shared" si="6"/>
        <v>4</v>
      </c>
    </row>
    <row r="14" spans="1:11" ht="24.95" customHeight="1" x14ac:dyDescent="0.2">
      <c r="A14" s="2">
        <f>IF(B14="","",SUBTOTAL(3,$B$5:B14))</f>
        <v>10</v>
      </c>
      <c r="B14" s="2">
        <v>467479447</v>
      </c>
      <c r="C14" s="4" t="s">
        <v>30</v>
      </c>
      <c r="D14" s="2">
        <v>31109131703031</v>
      </c>
      <c r="E14" s="3">
        <f t="shared" si="0"/>
        <v>40799</v>
      </c>
      <c r="F14" s="1">
        <f t="shared" si="1"/>
        <v>13</v>
      </c>
      <c r="G14" s="1">
        <f t="shared" si="2"/>
        <v>9</v>
      </c>
      <c r="H14" s="1">
        <f t="shared" si="3"/>
        <v>2011</v>
      </c>
      <c r="I14" s="2">
        <f t="shared" si="4"/>
        <v>18</v>
      </c>
      <c r="J14" s="2">
        <f t="shared" si="5"/>
        <v>0</v>
      </c>
      <c r="K14" s="2">
        <f t="shared" si="6"/>
        <v>4</v>
      </c>
    </row>
    <row r="15" spans="1:11" ht="24.95" customHeight="1" x14ac:dyDescent="0.2">
      <c r="A15" s="5">
        <f>IF(B15="","",SUBTOTAL(3,$B$5:B15))</f>
        <v>11</v>
      </c>
      <c r="B15" s="2">
        <v>467479479</v>
      </c>
      <c r="C15" s="4" t="s">
        <v>29</v>
      </c>
      <c r="D15" s="2">
        <v>31011151401015</v>
      </c>
      <c r="E15" s="3">
        <f t="shared" si="0"/>
        <v>40497</v>
      </c>
      <c r="F15" s="1">
        <f t="shared" si="1"/>
        <v>15</v>
      </c>
      <c r="G15" s="1">
        <f t="shared" si="2"/>
        <v>11</v>
      </c>
      <c r="H15" s="1">
        <f t="shared" si="3"/>
        <v>2010</v>
      </c>
      <c r="I15" s="2">
        <f t="shared" si="4"/>
        <v>16</v>
      </c>
      <c r="J15" s="2">
        <f t="shared" si="5"/>
        <v>10</v>
      </c>
      <c r="K15" s="2">
        <f t="shared" si="6"/>
        <v>4</v>
      </c>
    </row>
    <row r="16" spans="1:11" ht="24.95" customHeight="1" x14ac:dyDescent="0.2">
      <c r="A16" s="2">
        <f>IF(B16="","",SUBTOTAL(3,$B$5:B16))</f>
        <v>12</v>
      </c>
      <c r="B16" s="2">
        <v>467479512</v>
      </c>
      <c r="C16" s="4" t="s">
        <v>28</v>
      </c>
      <c r="D16" s="2">
        <v>31012301700616</v>
      </c>
      <c r="E16" s="3">
        <f t="shared" si="0"/>
        <v>40542</v>
      </c>
      <c r="F16" s="1">
        <f t="shared" si="1"/>
        <v>30</v>
      </c>
      <c r="G16" s="1">
        <f t="shared" si="2"/>
        <v>12</v>
      </c>
      <c r="H16" s="1">
        <f t="shared" si="3"/>
        <v>2010</v>
      </c>
      <c r="I16" s="2">
        <f t="shared" si="4"/>
        <v>1</v>
      </c>
      <c r="J16" s="2">
        <f t="shared" si="5"/>
        <v>9</v>
      </c>
      <c r="K16" s="2">
        <f t="shared" si="6"/>
        <v>4</v>
      </c>
    </row>
    <row r="17" spans="1:11" ht="24.95" customHeight="1" x14ac:dyDescent="0.2">
      <c r="A17" s="5">
        <f>IF(B17="","",SUBTOTAL(3,$B$5:B17))</f>
        <v>13</v>
      </c>
      <c r="B17" s="5">
        <v>467645155</v>
      </c>
      <c r="C17" s="7" t="s">
        <v>27</v>
      </c>
      <c r="D17" s="5">
        <v>31102101703458</v>
      </c>
      <c r="E17" s="6">
        <f t="shared" si="0"/>
        <v>40584</v>
      </c>
      <c r="F17" s="1">
        <f t="shared" si="1"/>
        <v>10</v>
      </c>
      <c r="G17" s="1">
        <f t="shared" si="2"/>
        <v>2</v>
      </c>
      <c r="H17" s="1">
        <f t="shared" si="3"/>
        <v>2011</v>
      </c>
      <c r="I17" s="5">
        <f t="shared" si="4"/>
        <v>21</v>
      </c>
      <c r="J17" s="5">
        <f t="shared" si="5"/>
        <v>7</v>
      </c>
      <c r="K17" s="5">
        <f t="shared" si="6"/>
        <v>4</v>
      </c>
    </row>
    <row r="18" spans="1:11" ht="24.95" customHeight="1" x14ac:dyDescent="0.2">
      <c r="A18" s="2">
        <f>IF(B18="","",SUBTOTAL(3,$B$5:B18))</f>
        <v>14</v>
      </c>
      <c r="B18" s="2">
        <v>467645214</v>
      </c>
      <c r="C18" s="4" t="s">
        <v>26</v>
      </c>
      <c r="D18" s="2">
        <v>31102111700473</v>
      </c>
      <c r="E18" s="3">
        <f t="shared" si="0"/>
        <v>40585</v>
      </c>
      <c r="F18" s="1">
        <f t="shared" si="1"/>
        <v>11</v>
      </c>
      <c r="G18" s="1">
        <f t="shared" si="2"/>
        <v>2</v>
      </c>
      <c r="H18" s="1">
        <f t="shared" si="3"/>
        <v>2011</v>
      </c>
      <c r="I18" s="2">
        <f t="shared" si="4"/>
        <v>20</v>
      </c>
      <c r="J18" s="2">
        <f t="shared" si="5"/>
        <v>7</v>
      </c>
      <c r="K18" s="2">
        <f t="shared" si="6"/>
        <v>4</v>
      </c>
    </row>
    <row r="19" spans="1:11" ht="24.95" customHeight="1" x14ac:dyDescent="0.2">
      <c r="A19" s="5">
        <f>IF(B19="","",SUBTOTAL(3,$B$5:B19))</f>
        <v>15</v>
      </c>
      <c r="B19" s="2">
        <v>467645244</v>
      </c>
      <c r="C19" s="4" t="s">
        <v>25</v>
      </c>
      <c r="D19" s="2">
        <v>31104011704164</v>
      </c>
      <c r="E19" s="3">
        <f t="shared" si="0"/>
        <v>40634</v>
      </c>
      <c r="F19" s="1">
        <f t="shared" si="1"/>
        <v>1</v>
      </c>
      <c r="G19" s="1">
        <f t="shared" si="2"/>
        <v>4</v>
      </c>
      <c r="H19" s="1">
        <f t="shared" si="3"/>
        <v>2011</v>
      </c>
      <c r="I19" s="2">
        <f t="shared" si="4"/>
        <v>0</v>
      </c>
      <c r="J19" s="2">
        <f t="shared" si="5"/>
        <v>6</v>
      </c>
      <c r="K19" s="2">
        <f t="shared" si="6"/>
        <v>4</v>
      </c>
    </row>
    <row r="20" spans="1:11" ht="24.95" customHeight="1" x14ac:dyDescent="0.2">
      <c r="A20" s="2">
        <f>IF(B20="","",SUBTOTAL(3,$B$5:B20))</f>
        <v>16</v>
      </c>
      <c r="B20" s="2">
        <v>467645285</v>
      </c>
      <c r="C20" s="4" t="s">
        <v>24</v>
      </c>
      <c r="D20" s="2">
        <v>31104141700675</v>
      </c>
      <c r="E20" s="3">
        <f t="shared" si="0"/>
        <v>40647</v>
      </c>
      <c r="F20" s="1">
        <f t="shared" si="1"/>
        <v>14</v>
      </c>
      <c r="G20" s="1">
        <f t="shared" si="2"/>
        <v>4</v>
      </c>
      <c r="H20" s="1">
        <f t="shared" si="3"/>
        <v>2011</v>
      </c>
      <c r="I20" s="2">
        <f t="shared" si="4"/>
        <v>17</v>
      </c>
      <c r="J20" s="2">
        <f t="shared" si="5"/>
        <v>5</v>
      </c>
      <c r="K20" s="2">
        <f t="shared" si="6"/>
        <v>4</v>
      </c>
    </row>
    <row r="21" spans="1:11" ht="24.95" customHeight="1" x14ac:dyDescent="0.2">
      <c r="A21" s="5">
        <f>IF(B21="","",SUBTOTAL(3,$B$5:B21))</f>
        <v>17</v>
      </c>
      <c r="B21" s="5">
        <v>467645338</v>
      </c>
      <c r="C21" s="7" t="s">
        <v>23</v>
      </c>
      <c r="D21" s="5">
        <v>31104161701554</v>
      </c>
      <c r="E21" s="6">
        <f t="shared" si="0"/>
        <v>40649</v>
      </c>
      <c r="F21" s="1">
        <f t="shared" si="1"/>
        <v>16</v>
      </c>
      <c r="G21" s="1">
        <f t="shared" si="2"/>
        <v>4</v>
      </c>
      <c r="H21" s="1">
        <f t="shared" si="3"/>
        <v>2011</v>
      </c>
      <c r="I21" s="5">
        <f t="shared" si="4"/>
        <v>15</v>
      </c>
      <c r="J21" s="5">
        <f t="shared" si="5"/>
        <v>5</v>
      </c>
      <c r="K21" s="5">
        <f t="shared" si="6"/>
        <v>4</v>
      </c>
    </row>
    <row r="22" spans="1:11" ht="24.95" customHeight="1" x14ac:dyDescent="0.2">
      <c r="A22" s="2">
        <f>IF(B22="","",SUBTOTAL(3,$B$5:B22))</f>
        <v>18</v>
      </c>
      <c r="B22" s="5">
        <v>467645383</v>
      </c>
      <c r="C22" s="7" t="s">
        <v>22</v>
      </c>
      <c r="D22" s="5">
        <v>31106111700053</v>
      </c>
      <c r="E22" s="6">
        <f t="shared" si="0"/>
        <v>40705</v>
      </c>
      <c r="F22" s="1">
        <f t="shared" si="1"/>
        <v>11</v>
      </c>
      <c r="G22" s="1">
        <f t="shared" si="2"/>
        <v>6</v>
      </c>
      <c r="H22" s="1">
        <f t="shared" si="3"/>
        <v>2011</v>
      </c>
      <c r="I22" s="5">
        <f t="shared" si="4"/>
        <v>20</v>
      </c>
      <c r="J22" s="5">
        <f t="shared" si="5"/>
        <v>3</v>
      </c>
      <c r="K22" s="5">
        <f t="shared" si="6"/>
        <v>4</v>
      </c>
    </row>
    <row r="23" spans="1:11" ht="24.95" customHeight="1" x14ac:dyDescent="0.2">
      <c r="A23" s="5">
        <f>IF(B23="","",SUBTOTAL(3,$B$5:B23))</f>
        <v>19</v>
      </c>
      <c r="B23" s="5">
        <v>467645427</v>
      </c>
      <c r="C23" s="7" t="s">
        <v>21</v>
      </c>
      <c r="D23" s="5">
        <v>31111011702893</v>
      </c>
      <c r="E23" s="6">
        <f t="shared" si="0"/>
        <v>40848</v>
      </c>
      <c r="F23" s="1">
        <f t="shared" si="1"/>
        <v>1</v>
      </c>
      <c r="G23" s="1">
        <f t="shared" si="2"/>
        <v>11</v>
      </c>
      <c r="H23" s="1">
        <f t="shared" si="3"/>
        <v>2011</v>
      </c>
      <c r="I23" s="5">
        <f t="shared" si="4"/>
        <v>0</v>
      </c>
      <c r="J23" s="5">
        <f t="shared" si="5"/>
        <v>11</v>
      </c>
      <c r="K23" s="5">
        <f t="shared" si="6"/>
        <v>3</v>
      </c>
    </row>
    <row r="24" spans="1:11" ht="24.95" customHeight="1" x14ac:dyDescent="0.2">
      <c r="A24" s="2">
        <f>IF(B24="","",SUBTOTAL(3,$B$5:B24))</f>
        <v>20</v>
      </c>
      <c r="B24" s="2">
        <v>467645497</v>
      </c>
      <c r="C24" s="4" t="s">
        <v>20</v>
      </c>
      <c r="D24" s="2">
        <v>31111111700103</v>
      </c>
      <c r="E24" s="3">
        <f t="shared" si="0"/>
        <v>40858</v>
      </c>
      <c r="F24" s="1">
        <f t="shared" si="1"/>
        <v>11</v>
      </c>
      <c r="G24" s="1">
        <f t="shared" si="2"/>
        <v>11</v>
      </c>
      <c r="H24" s="1">
        <f t="shared" si="3"/>
        <v>2011</v>
      </c>
      <c r="I24" s="2">
        <f t="shared" si="4"/>
        <v>20</v>
      </c>
      <c r="J24" s="2">
        <f t="shared" si="5"/>
        <v>10</v>
      </c>
      <c r="K24" s="2">
        <f t="shared" si="6"/>
        <v>3</v>
      </c>
    </row>
    <row r="25" spans="1:11" ht="24.95" customHeight="1" x14ac:dyDescent="0.2">
      <c r="A25" s="5">
        <f>IF(B25="","",SUBTOTAL(3,$B$5:B25))</f>
        <v>21</v>
      </c>
      <c r="B25" s="2">
        <v>467645551</v>
      </c>
      <c r="C25" s="4" t="s">
        <v>19</v>
      </c>
      <c r="D25" s="2">
        <v>31111271702498</v>
      </c>
      <c r="E25" s="3">
        <f t="shared" si="0"/>
        <v>40874</v>
      </c>
      <c r="F25" s="1">
        <f t="shared" si="1"/>
        <v>27</v>
      </c>
      <c r="G25" s="1">
        <f t="shared" si="2"/>
        <v>11</v>
      </c>
      <c r="H25" s="1">
        <f t="shared" si="3"/>
        <v>2011</v>
      </c>
      <c r="I25" s="2">
        <f t="shared" si="4"/>
        <v>4</v>
      </c>
      <c r="J25" s="2">
        <f t="shared" si="5"/>
        <v>10</v>
      </c>
      <c r="K25" s="2">
        <f t="shared" si="6"/>
        <v>3</v>
      </c>
    </row>
    <row r="26" spans="1:11" ht="24.95" customHeight="1" x14ac:dyDescent="0.2">
      <c r="A26" s="2">
        <f>IF(B26="","",SUBTOTAL(3,$B$5:B26))</f>
        <v>22</v>
      </c>
      <c r="B26" s="5">
        <v>467645597</v>
      </c>
      <c r="C26" s="7" t="s">
        <v>18</v>
      </c>
      <c r="D26" s="5">
        <v>31111071700121</v>
      </c>
      <c r="E26" s="6">
        <f t="shared" si="0"/>
        <v>40854</v>
      </c>
      <c r="F26" s="1">
        <f t="shared" si="1"/>
        <v>7</v>
      </c>
      <c r="G26" s="1">
        <f t="shared" si="2"/>
        <v>11</v>
      </c>
      <c r="H26" s="1">
        <f t="shared" si="3"/>
        <v>2011</v>
      </c>
      <c r="I26" s="5">
        <f t="shared" si="4"/>
        <v>24</v>
      </c>
      <c r="J26" s="5">
        <f t="shared" si="5"/>
        <v>10</v>
      </c>
      <c r="K26" s="5">
        <f t="shared" si="6"/>
        <v>3</v>
      </c>
    </row>
    <row r="27" spans="1:11" ht="24.95" customHeight="1" x14ac:dyDescent="0.2">
      <c r="A27" s="5">
        <f>IF(B27="","",SUBTOTAL(3,$B$5:B27))</f>
        <v>23</v>
      </c>
      <c r="B27" s="5">
        <v>467645633</v>
      </c>
      <c r="C27" s="7" t="s">
        <v>17</v>
      </c>
      <c r="D27" s="5">
        <v>31111281701783</v>
      </c>
      <c r="E27" s="6">
        <f t="shared" si="0"/>
        <v>40875</v>
      </c>
      <c r="F27" s="1">
        <f t="shared" si="1"/>
        <v>28</v>
      </c>
      <c r="G27" s="1">
        <f t="shared" si="2"/>
        <v>11</v>
      </c>
      <c r="H27" s="1">
        <f t="shared" si="3"/>
        <v>2011</v>
      </c>
      <c r="I27" s="5">
        <f t="shared" si="4"/>
        <v>3</v>
      </c>
      <c r="J27" s="5">
        <f t="shared" si="5"/>
        <v>10</v>
      </c>
      <c r="K27" s="5">
        <f t="shared" si="6"/>
        <v>3</v>
      </c>
    </row>
    <row r="28" spans="1:11" ht="24.95" customHeight="1" x14ac:dyDescent="0.2">
      <c r="A28" s="2">
        <f>IF(B28="","",SUBTOTAL(3,$B$5:B28))</f>
        <v>24</v>
      </c>
      <c r="B28" s="2">
        <v>467645666</v>
      </c>
      <c r="C28" s="4" t="s">
        <v>16</v>
      </c>
      <c r="D28" s="2">
        <v>31111121700047</v>
      </c>
      <c r="E28" s="3">
        <f t="shared" si="0"/>
        <v>40859</v>
      </c>
      <c r="F28" s="1">
        <f t="shared" si="1"/>
        <v>12</v>
      </c>
      <c r="G28" s="1">
        <f t="shared" si="2"/>
        <v>11</v>
      </c>
      <c r="H28" s="1">
        <f t="shared" si="3"/>
        <v>2011</v>
      </c>
      <c r="I28" s="2">
        <f t="shared" si="4"/>
        <v>19</v>
      </c>
      <c r="J28" s="2">
        <f t="shared" si="5"/>
        <v>10</v>
      </c>
      <c r="K28" s="2">
        <f t="shared" si="6"/>
        <v>3</v>
      </c>
    </row>
    <row r="29" spans="1:11" ht="24.95" customHeight="1" x14ac:dyDescent="0.2">
      <c r="A29" s="5">
        <f>IF(B29="","",SUBTOTAL(3,$B$5:B29))</f>
        <v>25</v>
      </c>
      <c r="B29" s="2">
        <v>467645708</v>
      </c>
      <c r="C29" s="4" t="s">
        <v>15</v>
      </c>
      <c r="D29" s="2">
        <v>31108261701352</v>
      </c>
      <c r="E29" s="3">
        <f t="shared" si="0"/>
        <v>40781</v>
      </c>
      <c r="F29" s="1">
        <f t="shared" si="1"/>
        <v>26</v>
      </c>
      <c r="G29" s="1">
        <f t="shared" si="2"/>
        <v>8</v>
      </c>
      <c r="H29" s="1">
        <f t="shared" si="3"/>
        <v>2011</v>
      </c>
      <c r="I29" s="2">
        <f t="shared" si="4"/>
        <v>5</v>
      </c>
      <c r="J29" s="2">
        <f t="shared" si="5"/>
        <v>1</v>
      </c>
      <c r="K29" s="2">
        <f t="shared" si="6"/>
        <v>4</v>
      </c>
    </row>
    <row r="30" spans="1:11" ht="24.95" customHeight="1" x14ac:dyDescent="0.2">
      <c r="A30" s="2">
        <f>IF(B30="","",SUBTOTAL(3,$B$5:B30))</f>
        <v>26</v>
      </c>
      <c r="B30" s="5">
        <v>467645744</v>
      </c>
      <c r="C30" s="7" t="s">
        <v>14</v>
      </c>
      <c r="D30" s="5">
        <v>31108251702873</v>
      </c>
      <c r="E30" s="6">
        <f t="shared" si="0"/>
        <v>40780</v>
      </c>
      <c r="F30" s="1">
        <f t="shared" si="1"/>
        <v>25</v>
      </c>
      <c r="G30" s="1">
        <f t="shared" si="2"/>
        <v>8</v>
      </c>
      <c r="H30" s="1">
        <f t="shared" si="3"/>
        <v>2011</v>
      </c>
      <c r="I30" s="5">
        <f t="shared" si="4"/>
        <v>6</v>
      </c>
      <c r="J30" s="5">
        <f t="shared" si="5"/>
        <v>1</v>
      </c>
      <c r="K30" s="5">
        <f t="shared" si="6"/>
        <v>4</v>
      </c>
    </row>
    <row r="31" spans="1:11" ht="24.95" customHeight="1" x14ac:dyDescent="0.2">
      <c r="A31" s="5">
        <f>IF(B31="","",SUBTOTAL(3,$B$5:B31))</f>
        <v>27</v>
      </c>
      <c r="B31" s="5">
        <v>467645810</v>
      </c>
      <c r="C31" s="7" t="s">
        <v>13</v>
      </c>
      <c r="D31" s="5">
        <v>31109211700947</v>
      </c>
      <c r="E31" s="6">
        <f t="shared" si="0"/>
        <v>40807</v>
      </c>
      <c r="F31" s="1">
        <f t="shared" si="1"/>
        <v>21</v>
      </c>
      <c r="G31" s="1">
        <f t="shared" si="2"/>
        <v>9</v>
      </c>
      <c r="H31" s="1">
        <f t="shared" si="3"/>
        <v>2011</v>
      </c>
      <c r="I31" s="5">
        <f t="shared" si="4"/>
        <v>10</v>
      </c>
      <c r="J31" s="5">
        <f t="shared" si="5"/>
        <v>0</v>
      </c>
      <c r="K31" s="5">
        <f t="shared" si="6"/>
        <v>4</v>
      </c>
    </row>
    <row r="32" spans="1:11" ht="24.95" customHeight="1" x14ac:dyDescent="0.2">
      <c r="A32" s="2">
        <f>IF(B32="","",SUBTOTAL(3,$B$5:B32))</f>
        <v>28</v>
      </c>
      <c r="B32" s="5">
        <v>467645856</v>
      </c>
      <c r="C32" s="7" t="s">
        <v>12</v>
      </c>
      <c r="D32" s="5">
        <v>31109131700989</v>
      </c>
      <c r="E32" s="6">
        <f t="shared" si="0"/>
        <v>40799</v>
      </c>
      <c r="F32" s="1">
        <f t="shared" si="1"/>
        <v>13</v>
      </c>
      <c r="G32" s="1">
        <f t="shared" si="2"/>
        <v>9</v>
      </c>
      <c r="H32" s="1">
        <f t="shared" si="3"/>
        <v>2011</v>
      </c>
      <c r="I32" s="5">
        <f t="shared" si="4"/>
        <v>18</v>
      </c>
      <c r="J32" s="5">
        <f t="shared" si="5"/>
        <v>0</v>
      </c>
      <c r="K32" s="5">
        <f t="shared" si="6"/>
        <v>4</v>
      </c>
    </row>
    <row r="33" spans="1:11" ht="24.95" customHeight="1" x14ac:dyDescent="0.2">
      <c r="A33" s="5">
        <f>IF(B33="","",SUBTOTAL(3,$B$5:B33))</f>
        <v>29</v>
      </c>
      <c r="B33" s="5">
        <v>467645908</v>
      </c>
      <c r="C33" s="7" t="s">
        <v>11</v>
      </c>
      <c r="D33" s="5">
        <v>31108081703039</v>
      </c>
      <c r="E33" s="6">
        <f t="shared" si="0"/>
        <v>40763</v>
      </c>
      <c r="F33" s="1">
        <f t="shared" si="1"/>
        <v>8</v>
      </c>
      <c r="G33" s="1">
        <f t="shared" si="2"/>
        <v>8</v>
      </c>
      <c r="H33" s="1">
        <f t="shared" si="3"/>
        <v>2011</v>
      </c>
      <c r="I33" s="5">
        <f t="shared" si="4"/>
        <v>23</v>
      </c>
      <c r="J33" s="5">
        <f t="shared" si="5"/>
        <v>1</v>
      </c>
      <c r="K33" s="5">
        <f t="shared" si="6"/>
        <v>4</v>
      </c>
    </row>
    <row r="34" spans="1:11" ht="24.95" customHeight="1" x14ac:dyDescent="0.2">
      <c r="A34" s="2">
        <f>IF(B34="","",SUBTOTAL(3,$B$5:B34))</f>
        <v>30</v>
      </c>
      <c r="B34" s="5">
        <v>467645971</v>
      </c>
      <c r="C34" s="7" t="s">
        <v>10</v>
      </c>
      <c r="D34" s="5">
        <v>31103301404095</v>
      </c>
      <c r="E34" s="6">
        <f t="shared" si="0"/>
        <v>40632</v>
      </c>
      <c r="F34" s="1">
        <f t="shared" si="1"/>
        <v>30</v>
      </c>
      <c r="G34" s="1">
        <f t="shared" si="2"/>
        <v>3</v>
      </c>
      <c r="H34" s="1">
        <f t="shared" si="3"/>
        <v>2011</v>
      </c>
      <c r="I34" s="5">
        <f t="shared" si="4"/>
        <v>1</v>
      </c>
      <c r="J34" s="5">
        <f t="shared" si="5"/>
        <v>6</v>
      </c>
      <c r="K34" s="5">
        <f t="shared" si="6"/>
        <v>4</v>
      </c>
    </row>
    <row r="35" spans="1:11" ht="24.95" customHeight="1" x14ac:dyDescent="0.2">
      <c r="A35" s="5">
        <f>IF(B35="","",SUBTOTAL(3,$B$5:B35))</f>
        <v>31</v>
      </c>
      <c r="B35" s="5">
        <v>467646019</v>
      </c>
      <c r="C35" s="7" t="s">
        <v>9</v>
      </c>
      <c r="D35" s="5">
        <v>31102181701833</v>
      </c>
      <c r="E35" s="6">
        <f t="shared" si="0"/>
        <v>40592</v>
      </c>
      <c r="F35" s="1">
        <f t="shared" si="1"/>
        <v>18</v>
      </c>
      <c r="G35" s="1">
        <f t="shared" si="2"/>
        <v>2</v>
      </c>
      <c r="H35" s="1">
        <f t="shared" si="3"/>
        <v>2011</v>
      </c>
      <c r="I35" s="5">
        <f t="shared" si="4"/>
        <v>13</v>
      </c>
      <c r="J35" s="5">
        <f t="shared" si="5"/>
        <v>7</v>
      </c>
      <c r="K35" s="5">
        <f t="shared" si="6"/>
        <v>4</v>
      </c>
    </row>
    <row r="36" spans="1:11" ht="24.95" customHeight="1" x14ac:dyDescent="0.2">
      <c r="A36" s="2">
        <f>IF(B36="","",SUBTOTAL(3,$B$5:B36))</f>
        <v>32</v>
      </c>
      <c r="B36" s="2">
        <v>467646055</v>
      </c>
      <c r="C36" s="4" t="s">
        <v>8</v>
      </c>
      <c r="D36" s="2">
        <v>31106221702876</v>
      </c>
      <c r="E36" s="3">
        <f t="shared" si="0"/>
        <v>40716</v>
      </c>
      <c r="F36" s="1">
        <f t="shared" si="1"/>
        <v>22</v>
      </c>
      <c r="G36" s="1">
        <f t="shared" si="2"/>
        <v>6</v>
      </c>
      <c r="H36" s="1">
        <f t="shared" si="3"/>
        <v>2011</v>
      </c>
      <c r="I36" s="2">
        <f t="shared" si="4"/>
        <v>9</v>
      </c>
      <c r="J36" s="2">
        <f t="shared" si="5"/>
        <v>3</v>
      </c>
      <c r="K36" s="2">
        <f t="shared" si="6"/>
        <v>4</v>
      </c>
    </row>
    <row r="37" spans="1:11" ht="24.95" customHeight="1" x14ac:dyDescent="0.2">
      <c r="A37" s="5">
        <f>IF(B37="","",SUBTOTAL(3,$B$5:B37))</f>
        <v>33</v>
      </c>
      <c r="B37" s="5">
        <v>467646112</v>
      </c>
      <c r="C37" s="7" t="s">
        <v>7</v>
      </c>
      <c r="D37" s="5">
        <v>31106201701725</v>
      </c>
      <c r="E37" s="6">
        <f t="shared" si="0"/>
        <v>40714</v>
      </c>
      <c r="F37" s="1">
        <f t="shared" si="1"/>
        <v>20</v>
      </c>
      <c r="G37" s="1">
        <f t="shared" si="2"/>
        <v>6</v>
      </c>
      <c r="H37" s="1">
        <f t="shared" si="3"/>
        <v>2011</v>
      </c>
      <c r="I37" s="5">
        <f t="shared" si="4"/>
        <v>11</v>
      </c>
      <c r="J37" s="5">
        <f t="shared" si="5"/>
        <v>3</v>
      </c>
      <c r="K37" s="5">
        <f t="shared" si="6"/>
        <v>4</v>
      </c>
    </row>
    <row r="38" spans="1:11" ht="24.95" customHeight="1" x14ac:dyDescent="0.2">
      <c r="A38" s="2">
        <f>IF(B38="","",SUBTOTAL(3,$B$5:B38))</f>
        <v>34</v>
      </c>
      <c r="B38" s="5">
        <v>467646158</v>
      </c>
      <c r="C38" s="7" t="s">
        <v>6</v>
      </c>
      <c r="D38" s="5">
        <v>31110161702151</v>
      </c>
      <c r="E38" s="6">
        <f t="shared" si="0"/>
        <v>40832</v>
      </c>
      <c r="F38" s="1">
        <f t="shared" si="1"/>
        <v>16</v>
      </c>
      <c r="G38" s="1">
        <f t="shared" si="2"/>
        <v>10</v>
      </c>
      <c r="H38" s="1">
        <f t="shared" si="3"/>
        <v>2011</v>
      </c>
      <c r="I38" s="5">
        <f t="shared" si="4"/>
        <v>15</v>
      </c>
      <c r="J38" s="5">
        <f t="shared" si="5"/>
        <v>11</v>
      </c>
      <c r="K38" s="5">
        <f t="shared" si="6"/>
        <v>3</v>
      </c>
    </row>
    <row r="39" spans="1:11" ht="24.95" customHeight="1" x14ac:dyDescent="0.2">
      <c r="A39" s="5">
        <f>IF(B39="","",SUBTOTAL(3,$B$5:B39))</f>
        <v>35</v>
      </c>
      <c r="B39" s="2">
        <v>467646219</v>
      </c>
      <c r="C39" s="4" t="s">
        <v>5</v>
      </c>
      <c r="D39" s="2">
        <v>31101091701447</v>
      </c>
      <c r="E39" s="3">
        <f t="shared" si="0"/>
        <v>40552</v>
      </c>
      <c r="F39" s="1">
        <f t="shared" si="1"/>
        <v>9</v>
      </c>
      <c r="G39" s="1">
        <f t="shared" si="2"/>
        <v>1</v>
      </c>
      <c r="H39" s="1">
        <f t="shared" si="3"/>
        <v>2011</v>
      </c>
      <c r="I39" s="2">
        <f t="shared" si="4"/>
        <v>22</v>
      </c>
      <c r="J39" s="2">
        <f t="shared" si="5"/>
        <v>8</v>
      </c>
      <c r="K39" s="2">
        <f t="shared" si="6"/>
        <v>4</v>
      </c>
    </row>
    <row r="40" spans="1:11" ht="24.95" customHeight="1" x14ac:dyDescent="0.2">
      <c r="A40" s="2">
        <f>IF(B40="","",SUBTOTAL(3,$B$5:B40))</f>
        <v>36</v>
      </c>
      <c r="B40" s="5">
        <v>467646253</v>
      </c>
      <c r="C40" s="7" t="s">
        <v>4</v>
      </c>
      <c r="D40" s="5">
        <v>31110031700513</v>
      </c>
      <c r="E40" s="6">
        <f t="shared" si="0"/>
        <v>40819</v>
      </c>
      <c r="F40" s="1">
        <f t="shared" si="1"/>
        <v>3</v>
      </c>
      <c r="G40" s="1">
        <f t="shared" si="2"/>
        <v>10</v>
      </c>
      <c r="H40" s="1">
        <f t="shared" si="3"/>
        <v>2011</v>
      </c>
      <c r="I40" s="5">
        <f t="shared" si="4"/>
        <v>28</v>
      </c>
      <c r="J40" s="5">
        <f t="shared" si="5"/>
        <v>11</v>
      </c>
      <c r="K40" s="5">
        <f t="shared" si="6"/>
        <v>3</v>
      </c>
    </row>
    <row r="41" spans="1:11" ht="24.95" customHeight="1" x14ac:dyDescent="0.2">
      <c r="A41" s="5">
        <f>IF(B41="","",SUBTOTAL(3,$B$5:B41))</f>
        <v>37</v>
      </c>
      <c r="B41" s="5">
        <v>467887730</v>
      </c>
      <c r="C41" s="7" t="s">
        <v>3</v>
      </c>
      <c r="D41" s="5">
        <v>31112111701874</v>
      </c>
      <c r="E41" s="6">
        <f t="shared" si="0"/>
        <v>40888</v>
      </c>
      <c r="F41" s="1">
        <f t="shared" si="1"/>
        <v>11</v>
      </c>
      <c r="G41" s="1">
        <f t="shared" si="2"/>
        <v>12</v>
      </c>
      <c r="H41" s="1">
        <f t="shared" si="3"/>
        <v>2011</v>
      </c>
      <c r="I41" s="5">
        <f t="shared" si="4"/>
        <v>20</v>
      </c>
      <c r="J41" s="5">
        <f t="shared" si="5"/>
        <v>9</v>
      </c>
      <c r="K41" s="5">
        <f t="shared" si="6"/>
        <v>3</v>
      </c>
    </row>
    <row r="42" spans="1:11" ht="24.95" customHeight="1" x14ac:dyDescent="0.2">
      <c r="A42" s="2">
        <f>IF(B42="","",SUBTOTAL(3,$B$5:B42))</f>
        <v>38</v>
      </c>
      <c r="B42" s="2">
        <v>467887767</v>
      </c>
      <c r="C42" s="4" t="s">
        <v>2</v>
      </c>
      <c r="D42" s="2">
        <v>31201281402238</v>
      </c>
      <c r="E42" s="3">
        <f t="shared" si="0"/>
        <v>40936</v>
      </c>
      <c r="F42" s="1">
        <f t="shared" si="1"/>
        <v>28</v>
      </c>
      <c r="G42" s="1">
        <f t="shared" si="2"/>
        <v>1</v>
      </c>
      <c r="H42" s="1">
        <f t="shared" si="3"/>
        <v>2012</v>
      </c>
      <c r="I42" s="2">
        <f t="shared" si="4"/>
        <v>3</v>
      </c>
      <c r="J42" s="2">
        <f t="shared" si="5"/>
        <v>8</v>
      </c>
      <c r="K42" s="2">
        <f t="shared" si="6"/>
        <v>3</v>
      </c>
    </row>
    <row r="43" spans="1:11" ht="24.95" customHeight="1" x14ac:dyDescent="0.2">
      <c r="A43" s="5">
        <f>IF(B43="","",SUBTOTAL(3,$B$5:B43))</f>
        <v>39</v>
      </c>
      <c r="B43" s="2">
        <v>467887812</v>
      </c>
      <c r="C43" s="4" t="s">
        <v>1</v>
      </c>
      <c r="D43" s="2">
        <v>31112011704531</v>
      </c>
      <c r="E43" s="3">
        <f t="shared" si="0"/>
        <v>40878</v>
      </c>
      <c r="F43" s="1">
        <f t="shared" si="1"/>
        <v>1</v>
      </c>
      <c r="G43" s="1">
        <f t="shared" si="2"/>
        <v>12</v>
      </c>
      <c r="H43" s="1">
        <f t="shared" si="3"/>
        <v>2011</v>
      </c>
      <c r="I43" s="2">
        <f t="shared" si="4"/>
        <v>0</v>
      </c>
      <c r="J43" s="2">
        <f t="shared" si="5"/>
        <v>10</v>
      </c>
      <c r="K43" s="2">
        <f t="shared" si="6"/>
        <v>3</v>
      </c>
    </row>
    <row r="44" spans="1:11" ht="24.95" customHeight="1" x14ac:dyDescent="0.2">
      <c r="A44" s="2">
        <f>IF(B44="","",SUBTOTAL(3,$B$5:B44))</f>
        <v>40</v>
      </c>
      <c r="B44" s="2">
        <v>467887853</v>
      </c>
      <c r="C44" s="4" t="s">
        <v>0</v>
      </c>
      <c r="D44" s="2">
        <v>31112101704573</v>
      </c>
      <c r="E44" s="3">
        <f t="shared" si="0"/>
        <v>40887</v>
      </c>
      <c r="F44" s="1">
        <f t="shared" si="1"/>
        <v>10</v>
      </c>
      <c r="G44" s="1">
        <f t="shared" si="2"/>
        <v>12</v>
      </c>
      <c r="H44" s="1">
        <f t="shared" si="3"/>
        <v>2011</v>
      </c>
      <c r="I44" s="2">
        <f t="shared" si="4"/>
        <v>21</v>
      </c>
      <c r="J44" s="2">
        <f t="shared" si="5"/>
        <v>9</v>
      </c>
      <c r="K44" s="2">
        <f t="shared" si="6"/>
        <v>3</v>
      </c>
    </row>
  </sheetData>
  <mergeCells count="3">
    <mergeCell ref="I2:K2"/>
    <mergeCell ref="I3:K3"/>
    <mergeCell ref="A2:E3"/>
  </mergeCells>
  <printOptions horizontalCentered="1"/>
  <pageMargins left="0" right="0" top="0.47244094488188981" bottom="0.27559055118110237" header="0" footer="0"/>
  <pageSetup paperSize="9" orientation="portrait" verticalDpi="0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4" name="Button 1">
              <controlPr defaultSize="0" print="0" autoFill="0" autoPict="0" macro="[0]!abgada">
                <anchor moveWithCells="1" sizeWithCells="1">
                  <from>
                    <xdr:col>0</xdr:col>
                    <xdr:colOff>38100</xdr:colOff>
                    <xdr:row>0</xdr:row>
                    <xdr:rowOff>219075</xdr:rowOff>
                  </from>
                  <to>
                    <xdr:col>2</xdr:col>
                    <xdr:colOff>1276350</xdr:colOff>
                    <xdr:row>0</xdr:row>
                    <xdr:rowOff>476250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kg1</vt:lpstr>
      <vt:lpstr>'kg1'!Print_Titles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mm</dc:creator>
  <cp:lastModifiedBy>mm</cp:lastModifiedBy>
  <dcterms:created xsi:type="dcterms:W3CDTF">2015-12-25T12:12:49Z</dcterms:created>
  <dcterms:modified xsi:type="dcterms:W3CDTF">2015-12-25T12:13:34Z</dcterms:modified>
</cp:coreProperties>
</file>