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hanad\Documents\"/>
    </mc:Choice>
  </mc:AlternateContent>
  <bookViews>
    <workbookView xWindow="0" yWindow="0" windowWidth="20490" windowHeight="7755"/>
  </bookViews>
  <sheets>
    <sheet name="N2" sheetId="2" r:id="rId1"/>
  </sheets>
  <definedNames>
    <definedName name="Z_18447CCF_4288_450E_964C_B08126EB2384_.wvu.Cols" localSheetId="0" hidden="1">'N2'!#REF!,'N2'!$Y:$Y</definedName>
    <definedName name="Z_18447CCF_4288_450E_964C_B08126EB2384_.wvu.PrintTitles" localSheetId="0" hidden="1">'N2'!$1:$1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2" l="1"/>
  <c r="D4" i="2"/>
  <c r="D5" i="2"/>
  <c r="D6" i="2"/>
  <c r="D7" i="2"/>
  <c r="D8" i="2"/>
  <c r="D9" i="2"/>
  <c r="D10" i="2"/>
  <c r="D11" i="2"/>
  <c r="D12" i="2"/>
  <c r="D13" i="2"/>
  <c r="D14" i="2"/>
  <c r="D15" i="2"/>
  <c r="D16" i="2"/>
  <c r="D17" i="2"/>
  <c r="D18" i="2"/>
  <c r="D19" i="2"/>
  <c r="D20" i="2"/>
  <c r="D2" i="2"/>
  <c r="B21" i="2"/>
  <c r="C21" i="2"/>
  <c r="A3" i="2" l="1"/>
  <c r="A4" i="2" s="1"/>
  <c r="A5" i="2" s="1"/>
  <c r="A6" i="2" s="1"/>
  <c r="A7" i="2" s="1"/>
  <c r="A8" i="2" s="1"/>
  <c r="Z2" i="2"/>
  <c r="A9" i="2" l="1"/>
  <c r="A10" i="2" s="1"/>
  <c r="A11" i="2" s="1"/>
  <c r="A12" i="2" s="1"/>
  <c r="A13" i="2" s="1"/>
  <c r="A14" i="2" s="1"/>
  <c r="A15" i="2" s="1"/>
  <c r="A16" i="2" s="1"/>
  <c r="A17" i="2" s="1"/>
  <c r="A18" i="2" s="1"/>
  <c r="A19" i="2" s="1"/>
  <c r="A20" i="2" s="1"/>
  <c r="D21" i="2"/>
  <c r="Z3" i="2"/>
  <c r="Z4" i="2" l="1"/>
  <c r="Z5" i="2" s="1"/>
  <c r="Z6" i="2" l="1"/>
  <c r="Z7" i="2" l="1"/>
  <c r="Z8" i="2" l="1"/>
  <c r="Z9" i="2" l="1"/>
  <c r="Z10" i="2" l="1"/>
  <c r="Z11" i="2" s="1"/>
  <c r="Z12" i="2" l="1"/>
  <c r="Z13" i="2" s="1"/>
  <c r="Z14" i="2" s="1"/>
  <c r="Z15" i="2" l="1"/>
  <c r="Z16" i="2" s="1"/>
  <c r="Z17" i="2" s="1"/>
  <c r="Z18" i="2" s="1"/>
  <c r="Z19" i="2" s="1"/>
  <c r="Z20" i="2" s="1"/>
</calcChain>
</file>

<file path=xl/sharedStrings.xml><?xml version="1.0" encoding="utf-8"?>
<sst xmlns="http://schemas.openxmlformats.org/spreadsheetml/2006/main" count="9" uniqueCount="6">
  <si>
    <t>رقم القائمة</t>
  </si>
  <si>
    <t>المجموع</t>
  </si>
  <si>
    <t>المبلغ الكلي</t>
  </si>
  <si>
    <t>المصروف</t>
  </si>
  <si>
    <t>الباقي</t>
  </si>
  <si>
    <t>ملغى</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</si>
</sst>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charset val="178"/>
      <scheme val="minor"/>
    </font>
    <font>
      <sz val="11"/>
      <color theme="1"/>
      <name val="Arial"/>
      <family val="2"/>
      <charset val="178"/>
    </font>
    <font>
      <sz val="16"/>
      <color theme="1"/>
      <name val="Arial"/>
      <family val="2"/>
    </font>
    <font>
      <sz val="16"/>
      <color theme="1"/>
      <name val="Arial"/>
      <family val="2"/>
      <charset val="178"/>
    </font>
    <font>
      <b/>
      <sz val="18"/>
      <color theme="1"/>
      <name val="Arial"/>
      <family val="2"/>
    </font>
    <font>
      <sz val="11"/>
      <color theme="1"/>
      <name val="Arial"/>
      <family val="2"/>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1" fillId="0" borderId="0"/>
  </cellStyleXfs>
  <cellXfs count="12">
    <xf numFmtId="0" fontId="0" fillId="0" borderId="0" xfId="0"/>
    <xf numFmtId="0" fontId="2" fillId="2" borderId="1" xfId="1" applyFont="1" applyFill="1" applyBorder="1" applyAlignment="1">
      <alignment horizontal="center" vertical="center" readingOrder="2"/>
    </xf>
    <xf numFmtId="0" fontId="1" fillId="0" borderId="0" xfId="1" applyAlignment="1">
      <alignment readingOrder="2"/>
    </xf>
    <xf numFmtId="0" fontId="2" fillId="3" borderId="1" xfId="1" applyFont="1" applyFill="1" applyBorder="1" applyAlignment="1">
      <alignment horizontal="center" vertical="center" readingOrder="2"/>
    </xf>
    <xf numFmtId="0" fontId="2" fillId="0" borderId="1" xfId="1" applyFont="1" applyBorder="1" applyAlignment="1">
      <alignment horizontal="center" vertical="center" readingOrder="2"/>
    </xf>
    <xf numFmtId="0" fontId="4" fillId="0" borderId="1" xfId="1" applyFont="1" applyBorder="1" applyAlignment="1">
      <alignment horizontal="center" vertical="center" readingOrder="2"/>
    </xf>
    <xf numFmtId="0" fontId="2" fillId="0" borderId="0" xfId="2" applyFont="1" applyFill="1" applyBorder="1" applyAlignment="1">
      <alignment horizontal="center" vertical="center" readingOrder="2"/>
    </xf>
    <xf numFmtId="0" fontId="2" fillId="0" borderId="0" xfId="1" applyFont="1" applyFill="1" applyBorder="1" applyAlignment="1">
      <alignment horizontal="center" vertical="center" readingOrder="2"/>
    </xf>
    <xf numFmtId="0" fontId="5" fillId="0" borderId="0" xfId="1" applyFont="1" applyBorder="1" applyAlignment="1">
      <alignment readingOrder="2"/>
    </xf>
    <xf numFmtId="0" fontId="5" fillId="0" borderId="0" xfId="1" applyFont="1" applyAlignment="1">
      <alignment readingOrder="2"/>
    </xf>
    <xf numFmtId="0" fontId="2" fillId="4" borderId="1" xfId="1" applyFont="1" applyFill="1" applyBorder="1" applyAlignment="1">
      <alignment horizontal="center" vertical="center" readingOrder="2"/>
    </xf>
    <xf numFmtId="0" fontId="3" fillId="4" borderId="0" xfId="1" applyFont="1" applyFill="1" applyAlignment="1">
      <alignment horizontal="center" vertical="center" readingOrder="2"/>
    </xf>
  </cellXfs>
  <cellStyles count="3">
    <cellStyle name="Normal" xfId="0" builtinId="0"/>
    <cellStyle name="Normal 2" xfId="1"/>
    <cellStyle name="Normal 2 3" xfId="2"/>
  </cellStyles>
  <dxfs count="4">
    <dxf>
      <fill>
        <patternFill>
          <bgColor rgb="FFFF3300"/>
        </patternFill>
      </fill>
    </dxf>
    <dxf>
      <fill>
        <patternFill>
          <bgColor rgb="FFFF3300"/>
        </patternFill>
      </fill>
    </dxf>
    <dxf>
      <fill>
        <patternFill>
          <bgColor rgb="FFFF3300"/>
        </patternFill>
      </fill>
    </dxf>
    <dxf>
      <fill>
        <patternFill>
          <bgColor rgb="FFFF33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476250</xdr:colOff>
      <xdr:row>0</xdr:row>
      <xdr:rowOff>244930</xdr:rowOff>
    </xdr:from>
    <xdr:to>
      <xdr:col>23</xdr:col>
      <xdr:colOff>6694715</xdr:colOff>
      <xdr:row>10</xdr:row>
      <xdr:rowOff>285750</xdr:rowOff>
    </xdr:to>
    <xdr:sp macro="" textlink="">
      <xdr:nvSpPr>
        <xdr:cNvPr id="2" name="Rectangle 1"/>
        <xdr:cNvSpPr/>
      </xdr:nvSpPr>
      <xdr:spPr>
        <a:xfrm>
          <a:off x="11130098571" y="244930"/>
          <a:ext cx="8259536" cy="299357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3600"/>
            <a:t>السلام عليك</a:t>
          </a:r>
          <a:r>
            <a:rPr lang="ar-IQ" sz="3600" baseline="0"/>
            <a:t>م ورحمة الله وبركاته ...</a:t>
          </a:r>
        </a:p>
        <a:p>
          <a:pPr algn="r" rtl="1"/>
          <a:r>
            <a:rPr lang="ar-IQ" sz="3600" baseline="0"/>
            <a:t>ممكن عمل كود بدل المعادلات الموجودة في الأعمدة الموجودة المضللة باللون الإصفر علما أن عدد الصفوف قد يصل الى 1000 صف ..مما يسبب بطئ تنفيد المعادلات الموجودة.. وفقكم الله لكل خير</a:t>
          </a:r>
          <a:endParaRPr lang="ar-IQ" sz="3600"/>
        </a:p>
      </xdr:txBody>
    </xdr:sp>
    <xdr:clientData/>
  </xdr:twoCellAnchor>
  <xdr:twoCellAnchor>
    <xdr:from>
      <xdr:col>20</xdr:col>
      <xdr:colOff>40821</xdr:colOff>
      <xdr:row>10</xdr:row>
      <xdr:rowOff>258536</xdr:rowOff>
    </xdr:from>
    <xdr:to>
      <xdr:col>23</xdr:col>
      <xdr:colOff>136072</xdr:colOff>
      <xdr:row>15</xdr:row>
      <xdr:rowOff>176893</xdr:rowOff>
    </xdr:to>
    <xdr:cxnSp macro="">
      <xdr:nvCxnSpPr>
        <xdr:cNvPr id="4" name="Elbow Connector 3"/>
        <xdr:cNvCxnSpPr/>
      </xdr:nvCxnSpPr>
      <xdr:spPr>
        <a:xfrm>
          <a:off x="11136657214" y="3211286"/>
          <a:ext cx="2136322" cy="1415143"/>
        </a:xfrm>
        <a:prstGeom prst="bentConnector3">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5374822</xdr:colOff>
      <xdr:row>11</xdr:row>
      <xdr:rowOff>13606</xdr:rowOff>
    </xdr:from>
    <xdr:to>
      <xdr:col>23</xdr:col>
      <xdr:colOff>6953250</xdr:colOff>
      <xdr:row>15</xdr:row>
      <xdr:rowOff>136070</xdr:rowOff>
    </xdr:to>
    <xdr:cxnSp macro="">
      <xdr:nvCxnSpPr>
        <xdr:cNvPr id="9" name="Elbow Connector 8"/>
        <xdr:cNvCxnSpPr/>
      </xdr:nvCxnSpPr>
      <xdr:spPr>
        <a:xfrm rot="10800000" flipV="1">
          <a:off x="11129840036" y="3265713"/>
          <a:ext cx="1578428" cy="1319893"/>
        </a:xfrm>
        <a:prstGeom prst="bentConnector3">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7">
    <tabColor theme="2" tint="-0.499984740745262"/>
  </sheetPr>
  <dimension ref="A1:Z109"/>
  <sheetViews>
    <sheetView rightToLeft="1" tabSelected="1" zoomScale="70" zoomScaleNormal="70" zoomScalePageLayoutView="70" workbookViewId="0">
      <selection activeCell="X17" sqref="X17"/>
    </sheetView>
  </sheetViews>
  <sheetFormatPr defaultRowHeight="14.25" x14ac:dyDescent="0.2"/>
  <cols>
    <col min="1" max="1" width="14.25" style="9" customWidth="1"/>
    <col min="2" max="2" width="16.5" style="9" customWidth="1"/>
    <col min="3" max="3" width="20.5" style="9" customWidth="1"/>
    <col min="4" max="4" width="23.75" style="9" customWidth="1"/>
    <col min="5" max="7" width="9" style="2" hidden="1" customWidth="1"/>
    <col min="8" max="8" width="16.625" style="2" hidden="1" customWidth="1"/>
    <col min="9" max="20" width="9" style="2" hidden="1" customWidth="1"/>
    <col min="21" max="23" width="9" style="2" customWidth="1"/>
    <col min="24" max="24" width="91.875" style="2" customWidth="1"/>
    <col min="25" max="25" width="9" style="2" hidden="1" customWidth="1"/>
    <col min="26" max="26" width="7" style="2" customWidth="1"/>
    <col min="27" max="27" width="8.625" style="2" customWidth="1"/>
    <col min="28" max="16384" width="9" style="2"/>
  </cols>
  <sheetData>
    <row r="1" spans="1:26" ht="20.25" x14ac:dyDescent="0.2">
      <c r="A1" s="1" t="s">
        <v>0</v>
      </c>
      <c r="B1" s="1" t="s">
        <v>2</v>
      </c>
      <c r="C1" s="1" t="s">
        <v>3</v>
      </c>
      <c r="D1" s="1" t="s">
        <v>4</v>
      </c>
    </row>
    <row r="2" spans="1:26" ht="24" customHeight="1" x14ac:dyDescent="0.2">
      <c r="A2" s="3">
        <v>720206</v>
      </c>
      <c r="B2" s="4">
        <v>500000</v>
      </c>
      <c r="C2" s="4">
        <v>479845</v>
      </c>
      <c r="D2" s="10">
        <f>IF(AND(B2="ملغى",C2="ملغى"),"ملغى",SUM(B2-C2))</f>
        <v>20155</v>
      </c>
      <c r="Z2" s="11">
        <f>IFERROR(IF(B2=0,"",COUNT($Z$1:Z1)+1),"")</f>
        <v>1</v>
      </c>
    </row>
    <row r="3" spans="1:26" ht="24" customHeight="1" x14ac:dyDescent="0.2">
      <c r="A3" s="4">
        <f t="shared" ref="A3:A20" si="0">A2+1</f>
        <v>720207</v>
      </c>
      <c r="B3" s="4">
        <v>600000</v>
      </c>
      <c r="C3" s="4">
        <v>506745</v>
      </c>
      <c r="D3" s="10">
        <f t="shared" ref="D3:D20" si="1">IF(AND(B3="ملغى",C3="ملغى"),"ملغى",SUM(B3-C3))</f>
        <v>93255</v>
      </c>
      <c r="Z3" s="11">
        <f>IFERROR(IF(B3=0,"",COUNT($Z$1:Z2)+1),"")</f>
        <v>2</v>
      </c>
    </row>
    <row r="4" spans="1:26" ht="24" customHeight="1" x14ac:dyDescent="0.2">
      <c r="A4" s="4">
        <f t="shared" si="0"/>
        <v>720208</v>
      </c>
      <c r="B4" s="4">
        <v>386682</v>
      </c>
      <c r="C4" s="4">
        <v>386682</v>
      </c>
      <c r="D4" s="10">
        <f t="shared" si="1"/>
        <v>0</v>
      </c>
      <c r="Z4" s="11">
        <f>IFERROR(IF(B4=0,"",COUNT($Z$1:Z3)+1),"")</f>
        <v>3</v>
      </c>
    </row>
    <row r="5" spans="1:26" ht="24" customHeight="1" x14ac:dyDescent="0.2">
      <c r="A5" s="4">
        <f t="shared" si="0"/>
        <v>720209</v>
      </c>
      <c r="B5" s="4">
        <v>300000</v>
      </c>
      <c r="C5" s="4">
        <v>166368</v>
      </c>
      <c r="D5" s="10">
        <f t="shared" si="1"/>
        <v>133632</v>
      </c>
      <c r="Z5" s="11">
        <f>IFERROR(IF(B5=0,"",COUNT($Z$1:Z4)+1),"")</f>
        <v>4</v>
      </c>
    </row>
    <row r="6" spans="1:26" ht="24" customHeight="1" x14ac:dyDescent="0.2">
      <c r="A6" s="4">
        <f t="shared" si="0"/>
        <v>720210</v>
      </c>
      <c r="B6" s="4">
        <v>1200000</v>
      </c>
      <c r="C6" s="4">
        <v>569163</v>
      </c>
      <c r="D6" s="10">
        <f t="shared" si="1"/>
        <v>630837</v>
      </c>
      <c r="Z6" s="11">
        <f>IFERROR(IF(B6=0,"",COUNT($Z$1:Z5)+1),"")</f>
        <v>5</v>
      </c>
    </row>
    <row r="7" spans="1:26" ht="24" customHeight="1" x14ac:dyDescent="0.2">
      <c r="A7" s="4">
        <f t="shared" si="0"/>
        <v>720211</v>
      </c>
      <c r="B7" s="4">
        <v>475000</v>
      </c>
      <c r="C7" s="4">
        <v>332115</v>
      </c>
      <c r="D7" s="10">
        <f t="shared" si="1"/>
        <v>142885</v>
      </c>
      <c r="Z7" s="11">
        <f>IFERROR(IF(B7=0,"",COUNT($Z$1:Z6)+1),"")</f>
        <v>6</v>
      </c>
    </row>
    <row r="8" spans="1:26" ht="24" customHeight="1" x14ac:dyDescent="0.2">
      <c r="A8" s="4">
        <f t="shared" si="0"/>
        <v>720212</v>
      </c>
      <c r="B8" s="4">
        <v>535965</v>
      </c>
      <c r="C8" s="4">
        <v>535965</v>
      </c>
      <c r="D8" s="10">
        <f t="shared" si="1"/>
        <v>0</v>
      </c>
      <c r="Z8" s="11">
        <f>IFERROR(IF(B8=0,"",COUNT($Z$1:Z7)+1),"")</f>
        <v>7</v>
      </c>
    </row>
    <row r="9" spans="1:26" ht="24" customHeight="1" x14ac:dyDescent="0.2">
      <c r="A9" s="4">
        <f>A8+1</f>
        <v>720213</v>
      </c>
      <c r="B9" s="4">
        <v>300000</v>
      </c>
      <c r="C9" s="4">
        <v>229454</v>
      </c>
      <c r="D9" s="10">
        <f t="shared" si="1"/>
        <v>70546</v>
      </c>
      <c r="Z9" s="11">
        <f>IFERROR(IF(B9=0,"",COUNT($Z$1:Z8)+1),"")</f>
        <v>8</v>
      </c>
    </row>
    <row r="10" spans="1:26" ht="24" customHeight="1" x14ac:dyDescent="0.2">
      <c r="A10" s="4">
        <f t="shared" si="0"/>
        <v>720214</v>
      </c>
      <c r="B10" s="4" t="s">
        <v>5</v>
      </c>
      <c r="C10" s="4" t="s">
        <v>5</v>
      </c>
      <c r="D10" s="10" t="str">
        <f t="shared" si="1"/>
        <v>ملغى</v>
      </c>
      <c r="Z10" s="11">
        <f>IFERROR(IF(B10=0,"",COUNT($Z$1:Z9)+1),"")</f>
        <v>9</v>
      </c>
    </row>
    <row r="11" spans="1:26" ht="24" customHeight="1" x14ac:dyDescent="0.2">
      <c r="A11" s="4">
        <f t="shared" si="0"/>
        <v>720215</v>
      </c>
      <c r="B11" s="4">
        <v>1000000</v>
      </c>
      <c r="C11" s="4">
        <v>853415</v>
      </c>
      <c r="D11" s="10">
        <f t="shared" si="1"/>
        <v>146585</v>
      </c>
      <c r="Z11" s="11">
        <f>IFERROR(IF(B11=0,"",COUNT($Z$1:Z10)+1),"")</f>
        <v>10</v>
      </c>
    </row>
    <row r="12" spans="1:26" ht="24" customHeight="1" x14ac:dyDescent="0.2">
      <c r="A12" s="4">
        <f t="shared" si="0"/>
        <v>720216</v>
      </c>
      <c r="B12" s="4">
        <v>700000</v>
      </c>
      <c r="C12" s="4">
        <v>590815</v>
      </c>
      <c r="D12" s="10">
        <f t="shared" si="1"/>
        <v>109185</v>
      </c>
      <c r="Z12" s="11">
        <f>IFERROR(IF(B12=0,"",COUNT($Z$1:Z11)+1),"")</f>
        <v>11</v>
      </c>
    </row>
    <row r="13" spans="1:26" ht="24" customHeight="1" x14ac:dyDescent="0.2">
      <c r="A13" s="4">
        <f t="shared" si="0"/>
        <v>720217</v>
      </c>
      <c r="B13" s="4">
        <v>100000</v>
      </c>
      <c r="C13" s="4">
        <v>84190</v>
      </c>
      <c r="D13" s="10">
        <f t="shared" si="1"/>
        <v>15810</v>
      </c>
      <c r="Z13" s="11">
        <f>IFERROR(IF(B13=0,"",COUNT($Z$1:Z12)+1),"")</f>
        <v>12</v>
      </c>
    </row>
    <row r="14" spans="1:26" ht="24" customHeight="1" x14ac:dyDescent="0.2">
      <c r="A14" s="4">
        <f t="shared" si="0"/>
        <v>720218</v>
      </c>
      <c r="B14" s="4" t="s">
        <v>5</v>
      </c>
      <c r="C14" s="4" t="s">
        <v>5</v>
      </c>
      <c r="D14" s="10" t="str">
        <f t="shared" si="1"/>
        <v>ملغى</v>
      </c>
      <c r="Z14" s="11">
        <f>IFERROR(IF(B14=0,"",COUNT($Z$1:Z13)+1),"")</f>
        <v>13</v>
      </c>
    </row>
    <row r="15" spans="1:26" ht="24" customHeight="1" x14ac:dyDescent="0.2">
      <c r="A15" s="4">
        <f t="shared" si="0"/>
        <v>720219</v>
      </c>
      <c r="B15" s="4">
        <v>850000</v>
      </c>
      <c r="C15" s="4">
        <v>745965</v>
      </c>
      <c r="D15" s="10">
        <f t="shared" si="1"/>
        <v>104035</v>
      </c>
      <c r="Z15" s="11">
        <f>IFERROR(IF(B15=0,"",COUNT($Z$1:Z14)+1),"")</f>
        <v>14</v>
      </c>
    </row>
    <row r="16" spans="1:26" ht="24" customHeight="1" x14ac:dyDescent="0.2">
      <c r="A16" s="4">
        <f t="shared" si="0"/>
        <v>720220</v>
      </c>
      <c r="B16" s="4">
        <v>300000</v>
      </c>
      <c r="C16" s="4">
        <v>291895</v>
      </c>
      <c r="D16" s="10">
        <f t="shared" si="1"/>
        <v>8105</v>
      </c>
      <c r="Z16" s="11">
        <f>IFERROR(IF(B16=0,"",COUNT($Z$1:Z15)+1),"")</f>
        <v>15</v>
      </c>
    </row>
    <row r="17" spans="1:26" ht="24" customHeight="1" x14ac:dyDescent="0.2">
      <c r="A17" s="4">
        <f t="shared" si="0"/>
        <v>720221</v>
      </c>
      <c r="B17" s="4">
        <v>300000</v>
      </c>
      <c r="C17" s="4">
        <v>169175</v>
      </c>
      <c r="D17" s="10">
        <f t="shared" si="1"/>
        <v>130825</v>
      </c>
      <c r="Z17" s="11">
        <f>IFERROR(IF(B17=0,"",COUNT($Z$1:Z16)+1),"")</f>
        <v>16</v>
      </c>
    </row>
    <row r="18" spans="1:26" ht="24" customHeight="1" x14ac:dyDescent="0.2">
      <c r="A18" s="4">
        <f t="shared" si="0"/>
        <v>720222</v>
      </c>
      <c r="B18" s="4">
        <v>884320</v>
      </c>
      <c r="C18" s="4">
        <v>884320</v>
      </c>
      <c r="D18" s="10">
        <f t="shared" si="1"/>
        <v>0</v>
      </c>
      <c r="Z18" s="11">
        <f>IFERROR(IF(B18=0,"",COUNT($Z$1:Z17)+1),"")</f>
        <v>17</v>
      </c>
    </row>
    <row r="19" spans="1:26" ht="24" customHeight="1" x14ac:dyDescent="0.2">
      <c r="A19" s="4">
        <f t="shared" si="0"/>
        <v>720223</v>
      </c>
      <c r="B19" s="4">
        <v>505315</v>
      </c>
      <c r="C19" s="4">
        <v>505315</v>
      </c>
      <c r="D19" s="10">
        <f t="shared" si="1"/>
        <v>0</v>
      </c>
      <c r="Z19" s="11">
        <f>IFERROR(IF(B19=0,"",COUNT($Z$1:Z18)+1),"")</f>
        <v>18</v>
      </c>
    </row>
    <row r="20" spans="1:26" ht="24" customHeight="1" x14ac:dyDescent="0.2">
      <c r="A20" s="4">
        <f t="shared" si="0"/>
        <v>720224</v>
      </c>
      <c r="B20" s="4">
        <v>500000</v>
      </c>
      <c r="C20" s="4">
        <v>434635</v>
      </c>
      <c r="D20" s="10">
        <f t="shared" si="1"/>
        <v>65365</v>
      </c>
      <c r="Z20" s="11">
        <f>IFERROR(IF(B20=0,"",COUNT($Z$1:Z19)+1),"")</f>
        <v>19</v>
      </c>
    </row>
    <row r="21" spans="1:26" ht="42.6" customHeight="1" x14ac:dyDescent="0.2">
      <c r="A21" s="5" t="s">
        <v>1</v>
      </c>
      <c r="B21" s="5">
        <f>SUM(B2:B20)</f>
        <v>9437282</v>
      </c>
      <c r="C21" s="5">
        <f>SUM(C2:C20)</f>
        <v>7766062</v>
      </c>
      <c r="D21" s="5">
        <f>SUM(D2:D20)</f>
        <v>1671220</v>
      </c>
    </row>
    <row r="22" spans="1:26" ht="20.25" x14ac:dyDescent="0.2">
      <c r="A22" s="6"/>
      <c r="B22" s="6"/>
      <c r="C22" s="6"/>
      <c r="D22" s="6"/>
    </row>
    <row r="23" spans="1:26" ht="20.25" x14ac:dyDescent="0.2">
      <c r="A23" s="6"/>
      <c r="B23" s="6"/>
      <c r="C23" s="6"/>
      <c r="D23" s="6"/>
    </row>
    <row r="24" spans="1:26" ht="20.25" x14ac:dyDescent="0.2">
      <c r="A24" s="6"/>
      <c r="B24" s="6"/>
      <c r="C24" s="6"/>
      <c r="D24" s="6"/>
    </row>
    <row r="25" spans="1:26" ht="20.25" x14ac:dyDescent="0.2">
      <c r="A25" s="6"/>
      <c r="B25" s="6"/>
      <c r="C25" s="6"/>
      <c r="D25" s="6"/>
    </row>
    <row r="26" spans="1:26" ht="20.25" x14ac:dyDescent="0.2">
      <c r="A26" s="6"/>
      <c r="B26" s="6"/>
      <c r="C26" s="6"/>
      <c r="D26" s="6"/>
    </row>
    <row r="27" spans="1:26" ht="20.25" x14ac:dyDescent="0.2">
      <c r="A27" s="6"/>
      <c r="B27" s="6"/>
      <c r="C27" s="6"/>
      <c r="D27" s="6"/>
    </row>
    <row r="28" spans="1:26" ht="20.25" x14ac:dyDescent="0.2">
      <c r="A28" s="6"/>
      <c r="B28" s="6"/>
      <c r="C28" s="6"/>
      <c r="D28" s="6"/>
    </row>
    <row r="29" spans="1:26" ht="20.25" x14ac:dyDescent="0.2">
      <c r="A29" s="6"/>
      <c r="B29" s="6"/>
      <c r="C29" s="6"/>
      <c r="D29" s="6"/>
    </row>
    <row r="30" spans="1:26" ht="20.25" x14ac:dyDescent="0.2">
      <c r="A30" s="6"/>
      <c r="B30" s="6"/>
      <c r="C30" s="6"/>
      <c r="D30" s="6"/>
    </row>
    <row r="31" spans="1:26" ht="20.25" x14ac:dyDescent="0.2">
      <c r="A31" s="6"/>
      <c r="B31" s="6"/>
      <c r="C31" s="6"/>
      <c r="D31" s="6"/>
    </row>
    <row r="32" spans="1:26" ht="20.25" x14ac:dyDescent="0.2">
      <c r="A32" s="6"/>
      <c r="B32" s="6"/>
      <c r="C32" s="6"/>
      <c r="D32" s="6"/>
    </row>
    <row r="33" spans="1:4" ht="20.25" x14ac:dyDescent="0.2">
      <c r="A33" s="6"/>
      <c r="B33" s="6"/>
      <c r="C33" s="6"/>
      <c r="D33" s="6"/>
    </row>
    <row r="34" spans="1:4" ht="20.25" x14ac:dyDescent="0.2">
      <c r="A34" s="6"/>
      <c r="B34" s="6"/>
      <c r="C34" s="6"/>
      <c r="D34" s="6"/>
    </row>
    <row r="35" spans="1:4" ht="20.25" x14ac:dyDescent="0.2">
      <c r="A35" s="6"/>
      <c r="B35" s="6"/>
      <c r="C35" s="6"/>
      <c r="D35" s="6"/>
    </row>
    <row r="36" spans="1:4" ht="20.25" x14ac:dyDescent="0.2">
      <c r="A36" s="6"/>
      <c r="B36" s="6"/>
      <c r="C36" s="6"/>
      <c r="D36" s="6"/>
    </row>
    <row r="37" spans="1:4" ht="20.25" x14ac:dyDescent="0.2">
      <c r="A37" s="6"/>
      <c r="B37" s="6"/>
      <c r="C37" s="6"/>
      <c r="D37" s="6"/>
    </row>
    <row r="38" spans="1:4" ht="20.25" x14ac:dyDescent="0.2">
      <c r="A38" s="6"/>
      <c r="B38" s="6"/>
      <c r="C38" s="6"/>
      <c r="D38" s="6"/>
    </row>
    <row r="39" spans="1:4" ht="20.25" x14ac:dyDescent="0.2">
      <c r="A39" s="6"/>
      <c r="B39" s="6"/>
      <c r="C39" s="6"/>
      <c r="D39" s="6"/>
    </row>
    <row r="40" spans="1:4" ht="20.25" x14ac:dyDescent="0.2">
      <c r="A40" s="6"/>
      <c r="B40" s="6"/>
      <c r="C40" s="6"/>
      <c r="D40" s="6"/>
    </row>
    <row r="41" spans="1:4" ht="20.25" x14ac:dyDescent="0.2">
      <c r="A41" s="6"/>
      <c r="B41" s="6"/>
      <c r="C41" s="6"/>
      <c r="D41" s="6"/>
    </row>
    <row r="42" spans="1:4" ht="20.25" x14ac:dyDescent="0.2">
      <c r="A42" s="6"/>
      <c r="B42" s="6"/>
      <c r="C42" s="6"/>
      <c r="D42" s="6"/>
    </row>
    <row r="43" spans="1:4" ht="20.25" x14ac:dyDescent="0.2">
      <c r="A43" s="6"/>
      <c r="B43" s="6"/>
      <c r="C43" s="6"/>
      <c r="D43" s="6"/>
    </row>
    <row r="44" spans="1:4" ht="20.25" x14ac:dyDescent="0.2">
      <c r="A44" s="6"/>
      <c r="B44" s="6"/>
      <c r="C44" s="6"/>
      <c r="D44" s="6"/>
    </row>
    <row r="45" spans="1:4" ht="20.25" x14ac:dyDescent="0.2">
      <c r="A45" s="6"/>
      <c r="B45" s="6"/>
      <c r="C45" s="6"/>
      <c r="D45" s="6"/>
    </row>
    <row r="46" spans="1:4" ht="20.25" x14ac:dyDescent="0.2">
      <c r="A46" s="6"/>
      <c r="B46" s="6"/>
      <c r="C46" s="6"/>
      <c r="D46" s="6"/>
    </row>
    <row r="47" spans="1:4" ht="20.25" x14ac:dyDescent="0.2">
      <c r="A47" s="6"/>
      <c r="B47" s="6"/>
      <c r="C47" s="6"/>
      <c r="D47" s="6"/>
    </row>
    <row r="48" spans="1:4" ht="20.25" x14ac:dyDescent="0.2">
      <c r="A48" s="6"/>
      <c r="B48" s="6"/>
      <c r="C48" s="6"/>
      <c r="D48" s="6"/>
    </row>
    <row r="49" spans="1:4" ht="20.25" x14ac:dyDescent="0.2">
      <c r="A49" s="6"/>
      <c r="B49" s="6"/>
      <c r="C49" s="6"/>
      <c r="D49" s="6"/>
    </row>
    <row r="50" spans="1:4" ht="20.25" x14ac:dyDescent="0.2">
      <c r="A50" s="6"/>
      <c r="B50" s="6"/>
      <c r="C50" s="6"/>
      <c r="D50" s="6"/>
    </row>
    <row r="51" spans="1:4" ht="20.25" x14ac:dyDescent="0.2">
      <c r="A51" s="6"/>
      <c r="B51" s="6"/>
      <c r="C51" s="6"/>
      <c r="D51" s="6"/>
    </row>
    <row r="52" spans="1:4" ht="20.25" x14ac:dyDescent="0.2">
      <c r="A52" s="6"/>
      <c r="B52" s="6"/>
      <c r="C52" s="6"/>
      <c r="D52" s="6"/>
    </row>
    <row r="53" spans="1:4" ht="20.25" x14ac:dyDescent="0.2">
      <c r="A53" s="6"/>
      <c r="B53" s="6"/>
      <c r="C53" s="6"/>
      <c r="D53" s="6"/>
    </row>
    <row r="54" spans="1:4" ht="20.25" x14ac:dyDescent="0.2">
      <c r="A54" s="6"/>
      <c r="B54" s="6"/>
      <c r="C54" s="6"/>
      <c r="D54" s="6"/>
    </row>
    <row r="55" spans="1:4" ht="20.25" x14ac:dyDescent="0.2">
      <c r="A55" s="6"/>
      <c r="B55" s="6"/>
      <c r="C55" s="6"/>
      <c r="D55" s="6"/>
    </row>
    <row r="56" spans="1:4" ht="20.25" x14ac:dyDescent="0.2">
      <c r="A56" s="7"/>
      <c r="B56" s="6"/>
      <c r="C56" s="6"/>
      <c r="D56" s="6"/>
    </row>
    <row r="57" spans="1:4" ht="20.25" x14ac:dyDescent="0.2">
      <c r="A57" s="7"/>
      <c r="B57" s="6"/>
      <c r="C57" s="6"/>
      <c r="D57" s="6"/>
    </row>
    <row r="58" spans="1:4" ht="20.25" x14ac:dyDescent="0.2">
      <c r="A58" s="7"/>
      <c r="B58" s="6"/>
      <c r="C58" s="6"/>
      <c r="D58" s="6"/>
    </row>
    <row r="59" spans="1:4" ht="20.25" x14ac:dyDescent="0.2">
      <c r="A59" s="7"/>
      <c r="B59" s="6"/>
      <c r="C59" s="6"/>
      <c r="D59" s="6"/>
    </row>
    <row r="60" spans="1:4" ht="20.25" x14ac:dyDescent="0.2">
      <c r="A60" s="7"/>
      <c r="B60" s="6"/>
      <c r="C60" s="6"/>
      <c r="D60" s="6"/>
    </row>
    <row r="61" spans="1:4" ht="20.25" x14ac:dyDescent="0.2">
      <c r="A61" s="7"/>
      <c r="B61" s="6"/>
      <c r="C61" s="6"/>
      <c r="D61" s="6"/>
    </row>
    <row r="62" spans="1:4" ht="20.25" x14ac:dyDescent="0.2">
      <c r="A62" s="7"/>
      <c r="B62" s="6"/>
      <c r="C62" s="6"/>
      <c r="D62" s="6"/>
    </row>
    <row r="63" spans="1:4" ht="20.25" x14ac:dyDescent="0.2">
      <c r="A63" s="7"/>
      <c r="B63" s="6"/>
      <c r="C63" s="6"/>
      <c r="D63" s="6"/>
    </row>
    <row r="64" spans="1:4" ht="20.25" x14ac:dyDescent="0.2">
      <c r="A64" s="7"/>
      <c r="B64" s="6"/>
      <c r="C64" s="6"/>
      <c r="D64" s="6"/>
    </row>
    <row r="65" spans="1:4" ht="20.25" x14ac:dyDescent="0.2">
      <c r="A65" s="7"/>
      <c r="B65" s="6"/>
      <c r="C65" s="6"/>
      <c r="D65" s="6"/>
    </row>
    <row r="66" spans="1:4" ht="20.25" x14ac:dyDescent="0.2">
      <c r="A66" s="7"/>
      <c r="B66" s="6"/>
      <c r="C66" s="6"/>
      <c r="D66" s="6"/>
    </row>
    <row r="67" spans="1:4" ht="20.25" x14ac:dyDescent="0.2">
      <c r="A67" s="7"/>
      <c r="B67" s="6"/>
      <c r="C67" s="6"/>
      <c r="D67" s="6"/>
    </row>
    <row r="68" spans="1:4" ht="20.25" x14ac:dyDescent="0.2">
      <c r="A68" s="7"/>
      <c r="B68" s="6"/>
      <c r="C68" s="6"/>
      <c r="D68" s="6"/>
    </row>
    <row r="69" spans="1:4" ht="20.25" x14ac:dyDescent="0.2">
      <c r="A69" s="7"/>
      <c r="B69" s="6"/>
      <c r="C69" s="6"/>
      <c r="D69" s="6"/>
    </row>
    <row r="70" spans="1:4" ht="20.25" x14ac:dyDescent="0.2">
      <c r="A70" s="7"/>
      <c r="B70" s="6"/>
      <c r="C70" s="6"/>
      <c r="D70" s="6"/>
    </row>
    <row r="71" spans="1:4" ht="20.25" x14ac:dyDescent="0.2">
      <c r="A71" s="7"/>
      <c r="B71" s="6"/>
      <c r="C71" s="6"/>
      <c r="D71" s="6"/>
    </row>
    <row r="72" spans="1:4" ht="20.25" x14ac:dyDescent="0.2">
      <c r="A72" s="7"/>
      <c r="B72" s="6"/>
      <c r="C72" s="6"/>
      <c r="D72" s="6"/>
    </row>
    <row r="73" spans="1:4" ht="20.25" x14ac:dyDescent="0.2">
      <c r="A73" s="7"/>
      <c r="B73" s="6"/>
      <c r="C73" s="6"/>
      <c r="D73" s="6"/>
    </row>
    <row r="74" spans="1:4" ht="20.25" x14ac:dyDescent="0.2">
      <c r="A74" s="7"/>
      <c r="B74" s="6"/>
      <c r="C74" s="6"/>
      <c r="D74" s="6"/>
    </row>
    <row r="75" spans="1:4" ht="20.25" x14ac:dyDescent="0.2">
      <c r="A75" s="7"/>
      <c r="B75" s="6"/>
      <c r="C75" s="6"/>
      <c r="D75" s="6"/>
    </row>
    <row r="76" spans="1:4" ht="20.25" x14ac:dyDescent="0.2">
      <c r="A76" s="7"/>
      <c r="B76" s="6"/>
      <c r="C76" s="6"/>
      <c r="D76" s="6"/>
    </row>
    <row r="77" spans="1:4" ht="20.25" x14ac:dyDescent="0.2">
      <c r="A77" s="7"/>
      <c r="B77" s="6"/>
      <c r="C77" s="6"/>
      <c r="D77" s="6"/>
    </row>
    <row r="78" spans="1:4" ht="20.25" x14ac:dyDescent="0.2">
      <c r="A78" s="7"/>
      <c r="B78" s="6"/>
      <c r="C78" s="6"/>
      <c r="D78" s="6"/>
    </row>
    <row r="79" spans="1:4" ht="20.25" x14ac:dyDescent="0.2">
      <c r="A79" s="7"/>
      <c r="B79" s="6"/>
      <c r="C79" s="6"/>
      <c r="D79" s="6"/>
    </row>
    <row r="80" spans="1:4" ht="20.25" x14ac:dyDescent="0.2">
      <c r="A80" s="7"/>
      <c r="B80" s="6"/>
      <c r="C80" s="6"/>
      <c r="D80" s="6"/>
    </row>
    <row r="81" spans="1:4" ht="20.25" x14ac:dyDescent="0.2">
      <c r="A81" s="7"/>
      <c r="B81" s="6"/>
      <c r="C81" s="6"/>
      <c r="D81" s="6"/>
    </row>
    <row r="82" spans="1:4" ht="20.25" x14ac:dyDescent="0.2">
      <c r="A82" s="7"/>
      <c r="B82" s="6"/>
      <c r="C82" s="6"/>
      <c r="D82" s="6"/>
    </row>
    <row r="83" spans="1:4" ht="20.25" x14ac:dyDescent="0.2">
      <c r="A83" s="7"/>
      <c r="B83" s="6"/>
      <c r="C83" s="6"/>
      <c r="D83" s="6"/>
    </row>
    <row r="84" spans="1:4" ht="20.25" x14ac:dyDescent="0.2">
      <c r="A84" s="7"/>
      <c r="B84" s="6"/>
      <c r="C84" s="6"/>
      <c r="D84" s="6"/>
    </row>
    <row r="85" spans="1:4" ht="20.25" x14ac:dyDescent="0.2">
      <c r="A85" s="7"/>
      <c r="B85" s="6"/>
      <c r="C85" s="6"/>
      <c r="D85" s="6"/>
    </row>
    <row r="86" spans="1:4" ht="20.25" x14ac:dyDescent="0.2">
      <c r="A86" s="7"/>
      <c r="B86" s="6"/>
      <c r="C86" s="6"/>
      <c r="D86" s="6"/>
    </row>
    <row r="87" spans="1:4" ht="20.25" x14ac:dyDescent="0.2">
      <c r="A87" s="7"/>
      <c r="B87" s="6"/>
      <c r="C87" s="6"/>
      <c r="D87" s="6"/>
    </row>
    <row r="88" spans="1:4" ht="20.25" x14ac:dyDescent="0.2">
      <c r="A88" s="7"/>
      <c r="B88" s="6"/>
      <c r="C88" s="6"/>
      <c r="D88" s="6"/>
    </row>
    <row r="89" spans="1:4" ht="20.25" x14ac:dyDescent="0.2">
      <c r="A89" s="7"/>
      <c r="B89" s="6"/>
      <c r="C89" s="6"/>
      <c r="D89" s="6"/>
    </row>
    <row r="90" spans="1:4" ht="20.25" x14ac:dyDescent="0.2">
      <c r="A90" s="7"/>
      <c r="B90" s="6"/>
      <c r="C90" s="6"/>
      <c r="D90" s="6"/>
    </row>
    <row r="91" spans="1:4" ht="20.25" x14ac:dyDescent="0.2">
      <c r="A91" s="7"/>
      <c r="B91" s="6"/>
      <c r="C91" s="6"/>
      <c r="D91" s="6"/>
    </row>
    <row r="92" spans="1:4" ht="20.25" x14ac:dyDescent="0.2">
      <c r="A92" s="7"/>
      <c r="B92" s="6"/>
      <c r="C92" s="6"/>
      <c r="D92" s="6"/>
    </row>
    <row r="93" spans="1:4" ht="20.25" x14ac:dyDescent="0.2">
      <c r="A93" s="7"/>
      <c r="B93" s="6"/>
      <c r="C93" s="6"/>
      <c r="D93" s="6"/>
    </row>
    <row r="94" spans="1:4" ht="20.25" x14ac:dyDescent="0.2">
      <c r="A94" s="7"/>
      <c r="B94" s="6"/>
      <c r="C94" s="6"/>
      <c r="D94" s="6"/>
    </row>
    <row r="95" spans="1:4" ht="20.25" x14ac:dyDescent="0.2">
      <c r="A95" s="7"/>
      <c r="B95" s="6"/>
      <c r="C95" s="6"/>
      <c r="D95" s="6"/>
    </row>
    <row r="96" spans="1:4" ht="20.25" x14ac:dyDescent="0.2">
      <c r="A96" s="7"/>
      <c r="B96" s="6"/>
      <c r="C96" s="6"/>
      <c r="D96" s="6"/>
    </row>
    <row r="97" spans="1:4" ht="20.25" x14ac:dyDescent="0.2">
      <c r="A97" s="7"/>
      <c r="B97" s="6"/>
      <c r="C97" s="6"/>
      <c r="D97" s="6"/>
    </row>
    <row r="98" spans="1:4" ht="20.25" x14ac:dyDescent="0.2">
      <c r="A98" s="7"/>
      <c r="B98" s="6"/>
      <c r="C98" s="6"/>
      <c r="D98" s="6"/>
    </row>
    <row r="99" spans="1:4" ht="20.25" x14ac:dyDescent="0.2">
      <c r="A99" s="7"/>
      <c r="B99" s="6"/>
      <c r="C99" s="6"/>
      <c r="D99" s="6"/>
    </row>
    <row r="100" spans="1:4" ht="20.25" x14ac:dyDescent="0.2">
      <c r="A100" s="7"/>
      <c r="B100" s="6"/>
      <c r="C100" s="6"/>
      <c r="D100" s="6"/>
    </row>
    <row r="101" spans="1:4" ht="20.25" x14ac:dyDescent="0.2">
      <c r="A101" s="7"/>
      <c r="B101" s="6"/>
      <c r="C101" s="6"/>
      <c r="D101" s="6"/>
    </row>
    <row r="102" spans="1:4" ht="20.25" x14ac:dyDescent="0.2">
      <c r="A102" s="7"/>
      <c r="B102" s="6"/>
      <c r="C102" s="6"/>
      <c r="D102" s="6"/>
    </row>
    <row r="103" spans="1:4" ht="20.25" x14ac:dyDescent="0.2">
      <c r="A103" s="7"/>
      <c r="B103" s="6"/>
      <c r="C103" s="6"/>
      <c r="D103" s="6"/>
    </row>
    <row r="104" spans="1:4" ht="20.25" x14ac:dyDescent="0.2">
      <c r="A104" s="7"/>
      <c r="B104" s="6"/>
      <c r="C104" s="6"/>
      <c r="D104" s="6"/>
    </row>
    <row r="105" spans="1:4" ht="20.25" x14ac:dyDescent="0.2">
      <c r="A105" s="7"/>
      <c r="B105" s="6"/>
      <c r="C105" s="6"/>
      <c r="D105" s="6"/>
    </row>
    <row r="106" spans="1:4" ht="20.25" x14ac:dyDescent="0.2">
      <c r="A106" s="7"/>
      <c r="B106" s="6"/>
      <c r="C106" s="6"/>
      <c r="D106" s="6"/>
    </row>
    <row r="107" spans="1:4" ht="20.25" x14ac:dyDescent="0.2">
      <c r="A107" s="7"/>
      <c r="B107" s="6"/>
      <c r="C107" s="6"/>
      <c r="D107" s="6"/>
    </row>
    <row r="108" spans="1:4" ht="20.25" x14ac:dyDescent="0.2">
      <c r="A108" s="7"/>
      <c r="B108" s="8"/>
      <c r="C108" s="8"/>
      <c r="D108" s="6"/>
    </row>
    <row r="109" spans="1:4" ht="20.25" x14ac:dyDescent="0.2">
      <c r="A109" s="7"/>
      <c r="D109" s="8"/>
    </row>
  </sheetData>
  <conditionalFormatting sqref="C2:C6 C14 C12 C16:C19 C8:C10 B2:B20">
    <cfRule type="cellIs" dxfId="3" priority="33" operator="equal">
      <formula>0</formula>
    </cfRule>
  </conditionalFormatting>
  <conditionalFormatting sqref="C11 C7 C13">
    <cfRule type="cellIs" dxfId="2" priority="30" operator="equal">
      <formula>0</formula>
    </cfRule>
  </conditionalFormatting>
  <conditionalFormatting sqref="C20">
    <cfRule type="cellIs" dxfId="1" priority="23" operator="equal">
      <formula>0</formula>
    </cfRule>
  </conditionalFormatting>
  <conditionalFormatting sqref="C15">
    <cfRule type="cellIs" dxfId="0" priority="22" operator="equal">
      <formula>0</formula>
    </cfRule>
  </conditionalFormatting>
  <pageMargins left="0.70866141732283472" right="0.70866141732283472" top="1.3779527559055118" bottom="1.1588541666666667"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mohanad</dc:creator>
  <cp:lastModifiedBy>mohanad</cp:lastModifiedBy>
  <dcterms:created xsi:type="dcterms:W3CDTF">2015-12-27T17:54:16Z</dcterms:created>
  <dcterms:modified xsi:type="dcterms:W3CDTF">2015-12-27T18:12:39Z</dcterms:modified>
</cp:coreProperties>
</file>