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55" windowHeight="4620"/>
  </bookViews>
  <sheets>
    <sheet name="Sheet2" sheetId="2" r:id="rId1"/>
    <sheet name="Sheet3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Sheet2!$A$9:$AM$210</definedName>
  </definedNames>
  <calcPr calcId="124519"/>
</workbook>
</file>

<file path=xl/calcChain.xml><?xml version="1.0" encoding="utf-8"?>
<calcChain xmlns="http://schemas.openxmlformats.org/spreadsheetml/2006/main">
  <c r="K10" i="2"/>
  <c r="I10" l="1"/>
  <c r="H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AJ187" s="1"/>
  <c r="AM187" s="1"/>
  <c r="E188"/>
  <c r="E189"/>
  <c r="E190"/>
  <c r="E191"/>
  <c r="E192"/>
  <c r="E193"/>
  <c r="AJ193" s="1"/>
  <c r="AM193" s="1"/>
  <c r="E194"/>
  <c r="E195"/>
  <c r="AJ195" s="1"/>
  <c r="AL195" s="1"/>
  <c r="E196"/>
  <c r="E197"/>
  <c r="E198"/>
  <c r="E199"/>
  <c r="E200"/>
  <c r="E201"/>
  <c r="AJ201" s="1"/>
  <c r="AL201" s="1"/>
  <c r="E202"/>
  <c r="E203"/>
  <c r="E204"/>
  <c r="E205"/>
  <c r="AJ205" s="1"/>
  <c r="AL205" s="1"/>
  <c r="E206"/>
  <c r="E207"/>
  <c r="AJ207" s="1"/>
  <c r="AM207" s="1"/>
  <c r="E208"/>
  <c r="E209"/>
  <c r="E210"/>
  <c r="E10"/>
  <c r="AJ10" s="1"/>
  <c r="AJ41"/>
  <c r="AJ51"/>
  <c r="AJ101"/>
  <c r="AM101" s="1"/>
  <c r="AJ121"/>
  <c r="AJ123"/>
  <c r="AJ159"/>
  <c r="AJ167"/>
  <c r="AM167" s="1"/>
  <c r="AJ169"/>
  <c r="AM169" s="1"/>
  <c r="AJ171"/>
  <c r="AM171" s="1"/>
  <c r="AJ175"/>
  <c r="AM175" s="1"/>
  <c r="AJ179"/>
  <c r="AM179" s="1"/>
  <c r="AJ181"/>
  <c r="AM181" s="1"/>
  <c r="AJ183"/>
  <c r="AM183" s="1"/>
  <c r="AJ185"/>
  <c r="AM185" s="1"/>
  <c r="AJ189"/>
  <c r="AM189" s="1"/>
  <c r="AJ197"/>
  <c r="AJ203"/>
  <c r="AJ125"/>
  <c r="AJ14"/>
  <c r="AJ18"/>
  <c r="AJ22"/>
  <c r="AJ38"/>
  <c r="AJ44"/>
  <c r="AJ48"/>
  <c r="AJ60"/>
  <c r="AJ64"/>
  <c r="AJ68"/>
  <c r="AJ72"/>
  <c r="AJ78"/>
  <c r="AJ84"/>
  <c r="AJ88"/>
  <c r="AJ92"/>
  <c r="AJ96"/>
  <c r="AJ98"/>
  <c r="AJ110"/>
  <c r="AJ112"/>
  <c r="AJ114"/>
  <c r="AM114" s="1"/>
  <c r="AJ124"/>
  <c r="AM124" s="1"/>
  <c r="AJ126"/>
  <c r="AM126" s="1"/>
  <c r="AJ128"/>
  <c r="AM128" s="1"/>
  <c r="AJ130"/>
  <c r="AM130" s="1"/>
  <c r="AJ134"/>
  <c r="AM134" s="1"/>
  <c r="AJ138"/>
  <c r="AM138" s="1"/>
  <c r="AJ140"/>
  <c r="AM140" s="1"/>
  <c r="AJ142"/>
  <c r="AM142" s="1"/>
  <c r="AJ144"/>
  <c r="AM144" s="1"/>
  <c r="AJ146"/>
  <c r="AM146" s="1"/>
  <c r="AJ148"/>
  <c r="AM148" s="1"/>
  <c r="AJ150"/>
  <c r="AM150" s="1"/>
  <c r="AJ158"/>
  <c r="AM158" s="1"/>
  <c r="AJ160"/>
  <c r="AM160" s="1"/>
  <c r="AJ162"/>
  <c r="AM162" s="1"/>
  <c r="AJ164"/>
  <c r="AJ166"/>
  <c r="AJ172"/>
  <c r="AJ177"/>
  <c r="AM177" s="1"/>
  <c r="AJ178"/>
  <c r="AJ191"/>
  <c r="AM191" s="1"/>
  <c r="AJ199"/>
  <c r="AJ209"/>
  <c r="AM209" s="1"/>
  <c r="AJ210"/>
  <c r="AJ11"/>
  <c r="AJ13"/>
  <c r="AJ15"/>
  <c r="AJ17"/>
  <c r="AJ19"/>
  <c r="AJ21"/>
  <c r="AJ23"/>
  <c r="AJ25"/>
  <c r="AJ35"/>
  <c r="AJ37"/>
  <c r="AJ39"/>
  <c r="AJ43"/>
  <c r="AJ45"/>
  <c r="AJ47"/>
  <c r="AJ49"/>
  <c r="AJ53"/>
  <c r="AJ55"/>
  <c r="AJ57"/>
  <c r="AJ59"/>
  <c r="AJ61"/>
  <c r="AJ63"/>
  <c r="AJ65"/>
  <c r="AJ67"/>
  <c r="AJ69"/>
  <c r="AJ71"/>
  <c r="AJ73"/>
  <c r="AJ75"/>
  <c r="AJ77"/>
  <c r="AJ79"/>
  <c r="AJ81"/>
  <c r="AJ83"/>
  <c r="AJ85"/>
  <c r="AJ87"/>
  <c r="AJ89"/>
  <c r="AJ91"/>
  <c r="AJ93"/>
  <c r="AM93" s="1"/>
  <c r="AJ95"/>
  <c r="AM95" s="1"/>
  <c r="AJ97"/>
  <c r="AM97" s="1"/>
  <c r="AJ99"/>
  <c r="AM99" s="1"/>
  <c r="AJ100"/>
  <c r="AJ103"/>
  <c r="AM103" s="1"/>
  <c r="AJ105"/>
  <c r="AM105" s="1"/>
  <c r="AJ107"/>
  <c r="AM107" s="1"/>
  <c r="AJ108"/>
  <c r="AJ109"/>
  <c r="AM109" s="1"/>
  <c r="AJ111"/>
  <c r="AM111" s="1"/>
  <c r="AJ113"/>
  <c r="AM113" s="1"/>
  <c r="AJ115"/>
  <c r="AJ116"/>
  <c r="AM116" s="1"/>
  <c r="AJ117"/>
  <c r="AJ118"/>
  <c r="AM118" s="1"/>
  <c r="AJ119"/>
  <c r="AJ120"/>
  <c r="AM120" s="1"/>
  <c r="AJ127"/>
  <c r="AJ129"/>
  <c r="AJ131"/>
  <c r="AJ133"/>
  <c r="AJ135"/>
  <c r="AJ137"/>
  <c r="AJ139"/>
  <c r="AJ141"/>
  <c r="AJ143"/>
  <c r="AJ145"/>
  <c r="AJ147"/>
  <c r="AJ149"/>
  <c r="AJ151"/>
  <c r="AJ152"/>
  <c r="AM152" s="1"/>
  <c r="AJ153"/>
  <c r="AJ154"/>
  <c r="AM154" s="1"/>
  <c r="AJ155"/>
  <c r="AJ157"/>
  <c r="AJ161"/>
  <c r="AJ163"/>
  <c r="AJ165"/>
  <c r="AM165" s="1"/>
  <c r="AJ173"/>
  <c r="AM173" s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10"/>
  <c r="AJ12"/>
  <c r="AL12" s="1"/>
  <c r="AJ16"/>
  <c r="AL16" s="1"/>
  <c r="AJ20"/>
  <c r="AL20" s="1"/>
  <c r="AJ24"/>
  <c r="AL24" s="1"/>
  <c r="AJ27"/>
  <c r="AJ28"/>
  <c r="AJ29"/>
  <c r="AJ30"/>
  <c r="AL30" s="1"/>
  <c r="AJ31"/>
  <c r="AJ32"/>
  <c r="AL32" s="1"/>
  <c r="AJ33"/>
  <c r="AJ36"/>
  <c r="AL36" s="1"/>
  <c r="AJ42"/>
  <c r="AL42" s="1"/>
  <c r="AJ46"/>
  <c r="AL46" s="1"/>
  <c r="AJ50"/>
  <c r="AL50" s="1"/>
  <c r="AJ52"/>
  <c r="AL52" s="1"/>
  <c r="AJ54"/>
  <c r="AL54" s="1"/>
  <c r="AJ56"/>
  <c r="AL56" s="1"/>
  <c r="AJ58"/>
  <c r="AL58" s="1"/>
  <c r="AJ62"/>
  <c r="AL62" s="1"/>
  <c r="AJ66"/>
  <c r="AL66" s="1"/>
  <c r="AJ70"/>
  <c r="AL70" s="1"/>
  <c r="AJ76"/>
  <c r="AL76" s="1"/>
  <c r="AJ80"/>
  <c r="AL80" s="1"/>
  <c r="AJ86"/>
  <c r="AL86" s="1"/>
  <c r="AJ90"/>
  <c r="AL90" s="1"/>
  <c r="AJ94"/>
  <c r="AL94" s="1"/>
  <c r="AJ104"/>
  <c r="AL104" s="1"/>
  <c r="AJ122"/>
  <c r="AM122" s="1"/>
  <c r="AL163" l="1"/>
  <c r="AL157"/>
  <c r="AL149"/>
  <c r="AL145"/>
  <c r="AL141"/>
  <c r="AL137"/>
  <c r="AL133"/>
  <c r="AL129"/>
  <c r="AL199"/>
  <c r="AL166"/>
  <c r="AL112"/>
  <c r="AL98"/>
  <c r="AL92"/>
  <c r="AL84"/>
  <c r="AL72"/>
  <c r="AL64"/>
  <c r="AL48"/>
  <c r="AL38"/>
  <c r="AL18"/>
  <c r="AL125"/>
  <c r="AL203"/>
  <c r="AL197"/>
  <c r="AL159"/>
  <c r="AL121"/>
  <c r="AL161"/>
  <c r="AL155"/>
  <c r="AL153"/>
  <c r="AL151"/>
  <c r="AL147"/>
  <c r="AL143"/>
  <c r="AL139"/>
  <c r="AL135"/>
  <c r="AL131"/>
  <c r="AL127"/>
  <c r="AL119"/>
  <c r="AL117"/>
  <c r="AL115"/>
  <c r="AL108"/>
  <c r="AL100"/>
  <c r="AL210"/>
  <c r="AL178"/>
  <c r="AL172"/>
  <c r="AL164"/>
  <c r="AL110"/>
  <c r="AL96"/>
  <c r="AL88"/>
  <c r="AL78"/>
  <c r="AL68"/>
  <c r="AL60"/>
  <c r="AL44"/>
  <c r="AL22"/>
  <c r="AL14"/>
  <c r="AL123"/>
  <c r="AJ206"/>
  <c r="AL206" s="1"/>
  <c r="AJ204"/>
  <c r="AM204" s="1"/>
  <c r="AJ198"/>
  <c r="AM198" s="1"/>
  <c r="AJ188"/>
  <c r="AL188" s="1"/>
  <c r="AM10"/>
  <c r="AJ202"/>
  <c r="AM202" s="1"/>
  <c r="AJ200"/>
  <c r="AM200" s="1"/>
  <c r="AJ196"/>
  <c r="AM196" s="1"/>
  <c r="AJ194"/>
  <c r="AM194" s="1"/>
  <c r="AJ192"/>
  <c r="AL192" s="1"/>
  <c r="AJ190"/>
  <c r="AL190" s="1"/>
  <c r="AJ186"/>
  <c r="AL186" s="1"/>
  <c r="AJ184"/>
  <c r="AL184" s="1"/>
  <c r="AJ182"/>
  <c r="AL182" s="1"/>
  <c r="AJ180"/>
  <c r="AL180" s="1"/>
  <c r="AJ176"/>
  <c r="AL176" s="1"/>
  <c r="AJ174"/>
  <c r="AL174" s="1"/>
  <c r="AJ170"/>
  <c r="AL170" s="1"/>
  <c r="AJ168"/>
  <c r="AL168" s="1"/>
  <c r="AJ156"/>
  <c r="AM156" s="1"/>
  <c r="AJ136"/>
  <c r="AM136" s="1"/>
  <c r="AJ132"/>
  <c r="AM132" s="1"/>
  <c r="AJ106"/>
  <c r="AL106" s="1"/>
  <c r="AJ102"/>
  <c r="AL102" s="1"/>
  <c r="AJ82"/>
  <c r="AL82" s="1"/>
  <c r="AJ74"/>
  <c r="AL74" s="1"/>
  <c r="AJ40"/>
  <c r="AL40" s="1"/>
  <c r="AJ34"/>
  <c r="AL34" s="1"/>
  <c r="AJ26"/>
  <c r="AL26" s="1"/>
  <c r="AJ208"/>
  <c r="AL208" s="1"/>
  <c r="AL10"/>
  <c r="AM205"/>
  <c r="AM201"/>
  <c r="AM197"/>
  <c r="AM172"/>
  <c r="AM164"/>
  <c r="AM161"/>
  <c r="AM157"/>
  <c r="AM153"/>
  <c r="AM149"/>
  <c r="AM145"/>
  <c r="AM141"/>
  <c r="AM137"/>
  <c r="AM133"/>
  <c r="AM129"/>
  <c r="AM125"/>
  <c r="AM121"/>
  <c r="AM117"/>
  <c r="AM110"/>
  <c r="AM98"/>
  <c r="AM94"/>
  <c r="AM90"/>
  <c r="AM86"/>
  <c r="AM78"/>
  <c r="AM70"/>
  <c r="AM66"/>
  <c r="AM62"/>
  <c r="AM58"/>
  <c r="AM54"/>
  <c r="AM50"/>
  <c r="AM46"/>
  <c r="AM42"/>
  <c r="AM38"/>
  <c r="AM30"/>
  <c r="AM24"/>
  <c r="AM20"/>
  <c r="AM16"/>
  <c r="AM210"/>
  <c r="AM203"/>
  <c r="AM199"/>
  <c r="AM195"/>
  <c r="AM178"/>
  <c r="AM166"/>
  <c r="AM163"/>
  <c r="AM159"/>
  <c r="AM155"/>
  <c r="AM151"/>
  <c r="AM147"/>
  <c r="AM143"/>
  <c r="AM139"/>
  <c r="AM135"/>
  <c r="AM131"/>
  <c r="AM127"/>
  <c r="AM123"/>
  <c r="AM119"/>
  <c r="AM115"/>
  <c r="AM112"/>
  <c r="AM108"/>
  <c r="AM104"/>
  <c r="AM100"/>
  <c r="AM96"/>
  <c r="AM92"/>
  <c r="AM88"/>
  <c r="AM84"/>
  <c r="AM80"/>
  <c r="AM76"/>
  <c r="AM72"/>
  <c r="AM68"/>
  <c r="AM64"/>
  <c r="AM60"/>
  <c r="AM56"/>
  <c r="AM52"/>
  <c r="AM48"/>
  <c r="AM44"/>
  <c r="AM36"/>
  <c r="AM32"/>
  <c r="AM22"/>
  <c r="AM18"/>
  <c r="AM14"/>
  <c r="AL209"/>
  <c r="AL198"/>
  <c r="AL191"/>
  <c r="AL187"/>
  <c r="AL183"/>
  <c r="AL179"/>
  <c r="AL175"/>
  <c r="AL171"/>
  <c r="AL167"/>
  <c r="AL160"/>
  <c r="AL152"/>
  <c r="AL148"/>
  <c r="AL144"/>
  <c r="AL140"/>
  <c r="AL128"/>
  <c r="AL124"/>
  <c r="AL120"/>
  <c r="AL116"/>
  <c r="AL113"/>
  <c r="AL109"/>
  <c r="AL105"/>
  <c r="AL101"/>
  <c r="AL97"/>
  <c r="AL93"/>
  <c r="AM91"/>
  <c r="AL91"/>
  <c r="AM89"/>
  <c r="AL89"/>
  <c r="AM87"/>
  <c r="AL87"/>
  <c r="AM85"/>
  <c r="AL85"/>
  <c r="AM83"/>
  <c r="AL83"/>
  <c r="AM81"/>
  <c r="AL81"/>
  <c r="AM79"/>
  <c r="AL79"/>
  <c r="AM77"/>
  <c r="AL77"/>
  <c r="AM75"/>
  <c r="AL75"/>
  <c r="AM73"/>
  <c r="AL73"/>
  <c r="AM71"/>
  <c r="AL71"/>
  <c r="AM69"/>
  <c r="AL69"/>
  <c r="AM67"/>
  <c r="AL67"/>
  <c r="AM65"/>
  <c r="AL65"/>
  <c r="AM63"/>
  <c r="AL63"/>
  <c r="AM61"/>
  <c r="AL61"/>
  <c r="AM59"/>
  <c r="AL59"/>
  <c r="AM57"/>
  <c r="AL57"/>
  <c r="AM55"/>
  <c r="AL55"/>
  <c r="AM53"/>
  <c r="AL53"/>
  <c r="AM51"/>
  <c r="AL51"/>
  <c r="AM49"/>
  <c r="AL49"/>
  <c r="AM47"/>
  <c r="AL47"/>
  <c r="AM45"/>
  <c r="AL45"/>
  <c r="AM43"/>
  <c r="AL43"/>
  <c r="AM41"/>
  <c r="AL41"/>
  <c r="AM39"/>
  <c r="AL39"/>
  <c r="AM37"/>
  <c r="AL37"/>
  <c r="AM35"/>
  <c r="AL35"/>
  <c r="AM33"/>
  <c r="AL33"/>
  <c r="AM31"/>
  <c r="AL31"/>
  <c r="AM29"/>
  <c r="AL29"/>
  <c r="AM28"/>
  <c r="AL28"/>
  <c r="AM27"/>
  <c r="AL27"/>
  <c r="AM25"/>
  <c r="AL25"/>
  <c r="AM23"/>
  <c r="AL23"/>
  <c r="AM21"/>
  <c r="AL21"/>
  <c r="AM19"/>
  <c r="AL19"/>
  <c r="AM17"/>
  <c r="AL17"/>
  <c r="AL15"/>
  <c r="AM15"/>
  <c r="AL13"/>
  <c r="AM13"/>
  <c r="AM11"/>
  <c r="AL11"/>
  <c r="AL207"/>
  <c r="AL193"/>
  <c r="AL189"/>
  <c r="AL185"/>
  <c r="AL181"/>
  <c r="AL177"/>
  <c r="AL173"/>
  <c r="AL169"/>
  <c r="AL165"/>
  <c r="AL162"/>
  <c r="AL158"/>
  <c r="AL154"/>
  <c r="AL150"/>
  <c r="AL146"/>
  <c r="AL142"/>
  <c r="AL138"/>
  <c r="AL134"/>
  <c r="AL130"/>
  <c r="AL126"/>
  <c r="AL122"/>
  <c r="AL118"/>
  <c r="AL114"/>
  <c r="AL111"/>
  <c r="AL107"/>
  <c r="AL103"/>
  <c r="AL99"/>
  <c r="AL95"/>
  <c r="AM12"/>
  <c r="AL204" l="1"/>
  <c r="AM206"/>
  <c r="AM106"/>
  <c r="AM188"/>
  <c r="AL194"/>
  <c r="AM40"/>
  <c r="AM186"/>
  <c r="AM176"/>
  <c r="AM192"/>
  <c r="AL200"/>
  <c r="AL136"/>
  <c r="AM190"/>
  <c r="AM82"/>
  <c r="AM208"/>
  <c r="AM102"/>
  <c r="AM180"/>
  <c r="AM26"/>
  <c r="AM174"/>
  <c r="AM168"/>
  <c r="AM184"/>
  <c r="AL196"/>
  <c r="AL132"/>
  <c r="AL156"/>
  <c r="AM170"/>
  <c r="AL202"/>
  <c r="AM182"/>
  <c r="AM34"/>
  <c r="AM74"/>
</calcChain>
</file>

<file path=xl/sharedStrings.xml><?xml version="1.0" encoding="utf-8"?>
<sst xmlns="http://schemas.openxmlformats.org/spreadsheetml/2006/main" count="213" uniqueCount="213">
  <si>
    <t>Bayomy Razek</t>
  </si>
  <si>
    <t>Abd Allah Maboud</t>
  </si>
  <si>
    <t>Esmaiel Gareb</t>
  </si>
  <si>
    <t>Amr Satar</t>
  </si>
  <si>
    <t>Fathy Soudy</t>
  </si>
  <si>
    <t>Khaled Hamed</t>
  </si>
  <si>
    <t>Mohsen Salah</t>
  </si>
  <si>
    <t>Wael Mohamed El Saied</t>
  </si>
  <si>
    <t>Nader El Tawel</t>
  </si>
  <si>
    <t>Mohamed Gouda</t>
  </si>
  <si>
    <t>Sobhi Maboud</t>
  </si>
  <si>
    <t>Radhakrishna  Kundapur</t>
  </si>
  <si>
    <t>Tarek Gouda</t>
  </si>
  <si>
    <t>Lakshmansamy</t>
  </si>
  <si>
    <t>Samy Mohamed</t>
  </si>
  <si>
    <t>Khaled Fathy</t>
  </si>
  <si>
    <t>Melad Halem</t>
  </si>
  <si>
    <t>Omar Samer Ramadan</t>
  </si>
  <si>
    <t>Fathy Mohamed El Saied</t>
  </si>
  <si>
    <t>Moetaz Afify</t>
  </si>
  <si>
    <t>Rabee Saad</t>
  </si>
  <si>
    <t>Mahmoud Rashad</t>
  </si>
  <si>
    <t>Ahmed Mansor</t>
  </si>
  <si>
    <t>Abd Allah Mohamed Abd Allah</t>
  </si>
  <si>
    <t>Sherif Hany Ragab</t>
  </si>
  <si>
    <t>Ussama Rafat</t>
  </si>
  <si>
    <t>Ayman Abd El Fatah</t>
  </si>
  <si>
    <t>Mohamed Helmy</t>
  </si>
  <si>
    <t>Hassan Abd El Fatah</t>
  </si>
  <si>
    <t>Nasser Mohamed Abd El Tawab</t>
  </si>
  <si>
    <t>Mahmoud Abd El Wahab</t>
  </si>
  <si>
    <t>El Saied Abd El Maksod</t>
  </si>
  <si>
    <t>Ashraf Adel</t>
  </si>
  <si>
    <t>Mohamed Metwaly</t>
  </si>
  <si>
    <t>Saad Nasr El Din</t>
  </si>
  <si>
    <t>Ashraf Sayed Abo El Maaty</t>
  </si>
  <si>
    <t>Mohamed Saied Ahmed Bendary</t>
  </si>
  <si>
    <t>Ahmed Shobokshy</t>
  </si>
  <si>
    <t>Reda Ezat</t>
  </si>
  <si>
    <t>Mahmoud Maher</t>
  </si>
  <si>
    <t>Mohamed Samy Mohamed</t>
  </si>
  <si>
    <t>Ehab Adel Ahmed</t>
  </si>
  <si>
    <t>Abd El Hamid Mohamed</t>
  </si>
  <si>
    <t>Mohamed Esmaiel Mohamed</t>
  </si>
  <si>
    <t>Mostafa Sayed Ahmed</t>
  </si>
  <si>
    <t>Abd El Hamid Abd El All Abd El Hamid</t>
  </si>
  <si>
    <t>Abd El Hamid Abd Allah Abd El Hamid</t>
  </si>
  <si>
    <t>Hany Abd El Moniem</t>
  </si>
  <si>
    <t>Mohamed Mahmoud Mohamed</t>
  </si>
  <si>
    <t>Hesien Gaber Hesien</t>
  </si>
  <si>
    <t>Ahmed Aly Abd El Moty</t>
  </si>
  <si>
    <t>Walid Mohamed El Atrees</t>
  </si>
  <si>
    <t>Samer Galal</t>
  </si>
  <si>
    <t>Abdel Hamed Shehata</t>
  </si>
  <si>
    <t>Nagy Kamal</t>
  </si>
  <si>
    <t>Abd El Rahman El Saied</t>
  </si>
  <si>
    <t>Ahmed Maher Afify</t>
  </si>
  <si>
    <t>Abd El Naser Abdel Hamed</t>
  </si>
  <si>
    <t>Goda Mosalem</t>
  </si>
  <si>
    <t>El Sayed Aly Attia</t>
  </si>
  <si>
    <t>Khater Shehata</t>
  </si>
  <si>
    <t>Abd El Rahman Ahmed</t>
  </si>
  <si>
    <t>Ahmed Abd El Azim</t>
  </si>
  <si>
    <t>Abd El Fattah Mohamed</t>
  </si>
  <si>
    <t>Mahmoud Mohamed Mostafa</t>
  </si>
  <si>
    <t>Wael Mohamed Ebeed</t>
  </si>
  <si>
    <t>Waled Ahmady</t>
  </si>
  <si>
    <t>Reda Hassan</t>
  </si>
  <si>
    <t>Bahaa Abd El Fatah</t>
  </si>
  <si>
    <t>Adel Abd El Aziz</t>
  </si>
  <si>
    <t>Adel Saber Ghonamy</t>
  </si>
  <si>
    <t>Mohamed Mohamed Mosa</t>
  </si>
  <si>
    <t>Aly Shehta Aly</t>
  </si>
  <si>
    <t>Tarek Mohamed Mohamed Aly</t>
  </si>
  <si>
    <t>Mohamed Adly Abd El Fatah</t>
  </si>
  <si>
    <t>Eid Fathy Mohamed</t>
  </si>
  <si>
    <t>Ashraf Abd El Halim</t>
  </si>
  <si>
    <t>Tamer Mohamed Ebeed</t>
  </si>
  <si>
    <t>Attef Saber Shehata</t>
  </si>
  <si>
    <t>Sabry Abd Elsatar</t>
  </si>
  <si>
    <t>Mohamed Abdallah Ahmed</t>
  </si>
  <si>
    <t>Mohamed Fahim Saad</t>
  </si>
  <si>
    <t>Ehab Mohamed</t>
  </si>
  <si>
    <t>Ahmed Hamdy Ahmed</t>
  </si>
  <si>
    <t>Reda Mohamed Fawzy</t>
  </si>
  <si>
    <t>Mahmoud Kamel</t>
  </si>
  <si>
    <t>Mohamed Kamal</t>
  </si>
  <si>
    <t>Alaa Ramadan</t>
  </si>
  <si>
    <t>Mohamed Hassan Abd El Fatah</t>
  </si>
  <si>
    <t>Mohamed Sayed Mousa</t>
  </si>
  <si>
    <t xml:space="preserve">Samir  Saber </t>
  </si>
  <si>
    <t>Usama Mohamed Salah</t>
  </si>
  <si>
    <t>Shaban Mahmoud Saad</t>
  </si>
  <si>
    <t>Yaser  Emam  Mohamed</t>
  </si>
  <si>
    <t>Hashem Mahmoud Hashem</t>
  </si>
  <si>
    <t>Abd El Hady Mohamed Abd El Hady</t>
  </si>
  <si>
    <t>Ussama Hassan</t>
  </si>
  <si>
    <t>Amro Hosny Mashhour</t>
  </si>
  <si>
    <t>Roshdy Mostafa Ahmed</t>
  </si>
  <si>
    <t>Hamada Mohamed Abd El Azim</t>
  </si>
  <si>
    <t>Hussein Abd Allah</t>
  </si>
  <si>
    <t>Samah Saad Abd El Fatah</t>
  </si>
  <si>
    <t>Abd El Halim Shehta Aly</t>
  </si>
  <si>
    <t>Ahmed El Said Abd El Tawab</t>
  </si>
  <si>
    <t>El Sayed Abd Allah Ahmed</t>
  </si>
  <si>
    <t>Hassan Mohamed Hasan</t>
  </si>
  <si>
    <t>El Sayed El Sayed Hussein</t>
  </si>
  <si>
    <t>Hatem El Sayed Helal</t>
  </si>
  <si>
    <t>Mohamed Marawanee Mohamed</t>
  </si>
  <si>
    <t>Reda Mohamed Abd El Azem</t>
  </si>
  <si>
    <t>Hany Abd El Aziz Hefny</t>
  </si>
  <si>
    <t>Mosbah Abed</t>
  </si>
  <si>
    <t>Haytham Mohamed El Shahat</t>
  </si>
  <si>
    <t>Ehab Saad Abd El Wahab Mohamed</t>
  </si>
  <si>
    <t>Mohamed Abd Elhamed Mohamed</t>
  </si>
  <si>
    <t>Mohamed Fekri Goda Hasenen</t>
  </si>
  <si>
    <t>Rezk Abd El Naser Abd El Haseb</t>
  </si>
  <si>
    <t>Mamdouh Mustafa Ebrahem El Shafay</t>
  </si>
  <si>
    <t>Alaa Moshtahry Fahmy Moshtahry</t>
  </si>
  <si>
    <t>Ahmed Hosny Hasan Elsaied</t>
  </si>
  <si>
    <t>Abd Elmoez Drwesh Abd Elmoez</t>
  </si>
  <si>
    <t>Tamer Mohamed Foda</t>
  </si>
  <si>
    <t>Mohamed Bekhit Abd Elrahman</t>
  </si>
  <si>
    <t>Sabry Shahta Rashad</t>
  </si>
  <si>
    <t>Eslam Sherif Abd Elmawla</t>
  </si>
  <si>
    <t>Hamada Gamal Aly Aly</t>
  </si>
  <si>
    <t>Hamada Ebrahem Afify</t>
  </si>
  <si>
    <t>Elsaeid Mohamed Elsaeid Draz</t>
  </si>
  <si>
    <t>Mohamed Mahmoud Baiomy</t>
  </si>
  <si>
    <t>Basher Osman</t>
  </si>
  <si>
    <t>Ali Mawd</t>
  </si>
  <si>
    <t>Mahmoud Wahed Abd Elsamee</t>
  </si>
  <si>
    <t>Shahta Elsaid Abdel Moniem</t>
  </si>
  <si>
    <t>Mohamed Ramdan Abrahem</t>
  </si>
  <si>
    <t>Mohammed Saif Elyazal</t>
  </si>
  <si>
    <t>Mohammed Rafat Shehata</t>
  </si>
  <si>
    <t xml:space="preserve">Amr Abd Elaty </t>
  </si>
  <si>
    <t>Reda Essa Abdel Hady</t>
  </si>
  <si>
    <t>Hamdy Gamal Abdel Rahman Mohamed</t>
  </si>
  <si>
    <t>Sameh Abdel Sadek Abdel Shafy</t>
  </si>
  <si>
    <t>Tamer Gamal Abdel Halim Barakat</t>
  </si>
  <si>
    <t>Alaa Abdel Raouf Gaballah Ibrahim</t>
  </si>
  <si>
    <t>Shehta Mohamed Abdel Halim Aly</t>
  </si>
  <si>
    <t>Sameh Gharieb Saad Soliman</t>
  </si>
  <si>
    <t>Yahia Magdy Mohamed Saad</t>
  </si>
  <si>
    <t>Dhakshinamoorthy</t>
  </si>
  <si>
    <t>Hamada Samy Ibrahim Nazir</t>
  </si>
  <si>
    <t>Hamada Mahmoud Mohamed</t>
  </si>
  <si>
    <t>Elsaied Aly Abdel Bary Aly</t>
  </si>
  <si>
    <t>Ahmed Mohamed Elsayed Mohamed</t>
  </si>
  <si>
    <t>Mohamed Hashem Abdel Qawy Mosalamy</t>
  </si>
  <si>
    <t>Mohamed Reda Abdallah Mousa</t>
  </si>
  <si>
    <t>Ibrahim Yousry Abdel Azim</t>
  </si>
  <si>
    <t>Ibrahim Eid Ghanim</t>
  </si>
  <si>
    <t>Diaa Mahmoud Labib</t>
  </si>
  <si>
    <t>Alaa abd elwahab el sayd</t>
  </si>
  <si>
    <t>Ahmed Khater Ahmed Mostafa</t>
  </si>
  <si>
    <t>Mohamed Maher Refay Abdl Tawaab</t>
  </si>
  <si>
    <t>Hamada Mohamed El-Sayed Yousef</t>
  </si>
  <si>
    <t>Ahmed Adel Abdel Aziz Aly Hekal</t>
  </si>
  <si>
    <t>ID</t>
  </si>
  <si>
    <t>EpName</t>
  </si>
  <si>
    <t>Shift</t>
  </si>
  <si>
    <t xml:space="preserve">Mohamed Sobhy Abdel Hamed </t>
  </si>
  <si>
    <t>Mohamed Saad Hasan Mohamed</t>
  </si>
  <si>
    <t>Hamdy Shaker Gab Allah Ibrahim</t>
  </si>
  <si>
    <t>Mahmoud Hosny Abdel Halim</t>
  </si>
  <si>
    <t>Khaled Mohamed Mousa Negm</t>
  </si>
  <si>
    <t>Mohamed Ayman Mohamed El-Sayed</t>
  </si>
  <si>
    <t>El-Sayed Khalifa Shehata Ahmed</t>
  </si>
  <si>
    <t>Ehab Mahmoud Mohamed Abdel Samad</t>
  </si>
  <si>
    <t>Ahmed Nagy Abdel Wahab Mohamed</t>
  </si>
  <si>
    <t>Abdel Fatah Saad El-Din Metwally</t>
  </si>
  <si>
    <t>Mohammed Abo Mosallam Abdel Aziz</t>
  </si>
  <si>
    <t>Hany Gamal Abdel Halim Barakat</t>
  </si>
  <si>
    <t>Ibrahim Hamed Ibrahim El-Shafeey</t>
  </si>
  <si>
    <t>Abdel Rahman Mahmoud Ahmed Abd Allah</t>
  </si>
  <si>
    <t>Mohamed Abdel Sadek Abdel Shafy</t>
  </si>
  <si>
    <t>Abdel Rahman Yahia Zakaria Hassan</t>
  </si>
  <si>
    <t>Osama Nasr Ahmed Hasan</t>
  </si>
  <si>
    <t>Mahmoud Samy Mahmoud  Mohamed</t>
  </si>
  <si>
    <t>Hossam Mohamed Mahmoud Ahmed</t>
  </si>
  <si>
    <t>Amro Ahmed Rady</t>
  </si>
  <si>
    <t>Abdel Aziz Metwaly Metwaly Awad</t>
  </si>
  <si>
    <t>Mohamed Abd Allah Mohamed Ibrahim</t>
  </si>
  <si>
    <t>Nabil Abdel Monem Soliman</t>
  </si>
  <si>
    <t>Mohamed Salah Eraky Eraky</t>
  </si>
  <si>
    <t>Abd Allah Razek</t>
  </si>
  <si>
    <t>Mohamad Ramadan Osman</t>
  </si>
  <si>
    <t>Mohamed Mohamed Elsayed Attia</t>
  </si>
  <si>
    <t>Mohsen Mahmoud Ahmed Ammar</t>
  </si>
  <si>
    <t>Alaa Salem Ezat Salem</t>
  </si>
  <si>
    <t>Mohamed Yehia Madbouly Ibrahim</t>
  </si>
  <si>
    <t>Mohamed Taha Mohamed Abdel Maboud</t>
  </si>
  <si>
    <t>Mohamed Mahmoud Mohamed Elkammash</t>
  </si>
  <si>
    <t>Basem Magdy Mohamed Abdelaziz</t>
  </si>
  <si>
    <t>Ahmed Esam Mohamed</t>
  </si>
  <si>
    <t>Mahmoud Ahmed Ali</t>
  </si>
  <si>
    <t>Mahmoud Abdel Rahman Gad Abdel Rahman</t>
  </si>
  <si>
    <t>Osama Abdel Gawad Abdel Gawad</t>
  </si>
  <si>
    <t>Mahmoud Zakaria Ahmed Mohamed</t>
  </si>
  <si>
    <t>Mahmoud Ramadan Bayuomi Noah</t>
  </si>
  <si>
    <t>Ahmed Adel Radwan Ahmed</t>
  </si>
  <si>
    <t>Mohamed Saeed Mohamed Ibrahim</t>
  </si>
  <si>
    <t xml:space="preserve">TOTAL </t>
  </si>
  <si>
    <t xml:space="preserve">STANDARD </t>
  </si>
  <si>
    <t xml:space="preserve">MINS/  PLUS </t>
  </si>
  <si>
    <t xml:space="preserve">الاعتيادي </t>
  </si>
  <si>
    <t>العارضه</t>
  </si>
  <si>
    <t xml:space="preserve">المرضي </t>
  </si>
  <si>
    <t xml:space="preserve">جنرال </t>
  </si>
  <si>
    <t xml:space="preserve">تأخير </t>
  </si>
  <si>
    <t xml:space="preserve">PAID DAYS 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</si>
</sst>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(* #,##0.00_);_(* \(#,##0.00\);_(* &quot;-&quot;??_);_(@_)"/>
    <numFmt numFmtId="165" formatCode="_-* #,##0_-;_-* #,##0\-;_-* &quot;-&quot;??_-;_-@_-"/>
    <numFmt numFmtId="172" formatCode="[$-F400]h:mm:ss\ am/pm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0" fillId="3" borderId="0" xfId="0" applyFill="1"/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2" fillId="8" borderId="1" xfId="0" applyFont="1" applyFill="1" applyBorder="1" applyAlignment="1" applyProtection="1">
      <alignment horizontal="center" vertical="center" wrapText="1" readingOrder="1"/>
      <protection locked="0"/>
    </xf>
    <xf numFmtId="165" fontId="0" fillId="8" borderId="1" xfId="2" applyNumberFormat="1" applyFont="1" applyFill="1" applyBorder="1"/>
    <xf numFmtId="0" fontId="0" fillId="0" borderId="1" xfId="0" applyFill="1" applyBorder="1"/>
    <xf numFmtId="172" fontId="0" fillId="3" borderId="1" xfId="0" applyNumberFormat="1" applyFill="1" applyBorder="1"/>
  </cellXfs>
  <cellStyles count="3">
    <cellStyle name="Comma" xfId="2" builtinId="3"/>
    <cellStyle name="Comma 4" xfId="1"/>
    <cellStyle name="Normal" xfId="0" builtinId="0"/>
  </cellStyles>
  <dxfs count="4"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</dxfs>
  <tableStyles count="0" defaultTableStyle="TableStyleMedium2" defaultPivotStyle="PivotStyleLight16"/>
  <colors>
    <mruColors>
      <color rgb="FF0000FF"/>
      <color rgb="FF00FFFF"/>
      <color rgb="FF33CC33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r.egypt\Desktop\Employee%20Data%20Mis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4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6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7-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8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5-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s Factory"/>
      <sheetName val="Sheet1"/>
      <sheetName val="Sheet2"/>
      <sheetName val="Sheet3"/>
    </sheetNames>
    <sheetDataSet>
      <sheetData sheetId="0"/>
      <sheetData sheetId="1">
        <row r="2">
          <cell r="A2">
            <v>1119</v>
          </cell>
          <cell r="B2" t="str">
            <v>Abd Allah Razek</v>
          </cell>
          <cell r="C2" t="str">
            <v>General</v>
          </cell>
        </row>
        <row r="3">
          <cell r="A3">
            <v>1120</v>
          </cell>
          <cell r="B3" t="str">
            <v>Bayomy Razek</v>
          </cell>
          <cell r="C3" t="str">
            <v>General</v>
          </cell>
        </row>
        <row r="4">
          <cell r="A4">
            <v>1122</v>
          </cell>
          <cell r="B4" t="str">
            <v>Abd Allah Maboud</v>
          </cell>
          <cell r="C4" t="str">
            <v>Admin</v>
          </cell>
        </row>
        <row r="5">
          <cell r="A5">
            <v>1155</v>
          </cell>
          <cell r="B5" t="str">
            <v>Esmaiel Gareb</v>
          </cell>
          <cell r="C5" t="str">
            <v>Mansoura</v>
          </cell>
        </row>
        <row r="6">
          <cell r="A6">
            <v>1156</v>
          </cell>
          <cell r="B6" t="str">
            <v>Amr Satar</v>
          </cell>
          <cell r="C6" t="str">
            <v>Cairo</v>
          </cell>
        </row>
        <row r="7">
          <cell r="A7">
            <v>1159</v>
          </cell>
          <cell r="B7" t="str">
            <v>Fathy Soudy</v>
          </cell>
          <cell r="C7" t="str">
            <v>General</v>
          </cell>
        </row>
        <row r="8">
          <cell r="A8">
            <v>1161</v>
          </cell>
          <cell r="B8" t="str">
            <v>Khaled Hamed</v>
          </cell>
          <cell r="C8" t="str">
            <v>Cairo</v>
          </cell>
        </row>
        <row r="9">
          <cell r="A9">
            <v>1162</v>
          </cell>
          <cell r="B9" t="str">
            <v>Mohsen Salah</v>
          </cell>
          <cell r="C9" t="str">
            <v>General</v>
          </cell>
        </row>
        <row r="10">
          <cell r="A10">
            <v>1163</v>
          </cell>
          <cell r="B10" t="str">
            <v>Wael Mohamed El Saied</v>
          </cell>
          <cell r="C10" t="str">
            <v>Admin</v>
          </cell>
        </row>
        <row r="11">
          <cell r="A11">
            <v>1164</v>
          </cell>
          <cell r="B11" t="str">
            <v>Nader El Tawel</v>
          </cell>
          <cell r="C11" t="str">
            <v>Admin</v>
          </cell>
        </row>
        <row r="12">
          <cell r="A12">
            <v>1179</v>
          </cell>
          <cell r="B12" t="str">
            <v>Mohamed Gouda</v>
          </cell>
          <cell r="C12" t="str">
            <v>General</v>
          </cell>
        </row>
        <row r="13">
          <cell r="A13">
            <v>1198</v>
          </cell>
          <cell r="B13" t="str">
            <v>Sobhi Maboud</v>
          </cell>
          <cell r="C13" t="str">
            <v>General</v>
          </cell>
        </row>
        <row r="14">
          <cell r="A14">
            <v>1246</v>
          </cell>
          <cell r="B14" t="str">
            <v>Radhakrishna  Kundapur</v>
          </cell>
          <cell r="C14" t="str">
            <v>Admin</v>
          </cell>
        </row>
        <row r="15">
          <cell r="A15">
            <v>1270</v>
          </cell>
          <cell r="B15" t="str">
            <v>Tarek Gouda</v>
          </cell>
          <cell r="C15" t="str">
            <v>Cairo</v>
          </cell>
        </row>
        <row r="16">
          <cell r="A16">
            <v>1291</v>
          </cell>
          <cell r="B16" t="str">
            <v>Lakshmansamy</v>
          </cell>
          <cell r="C16" t="str">
            <v>Admin</v>
          </cell>
        </row>
        <row r="17">
          <cell r="A17">
            <v>1377</v>
          </cell>
          <cell r="B17" t="str">
            <v>Samy Mohamed</v>
          </cell>
          <cell r="C17" t="str">
            <v>General</v>
          </cell>
        </row>
        <row r="18">
          <cell r="A18">
            <v>1505</v>
          </cell>
          <cell r="B18" t="str">
            <v>Khaled Fathy</v>
          </cell>
          <cell r="C18" t="str">
            <v>Sharkia</v>
          </cell>
        </row>
        <row r="19">
          <cell r="A19">
            <v>1631</v>
          </cell>
          <cell r="B19" t="str">
            <v>Melad Halem</v>
          </cell>
          <cell r="C19" t="str">
            <v>Admin</v>
          </cell>
        </row>
        <row r="20">
          <cell r="A20">
            <v>1658</v>
          </cell>
          <cell r="B20" t="str">
            <v>Omar Samer Ramadan</v>
          </cell>
          <cell r="C20" t="str">
            <v>Sharkia</v>
          </cell>
        </row>
        <row r="21">
          <cell r="A21">
            <v>1672</v>
          </cell>
          <cell r="B21" t="str">
            <v>Fathy Mohamed El Saied</v>
          </cell>
          <cell r="C21" t="str">
            <v>Mansoura</v>
          </cell>
        </row>
        <row r="22">
          <cell r="A22">
            <v>1680</v>
          </cell>
          <cell r="B22" t="str">
            <v>Moetaz Afify</v>
          </cell>
          <cell r="C22" t="str">
            <v>Admin</v>
          </cell>
        </row>
        <row r="23">
          <cell r="A23">
            <v>1693</v>
          </cell>
          <cell r="B23" t="str">
            <v>Rabee Saad</v>
          </cell>
          <cell r="C23" t="str">
            <v>Cairo</v>
          </cell>
        </row>
        <row r="24">
          <cell r="A24">
            <v>1701</v>
          </cell>
          <cell r="B24" t="str">
            <v>Mahmoud Rashad</v>
          </cell>
          <cell r="C24" t="str">
            <v>Admin</v>
          </cell>
        </row>
        <row r="25">
          <cell r="A25">
            <v>1731</v>
          </cell>
          <cell r="B25" t="str">
            <v>Ahmed Mansor</v>
          </cell>
          <cell r="C25" t="str">
            <v>Sharkia</v>
          </cell>
        </row>
        <row r="26">
          <cell r="A26">
            <v>1742</v>
          </cell>
          <cell r="B26" t="str">
            <v>Abd Allah Mohamed Abd Allah</v>
          </cell>
          <cell r="C26" t="str">
            <v>Mansoura</v>
          </cell>
        </row>
        <row r="27">
          <cell r="A27">
            <v>1749</v>
          </cell>
          <cell r="B27" t="str">
            <v>Sherif Hany Ragab</v>
          </cell>
          <cell r="C27" t="str">
            <v>Cairo</v>
          </cell>
        </row>
        <row r="28">
          <cell r="A28">
            <v>1750</v>
          </cell>
          <cell r="B28" t="str">
            <v>Ussama Rafat</v>
          </cell>
          <cell r="C28" t="str">
            <v>Sharkia</v>
          </cell>
        </row>
        <row r="29">
          <cell r="A29">
            <v>1754</v>
          </cell>
          <cell r="B29" t="str">
            <v>Ayman Abd El Fatah</v>
          </cell>
          <cell r="C29" t="str">
            <v>Admin</v>
          </cell>
        </row>
        <row r="30">
          <cell r="A30">
            <v>1761</v>
          </cell>
          <cell r="B30" t="str">
            <v>Mohamed Helmy</v>
          </cell>
          <cell r="C30" t="str">
            <v>Admin</v>
          </cell>
        </row>
        <row r="31">
          <cell r="A31">
            <v>1762</v>
          </cell>
          <cell r="B31" t="str">
            <v>Hassan Abd El Fatah</v>
          </cell>
          <cell r="C31" t="str">
            <v>Admin</v>
          </cell>
        </row>
        <row r="32">
          <cell r="A32">
            <v>1877</v>
          </cell>
          <cell r="B32" t="str">
            <v>Nasser Mohamed Abd El Tawab</v>
          </cell>
          <cell r="C32" t="str">
            <v>General</v>
          </cell>
        </row>
        <row r="33">
          <cell r="A33">
            <v>1879</v>
          </cell>
          <cell r="B33" t="str">
            <v>Mahmoud Abd El Wahab</v>
          </cell>
          <cell r="C33" t="str">
            <v>General</v>
          </cell>
        </row>
        <row r="34">
          <cell r="A34">
            <v>1952</v>
          </cell>
          <cell r="B34" t="str">
            <v>El Saied Abd El Maksod</v>
          </cell>
          <cell r="C34" t="str">
            <v>WH</v>
          </cell>
        </row>
        <row r="35">
          <cell r="A35">
            <v>2013</v>
          </cell>
          <cell r="B35" t="str">
            <v>Ashraf Adel</v>
          </cell>
          <cell r="C35" t="str">
            <v>Mansoura</v>
          </cell>
        </row>
        <row r="36">
          <cell r="A36">
            <v>2036</v>
          </cell>
          <cell r="B36" t="str">
            <v>Mohamed Metwaly</v>
          </cell>
          <cell r="C36" t="str">
            <v>Mansoura</v>
          </cell>
        </row>
        <row r="37">
          <cell r="A37">
            <v>2271</v>
          </cell>
          <cell r="B37" t="str">
            <v>Saad Nasr El Din</v>
          </cell>
          <cell r="C37" t="str">
            <v>Cairo</v>
          </cell>
        </row>
        <row r="38">
          <cell r="A38">
            <v>2272</v>
          </cell>
          <cell r="B38" t="str">
            <v>Ashraf Sayed Abo El Maaty</v>
          </cell>
          <cell r="C38" t="str">
            <v>Cairo</v>
          </cell>
        </row>
        <row r="39">
          <cell r="A39">
            <v>2285</v>
          </cell>
          <cell r="B39" t="str">
            <v>Mohamed Saied Ahmed Bendary</v>
          </cell>
          <cell r="C39" t="str">
            <v>Cairo</v>
          </cell>
        </row>
        <row r="40">
          <cell r="A40">
            <v>2296</v>
          </cell>
          <cell r="B40" t="str">
            <v>Ahmed Shobokshy</v>
          </cell>
          <cell r="C40" t="str">
            <v>WH</v>
          </cell>
        </row>
        <row r="41">
          <cell r="A41">
            <v>2310</v>
          </cell>
          <cell r="B41" t="str">
            <v>Reda Ezat</v>
          </cell>
          <cell r="C41" t="str">
            <v>Sharkia</v>
          </cell>
        </row>
        <row r="42">
          <cell r="A42">
            <v>2339</v>
          </cell>
          <cell r="B42" t="str">
            <v>Mahmoud Maher</v>
          </cell>
          <cell r="C42" t="str">
            <v>Mansoura</v>
          </cell>
        </row>
        <row r="43">
          <cell r="A43">
            <v>2340</v>
          </cell>
          <cell r="B43" t="str">
            <v>Mohamed Samy Mohamed</v>
          </cell>
          <cell r="C43" t="str">
            <v>General</v>
          </cell>
        </row>
        <row r="44">
          <cell r="A44">
            <v>2552</v>
          </cell>
          <cell r="B44" t="str">
            <v>Ehab Adel Ahmed</v>
          </cell>
          <cell r="C44" t="str">
            <v>General</v>
          </cell>
        </row>
        <row r="45">
          <cell r="A45">
            <v>2553</v>
          </cell>
          <cell r="B45" t="str">
            <v>Abd El Hamid Mohamed</v>
          </cell>
          <cell r="C45" t="str">
            <v>General</v>
          </cell>
        </row>
        <row r="46">
          <cell r="A46">
            <v>2556</v>
          </cell>
          <cell r="B46" t="str">
            <v>Mohamed Esmaiel Mohamed</v>
          </cell>
          <cell r="C46" t="str">
            <v>Mansoura</v>
          </cell>
        </row>
        <row r="47">
          <cell r="A47">
            <v>2559</v>
          </cell>
          <cell r="B47" t="str">
            <v>Mostafa Sayed Ahmed</v>
          </cell>
          <cell r="C47" t="str">
            <v>Cairo</v>
          </cell>
        </row>
        <row r="48">
          <cell r="A48">
            <v>2562</v>
          </cell>
          <cell r="B48" t="str">
            <v>Abd El Hamid Abd El All Abd El Hamid</v>
          </cell>
          <cell r="C48" t="str">
            <v>Cairo</v>
          </cell>
        </row>
        <row r="49">
          <cell r="A49">
            <v>2563</v>
          </cell>
          <cell r="B49" t="str">
            <v>Abd El Hamid Abd Allah Abd El Hamid</v>
          </cell>
          <cell r="C49" t="str">
            <v>General</v>
          </cell>
        </row>
        <row r="50">
          <cell r="A50">
            <v>2656</v>
          </cell>
          <cell r="B50" t="str">
            <v>Mohamed Mahmoud Mohamed</v>
          </cell>
          <cell r="C50" t="str">
            <v>Cairo</v>
          </cell>
        </row>
        <row r="51">
          <cell r="A51">
            <v>2659</v>
          </cell>
          <cell r="B51" t="str">
            <v>Hesien Gaber Hesien</v>
          </cell>
          <cell r="C51" t="str">
            <v>Cairo</v>
          </cell>
        </row>
        <row r="52">
          <cell r="A52">
            <v>2728</v>
          </cell>
          <cell r="B52" t="str">
            <v>Ahmed Aly Abd El Moty</v>
          </cell>
          <cell r="C52" t="str">
            <v>Cairo</v>
          </cell>
        </row>
        <row r="53">
          <cell r="A53">
            <v>2732</v>
          </cell>
          <cell r="B53" t="str">
            <v>Walid Mohamed El Atrees</v>
          </cell>
          <cell r="C53" t="str">
            <v>Mansoura</v>
          </cell>
        </row>
        <row r="54">
          <cell r="A54">
            <v>9009</v>
          </cell>
          <cell r="B54" t="str">
            <v>Samer Galal</v>
          </cell>
          <cell r="C54" t="str">
            <v>Mansoura</v>
          </cell>
        </row>
        <row r="55">
          <cell r="A55">
            <v>9012</v>
          </cell>
          <cell r="B55" t="str">
            <v>Abdel Hamed Shehata</v>
          </cell>
          <cell r="C55" t="str">
            <v>Sharkia</v>
          </cell>
        </row>
        <row r="56">
          <cell r="A56">
            <v>9022</v>
          </cell>
          <cell r="B56" t="str">
            <v>Nagy Kamal</v>
          </cell>
          <cell r="C56" t="str">
            <v>General</v>
          </cell>
        </row>
        <row r="57">
          <cell r="A57">
            <v>9039</v>
          </cell>
          <cell r="B57" t="str">
            <v>Abd El Rahman El Saied</v>
          </cell>
          <cell r="C57" t="str">
            <v>Mansoura</v>
          </cell>
        </row>
        <row r="58">
          <cell r="A58">
            <v>9044</v>
          </cell>
          <cell r="B58" t="str">
            <v>Ahmed Maher Afify</v>
          </cell>
          <cell r="C58" t="str">
            <v>Cairo</v>
          </cell>
        </row>
        <row r="59">
          <cell r="A59">
            <v>9053</v>
          </cell>
          <cell r="B59" t="str">
            <v>Abd El Naser Abdel Hamed</v>
          </cell>
          <cell r="C59" t="str">
            <v>General</v>
          </cell>
        </row>
        <row r="60">
          <cell r="A60">
            <v>9069</v>
          </cell>
          <cell r="B60" t="str">
            <v>Goda Mosalem</v>
          </cell>
          <cell r="C60" t="str">
            <v>General</v>
          </cell>
        </row>
        <row r="61">
          <cell r="A61">
            <v>9070</v>
          </cell>
          <cell r="B61" t="str">
            <v>El Sayed Aly Attia</v>
          </cell>
          <cell r="C61" t="str">
            <v>Mansoura</v>
          </cell>
        </row>
        <row r="62">
          <cell r="A62">
            <v>9078</v>
          </cell>
          <cell r="B62" t="str">
            <v>Khater Shehata</v>
          </cell>
          <cell r="C62" t="str">
            <v>Sharkia</v>
          </cell>
        </row>
        <row r="63">
          <cell r="A63">
            <v>9088</v>
          </cell>
          <cell r="B63" t="str">
            <v>Abd El Rahman Ahmed</v>
          </cell>
          <cell r="C63" t="str">
            <v>General</v>
          </cell>
        </row>
        <row r="64">
          <cell r="A64">
            <v>9091</v>
          </cell>
          <cell r="B64" t="str">
            <v>Ahmed Abd El Azim</v>
          </cell>
          <cell r="C64" t="str">
            <v>Cairo</v>
          </cell>
        </row>
        <row r="65">
          <cell r="A65">
            <v>9115</v>
          </cell>
          <cell r="B65" t="str">
            <v>Abd El Fattah Mohamed</v>
          </cell>
          <cell r="C65" t="str">
            <v>Sharkia</v>
          </cell>
        </row>
        <row r="66">
          <cell r="A66">
            <v>9116</v>
          </cell>
          <cell r="B66" t="str">
            <v>Mahmoud Mohamed Mostafa</v>
          </cell>
          <cell r="C66" t="str">
            <v>Mansoura</v>
          </cell>
        </row>
        <row r="67">
          <cell r="A67">
            <v>9124</v>
          </cell>
          <cell r="B67" t="str">
            <v>Wael Mohamed Ebeed</v>
          </cell>
          <cell r="C67" t="str">
            <v>Cairo</v>
          </cell>
        </row>
        <row r="68">
          <cell r="A68">
            <v>9127</v>
          </cell>
          <cell r="B68" t="str">
            <v>Waled Ahmady</v>
          </cell>
          <cell r="C68" t="str">
            <v>Sharkia</v>
          </cell>
        </row>
        <row r="69">
          <cell r="A69">
            <v>9130</v>
          </cell>
          <cell r="B69" t="str">
            <v>Reda Hassan</v>
          </cell>
          <cell r="C69" t="str">
            <v>General</v>
          </cell>
        </row>
        <row r="70">
          <cell r="A70">
            <v>9131</v>
          </cell>
          <cell r="B70" t="str">
            <v>Bahaa Abd El Fatah</v>
          </cell>
          <cell r="C70" t="str">
            <v>Cairo</v>
          </cell>
        </row>
        <row r="71">
          <cell r="A71">
            <v>9142</v>
          </cell>
          <cell r="B71" t="str">
            <v>Adel Abd El Aziz</v>
          </cell>
          <cell r="C71" t="str">
            <v>Cairo</v>
          </cell>
        </row>
        <row r="72">
          <cell r="A72">
            <v>9145</v>
          </cell>
          <cell r="B72" t="str">
            <v>Adel Saber Ghonamy</v>
          </cell>
          <cell r="C72" t="str">
            <v>WH</v>
          </cell>
        </row>
        <row r="73">
          <cell r="A73">
            <v>9149</v>
          </cell>
          <cell r="B73" t="str">
            <v>Mohamed Mohamed Mosa</v>
          </cell>
          <cell r="C73" t="str">
            <v>General</v>
          </cell>
        </row>
        <row r="74">
          <cell r="A74">
            <v>9150</v>
          </cell>
          <cell r="B74" t="str">
            <v>Aly Shehta Aly</v>
          </cell>
          <cell r="C74" t="str">
            <v>General</v>
          </cell>
        </row>
        <row r="75">
          <cell r="A75">
            <v>9155</v>
          </cell>
          <cell r="B75" t="str">
            <v>Tarek Mohamed Mohamed Aly</v>
          </cell>
          <cell r="C75" t="str">
            <v>Cairo</v>
          </cell>
        </row>
        <row r="76">
          <cell r="A76">
            <v>9156</v>
          </cell>
          <cell r="B76" t="str">
            <v>Mohamed Adly Abd El Fatah</v>
          </cell>
          <cell r="C76" t="str">
            <v>Mansoura</v>
          </cell>
        </row>
        <row r="77">
          <cell r="A77">
            <v>9157</v>
          </cell>
          <cell r="B77" t="str">
            <v>Eid Fathy Mohamed</v>
          </cell>
          <cell r="C77" t="str">
            <v>Mansoura</v>
          </cell>
        </row>
        <row r="78">
          <cell r="A78">
            <v>9159</v>
          </cell>
          <cell r="B78" t="str">
            <v>Ashraf Abd El Halim</v>
          </cell>
          <cell r="C78" t="str">
            <v>General</v>
          </cell>
        </row>
        <row r="79">
          <cell r="A79">
            <v>9161</v>
          </cell>
          <cell r="B79" t="str">
            <v>Tamer Mohamed Ebeed</v>
          </cell>
          <cell r="C79" t="str">
            <v>Cairo</v>
          </cell>
        </row>
        <row r="80">
          <cell r="A80">
            <v>9162</v>
          </cell>
          <cell r="B80" t="str">
            <v>Attef Saber Shehata</v>
          </cell>
          <cell r="C80" t="str">
            <v>Mansoura</v>
          </cell>
        </row>
        <row r="81">
          <cell r="A81">
            <v>9163</v>
          </cell>
          <cell r="B81" t="str">
            <v>Sabry Abd Elsatar</v>
          </cell>
          <cell r="C81" t="str">
            <v>Sharkia</v>
          </cell>
        </row>
        <row r="82">
          <cell r="A82">
            <v>9164</v>
          </cell>
          <cell r="B82" t="str">
            <v>Mohamed Abdallah Ahmed</v>
          </cell>
          <cell r="C82" t="str">
            <v>Sharkia</v>
          </cell>
        </row>
        <row r="83">
          <cell r="A83">
            <v>9171</v>
          </cell>
          <cell r="B83" t="str">
            <v>Mohamed Fahim Saad</v>
          </cell>
          <cell r="C83" t="str">
            <v>WH</v>
          </cell>
        </row>
        <row r="84">
          <cell r="A84">
            <v>9173</v>
          </cell>
          <cell r="B84" t="str">
            <v>Ehab Mohamed</v>
          </cell>
          <cell r="C84" t="str">
            <v>General</v>
          </cell>
        </row>
        <row r="85">
          <cell r="A85">
            <v>9175</v>
          </cell>
          <cell r="B85" t="str">
            <v>Ahmed Hamdy Ahmed</v>
          </cell>
          <cell r="C85" t="str">
            <v>Mansoura</v>
          </cell>
        </row>
        <row r="86">
          <cell r="A86">
            <v>9179</v>
          </cell>
          <cell r="B86" t="str">
            <v>Reda Mohamed Fawzy</v>
          </cell>
          <cell r="C86" t="str">
            <v>Mansoura</v>
          </cell>
        </row>
        <row r="87">
          <cell r="A87">
            <v>9180</v>
          </cell>
          <cell r="B87" t="str">
            <v>Mahmoud Kamel</v>
          </cell>
          <cell r="C87" t="str">
            <v>Sharkia</v>
          </cell>
        </row>
        <row r="88">
          <cell r="A88">
            <v>9181</v>
          </cell>
          <cell r="B88" t="str">
            <v>Mohamed Kamal</v>
          </cell>
          <cell r="C88" t="str">
            <v>Mansoura</v>
          </cell>
        </row>
        <row r="89">
          <cell r="A89">
            <v>9184</v>
          </cell>
          <cell r="B89" t="str">
            <v>Alaa Ramadan</v>
          </cell>
          <cell r="C89" t="str">
            <v>Cairo</v>
          </cell>
        </row>
        <row r="90">
          <cell r="A90">
            <v>9189</v>
          </cell>
          <cell r="B90" t="str">
            <v>Mohamed Hassan Abd El Fatah</v>
          </cell>
          <cell r="C90" t="str">
            <v>Cairo</v>
          </cell>
        </row>
        <row r="91">
          <cell r="A91">
            <v>9190</v>
          </cell>
          <cell r="B91" t="str">
            <v>Mohamed Sayed Mousa</v>
          </cell>
          <cell r="C91" t="str">
            <v>Sharkia</v>
          </cell>
        </row>
        <row r="92">
          <cell r="A92">
            <v>9195</v>
          </cell>
          <cell r="B92" t="str">
            <v xml:space="preserve">Samir  Saber </v>
          </cell>
          <cell r="C92" t="str">
            <v>Cairo</v>
          </cell>
        </row>
        <row r="93">
          <cell r="A93">
            <v>9197</v>
          </cell>
          <cell r="B93" t="str">
            <v>Usama Mohamed Salah</v>
          </cell>
          <cell r="C93" t="str">
            <v>Admin</v>
          </cell>
        </row>
        <row r="94">
          <cell r="A94">
            <v>9198</v>
          </cell>
          <cell r="B94" t="str">
            <v>Shaban Mahmoud Saad</v>
          </cell>
          <cell r="C94" t="str">
            <v>WH</v>
          </cell>
        </row>
        <row r="95">
          <cell r="A95">
            <v>9200</v>
          </cell>
          <cell r="B95" t="str">
            <v>Yaser  Emam  Mohamed</v>
          </cell>
          <cell r="C95" t="str">
            <v>Cairo</v>
          </cell>
        </row>
        <row r="96">
          <cell r="A96">
            <v>9206</v>
          </cell>
          <cell r="B96" t="str">
            <v>Hashem Mahmoud Hashem</v>
          </cell>
          <cell r="C96" t="str">
            <v>Admin</v>
          </cell>
        </row>
        <row r="97">
          <cell r="A97">
            <v>9207</v>
          </cell>
          <cell r="B97" t="str">
            <v>Abd El Hady Mohamed Abd El Hady</v>
          </cell>
          <cell r="C97" t="str">
            <v>Cairo</v>
          </cell>
        </row>
        <row r="98">
          <cell r="A98">
            <v>9209</v>
          </cell>
          <cell r="B98" t="str">
            <v>Ussama Hassan</v>
          </cell>
          <cell r="C98" t="str">
            <v>Sharkia</v>
          </cell>
        </row>
        <row r="99">
          <cell r="A99">
            <v>9210</v>
          </cell>
          <cell r="B99" t="str">
            <v>Amro Hosny Mashhour</v>
          </cell>
          <cell r="C99" t="str">
            <v>Sharkia</v>
          </cell>
        </row>
        <row r="100">
          <cell r="A100">
            <v>9214</v>
          </cell>
          <cell r="B100" t="str">
            <v>Roshdy Mostafa Ahmed</v>
          </cell>
          <cell r="C100" t="str">
            <v>Mansoura</v>
          </cell>
        </row>
        <row r="101">
          <cell r="A101">
            <v>9215</v>
          </cell>
          <cell r="B101" t="str">
            <v>Hamada Mohamed Abd El Azim</v>
          </cell>
          <cell r="C101" t="str">
            <v>General</v>
          </cell>
        </row>
        <row r="102">
          <cell r="A102">
            <v>9225</v>
          </cell>
          <cell r="B102" t="str">
            <v>Hussein Abd Allah</v>
          </cell>
          <cell r="C102" t="str">
            <v>Mansoura</v>
          </cell>
        </row>
        <row r="103">
          <cell r="A103">
            <v>9228</v>
          </cell>
          <cell r="B103" t="str">
            <v>Samah Saad Abd El Fatah</v>
          </cell>
          <cell r="C103" t="str">
            <v>Mansoura</v>
          </cell>
        </row>
        <row r="104">
          <cell r="A104">
            <v>9240</v>
          </cell>
          <cell r="B104" t="str">
            <v>Abd El Halim Shehta Aly</v>
          </cell>
          <cell r="C104" t="str">
            <v>Sharkia</v>
          </cell>
        </row>
        <row r="105">
          <cell r="A105">
            <v>9244</v>
          </cell>
          <cell r="B105" t="str">
            <v>El Sayed Abd Allah Ahmed</v>
          </cell>
          <cell r="C105" t="str">
            <v>Sharkia</v>
          </cell>
        </row>
        <row r="106">
          <cell r="A106">
            <v>9250</v>
          </cell>
          <cell r="B106" t="str">
            <v>Hassan Mohamed Hasan</v>
          </cell>
          <cell r="C106" t="str">
            <v>Sharkia</v>
          </cell>
        </row>
        <row r="107">
          <cell r="A107">
            <v>9253</v>
          </cell>
          <cell r="B107" t="str">
            <v>El Sayed El Sayed Hussein</v>
          </cell>
          <cell r="C107" t="str">
            <v>Sharkia</v>
          </cell>
        </row>
        <row r="108">
          <cell r="A108">
            <v>9260</v>
          </cell>
          <cell r="B108" t="str">
            <v>Hatem El Sayed Helal</v>
          </cell>
          <cell r="C108" t="str">
            <v>Sharkia</v>
          </cell>
        </row>
        <row r="109">
          <cell r="A109">
            <v>9263</v>
          </cell>
          <cell r="B109" t="str">
            <v>Mohamed Marawanee Mohamed</v>
          </cell>
          <cell r="C109" t="str">
            <v>Sharkia</v>
          </cell>
        </row>
        <row r="110">
          <cell r="A110">
            <v>9282</v>
          </cell>
          <cell r="B110" t="str">
            <v>Reda Mohamed Abd El Azem</v>
          </cell>
          <cell r="C110" t="str">
            <v>General</v>
          </cell>
        </row>
        <row r="111">
          <cell r="A111">
            <v>9299</v>
          </cell>
          <cell r="B111" t="str">
            <v>Hany Abd El Aziz Hefny</v>
          </cell>
          <cell r="C111" t="str">
            <v>WH</v>
          </cell>
        </row>
        <row r="112">
          <cell r="A112">
            <v>9321</v>
          </cell>
          <cell r="B112" t="str">
            <v>Mosbah Abed</v>
          </cell>
          <cell r="C112" t="str">
            <v>Mansoura</v>
          </cell>
        </row>
        <row r="113">
          <cell r="A113">
            <v>9323</v>
          </cell>
          <cell r="B113" t="str">
            <v>Haytham Mohamed El Shahat</v>
          </cell>
          <cell r="C113" t="str">
            <v>Mansoura</v>
          </cell>
        </row>
        <row r="114">
          <cell r="A114">
            <v>9334</v>
          </cell>
          <cell r="B114" t="str">
            <v>Ehab Saad Abd El Wahab Mohamed</v>
          </cell>
          <cell r="C114" t="str">
            <v>Cairo</v>
          </cell>
        </row>
        <row r="115">
          <cell r="A115">
            <v>9337</v>
          </cell>
          <cell r="B115" t="str">
            <v>Mohamed Abd Elhamed Mohamed</v>
          </cell>
          <cell r="C115" t="str">
            <v>Mansoura</v>
          </cell>
        </row>
        <row r="116">
          <cell r="A116">
            <v>9338</v>
          </cell>
          <cell r="B116" t="str">
            <v>Mohamed Fekri Goda Hasenen</v>
          </cell>
          <cell r="C116" t="str">
            <v>Cairo</v>
          </cell>
        </row>
        <row r="117">
          <cell r="A117">
            <v>9345</v>
          </cell>
          <cell r="B117" t="str">
            <v>Rezk Abd El Naser Abd El Haseb</v>
          </cell>
          <cell r="C117" t="str">
            <v>Sharkia</v>
          </cell>
        </row>
        <row r="118">
          <cell r="A118">
            <v>9354</v>
          </cell>
          <cell r="B118" t="str">
            <v>Mamdouh Mustafa Ebrahem El Shafay</v>
          </cell>
          <cell r="C118" t="str">
            <v>Cairo</v>
          </cell>
        </row>
        <row r="119">
          <cell r="A119">
            <v>9357</v>
          </cell>
          <cell r="B119" t="str">
            <v>Alaa Moshtahry Fahmy Moshtahry</v>
          </cell>
          <cell r="C119" t="str">
            <v>Sharkia</v>
          </cell>
        </row>
        <row r="120">
          <cell r="A120">
            <v>9360</v>
          </cell>
          <cell r="B120" t="str">
            <v>Ahmed Hosny Hasan Elsaied</v>
          </cell>
          <cell r="C120" t="str">
            <v>Mansoura</v>
          </cell>
        </row>
        <row r="121">
          <cell r="A121">
            <v>9364</v>
          </cell>
          <cell r="B121" t="str">
            <v>Abd Elmoez Drwesh Abd Elmoez</v>
          </cell>
          <cell r="C121" t="str">
            <v>Sharkia</v>
          </cell>
        </row>
        <row r="122">
          <cell r="A122">
            <v>9372</v>
          </cell>
          <cell r="B122" t="str">
            <v>Tamer Mohamed Foda</v>
          </cell>
          <cell r="C122" t="str">
            <v>General</v>
          </cell>
        </row>
        <row r="123">
          <cell r="A123">
            <v>9384</v>
          </cell>
          <cell r="B123" t="str">
            <v>Mohamed Bekhit Abd Elrahman</v>
          </cell>
          <cell r="C123" t="str">
            <v>Mansoura</v>
          </cell>
        </row>
        <row r="124">
          <cell r="A124">
            <v>9389</v>
          </cell>
          <cell r="B124" t="str">
            <v>Sabry Shahta Rashad</v>
          </cell>
          <cell r="C124" t="str">
            <v>Mansoura</v>
          </cell>
        </row>
        <row r="125">
          <cell r="A125">
            <v>9391</v>
          </cell>
          <cell r="B125" t="str">
            <v>Eslam Sherif Abd Elmawla</v>
          </cell>
          <cell r="C125" t="str">
            <v>Cairo</v>
          </cell>
        </row>
        <row r="126">
          <cell r="A126">
            <v>9395</v>
          </cell>
          <cell r="B126" t="str">
            <v>Hamada Gamal Aly Aly</v>
          </cell>
          <cell r="C126" t="str">
            <v>General</v>
          </cell>
        </row>
        <row r="127">
          <cell r="A127">
            <v>9398</v>
          </cell>
          <cell r="B127" t="str">
            <v>Hamada Ebrahem Afify</v>
          </cell>
          <cell r="C127" t="str">
            <v>Mansoura</v>
          </cell>
        </row>
        <row r="128">
          <cell r="A128">
            <v>9401</v>
          </cell>
          <cell r="B128" t="str">
            <v>Elsaeid Mohamed Elsaeid Draz</v>
          </cell>
          <cell r="C128" t="str">
            <v>Cairo</v>
          </cell>
        </row>
        <row r="129">
          <cell r="A129">
            <v>9403</v>
          </cell>
          <cell r="B129" t="str">
            <v>Mohamed Mahmoud Baiomy</v>
          </cell>
          <cell r="C129" t="str">
            <v>General</v>
          </cell>
        </row>
        <row r="130">
          <cell r="A130">
            <v>9413</v>
          </cell>
          <cell r="B130" t="str">
            <v>Basher Osman</v>
          </cell>
          <cell r="C130" t="str">
            <v>General</v>
          </cell>
        </row>
        <row r="131">
          <cell r="A131">
            <v>9419</v>
          </cell>
          <cell r="B131" t="str">
            <v>Ali Mawd</v>
          </cell>
          <cell r="C131" t="str">
            <v>Mansoura</v>
          </cell>
        </row>
        <row r="132">
          <cell r="A132">
            <v>9420</v>
          </cell>
          <cell r="B132" t="str">
            <v>Mahmoud Wahed Abd Elsamee</v>
          </cell>
          <cell r="C132" t="str">
            <v>Mansoura</v>
          </cell>
        </row>
        <row r="133">
          <cell r="A133">
            <v>9447</v>
          </cell>
          <cell r="B133" t="str">
            <v>Shahta Elsaid Abdel Moniem</v>
          </cell>
          <cell r="C133" t="str">
            <v>WH</v>
          </cell>
        </row>
        <row r="134">
          <cell r="A134">
            <v>9456</v>
          </cell>
          <cell r="B134" t="str">
            <v>Mohamed Ramdan Abrahem</v>
          </cell>
          <cell r="C134" t="str">
            <v>WH</v>
          </cell>
        </row>
        <row r="135">
          <cell r="A135">
            <v>9457</v>
          </cell>
          <cell r="B135" t="str">
            <v>Mohammed Saif Elyazal</v>
          </cell>
          <cell r="C135" t="str">
            <v>Cairo</v>
          </cell>
        </row>
        <row r="136">
          <cell r="A136">
            <v>9459</v>
          </cell>
          <cell r="B136" t="str">
            <v>Mohammed Rafat Shehata</v>
          </cell>
          <cell r="C136" t="str">
            <v>General</v>
          </cell>
        </row>
        <row r="137">
          <cell r="A137">
            <v>9461</v>
          </cell>
          <cell r="B137" t="str">
            <v xml:space="preserve">Amr Abd Elaty </v>
          </cell>
          <cell r="C137" t="str">
            <v>Sharkia</v>
          </cell>
        </row>
        <row r="138">
          <cell r="A138">
            <v>9471</v>
          </cell>
          <cell r="B138" t="str">
            <v>Reda Essa Abdel Hady</v>
          </cell>
          <cell r="C138" t="str">
            <v>Sharkia</v>
          </cell>
        </row>
        <row r="139">
          <cell r="A139">
            <v>9475</v>
          </cell>
          <cell r="B139" t="str">
            <v>Sameh Abdel Sadek Abdel Shafy</v>
          </cell>
          <cell r="C139" t="str">
            <v>General</v>
          </cell>
        </row>
        <row r="140">
          <cell r="A140">
            <v>9476</v>
          </cell>
          <cell r="B140" t="str">
            <v>Mohamed Mohamed Elsayed Attia</v>
          </cell>
          <cell r="C140" t="str">
            <v>Sharkia</v>
          </cell>
        </row>
        <row r="141">
          <cell r="A141">
            <v>9483</v>
          </cell>
          <cell r="B141" t="str">
            <v>Tamer Gamal Abdel Halim Barakat</v>
          </cell>
          <cell r="C141" t="str">
            <v>Sharkia</v>
          </cell>
        </row>
        <row r="142">
          <cell r="A142">
            <v>9484</v>
          </cell>
          <cell r="B142" t="str">
            <v>Alaa Abdel Raouf Gaballah Ibrahim</v>
          </cell>
          <cell r="C142" t="str">
            <v>Cairo</v>
          </cell>
        </row>
        <row r="143">
          <cell r="A143">
            <v>9489</v>
          </cell>
          <cell r="B143" t="str">
            <v>Shehta Mohamed Abdel Halim Aly</v>
          </cell>
          <cell r="C143" t="str">
            <v>Cairo</v>
          </cell>
        </row>
        <row r="144">
          <cell r="A144">
            <v>9490</v>
          </cell>
          <cell r="B144" t="str">
            <v>Sameh Gharieb Saad Soliman</v>
          </cell>
          <cell r="C144" t="str">
            <v>Mansoura</v>
          </cell>
        </row>
        <row r="145">
          <cell r="A145">
            <v>9491</v>
          </cell>
          <cell r="B145" t="str">
            <v>Yahia Magdy Mohamed Saad</v>
          </cell>
          <cell r="C145" t="str">
            <v>General</v>
          </cell>
        </row>
        <row r="146">
          <cell r="A146">
            <v>9492</v>
          </cell>
          <cell r="B146" t="str">
            <v>Dhakshinamoorthy</v>
          </cell>
          <cell r="C146" t="str">
            <v>Admin</v>
          </cell>
        </row>
        <row r="147">
          <cell r="A147">
            <v>9493</v>
          </cell>
          <cell r="B147" t="str">
            <v>Hamada Samy Ibrahim Nazir</v>
          </cell>
          <cell r="C147" t="str">
            <v>Sharkia</v>
          </cell>
        </row>
        <row r="148">
          <cell r="A148">
            <v>9500</v>
          </cell>
          <cell r="B148" t="str">
            <v>Hamada Mahmoud Mohamed</v>
          </cell>
          <cell r="C148" t="str">
            <v>Mansoura</v>
          </cell>
        </row>
        <row r="149">
          <cell r="A149">
            <v>9503</v>
          </cell>
          <cell r="B149" t="str">
            <v xml:space="preserve">Mohamed Sobhy Abdel Hamed </v>
          </cell>
          <cell r="C149" t="str">
            <v>Admin</v>
          </cell>
        </row>
        <row r="150">
          <cell r="A150">
            <v>9507</v>
          </cell>
          <cell r="B150" t="str">
            <v>Elsaied Aly Abdel Bary Aly</v>
          </cell>
          <cell r="C150" t="str">
            <v>Sharkia</v>
          </cell>
        </row>
        <row r="151">
          <cell r="A151">
            <v>9508</v>
          </cell>
          <cell r="B151" t="str">
            <v>Ahmed Mohamed Elsayed Mohamed</v>
          </cell>
          <cell r="C151" t="str">
            <v>Mansoura</v>
          </cell>
        </row>
        <row r="152">
          <cell r="A152">
            <v>9510</v>
          </cell>
          <cell r="B152" t="str">
            <v>Mohamed Hashem Abdel Qawy Mosalamy</v>
          </cell>
          <cell r="C152" t="str">
            <v>Mansoura</v>
          </cell>
        </row>
        <row r="153">
          <cell r="A153">
            <v>9511</v>
          </cell>
          <cell r="B153" t="str">
            <v>Mohamed Reda Abdallah Mousa</v>
          </cell>
          <cell r="C153" t="str">
            <v>General</v>
          </cell>
        </row>
        <row r="154">
          <cell r="A154">
            <v>9512</v>
          </cell>
          <cell r="B154" t="str">
            <v>Ibrahim Yousry Abdel Azim</v>
          </cell>
          <cell r="C154" t="str">
            <v>Sharkia</v>
          </cell>
        </row>
        <row r="155">
          <cell r="A155">
            <v>9518</v>
          </cell>
          <cell r="B155" t="str">
            <v>Ibrahim Eid Ghanim</v>
          </cell>
          <cell r="C155" t="str">
            <v>Cairo</v>
          </cell>
        </row>
        <row r="156">
          <cell r="A156">
            <v>9521</v>
          </cell>
          <cell r="B156" t="str">
            <v>Diaa Mahmoud Labib</v>
          </cell>
          <cell r="C156" t="str">
            <v>General</v>
          </cell>
        </row>
        <row r="157">
          <cell r="A157">
            <v>9535</v>
          </cell>
          <cell r="B157" t="str">
            <v>Alaa abd elwahab el sayd</v>
          </cell>
          <cell r="C157" t="str">
            <v>Sharkia</v>
          </cell>
        </row>
        <row r="158">
          <cell r="A158">
            <v>9540</v>
          </cell>
          <cell r="B158" t="str">
            <v>Ahmed Khater Ahmed Mostafa</v>
          </cell>
          <cell r="C158" t="str">
            <v>Admin</v>
          </cell>
        </row>
        <row r="159">
          <cell r="A159">
            <v>9545</v>
          </cell>
          <cell r="B159" t="str">
            <v>Mohamed Maher Refay Abdl Tawaab</v>
          </cell>
          <cell r="C159" t="str">
            <v>Sharkia</v>
          </cell>
        </row>
        <row r="160">
          <cell r="A160">
            <v>9548</v>
          </cell>
          <cell r="B160" t="str">
            <v>Hamada Mohamed El-Sayed Yousef</v>
          </cell>
          <cell r="C160" t="str">
            <v>Sharkia</v>
          </cell>
        </row>
        <row r="161">
          <cell r="A161">
            <v>9553</v>
          </cell>
          <cell r="B161" t="str">
            <v>Ahmed Adel Abdel Aziz Aly Hekal</v>
          </cell>
          <cell r="C161" t="str">
            <v>Sharkia</v>
          </cell>
        </row>
        <row r="162">
          <cell r="A162">
            <v>9558</v>
          </cell>
          <cell r="B162" t="str">
            <v>Mohamed Saad Hasan Mohamed</v>
          </cell>
          <cell r="C162" t="str">
            <v>Mansoura</v>
          </cell>
        </row>
        <row r="163">
          <cell r="A163">
            <v>9559</v>
          </cell>
          <cell r="B163" t="str">
            <v>Hamdy Shaker Gab Allah Ibrahim</v>
          </cell>
          <cell r="C163" t="str">
            <v>Cairo</v>
          </cell>
        </row>
        <row r="164">
          <cell r="A164">
            <v>9560</v>
          </cell>
          <cell r="B164" t="str">
            <v>Mahmoud Hosny Abdel Halim</v>
          </cell>
          <cell r="C164" t="str">
            <v>Sharkia</v>
          </cell>
        </row>
        <row r="165">
          <cell r="A165">
            <v>9566</v>
          </cell>
          <cell r="B165" t="str">
            <v>Khaled Mohamed Mousa Negm</v>
          </cell>
          <cell r="C165" t="str">
            <v>Sharkia</v>
          </cell>
        </row>
        <row r="166">
          <cell r="A166">
            <v>9567</v>
          </cell>
          <cell r="B166" t="str">
            <v>Mohamed Ayman Mohamed El-Sayed</v>
          </cell>
          <cell r="C166" t="str">
            <v>Mansoura</v>
          </cell>
        </row>
        <row r="167">
          <cell r="A167">
            <v>9568</v>
          </cell>
          <cell r="B167" t="str">
            <v>El-Sayed Khalifa Shehata Ahmed</v>
          </cell>
          <cell r="C167" t="str">
            <v>Mansoura</v>
          </cell>
        </row>
        <row r="168">
          <cell r="A168">
            <v>9571</v>
          </cell>
          <cell r="B168" t="str">
            <v>Ahmed Nagy Abdel Wahab Mohamed</v>
          </cell>
          <cell r="C168" t="str">
            <v>Sharkia</v>
          </cell>
        </row>
        <row r="169">
          <cell r="A169">
            <v>9573</v>
          </cell>
          <cell r="B169" t="str">
            <v>Abdel Fatah Saad El-Din Metwally</v>
          </cell>
          <cell r="C169" t="str">
            <v>Mansoura</v>
          </cell>
        </row>
        <row r="170">
          <cell r="A170">
            <v>9575</v>
          </cell>
          <cell r="B170" t="str">
            <v>Mohammed Abo Mosallam Abdel Aziz</v>
          </cell>
          <cell r="C170" t="str">
            <v>Admin</v>
          </cell>
        </row>
        <row r="171">
          <cell r="A171">
            <v>9581</v>
          </cell>
          <cell r="B171" t="str">
            <v>Hany Gamal Abdel Halim Barakat</v>
          </cell>
          <cell r="C171" t="str">
            <v>Mansoura</v>
          </cell>
        </row>
        <row r="172">
          <cell r="A172">
            <v>9584</v>
          </cell>
          <cell r="B172" t="str">
            <v>Ibrahim Hamed Ibrahim El-Shafeey</v>
          </cell>
          <cell r="C172" t="str">
            <v>Cairo</v>
          </cell>
        </row>
        <row r="173">
          <cell r="A173">
            <v>9585</v>
          </cell>
          <cell r="B173" t="str">
            <v>Abdel Rahman Mahmoud Ahmed Abd Allah</v>
          </cell>
          <cell r="C173" t="str">
            <v>Mansoura</v>
          </cell>
        </row>
        <row r="174">
          <cell r="A174">
            <v>9586</v>
          </cell>
          <cell r="B174" t="str">
            <v>Mohamed Abdel Sadek Abdel Shafy</v>
          </cell>
          <cell r="C174" t="str">
            <v>Mansoura</v>
          </cell>
        </row>
        <row r="175">
          <cell r="A175">
            <v>9587</v>
          </cell>
          <cell r="B175" t="str">
            <v>Abdel Rahman Yahia Zakaria Hassan</v>
          </cell>
          <cell r="C175" t="str">
            <v>Cairo</v>
          </cell>
        </row>
        <row r="176">
          <cell r="A176">
            <v>9588</v>
          </cell>
          <cell r="B176" t="str">
            <v>Osama Nasr Ahmed Hasan</v>
          </cell>
          <cell r="C176" t="str">
            <v>Cairo</v>
          </cell>
        </row>
        <row r="177">
          <cell r="A177">
            <v>9591</v>
          </cell>
          <cell r="B177" t="str">
            <v>Hossam Mohamed Mahmoud Ahmed</v>
          </cell>
          <cell r="C177" t="str">
            <v>Sharkia</v>
          </cell>
        </row>
        <row r="178">
          <cell r="A178">
            <v>9592</v>
          </cell>
          <cell r="B178" t="str">
            <v>Amro Ahmed Rady</v>
          </cell>
          <cell r="C178" t="str">
            <v>Admin</v>
          </cell>
        </row>
        <row r="179">
          <cell r="A179">
            <v>9593</v>
          </cell>
          <cell r="B179" t="str">
            <v>Abdel Aziz Metwaly Metwaly Awad</v>
          </cell>
          <cell r="C179" t="str">
            <v>Cairo</v>
          </cell>
        </row>
        <row r="180">
          <cell r="A180">
            <v>9595</v>
          </cell>
          <cell r="B180" t="str">
            <v>Mohamed Abd Allah Mohamed Ibrahim</v>
          </cell>
          <cell r="C180" t="str">
            <v>Cairo</v>
          </cell>
        </row>
        <row r="181">
          <cell r="A181">
            <v>9596</v>
          </cell>
          <cell r="B181" t="str">
            <v>Nabil Abdel Monem Soliman</v>
          </cell>
          <cell r="C181" t="str">
            <v>Sharkia</v>
          </cell>
        </row>
        <row r="182">
          <cell r="A182">
            <v>9598</v>
          </cell>
          <cell r="B182" t="str">
            <v>Mohamed Salah Eraky Eraky</v>
          </cell>
          <cell r="C182" t="str">
            <v>Mansoura</v>
          </cell>
        </row>
        <row r="183">
          <cell r="A183">
            <v>9599</v>
          </cell>
          <cell r="B183" t="str">
            <v>Mohamed Badr Ibrahim Mohamed</v>
          </cell>
          <cell r="C183">
            <v>0.05</v>
          </cell>
        </row>
        <row r="184">
          <cell r="A184">
            <v>9600</v>
          </cell>
          <cell r="B184" t="str">
            <v>Gaber Mohamed Gaber Edris</v>
          </cell>
          <cell r="C184">
            <v>0.05</v>
          </cell>
        </row>
        <row r="185">
          <cell r="A185">
            <v>9601</v>
          </cell>
          <cell r="B185" t="str">
            <v>Islam Tarek Mohamed Shehata</v>
          </cell>
          <cell r="C185">
            <v>0.05</v>
          </cell>
        </row>
        <row r="186">
          <cell r="A186">
            <v>9602</v>
          </cell>
          <cell r="B186" t="str">
            <v>Soaad Khaled Mahmoud Agamy</v>
          </cell>
          <cell r="C186">
            <v>0.05</v>
          </cell>
        </row>
        <row r="187">
          <cell r="A187">
            <v>9603</v>
          </cell>
          <cell r="B187" t="str">
            <v>Nagwa Abu El-Kheir Ahmed Mohamed</v>
          </cell>
          <cell r="C187">
            <v>0.05</v>
          </cell>
        </row>
        <row r="188">
          <cell r="A188">
            <v>9605</v>
          </cell>
          <cell r="B188" t="str">
            <v>Alaa Elsaid Khalil Farhan Sadka</v>
          </cell>
          <cell r="C188">
            <v>0.05</v>
          </cell>
        </row>
        <row r="189">
          <cell r="A189">
            <v>9608</v>
          </cell>
          <cell r="B189" t="str">
            <v>Moetaz Mohamed Osama talaat</v>
          </cell>
          <cell r="C189">
            <v>0.05</v>
          </cell>
        </row>
        <row r="190">
          <cell r="A190">
            <v>9609</v>
          </cell>
          <cell r="B190" t="str">
            <v>Manar Hesham Ben Zaid Mohamed</v>
          </cell>
          <cell r="C190">
            <v>0.05</v>
          </cell>
        </row>
        <row r="191">
          <cell r="A191">
            <v>9612</v>
          </cell>
          <cell r="B191" t="str">
            <v>Aziza Nasr Morsi Esmail</v>
          </cell>
          <cell r="C191">
            <v>0.05</v>
          </cell>
        </row>
        <row r="192">
          <cell r="A192">
            <v>9613</v>
          </cell>
          <cell r="B192" t="str">
            <v>Ayman Hafez Elsayed Hafez</v>
          </cell>
          <cell r="C192" t="str">
            <v>Sharkia</v>
          </cell>
        </row>
        <row r="193">
          <cell r="A193">
            <v>9615</v>
          </cell>
          <cell r="B193" t="str">
            <v>Mohsen Mahmoud Ahmed Ammar</v>
          </cell>
          <cell r="C193" t="str">
            <v>Admin</v>
          </cell>
        </row>
        <row r="194">
          <cell r="A194">
            <v>9616</v>
          </cell>
          <cell r="B194" t="str">
            <v>Alaa Salem Ezat Salem</v>
          </cell>
          <cell r="C194" t="str">
            <v>Sharkia</v>
          </cell>
        </row>
        <row r="195">
          <cell r="A195">
            <v>9618</v>
          </cell>
          <cell r="B195" t="str">
            <v>Mohamed Yehia Madbouly Ibrahim</v>
          </cell>
          <cell r="C195" t="str">
            <v>Sharkia</v>
          </cell>
        </row>
        <row r="196">
          <cell r="A196">
            <v>9619</v>
          </cell>
          <cell r="B196" t="str">
            <v>Mohamed Taha Mohamed Abdel Maboud</v>
          </cell>
          <cell r="C196" t="str">
            <v>Sharkia</v>
          </cell>
        </row>
        <row r="197">
          <cell r="A197">
            <v>9621</v>
          </cell>
          <cell r="B197" t="str">
            <v>Basem Magdy Mohamed Abdelaziz</v>
          </cell>
          <cell r="C197" t="str">
            <v>Cairo</v>
          </cell>
        </row>
        <row r="198">
          <cell r="A198">
            <v>9622</v>
          </cell>
          <cell r="B198" t="str">
            <v>Ahmed Esam Mohamed</v>
          </cell>
          <cell r="C198" t="str">
            <v>Mansoura</v>
          </cell>
        </row>
        <row r="199">
          <cell r="A199">
            <v>9623</v>
          </cell>
          <cell r="B199" t="str">
            <v>Mahmoud Ahmed Ali</v>
          </cell>
          <cell r="C199" t="str">
            <v>Mansoura</v>
          </cell>
        </row>
        <row r="200">
          <cell r="A200">
            <v>9624</v>
          </cell>
          <cell r="B200" t="str">
            <v>Mohamed Saeed Mohamed Ibrahim</v>
          </cell>
          <cell r="C200" t="str">
            <v>Cairo</v>
          </cell>
        </row>
        <row r="201">
          <cell r="A201">
            <v>9625</v>
          </cell>
          <cell r="B201" t="str">
            <v>Mohamed Abdel Aziz Fathy Mohamed</v>
          </cell>
          <cell r="C201">
            <v>0.05</v>
          </cell>
        </row>
        <row r="202">
          <cell r="A202">
            <v>9626</v>
          </cell>
          <cell r="B202" t="str">
            <v>Mahmoud Abdel Rahman Gad Abdel Rahman</v>
          </cell>
          <cell r="C202" t="str">
            <v>Sharkia</v>
          </cell>
        </row>
        <row r="203">
          <cell r="A203">
            <v>9627</v>
          </cell>
          <cell r="B203" t="str">
            <v>Osama Ahmed Abdel Gawad</v>
          </cell>
          <cell r="C203" t="str">
            <v>Mansoura</v>
          </cell>
        </row>
        <row r="204">
          <cell r="A204">
            <v>9628</v>
          </cell>
          <cell r="B204" t="str">
            <v>Mahmoud Zakaria Ahmed Mohamed</v>
          </cell>
          <cell r="C204" t="str">
            <v>Cairo</v>
          </cell>
        </row>
        <row r="205">
          <cell r="A205">
            <v>9630</v>
          </cell>
          <cell r="B205" t="str">
            <v>Ahmed Adel Radwan Hamd Allah</v>
          </cell>
          <cell r="C205" t="str">
            <v>Cairo</v>
          </cell>
        </row>
        <row r="206">
          <cell r="A206">
            <v>9631</v>
          </cell>
          <cell r="B206" t="str">
            <v>Mohamed Abdelrahman Abdelsattar</v>
          </cell>
          <cell r="C206" t="str">
            <v>Sharkia</v>
          </cell>
        </row>
        <row r="207">
          <cell r="A207">
            <v>9632</v>
          </cell>
          <cell r="B207" t="str">
            <v>Mahmoud Salama Yousef</v>
          </cell>
          <cell r="C207" t="str">
            <v>Mansoura</v>
          </cell>
        </row>
        <row r="208">
          <cell r="A208">
            <v>9633</v>
          </cell>
          <cell r="B208" t="str">
            <v>Khaled Masaud Salah Gad</v>
          </cell>
          <cell r="C208" t="str">
            <v>Cairo</v>
          </cell>
        </row>
        <row r="209">
          <cell r="A209">
            <v>9636</v>
          </cell>
          <cell r="B209" t="str">
            <v>Samir Sabry Ibrahim Abdel Razek</v>
          </cell>
          <cell r="C209" t="str">
            <v>Sharkia</v>
          </cell>
        </row>
        <row r="210">
          <cell r="A210">
            <v>9637</v>
          </cell>
          <cell r="B210" t="str">
            <v>Khaled Mohamed Abduo Khamis</v>
          </cell>
          <cell r="C210" t="str">
            <v>Admin</v>
          </cell>
        </row>
        <row r="211">
          <cell r="A211">
            <v>9638</v>
          </cell>
          <cell r="B211" t="str">
            <v>Manal Abdel Halim Eliwa Mohamed</v>
          </cell>
          <cell r="C211">
            <v>0.05</v>
          </cell>
        </row>
        <row r="212">
          <cell r="A212">
            <v>9639</v>
          </cell>
          <cell r="B212" t="str">
            <v>Ahmed Gameel Abdel Halim</v>
          </cell>
          <cell r="C212" t="str">
            <v>Sharkia</v>
          </cell>
        </row>
        <row r="213">
          <cell r="A213">
            <v>9640</v>
          </cell>
          <cell r="B213" t="str">
            <v>Abdel Halim Hashem Abdel Qawy Meslamy</v>
          </cell>
          <cell r="C213" t="str">
            <v>Sharkia</v>
          </cell>
        </row>
        <row r="214">
          <cell r="A214">
            <v>9641</v>
          </cell>
          <cell r="B214" t="str">
            <v>Hasan Abo El-Fottoh Hasan  Mohamed</v>
          </cell>
          <cell r="C214" t="str">
            <v>General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4-12"/>
    </sheetNames>
    <sheetDataSet>
      <sheetData sheetId="0">
        <row r="2">
          <cell r="A2">
            <v>9540</v>
          </cell>
          <cell r="B2" t="str">
            <v>أحمد خاطر احمد مصطفى</v>
          </cell>
          <cell r="C2" t="str">
            <v>2015/12/24</v>
          </cell>
          <cell r="D2" t="str">
            <v>08:00:56 am</v>
          </cell>
          <cell r="E2" t="str">
            <v>04:07:37 pm</v>
          </cell>
          <cell r="F2" t="str">
            <v>08:06:41 am</v>
          </cell>
        </row>
        <row r="3">
          <cell r="A3">
            <v>1291</v>
          </cell>
          <cell r="B3" t="str">
            <v>Lakshmansamy</v>
          </cell>
          <cell r="C3" t="str">
            <v>2015/12/24</v>
          </cell>
          <cell r="D3" t="str">
            <v>10:15:26 am</v>
          </cell>
          <cell r="E3" t="str">
            <v>06:19:19 pm</v>
          </cell>
          <cell r="F3" t="str">
            <v>08:03:53 am</v>
          </cell>
        </row>
        <row r="4">
          <cell r="A4">
            <v>1163</v>
          </cell>
          <cell r="B4" t="str">
            <v>Wael Mohamed El Saied</v>
          </cell>
          <cell r="C4" t="str">
            <v>2015/12/24</v>
          </cell>
          <cell r="D4" t="str">
            <v>07:55:01 am</v>
          </cell>
          <cell r="E4" t="str">
            <v>03:59:52 pm</v>
          </cell>
          <cell r="F4" t="str">
            <v>08:04:51 am</v>
          </cell>
        </row>
        <row r="5">
          <cell r="A5">
            <v>9206</v>
          </cell>
          <cell r="B5" t="str">
            <v>Hashem Mahmoud Hashem</v>
          </cell>
          <cell r="C5" t="str">
            <v>2015/12/24</v>
          </cell>
          <cell r="D5" t="str">
            <v>07:55:41 am</v>
          </cell>
          <cell r="E5" t="str">
            <v/>
          </cell>
          <cell r="F5" t="str">
            <v/>
          </cell>
        </row>
        <row r="6">
          <cell r="A6">
            <v>2563</v>
          </cell>
          <cell r="B6" t="str">
            <v>Abd El Hamid Abd Allah Abd El Hamid</v>
          </cell>
          <cell r="C6" t="str">
            <v>2015/12/24</v>
          </cell>
          <cell r="D6" t="str">
            <v/>
          </cell>
          <cell r="E6" t="str">
            <v/>
          </cell>
          <cell r="F6" t="str">
            <v/>
          </cell>
        </row>
        <row r="7">
          <cell r="A7">
            <v>2552</v>
          </cell>
          <cell r="B7" t="str">
            <v>Ehab Adel Ahmed</v>
          </cell>
          <cell r="C7" t="str">
            <v>2015/12/24</v>
          </cell>
          <cell r="D7" t="str">
            <v/>
          </cell>
          <cell r="E7" t="str">
            <v/>
          </cell>
          <cell r="F7" t="str">
            <v/>
          </cell>
        </row>
        <row r="8">
          <cell r="A8">
            <v>1162</v>
          </cell>
          <cell r="B8" t="str">
            <v>Mohsen Salah</v>
          </cell>
          <cell r="C8" t="str">
            <v>2015/12/24</v>
          </cell>
          <cell r="D8" t="str">
            <v/>
          </cell>
          <cell r="E8" t="str">
            <v/>
          </cell>
          <cell r="F8" t="str">
            <v/>
          </cell>
        </row>
        <row r="9">
          <cell r="A9">
            <v>1879</v>
          </cell>
          <cell r="B9" t="str">
            <v>Mahmoud Abd El Wahab</v>
          </cell>
          <cell r="C9" t="str">
            <v>2015/12/24</v>
          </cell>
          <cell r="D9" t="str">
            <v>09:32:06 am</v>
          </cell>
          <cell r="E9" t="str">
            <v>05:20:49 pm</v>
          </cell>
          <cell r="F9" t="str">
            <v>07:48:43 am</v>
          </cell>
        </row>
        <row r="10">
          <cell r="A10">
            <v>9521</v>
          </cell>
          <cell r="B10" t="str">
            <v>Diaa Mahmoud Labib</v>
          </cell>
          <cell r="C10" t="str">
            <v>2015/12/24</v>
          </cell>
          <cell r="D10" t="str">
            <v>07:55:23 am</v>
          </cell>
          <cell r="E10" t="str">
            <v>04:02:56 pm</v>
          </cell>
          <cell r="F10" t="str">
            <v>08:07:33 am</v>
          </cell>
        </row>
        <row r="11">
          <cell r="A11">
            <v>9197</v>
          </cell>
          <cell r="B11" t="str">
            <v>Usama Mohamed Salah</v>
          </cell>
          <cell r="C11" t="str">
            <v>2015/12/24</v>
          </cell>
          <cell r="D11" t="str">
            <v>10:07:39 am</v>
          </cell>
          <cell r="E11" t="str">
            <v>05:00:47 pm</v>
          </cell>
          <cell r="F11" t="str">
            <v>06:53:08 am</v>
          </cell>
        </row>
        <row r="12">
          <cell r="A12">
            <v>9491</v>
          </cell>
          <cell r="B12" t="str">
            <v>Yahia Magdy Mohamed Saad</v>
          </cell>
          <cell r="C12" t="str">
            <v>2015/12/24</v>
          </cell>
          <cell r="D12" t="str">
            <v>07:48:09 am</v>
          </cell>
          <cell r="E12" t="str">
            <v>03:21:25 pm</v>
          </cell>
          <cell r="F12" t="str">
            <v>07:33:16 am</v>
          </cell>
        </row>
        <row r="13">
          <cell r="A13">
            <v>1159</v>
          </cell>
          <cell r="B13" t="str">
            <v>Fathy Soudy</v>
          </cell>
          <cell r="C13" t="str">
            <v>2015/12/24</v>
          </cell>
          <cell r="D13" t="str">
            <v>07:33:44 am</v>
          </cell>
          <cell r="E13" t="str">
            <v>03:42:52 pm</v>
          </cell>
          <cell r="F13" t="str">
            <v>08:09:08 am</v>
          </cell>
        </row>
        <row r="14">
          <cell r="A14">
            <v>1742</v>
          </cell>
          <cell r="B14" t="str">
            <v>Abd Allah Mohamed Abd Allah</v>
          </cell>
          <cell r="C14" t="str">
            <v>2015/12/24</v>
          </cell>
          <cell r="D14" t="str">
            <v>07:19:28 am</v>
          </cell>
          <cell r="E14" t="str">
            <v>03:32:09 pm</v>
          </cell>
          <cell r="F14" t="str">
            <v>08:12:41 am</v>
          </cell>
        </row>
        <row r="15">
          <cell r="A15">
            <v>10002</v>
          </cell>
          <cell r="B15" t="str">
            <v>Rehab</v>
          </cell>
          <cell r="C15" t="str">
            <v>2015/12/24</v>
          </cell>
          <cell r="D15" t="str">
            <v>08:21:14 am</v>
          </cell>
          <cell r="E15" t="str">
            <v>04:28:35 pm</v>
          </cell>
          <cell r="F15" t="str">
            <v>08:07:21 am</v>
          </cell>
        </row>
        <row r="16">
          <cell r="A16">
            <v>9575</v>
          </cell>
          <cell r="B16" t="str">
            <v>???I CE? ???? ?EIC????? ?EIC??EC?</v>
          </cell>
          <cell r="C16" t="str">
            <v>2015/12/24</v>
          </cell>
          <cell r="D16" t="str">
            <v>08:00:35 am</v>
          </cell>
          <cell r="E16" t="str">
            <v>06:47:54 pm</v>
          </cell>
          <cell r="F16" t="str">
            <v>10:47:19 am</v>
          </cell>
        </row>
        <row r="17">
          <cell r="A17">
            <v>1631</v>
          </cell>
          <cell r="B17" t="str">
            <v>Melad Halem</v>
          </cell>
          <cell r="C17" t="str">
            <v>2015/12/24</v>
          </cell>
          <cell r="D17" t="str">
            <v>09:12:28 am</v>
          </cell>
          <cell r="E17" t="str">
            <v/>
          </cell>
          <cell r="F17" t="str">
            <v/>
          </cell>
        </row>
        <row r="18">
          <cell r="A18">
            <v>1120</v>
          </cell>
          <cell r="B18" t="str">
            <v>Bayomy Razek</v>
          </cell>
          <cell r="C18" t="str">
            <v>2015/12/24</v>
          </cell>
          <cell r="D18" t="str">
            <v/>
          </cell>
          <cell r="E18" t="str">
            <v/>
          </cell>
          <cell r="F18" t="str">
            <v/>
          </cell>
        </row>
        <row r="19">
          <cell r="A19">
            <v>1952</v>
          </cell>
          <cell r="B19" t="str">
            <v>El Saied Abd El Maksod</v>
          </cell>
          <cell r="C19" t="str">
            <v>2015/12/24</v>
          </cell>
          <cell r="D19" t="str">
            <v>08:00:40 am</v>
          </cell>
          <cell r="E19" t="str">
            <v>03:58:38 pm</v>
          </cell>
          <cell r="F19" t="str">
            <v>07:57:58 am</v>
          </cell>
        </row>
        <row r="20">
          <cell r="A20">
            <v>1377</v>
          </cell>
          <cell r="B20" t="str">
            <v>Samy Mohamed</v>
          </cell>
          <cell r="C20" t="str">
            <v>2015/12/24</v>
          </cell>
          <cell r="D20" t="str">
            <v>08:01:31 am</v>
          </cell>
          <cell r="E20" t="str">
            <v>03:58:43 pm</v>
          </cell>
          <cell r="F20" t="str">
            <v>07:57:12 am</v>
          </cell>
        </row>
        <row r="21">
          <cell r="A21">
            <v>1122</v>
          </cell>
          <cell r="B21" t="str">
            <v>Abd Allah Maboud</v>
          </cell>
          <cell r="C21" t="str">
            <v>2015/12/24</v>
          </cell>
          <cell r="D21" t="str">
            <v>10:07:34 am</v>
          </cell>
          <cell r="E21" t="str">
            <v>04:04:40 pm</v>
          </cell>
          <cell r="F21" t="str">
            <v>05:57:06 am</v>
          </cell>
        </row>
        <row r="22">
          <cell r="A22">
            <v>9503</v>
          </cell>
          <cell r="B22" t="str">
            <v>Mohamed Sobhy Abdel Hamed</v>
          </cell>
          <cell r="C22" t="str">
            <v>2015/12/24</v>
          </cell>
          <cell r="D22" t="str">
            <v>08:48:47 am</v>
          </cell>
          <cell r="E22" t="str">
            <v>04:45:36 pm</v>
          </cell>
          <cell r="F22" t="str">
            <v>07:56:49 am</v>
          </cell>
        </row>
        <row r="23">
          <cell r="A23">
            <v>9053</v>
          </cell>
          <cell r="B23" t="str">
            <v>Abd El Naser Abdel Hamed</v>
          </cell>
          <cell r="C23" t="str">
            <v>2015/12/24</v>
          </cell>
          <cell r="D23" t="str">
            <v>07:18:14 am</v>
          </cell>
          <cell r="E23" t="str">
            <v>03:30:39 pm</v>
          </cell>
          <cell r="F23" t="str">
            <v>08:12:25 am</v>
          </cell>
        </row>
        <row r="24">
          <cell r="A24">
            <v>10001</v>
          </cell>
          <cell r="B24" t="str">
            <v>#N/A</v>
          </cell>
          <cell r="C24" t="str">
            <v>2015/12/24</v>
          </cell>
          <cell r="D24" t="str">
            <v/>
          </cell>
          <cell r="E24" t="str">
            <v/>
          </cell>
          <cell r="F24" t="str">
            <v/>
          </cell>
        </row>
        <row r="25">
          <cell r="A25">
            <v>1701</v>
          </cell>
          <cell r="B25" t="str">
            <v>Mahmoud Rashad</v>
          </cell>
          <cell r="C25" t="str">
            <v>2015/12/24</v>
          </cell>
          <cell r="D25" t="str">
            <v>08:00:25 am</v>
          </cell>
          <cell r="E25" t="str">
            <v>04:02:04 pm</v>
          </cell>
          <cell r="F25" t="str">
            <v>08:01:39 am</v>
          </cell>
        </row>
        <row r="26">
          <cell r="A26">
            <v>1119</v>
          </cell>
          <cell r="B26" t="str">
            <v>?EIC??? ?EIC??C??</v>
          </cell>
          <cell r="C26" t="str">
            <v>2015/12/24</v>
          </cell>
          <cell r="D26" t="str">
            <v>08:21:33 am</v>
          </cell>
          <cell r="E26" t="str">
            <v>04:34:05 pm</v>
          </cell>
          <cell r="F26" t="str">
            <v>08:12:32 am</v>
          </cell>
        </row>
        <row r="27">
          <cell r="A27">
            <v>2340</v>
          </cell>
          <cell r="B27" t="str">
            <v>Mohamed Samy Mohamed</v>
          </cell>
          <cell r="C27" t="str">
            <v>2015/12/24</v>
          </cell>
          <cell r="D27" t="str">
            <v>07:48:46 am</v>
          </cell>
          <cell r="E27" t="str">
            <v>03:31:13 pm</v>
          </cell>
          <cell r="F27" t="str">
            <v>07:42:27 am</v>
          </cell>
        </row>
        <row r="28">
          <cell r="A28">
            <v>2553</v>
          </cell>
          <cell r="B28" t="str">
            <v>Abd El Hamid Mohamed</v>
          </cell>
          <cell r="C28" t="str">
            <v>2015/12/24</v>
          </cell>
          <cell r="D28" t="str">
            <v>08:31:40 am</v>
          </cell>
          <cell r="E28" t="str">
            <v>04:07:48 pm</v>
          </cell>
          <cell r="F28" t="str">
            <v>07:36:08 am</v>
          </cell>
        </row>
        <row r="29">
          <cell r="A29">
            <v>1164</v>
          </cell>
          <cell r="B29" t="str">
            <v>Nader El Tawel</v>
          </cell>
          <cell r="C29" t="str">
            <v>2015/12/24</v>
          </cell>
          <cell r="D29" t="str">
            <v>06:18:38 am</v>
          </cell>
          <cell r="E29" t="str">
            <v>08:17:00 am</v>
          </cell>
          <cell r="F29" t="str">
            <v>01:58:22 am</v>
          </cell>
        </row>
        <row r="30">
          <cell r="A30">
            <v>1762</v>
          </cell>
          <cell r="B30" t="str">
            <v>Hassan Abd El Fatah</v>
          </cell>
          <cell r="C30" t="str">
            <v>2015/12/24</v>
          </cell>
          <cell r="D30" t="str">
            <v>09:13:22 am</v>
          </cell>
          <cell r="E30" t="str">
            <v>04:33:56 pm</v>
          </cell>
          <cell r="F30" t="str">
            <v>07:20:34 am</v>
          </cell>
        </row>
        <row r="31">
          <cell r="A31">
            <v>1246</v>
          </cell>
          <cell r="B31" t="str">
            <v>Radhakrishna  Kundapur</v>
          </cell>
          <cell r="C31" t="str">
            <v>2015/12/24</v>
          </cell>
          <cell r="D31" t="str">
            <v>09:33:27 am</v>
          </cell>
          <cell r="E31" t="str">
            <v>06:49:30 pm</v>
          </cell>
          <cell r="F31" t="str">
            <v>09:16:03 am</v>
          </cell>
        </row>
        <row r="32">
          <cell r="A32">
            <v>1754</v>
          </cell>
          <cell r="B32" t="str">
            <v>Ayman Abd El Fatah</v>
          </cell>
          <cell r="C32" t="str">
            <v>2015/12/24</v>
          </cell>
          <cell r="D32" t="str">
            <v>09:13:18 am</v>
          </cell>
          <cell r="E32" t="str">
            <v>04:31:31 pm</v>
          </cell>
          <cell r="F32" t="str">
            <v>07:18:13 am</v>
          </cell>
        </row>
        <row r="33">
          <cell r="A33">
            <v>9492</v>
          </cell>
          <cell r="B33" t="str">
            <v>Dhakshinamoorthy</v>
          </cell>
          <cell r="C33" t="str">
            <v>2015/12/24</v>
          </cell>
          <cell r="D33" t="str">
            <v>09:33:07 am</v>
          </cell>
          <cell r="E33" t="str">
            <v>06:54:22 pm</v>
          </cell>
          <cell r="F33" t="str">
            <v>09:21:15 am</v>
          </cell>
        </row>
        <row r="34">
          <cell r="A34">
            <v>9413</v>
          </cell>
          <cell r="B34" t="str">
            <v>Basher Osman</v>
          </cell>
          <cell r="C34" t="str">
            <v>2015/12/24</v>
          </cell>
          <cell r="D34" t="str">
            <v/>
          </cell>
          <cell r="E34" t="str">
            <v/>
          </cell>
          <cell r="F34" t="str">
            <v/>
          </cell>
        </row>
        <row r="35">
          <cell r="A35">
            <v>9130</v>
          </cell>
          <cell r="B35" t="str">
            <v>Reda Hassan</v>
          </cell>
          <cell r="C35" t="str">
            <v>2015/12/24</v>
          </cell>
          <cell r="D35" t="str">
            <v>08:21:08 am</v>
          </cell>
          <cell r="E35" t="str">
            <v>04:02:41 pm</v>
          </cell>
          <cell r="F35" t="str">
            <v>07:41:33 am</v>
          </cell>
        </row>
        <row r="36">
          <cell r="A36">
            <v>9338</v>
          </cell>
          <cell r="B36" t="str">
            <v>Mohamed Fekri Goda Hasenen</v>
          </cell>
          <cell r="C36" t="str">
            <v>2015/12/24</v>
          </cell>
          <cell r="D36" t="str">
            <v/>
          </cell>
          <cell r="E36" t="str">
            <v/>
          </cell>
          <cell r="F36" t="str">
            <v/>
          </cell>
        </row>
        <row r="37">
          <cell r="A37">
            <v>9403</v>
          </cell>
          <cell r="B37" t="str">
            <v>Mohamed Mahmoud Baiomy</v>
          </cell>
          <cell r="C37" t="str">
            <v>2015/12/24</v>
          </cell>
          <cell r="D37" t="str">
            <v>08:11:51 am</v>
          </cell>
          <cell r="E37" t="str">
            <v/>
          </cell>
          <cell r="F37" t="str">
            <v/>
          </cell>
        </row>
        <row r="38">
          <cell r="A38">
            <v>2556</v>
          </cell>
          <cell r="B38" t="str">
            <v>Mohamed Esmaiel Mohamed</v>
          </cell>
          <cell r="C38" t="str">
            <v>2015/12/24</v>
          </cell>
          <cell r="D38" t="str">
            <v>07:50:05 am</v>
          </cell>
          <cell r="E38" t="str">
            <v>03:38:49 pm</v>
          </cell>
          <cell r="F38" t="str">
            <v>07:48:44 am</v>
          </cell>
        </row>
        <row r="39">
          <cell r="A39">
            <v>9591</v>
          </cell>
          <cell r="B39" t="str">
            <v>Hossam Mohamed Mahmoud Ahmed</v>
          </cell>
          <cell r="C39" t="str">
            <v>2015/12/24</v>
          </cell>
          <cell r="D39" t="str">
            <v>07:48:15 am</v>
          </cell>
          <cell r="E39" t="str">
            <v>02:43:44 pm</v>
          </cell>
          <cell r="F39" t="str">
            <v>06:55:29 am</v>
          </cell>
        </row>
        <row r="40">
          <cell r="A40">
            <v>9568</v>
          </cell>
          <cell r="B40" t="str">
            <v>El-Sayed Khalifa Shehata Ahmed</v>
          </cell>
          <cell r="C40" t="str">
            <v>2015/12/24</v>
          </cell>
          <cell r="D40" t="str">
            <v>07:19:46 am</v>
          </cell>
          <cell r="E40" t="str">
            <v>03:35:19 pm</v>
          </cell>
          <cell r="F40" t="str">
            <v>08:15:33 am</v>
          </cell>
        </row>
        <row r="41">
          <cell r="A41">
            <v>9420</v>
          </cell>
          <cell r="B41" t="str">
            <v>Mahmoud Wahed Abd Elsamee</v>
          </cell>
          <cell r="C41" t="str">
            <v>2015/12/24</v>
          </cell>
          <cell r="D41" t="str">
            <v>08:21:26 am</v>
          </cell>
          <cell r="E41" t="str">
            <v>03:35:57 pm</v>
          </cell>
          <cell r="F41" t="str">
            <v>07:14:31 am</v>
          </cell>
        </row>
        <row r="42">
          <cell r="A42">
            <v>9145</v>
          </cell>
          <cell r="B42" t="str">
            <v>Adel Saber Ghonamy</v>
          </cell>
          <cell r="C42" t="str">
            <v>2015/12/24</v>
          </cell>
          <cell r="D42" t="str">
            <v>08:02:15 am</v>
          </cell>
          <cell r="E42" t="str">
            <v>04:00:01 pm</v>
          </cell>
          <cell r="F42" t="str">
            <v>07:57:46 am</v>
          </cell>
        </row>
        <row r="43">
          <cell r="A43">
            <v>9282</v>
          </cell>
          <cell r="B43" t="str">
            <v>Reda Mohamed Abd El Azem</v>
          </cell>
          <cell r="C43" t="str">
            <v>2015/12/24</v>
          </cell>
          <cell r="D43" t="str">
            <v>08:01:00 am</v>
          </cell>
          <cell r="E43" t="str">
            <v>03:56:52 pm</v>
          </cell>
          <cell r="F43" t="str">
            <v>07:55:52 am</v>
          </cell>
        </row>
        <row r="44">
          <cell r="A44">
            <v>9171</v>
          </cell>
          <cell r="B44" t="str">
            <v>Mohamed Fahim Saad</v>
          </cell>
          <cell r="C44" t="str">
            <v>2015/12/24</v>
          </cell>
          <cell r="D44" t="str">
            <v>08:00:46 am</v>
          </cell>
          <cell r="E44" t="str">
            <v>03:57:03 pm</v>
          </cell>
          <cell r="F44" t="str">
            <v>07:56:17 am</v>
          </cell>
        </row>
        <row r="45">
          <cell r="A45">
            <v>9360</v>
          </cell>
          <cell r="B45" t="str">
            <v>Ahmed Hosny Hasan Elsaied</v>
          </cell>
          <cell r="C45" t="str">
            <v>2015/12/24</v>
          </cell>
          <cell r="D45" t="str">
            <v>07:17:39 am</v>
          </cell>
          <cell r="E45" t="str">
            <v>03:29:48 pm</v>
          </cell>
          <cell r="F45" t="str">
            <v>08:12:09 am</v>
          </cell>
        </row>
        <row r="46">
          <cell r="A46">
            <v>2285</v>
          </cell>
          <cell r="B46" t="str">
            <v>Mohamed Saied Ahmed Bendary</v>
          </cell>
          <cell r="C46" t="str">
            <v>2015/12/24</v>
          </cell>
          <cell r="D46" t="str">
            <v/>
          </cell>
          <cell r="E46" t="str">
            <v/>
          </cell>
          <cell r="F46" t="str">
            <v/>
          </cell>
        </row>
        <row r="47">
          <cell r="A47">
            <v>9156</v>
          </cell>
          <cell r="B47" t="str">
            <v>Mohamed Adly Abd El Fatah</v>
          </cell>
          <cell r="C47" t="str">
            <v>2015/12/24</v>
          </cell>
          <cell r="D47" t="str">
            <v>07:19:17 am</v>
          </cell>
          <cell r="E47" t="str">
            <v>03:41:20 pm</v>
          </cell>
          <cell r="F47" t="str">
            <v>08:22:03 am</v>
          </cell>
        </row>
        <row r="48">
          <cell r="A48">
            <v>9069</v>
          </cell>
          <cell r="B48" t="str">
            <v>Goda Mosalem</v>
          </cell>
          <cell r="C48" t="str">
            <v>2015/12/24</v>
          </cell>
          <cell r="D48" t="str">
            <v>08:01:20 am</v>
          </cell>
          <cell r="E48" t="str">
            <v>03:57:25 pm</v>
          </cell>
          <cell r="F48" t="str">
            <v>07:56:05 am</v>
          </cell>
        </row>
        <row r="49">
          <cell r="A49">
            <v>9157</v>
          </cell>
          <cell r="B49" t="str">
            <v>Eid Fathy Mohamed</v>
          </cell>
          <cell r="C49" t="str">
            <v>2015/12/24</v>
          </cell>
          <cell r="D49" t="str">
            <v>07:17:27 am</v>
          </cell>
          <cell r="E49" t="str">
            <v>03:38:29 pm</v>
          </cell>
          <cell r="F49" t="str">
            <v>08:21:02 am</v>
          </cell>
        </row>
        <row r="50">
          <cell r="A50">
            <v>9149</v>
          </cell>
          <cell r="B50" t="str">
            <v>Mohamed Mohamed Mosa</v>
          </cell>
          <cell r="C50" t="str">
            <v>2015/12/24</v>
          </cell>
          <cell r="D50" t="str">
            <v/>
          </cell>
          <cell r="E50" t="str">
            <v/>
          </cell>
          <cell r="F50" t="str">
            <v/>
          </cell>
        </row>
        <row r="51">
          <cell r="A51">
            <v>9173</v>
          </cell>
          <cell r="B51" t="str">
            <v>Ehab Mohamed</v>
          </cell>
          <cell r="C51" t="str">
            <v>2015/12/24</v>
          </cell>
          <cell r="D51" t="str">
            <v>08:04:44 am</v>
          </cell>
          <cell r="E51" t="str">
            <v>03:57:20 pm</v>
          </cell>
          <cell r="F51" t="str">
            <v>07:52:36 am</v>
          </cell>
        </row>
        <row r="52">
          <cell r="A52">
            <v>9398</v>
          </cell>
          <cell r="B52" t="str">
            <v>Hamada Ebrahem Afify</v>
          </cell>
          <cell r="C52" t="str">
            <v>2015/12/24</v>
          </cell>
          <cell r="D52" t="str">
            <v>07:18:52 am</v>
          </cell>
          <cell r="E52" t="str">
            <v>03:40:20 pm</v>
          </cell>
          <cell r="F52" t="str">
            <v>08:21:28 am</v>
          </cell>
        </row>
        <row r="53">
          <cell r="A53">
            <v>9500</v>
          </cell>
          <cell r="B53" t="str">
            <v>Hamada Mahmoud Mohamed</v>
          </cell>
          <cell r="C53" t="str">
            <v>2015/12/24</v>
          </cell>
          <cell r="D53" t="str">
            <v>07:46:02 am</v>
          </cell>
          <cell r="E53" t="str">
            <v>03:21:29 pm</v>
          </cell>
          <cell r="F53" t="str">
            <v>07:35:27 am</v>
          </cell>
        </row>
        <row r="54">
          <cell r="A54">
            <v>9586</v>
          </cell>
          <cell r="B54" t="str">
            <v>Mohamed Abdel Sadek Abdel Shafy</v>
          </cell>
          <cell r="C54" t="str">
            <v>2015/12/24</v>
          </cell>
          <cell r="D54" t="str">
            <v>07:19:33 am</v>
          </cell>
          <cell r="E54" t="str">
            <v>03:39:12 pm</v>
          </cell>
          <cell r="F54" t="str">
            <v>08:19:39 am</v>
          </cell>
        </row>
        <row r="55">
          <cell r="A55">
            <v>9022</v>
          </cell>
          <cell r="B55" t="str">
            <v>Nagy Kamal</v>
          </cell>
          <cell r="C55" t="str">
            <v>2015/12/24</v>
          </cell>
          <cell r="D55" t="str">
            <v>08:11:47 am</v>
          </cell>
          <cell r="E55" t="str">
            <v>03:58:31 pm</v>
          </cell>
          <cell r="F55" t="str">
            <v>07:46:44 am</v>
          </cell>
        </row>
        <row r="56">
          <cell r="A56">
            <v>9558</v>
          </cell>
          <cell r="B56" t="str">
            <v>Mohamed Saad Hasan Mohamed</v>
          </cell>
          <cell r="C56" t="str">
            <v>2015/12/24</v>
          </cell>
          <cell r="D56" t="str">
            <v>07:34:29 am</v>
          </cell>
          <cell r="E56" t="str">
            <v>03:40:03 pm</v>
          </cell>
          <cell r="F56" t="str">
            <v>08:05:34 am</v>
          </cell>
        </row>
        <row r="57">
          <cell r="A57">
            <v>9159</v>
          </cell>
          <cell r="B57" t="str">
            <v>Ashraf Abd El Halim</v>
          </cell>
          <cell r="C57" t="str">
            <v>2015/12/24</v>
          </cell>
          <cell r="D57" t="str">
            <v>07:19:41 am</v>
          </cell>
          <cell r="E57" t="str">
            <v>03:36:37 pm</v>
          </cell>
          <cell r="F57" t="str">
            <v>08:16:56 am</v>
          </cell>
        </row>
        <row r="58">
          <cell r="A58">
            <v>9039</v>
          </cell>
          <cell r="B58" t="str">
            <v>Abd El Rahman El Saied</v>
          </cell>
          <cell r="C58" t="str">
            <v>2015/12/24</v>
          </cell>
          <cell r="D58" t="str">
            <v>07:48:20 am</v>
          </cell>
          <cell r="E58" t="str">
            <v>03:29:42 pm</v>
          </cell>
          <cell r="F58" t="str">
            <v>07:41:22 am</v>
          </cell>
        </row>
        <row r="59">
          <cell r="A59">
            <v>9155</v>
          </cell>
          <cell r="B59" t="str">
            <v>Tarek Mohamed Mohamed Aly</v>
          </cell>
          <cell r="C59" t="str">
            <v>2015/12/24</v>
          </cell>
          <cell r="D59" t="str">
            <v>03:23:21 pm</v>
          </cell>
          <cell r="E59" t="str">
            <v>10:30:32 pm</v>
          </cell>
          <cell r="F59" t="str">
            <v>07:07:11 am</v>
          </cell>
        </row>
        <row r="60">
          <cell r="A60">
            <v>9210</v>
          </cell>
          <cell r="B60" t="str">
            <v>Amro Hosny Mashhour</v>
          </cell>
          <cell r="C60" t="str">
            <v>2015/12/24</v>
          </cell>
          <cell r="D60" t="str">
            <v>10:25:49 pm</v>
          </cell>
          <cell r="E60" t="str">
            <v/>
          </cell>
          <cell r="F60" t="str">
            <v/>
          </cell>
        </row>
        <row r="61">
          <cell r="A61">
            <v>9548</v>
          </cell>
          <cell r="B61" t="str">
            <v>Hamada Mohamed El-Sayed Yousef</v>
          </cell>
          <cell r="C61" t="str">
            <v>2015/12/24</v>
          </cell>
          <cell r="D61" t="str">
            <v>10:26:11 pm</v>
          </cell>
          <cell r="E61" t="str">
            <v/>
          </cell>
          <cell r="F61" t="str">
            <v/>
          </cell>
        </row>
        <row r="62">
          <cell r="A62">
            <v>9535</v>
          </cell>
          <cell r="B62" t="str">
            <v>Alaa abd elwahab el sayd</v>
          </cell>
          <cell r="C62" t="str">
            <v>2015/12/24</v>
          </cell>
          <cell r="D62" t="str">
            <v>10:30:07 pm</v>
          </cell>
          <cell r="E62" t="str">
            <v/>
          </cell>
          <cell r="F62" t="str">
            <v/>
          </cell>
        </row>
        <row r="63">
          <cell r="A63">
            <v>9357</v>
          </cell>
          <cell r="B63" t="str">
            <v>Alaa Moshtahry Fahmy Moshtahry</v>
          </cell>
          <cell r="C63" t="str">
            <v>2015/12/24</v>
          </cell>
          <cell r="D63" t="str">
            <v/>
          </cell>
          <cell r="E63" t="str">
            <v/>
          </cell>
          <cell r="F63" t="str">
            <v/>
          </cell>
        </row>
        <row r="64">
          <cell r="A64">
            <v>9115</v>
          </cell>
          <cell r="B64" t="str">
            <v>Abd El Fattah Mohamed</v>
          </cell>
          <cell r="C64" t="str">
            <v>2015/12/24</v>
          </cell>
          <cell r="D64" t="str">
            <v>10:25:40 pm</v>
          </cell>
          <cell r="E64" t="str">
            <v/>
          </cell>
          <cell r="F64" t="str">
            <v/>
          </cell>
        </row>
        <row r="65">
          <cell r="A65">
            <v>9493</v>
          </cell>
          <cell r="B65" t="str">
            <v>Hamada Samy Ibrahim Nazir</v>
          </cell>
          <cell r="C65" t="str">
            <v>2015/12/24</v>
          </cell>
          <cell r="D65" t="str">
            <v>03:25:05 pm</v>
          </cell>
          <cell r="E65" t="str">
            <v>10:18:22 pm</v>
          </cell>
          <cell r="F65" t="str">
            <v>06:53:17 am</v>
          </cell>
        </row>
        <row r="66">
          <cell r="A66">
            <v>9507</v>
          </cell>
          <cell r="B66" t="str">
            <v>Elsaied Aly Abdel Bary Aly</v>
          </cell>
          <cell r="C66" t="str">
            <v>2015/12/24</v>
          </cell>
          <cell r="D66" t="str">
            <v>07:19:06 am</v>
          </cell>
          <cell r="E66" t="str">
            <v>03:36:57 pm</v>
          </cell>
          <cell r="F66" t="str">
            <v>08:17:51 am</v>
          </cell>
        </row>
        <row r="67">
          <cell r="A67">
            <v>9345</v>
          </cell>
          <cell r="B67" t="str">
            <v>Rezk Abd El Naser Abd El Haseb</v>
          </cell>
          <cell r="C67" t="str">
            <v>2015/12/24</v>
          </cell>
          <cell r="D67" t="str">
            <v>10:25:54 pm</v>
          </cell>
          <cell r="E67" t="str">
            <v/>
          </cell>
          <cell r="F67" t="str">
            <v/>
          </cell>
        </row>
        <row r="68">
          <cell r="A68">
            <v>9483</v>
          </cell>
          <cell r="B68" t="str">
            <v>Tamer Gamal Abdel Halim Barakat</v>
          </cell>
          <cell r="C68" t="str">
            <v>2015/12/24</v>
          </cell>
          <cell r="D68" t="str">
            <v>10:26:18 pm</v>
          </cell>
          <cell r="E68" t="str">
            <v/>
          </cell>
          <cell r="F68" t="str">
            <v/>
          </cell>
        </row>
        <row r="69">
          <cell r="A69">
            <v>9372</v>
          </cell>
          <cell r="B69" t="str">
            <v>Tamer Mohamed Foda</v>
          </cell>
          <cell r="C69" t="str">
            <v>2015/12/24</v>
          </cell>
          <cell r="D69" t="str">
            <v>07:18:31 am</v>
          </cell>
          <cell r="E69" t="str">
            <v>03:30:48 pm</v>
          </cell>
          <cell r="F69" t="str">
            <v>08:12:17 am</v>
          </cell>
        </row>
        <row r="70">
          <cell r="A70">
            <v>9475</v>
          </cell>
          <cell r="B70" t="str">
            <v>Sameh Abdel Sadek Abdel Shafy</v>
          </cell>
          <cell r="C70" t="str">
            <v>2015/12/24</v>
          </cell>
          <cell r="D70" t="str">
            <v>10:26:31 pm</v>
          </cell>
          <cell r="E70" t="str">
            <v/>
          </cell>
          <cell r="F70" t="str">
            <v/>
          </cell>
        </row>
        <row r="71">
          <cell r="A71">
            <v>1731</v>
          </cell>
          <cell r="B71" t="str">
            <v>Ahmed Mansor</v>
          </cell>
          <cell r="C71" t="str">
            <v>2015/12/24</v>
          </cell>
          <cell r="D71" t="str">
            <v>10:32:04 pm</v>
          </cell>
          <cell r="E71" t="str">
            <v/>
          </cell>
          <cell r="F71" t="str">
            <v/>
          </cell>
        </row>
        <row r="72">
          <cell r="A72">
            <v>9596</v>
          </cell>
          <cell r="B72" t="str">
            <v>Nabil Abdel Monem Soliman</v>
          </cell>
          <cell r="C72" t="str">
            <v>2015/12/24</v>
          </cell>
          <cell r="D72" t="str">
            <v>10:26:55 pm</v>
          </cell>
          <cell r="E72" t="str">
            <v/>
          </cell>
          <cell r="F72" t="str">
            <v/>
          </cell>
        </row>
        <row r="73">
          <cell r="A73">
            <v>9560</v>
          </cell>
          <cell r="B73" t="str">
            <v>Mahmoud Hosny Abdel Halim</v>
          </cell>
          <cell r="C73" t="str">
            <v>2015/12/24</v>
          </cell>
          <cell r="D73" t="str">
            <v/>
          </cell>
          <cell r="E73" t="str">
            <v/>
          </cell>
          <cell r="F73" t="str">
            <v/>
          </cell>
        </row>
        <row r="74">
          <cell r="A74">
            <v>9389</v>
          </cell>
          <cell r="B74" t="str">
            <v>Sabry Shahta Rashad</v>
          </cell>
          <cell r="C74" t="str">
            <v>2015/12/24</v>
          </cell>
          <cell r="D74" t="str">
            <v>07:18:25 am</v>
          </cell>
          <cell r="E74" t="str">
            <v>03:26:01 pm</v>
          </cell>
          <cell r="F74" t="str">
            <v>08:07:36 am</v>
          </cell>
        </row>
        <row r="75">
          <cell r="A75">
            <v>2036</v>
          </cell>
          <cell r="B75" t="str">
            <v>Mohamed Metwaly</v>
          </cell>
          <cell r="C75" t="str">
            <v>2015/12/24</v>
          </cell>
          <cell r="D75" t="str">
            <v>07:33:39 am</v>
          </cell>
          <cell r="E75" t="str">
            <v>03:43:00 pm</v>
          </cell>
          <cell r="F75" t="str">
            <v>08:09:21 am</v>
          </cell>
        </row>
        <row r="76">
          <cell r="A76">
            <v>9070</v>
          </cell>
          <cell r="B76" t="str">
            <v>El Sayed Aly Attia</v>
          </cell>
          <cell r="C76" t="str">
            <v>2015/12/24</v>
          </cell>
          <cell r="D76" t="str">
            <v>07:34:03 am</v>
          </cell>
          <cell r="E76" t="str">
            <v>03:36:16 pm</v>
          </cell>
          <cell r="F76" t="str">
            <v>08:02:13 am</v>
          </cell>
        </row>
        <row r="77">
          <cell r="A77">
            <v>9581</v>
          </cell>
          <cell r="B77" t="str">
            <v>Hany Gamal Abdel Halim Barakat</v>
          </cell>
          <cell r="C77" t="str">
            <v>2015/12/24</v>
          </cell>
          <cell r="D77" t="str">
            <v>07:17:45 am</v>
          </cell>
          <cell r="E77" t="str">
            <v>03:37:09 pm</v>
          </cell>
          <cell r="F77" t="str">
            <v>08:19:24 am</v>
          </cell>
        </row>
        <row r="78">
          <cell r="A78">
            <v>2013</v>
          </cell>
          <cell r="B78" t="str">
            <v>Ashraf Adel</v>
          </cell>
          <cell r="C78" t="str">
            <v>2015/12/24</v>
          </cell>
          <cell r="D78" t="str">
            <v>07:34:19 am</v>
          </cell>
          <cell r="E78" t="str">
            <v>03:43:35 pm</v>
          </cell>
          <cell r="F78" t="str">
            <v>08:09:16 am</v>
          </cell>
        </row>
        <row r="79">
          <cell r="A79">
            <v>9321</v>
          </cell>
          <cell r="B79" t="str">
            <v>Mosbah Abed</v>
          </cell>
          <cell r="C79" t="str">
            <v>2015/12/24</v>
          </cell>
          <cell r="D79" t="str">
            <v>07:35:11 am</v>
          </cell>
          <cell r="E79" t="str">
            <v>03:40:52 pm</v>
          </cell>
          <cell r="F79" t="str">
            <v>08:05:41 am</v>
          </cell>
        </row>
        <row r="80">
          <cell r="A80">
            <v>9573</v>
          </cell>
          <cell r="B80" t="str">
            <v>Abdel Fatah Saad El-Din Metwally</v>
          </cell>
          <cell r="C80" t="str">
            <v>2015/12/24</v>
          </cell>
          <cell r="D80" t="str">
            <v/>
          </cell>
          <cell r="E80" t="str">
            <v/>
          </cell>
          <cell r="F80" t="str">
            <v/>
          </cell>
        </row>
        <row r="81">
          <cell r="A81">
            <v>9419</v>
          </cell>
          <cell r="B81" t="str">
            <v>Ali Mawd</v>
          </cell>
          <cell r="C81" t="str">
            <v>2015/12/24</v>
          </cell>
          <cell r="D81" t="str">
            <v>07:34:25 am</v>
          </cell>
          <cell r="E81" t="str">
            <v>03:36:28 pm</v>
          </cell>
          <cell r="F81" t="str">
            <v>08:02:03 am</v>
          </cell>
        </row>
        <row r="82">
          <cell r="A82">
            <v>9214</v>
          </cell>
          <cell r="B82" t="str">
            <v>Roshdy Mostafa Ahmed</v>
          </cell>
          <cell r="C82" t="str">
            <v>2015/12/24</v>
          </cell>
          <cell r="D82" t="str">
            <v>07:34:14 am</v>
          </cell>
          <cell r="E82" t="str">
            <v>03:40:49 pm</v>
          </cell>
          <cell r="F82" t="str">
            <v>08:06:35 am</v>
          </cell>
        </row>
        <row r="83">
          <cell r="A83">
            <v>9384</v>
          </cell>
          <cell r="B83" t="str">
            <v>Mohamed Bekhit Abd Elrahman</v>
          </cell>
          <cell r="C83" t="str">
            <v>2015/12/24</v>
          </cell>
          <cell r="D83" t="str">
            <v/>
          </cell>
          <cell r="E83" t="str">
            <v/>
          </cell>
          <cell r="F83" t="str">
            <v/>
          </cell>
        </row>
        <row r="84">
          <cell r="A84">
            <v>1505</v>
          </cell>
          <cell r="B84" t="str">
            <v>Khaled Fathy</v>
          </cell>
          <cell r="C84" t="str">
            <v>2015/12/24</v>
          </cell>
          <cell r="D84" t="str">
            <v>10:32:26 pm</v>
          </cell>
          <cell r="E84" t="str">
            <v/>
          </cell>
          <cell r="F84" t="str">
            <v/>
          </cell>
        </row>
        <row r="85">
          <cell r="A85">
            <v>9571</v>
          </cell>
          <cell r="B85" t="str">
            <v>Ahmed Nagy Abdel Wahab Mohamed</v>
          </cell>
          <cell r="C85" t="str">
            <v>2015/12/24</v>
          </cell>
          <cell r="D85" t="str">
            <v/>
          </cell>
          <cell r="E85" t="str">
            <v/>
          </cell>
          <cell r="F85" t="str">
            <v/>
          </cell>
        </row>
        <row r="86">
          <cell r="A86">
            <v>2643</v>
          </cell>
          <cell r="B86" t="str">
            <v>#N/A</v>
          </cell>
          <cell r="C86" t="str">
            <v>2015/12/24</v>
          </cell>
          <cell r="D86" t="str">
            <v/>
          </cell>
          <cell r="E86" t="str">
            <v/>
          </cell>
          <cell r="F86" t="str">
            <v/>
          </cell>
        </row>
        <row r="87">
          <cell r="A87">
            <v>9364</v>
          </cell>
          <cell r="B87" t="str">
            <v>Abd Elmoez Drwesh Abd Elmoez</v>
          </cell>
          <cell r="C87" t="str">
            <v>2015/12/24</v>
          </cell>
          <cell r="D87" t="str">
            <v>10:33:23 pm</v>
          </cell>
          <cell r="E87" t="str">
            <v/>
          </cell>
          <cell r="F87" t="str">
            <v/>
          </cell>
        </row>
        <row r="88">
          <cell r="A88">
            <v>9180</v>
          </cell>
          <cell r="B88" t="str">
            <v>Mahmoud Kamel</v>
          </cell>
          <cell r="C88" t="str">
            <v>2015/12/24</v>
          </cell>
          <cell r="D88" t="str">
            <v>10:34:46 pm</v>
          </cell>
          <cell r="E88" t="str">
            <v/>
          </cell>
          <cell r="F88" t="str">
            <v/>
          </cell>
        </row>
        <row r="89">
          <cell r="A89">
            <v>9545</v>
          </cell>
          <cell r="B89" t="str">
            <v>Mohamed Maher Refay Abdl Tawaab</v>
          </cell>
          <cell r="C89" t="str">
            <v>2015/12/24</v>
          </cell>
          <cell r="D89" t="str">
            <v>10:34:12 pm</v>
          </cell>
          <cell r="E89" t="str">
            <v/>
          </cell>
          <cell r="F89" t="str">
            <v/>
          </cell>
        </row>
        <row r="90">
          <cell r="A90">
            <v>9253</v>
          </cell>
          <cell r="B90" t="str">
            <v>El Sayed El Sayed Hussein</v>
          </cell>
          <cell r="C90" t="str">
            <v>2015/12/24</v>
          </cell>
          <cell r="D90" t="str">
            <v>10:33:47 pm</v>
          </cell>
          <cell r="E90" t="str">
            <v/>
          </cell>
          <cell r="F90" t="str">
            <v/>
          </cell>
        </row>
        <row r="91">
          <cell r="A91">
            <v>9242</v>
          </cell>
          <cell r="B91" t="str">
            <v>Ahmed El Said Abd El Tawab</v>
          </cell>
          <cell r="C91" t="str">
            <v>2015/12/24</v>
          </cell>
          <cell r="D91" t="str">
            <v>10:33:54 pm</v>
          </cell>
          <cell r="E91" t="str">
            <v/>
          </cell>
          <cell r="F91" t="str">
            <v/>
          </cell>
        </row>
        <row r="92">
          <cell r="A92">
            <v>9585</v>
          </cell>
          <cell r="B92" t="str">
            <v>Abdel Rahman Mahmoud Ahmed Abd Allah</v>
          </cell>
          <cell r="C92" t="str">
            <v>2015/12/24</v>
          </cell>
          <cell r="D92" t="str">
            <v/>
          </cell>
          <cell r="E92" t="str">
            <v/>
          </cell>
          <cell r="F92" t="str">
            <v/>
          </cell>
        </row>
        <row r="93">
          <cell r="A93">
            <v>9386</v>
          </cell>
          <cell r="B93" t="str">
            <v>Nabel Fathy Hamdy</v>
          </cell>
          <cell r="C93" t="str">
            <v>2015/12/24</v>
          </cell>
          <cell r="D93" t="str">
            <v>10:33:11 pm</v>
          </cell>
          <cell r="E93" t="str">
            <v/>
          </cell>
          <cell r="F93" t="str">
            <v/>
          </cell>
        </row>
        <row r="94">
          <cell r="A94">
            <v>9566</v>
          </cell>
          <cell r="B94" t="str">
            <v>Khaled Mohamed Mousa Negm</v>
          </cell>
          <cell r="C94" t="str">
            <v>2015/12/24</v>
          </cell>
          <cell r="D94" t="str">
            <v>10:33:31 pm</v>
          </cell>
          <cell r="E94" t="str">
            <v/>
          </cell>
          <cell r="F94" t="str">
            <v/>
          </cell>
        </row>
        <row r="95">
          <cell r="A95">
            <v>9164</v>
          </cell>
          <cell r="B95" t="str">
            <v>Mohamed Abdallah Ahmed</v>
          </cell>
          <cell r="C95" t="str">
            <v>2015/12/24</v>
          </cell>
          <cell r="D95" t="str">
            <v>10:34:06 pm</v>
          </cell>
          <cell r="E95" t="str">
            <v/>
          </cell>
          <cell r="F95" t="str">
            <v/>
          </cell>
        </row>
        <row r="96">
          <cell r="A96">
            <v>9215</v>
          </cell>
          <cell r="B96" t="str">
            <v>Hamada Mohamed Abd El Azim</v>
          </cell>
          <cell r="C96" t="str">
            <v>2015/12/24</v>
          </cell>
          <cell r="D96" t="str">
            <v>10:33:18 pm</v>
          </cell>
          <cell r="E96" t="str">
            <v/>
          </cell>
          <cell r="F96" t="str">
            <v/>
          </cell>
        </row>
        <row r="97">
          <cell r="A97">
            <v>9078</v>
          </cell>
          <cell r="B97" t="str">
            <v>Khater Shehata</v>
          </cell>
          <cell r="C97" t="str">
            <v>2015/12/24</v>
          </cell>
          <cell r="D97" t="str">
            <v>10:33:40 pm</v>
          </cell>
          <cell r="E97" t="str">
            <v/>
          </cell>
          <cell r="F97" t="str">
            <v/>
          </cell>
        </row>
        <row r="98">
          <cell r="A98">
            <v>9225</v>
          </cell>
          <cell r="B98" t="str">
            <v>Hussein Abd Allah</v>
          </cell>
          <cell r="C98" t="str">
            <v>2015/12/24</v>
          </cell>
          <cell r="D98" t="str">
            <v>07:18:45 am</v>
          </cell>
          <cell r="E98" t="str">
            <v>03:42:40 pm</v>
          </cell>
          <cell r="F98" t="str">
            <v>08:23:55 am</v>
          </cell>
        </row>
        <row r="99">
          <cell r="A99">
            <v>9490</v>
          </cell>
          <cell r="B99" t="str">
            <v>Sameh Gharieb Saad Soliman</v>
          </cell>
          <cell r="C99" t="str">
            <v>2015/12/24</v>
          </cell>
          <cell r="D99" t="str">
            <v>07:19:11 am</v>
          </cell>
          <cell r="E99" t="str">
            <v>03:31:27 pm</v>
          </cell>
          <cell r="F99" t="str">
            <v>08:12:16 am</v>
          </cell>
        </row>
        <row r="100">
          <cell r="A100">
            <v>9323</v>
          </cell>
          <cell r="B100" t="str">
            <v>Haytham Mohamed El Shahat</v>
          </cell>
          <cell r="C100" t="str">
            <v>2015/12/24</v>
          </cell>
          <cell r="D100" t="str">
            <v>07:34:47 am</v>
          </cell>
          <cell r="E100" t="str">
            <v>03:40:57 pm</v>
          </cell>
          <cell r="F100" t="str">
            <v>08:06:10 am</v>
          </cell>
        </row>
        <row r="101">
          <cell r="A101">
            <v>9508</v>
          </cell>
          <cell r="B101" t="str">
            <v>Ahmed Mohamed Elsayed Mohamed</v>
          </cell>
          <cell r="C101" t="str">
            <v>2015/12/24</v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>
            <v>9181</v>
          </cell>
          <cell r="B102" t="str">
            <v>Mohamed Kamal</v>
          </cell>
          <cell r="C102" t="str">
            <v>2015/12/24</v>
          </cell>
          <cell r="D102" t="str">
            <v>07:34:53 am</v>
          </cell>
          <cell r="E102" t="str">
            <v>03:39:45 pm</v>
          </cell>
          <cell r="F102" t="str">
            <v>08:04:52 am</v>
          </cell>
        </row>
        <row r="103">
          <cell r="A103">
            <v>1750</v>
          </cell>
          <cell r="B103" t="str">
            <v>Ussama Rafat</v>
          </cell>
          <cell r="C103" t="str">
            <v>2015/12/24</v>
          </cell>
          <cell r="D103" t="str">
            <v>10:33:00 pm</v>
          </cell>
          <cell r="E103" t="str">
            <v/>
          </cell>
          <cell r="F103" t="str">
            <v/>
          </cell>
        </row>
        <row r="104">
          <cell r="A104">
            <v>1658</v>
          </cell>
          <cell r="B104" t="str">
            <v>Omar Samer Ramadan</v>
          </cell>
          <cell r="C104" t="str">
            <v>2015/12/24</v>
          </cell>
          <cell r="D104" t="str">
            <v>10:38:36 pm</v>
          </cell>
          <cell r="E104" t="str">
            <v/>
          </cell>
          <cell r="F104" t="str">
            <v/>
          </cell>
        </row>
        <row r="105">
          <cell r="A105">
            <v>9209</v>
          </cell>
          <cell r="B105" t="str">
            <v>Ussama Hassan</v>
          </cell>
          <cell r="C105" t="str">
            <v>2015/12/24</v>
          </cell>
          <cell r="D105" t="str">
            <v>10:32:34 pm</v>
          </cell>
          <cell r="E105" t="str">
            <v/>
          </cell>
          <cell r="F105" t="str">
            <v/>
          </cell>
        </row>
        <row r="106">
          <cell r="A106">
            <v>9476</v>
          </cell>
          <cell r="B106" t="str">
            <v>Mohamed Mohamed Elsayed Attia</v>
          </cell>
          <cell r="C106" t="str">
            <v>2015/12/24</v>
          </cell>
          <cell r="D106" t="str">
            <v>10:35:56 pm</v>
          </cell>
          <cell r="E106" t="str">
            <v/>
          </cell>
          <cell r="F106" t="str">
            <v/>
          </cell>
        </row>
        <row r="107">
          <cell r="A107">
            <v>9012</v>
          </cell>
          <cell r="B107" t="str">
            <v>Abdel Hamed Shehata</v>
          </cell>
          <cell r="C107" t="str">
            <v>2015/12/24</v>
          </cell>
          <cell r="D107" t="str">
            <v>10:40:13 pm</v>
          </cell>
          <cell r="E107" t="str">
            <v/>
          </cell>
          <cell r="F107" t="str">
            <v/>
          </cell>
        </row>
        <row r="108">
          <cell r="A108">
            <v>9009</v>
          </cell>
          <cell r="B108" t="str">
            <v>Samer Galal</v>
          </cell>
          <cell r="C108" t="str">
            <v>2015/12/24</v>
          </cell>
          <cell r="D108" t="str">
            <v>07:34:07 am</v>
          </cell>
          <cell r="E108" t="str">
            <v>03:41:05 pm</v>
          </cell>
          <cell r="F108" t="str">
            <v>08:06:58 am</v>
          </cell>
        </row>
        <row r="109">
          <cell r="A109">
            <v>1672</v>
          </cell>
          <cell r="B109" t="str">
            <v>Fathy Mohamed El Saied</v>
          </cell>
          <cell r="C109" t="str">
            <v>2015/12/24</v>
          </cell>
          <cell r="D109" t="str">
            <v>07:33:57 am</v>
          </cell>
          <cell r="E109" t="str">
            <v>03:43:03 pm</v>
          </cell>
          <cell r="F109" t="str">
            <v>08:09:06 am</v>
          </cell>
        </row>
        <row r="110">
          <cell r="A110">
            <v>9228</v>
          </cell>
          <cell r="B110" t="str">
            <v>Samah Saad Abd El Fatah</v>
          </cell>
          <cell r="C110" t="str">
            <v>2015/12/24</v>
          </cell>
          <cell r="D110" t="str">
            <v>07:34:34 am</v>
          </cell>
          <cell r="E110" t="str">
            <v>03:31:54 pm</v>
          </cell>
          <cell r="F110" t="str">
            <v>07:57:20 am</v>
          </cell>
        </row>
        <row r="111">
          <cell r="A111">
            <v>2310</v>
          </cell>
          <cell r="B111" t="str">
            <v>Reda Ezat</v>
          </cell>
          <cell r="C111" t="str">
            <v>2015/12/24</v>
          </cell>
          <cell r="D111" t="str">
            <v>10:33:06 pm</v>
          </cell>
          <cell r="E111" t="str">
            <v/>
          </cell>
          <cell r="F111" t="str">
            <v/>
          </cell>
        </row>
        <row r="112">
          <cell r="A112">
            <v>9567</v>
          </cell>
          <cell r="B112" t="str">
            <v>Mohamed Ayman Mohamed El-Sayed</v>
          </cell>
          <cell r="C112" t="str">
            <v>2015/12/24</v>
          </cell>
          <cell r="D112" t="str">
            <v>07:18:49 am</v>
          </cell>
          <cell r="E112" t="str">
            <v>03:39:17 pm</v>
          </cell>
          <cell r="F112" t="str">
            <v>08:20:28 am</v>
          </cell>
        </row>
        <row r="113">
          <cell r="A113">
            <v>9598</v>
          </cell>
          <cell r="B113" t="str">
            <v>Mohamed Salah Eraky Eraky</v>
          </cell>
          <cell r="C113" t="str">
            <v>2015/12/24</v>
          </cell>
          <cell r="D113" t="str">
            <v>08:25:18 am</v>
          </cell>
          <cell r="E113" t="str">
            <v>03:39:54 pm</v>
          </cell>
          <cell r="F113" t="str">
            <v>07:14:36 am</v>
          </cell>
        </row>
        <row r="114">
          <cell r="A114">
            <v>1155</v>
          </cell>
          <cell r="B114" t="str">
            <v>Esmaiel Gareb</v>
          </cell>
          <cell r="C114" t="str">
            <v>2015/12/24</v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A115">
            <v>2339</v>
          </cell>
          <cell r="B115" t="str">
            <v>Mahmoud Maher</v>
          </cell>
          <cell r="C115" t="str">
            <v>2015/12/24</v>
          </cell>
          <cell r="D115" t="str">
            <v>07:33:51 am</v>
          </cell>
          <cell r="E115" t="str">
            <v>03:34:43 pm</v>
          </cell>
          <cell r="F115" t="str">
            <v>08:00:52 am</v>
          </cell>
        </row>
        <row r="116">
          <cell r="A116">
            <v>9175</v>
          </cell>
          <cell r="B116" t="str">
            <v>Ahmed Hamdy Ahmed</v>
          </cell>
          <cell r="C116" t="str">
            <v>2015/12/24</v>
          </cell>
          <cell r="D116" t="str">
            <v>07:21:29 am</v>
          </cell>
          <cell r="E116" t="str">
            <v>03:29:58 pm</v>
          </cell>
          <cell r="F116" t="str">
            <v>08:08:29 am</v>
          </cell>
        </row>
        <row r="117">
          <cell r="A117">
            <v>9116</v>
          </cell>
          <cell r="B117" t="str">
            <v>Mahmoud Mohamed Mostafa</v>
          </cell>
          <cell r="C117" t="str">
            <v>2015/12/24</v>
          </cell>
          <cell r="D117" t="str">
            <v>07:18:02 am</v>
          </cell>
          <cell r="E117" t="str">
            <v>03:40:09 pm</v>
          </cell>
          <cell r="F117" t="str">
            <v>08:22:07 am</v>
          </cell>
        </row>
        <row r="118">
          <cell r="A118">
            <v>9511</v>
          </cell>
          <cell r="B118" t="str">
            <v>Mohamed Reda Abdallah Mousa</v>
          </cell>
          <cell r="C118" t="str">
            <v>2015/12/24</v>
          </cell>
          <cell r="D118" t="str">
            <v>07:20:02 am</v>
          </cell>
          <cell r="E118" t="str">
            <v>03:37:20 pm</v>
          </cell>
          <cell r="F118" t="str">
            <v>08:17:18 am</v>
          </cell>
        </row>
        <row r="119">
          <cell r="A119">
            <v>9179</v>
          </cell>
          <cell r="B119" t="str">
            <v>Reda Mohamed Fawzy</v>
          </cell>
          <cell r="C119" t="str">
            <v>2015/12/24</v>
          </cell>
          <cell r="D119" t="str">
            <v>07:35:03 am</v>
          </cell>
          <cell r="E119" t="str">
            <v>03:25:54 pm</v>
          </cell>
          <cell r="F119" t="str">
            <v>07:50:51 am</v>
          </cell>
        </row>
        <row r="120">
          <cell r="A120">
            <v>9163</v>
          </cell>
          <cell r="B120" t="str">
            <v>Sabry Abd Elsatar</v>
          </cell>
          <cell r="C120" t="str">
            <v>2015/12/24</v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A121">
            <v>9127</v>
          </cell>
          <cell r="B121" t="str">
            <v>Waled Ahmady</v>
          </cell>
          <cell r="C121" t="str">
            <v>2015/12/24</v>
          </cell>
          <cell r="D121" t="str">
            <v>09:47:23 pm</v>
          </cell>
          <cell r="E121" t="str">
            <v/>
          </cell>
          <cell r="F121" t="str">
            <v/>
          </cell>
        </row>
        <row r="122">
          <cell r="A122">
            <v>9484</v>
          </cell>
          <cell r="B122" t="str">
            <v>Alaa Abdel Raouf Gaballah Ibrahim</v>
          </cell>
          <cell r="C122" t="str">
            <v>2015/12/24</v>
          </cell>
          <cell r="D122" t="str">
            <v>03:23:58 pm</v>
          </cell>
          <cell r="E122" t="str">
            <v>10:25:17 pm</v>
          </cell>
          <cell r="F122" t="str">
            <v>07:01:19 am</v>
          </cell>
        </row>
        <row r="123">
          <cell r="A123">
            <v>9207</v>
          </cell>
          <cell r="B123" t="str">
            <v>Abd El Hady Mohamed Abd El Hady</v>
          </cell>
          <cell r="C123" t="str">
            <v>2015/12/24</v>
          </cell>
          <cell r="D123" t="str">
            <v>03:24:02 pm</v>
          </cell>
          <cell r="E123" t="str">
            <v>10:37:52 pm</v>
          </cell>
          <cell r="F123" t="str">
            <v>07:13:50 am</v>
          </cell>
        </row>
        <row r="124">
          <cell r="A124">
            <v>9244</v>
          </cell>
          <cell r="B124" t="str">
            <v>El Sayed Abd Allah Ahmed</v>
          </cell>
          <cell r="C124" t="str">
            <v>2015/12/24</v>
          </cell>
          <cell r="D124" t="str">
            <v>10:36:44 pm</v>
          </cell>
          <cell r="E124" t="str">
            <v/>
          </cell>
          <cell r="F124" t="str">
            <v/>
          </cell>
        </row>
        <row r="125">
          <cell r="A125">
            <v>9459</v>
          </cell>
          <cell r="B125" t="str">
            <v>Mohammed Rafat Shehata</v>
          </cell>
          <cell r="C125" t="str">
            <v>2015/12/24</v>
          </cell>
          <cell r="D125" t="str">
            <v>07:19:54 am</v>
          </cell>
          <cell r="E125" t="str">
            <v>03:39:58 pm</v>
          </cell>
          <cell r="F125" t="str">
            <v>08:20:04 am</v>
          </cell>
        </row>
        <row r="126">
          <cell r="A126">
            <v>9593</v>
          </cell>
          <cell r="B126" t="str">
            <v>Abdel Aziz Metwaly Metwaly Awad</v>
          </cell>
          <cell r="C126" t="str">
            <v>2015/12/24</v>
          </cell>
          <cell r="D126" t="str">
            <v>03:24:14 pm</v>
          </cell>
          <cell r="E126" t="str">
            <v>10:39:31 pm</v>
          </cell>
          <cell r="F126" t="str">
            <v>07:15:17 am</v>
          </cell>
        </row>
        <row r="127">
          <cell r="A127">
            <v>9131</v>
          </cell>
          <cell r="B127" t="str">
            <v>Bahaa Abd El Fatah</v>
          </cell>
          <cell r="C127" t="str">
            <v>2015/12/24</v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A128">
            <v>9595</v>
          </cell>
          <cell r="B128" t="str">
            <v>Mohamed Abd Allah Mohamed Ibrahim</v>
          </cell>
          <cell r="C128" t="str">
            <v>2015/12/24</v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A129">
            <v>9559</v>
          </cell>
          <cell r="B129" t="str">
            <v>Hamdy Shaker Gab Allah Ibrahim</v>
          </cell>
          <cell r="C129" t="str">
            <v>2015/12/24</v>
          </cell>
          <cell r="D129" t="str">
            <v>03:24:10 pm</v>
          </cell>
          <cell r="E129" t="str">
            <v>10:27:56 pm</v>
          </cell>
          <cell r="F129" t="str">
            <v>07:03:46 am</v>
          </cell>
        </row>
        <row r="130">
          <cell r="A130">
            <v>9250</v>
          </cell>
          <cell r="B130" t="str">
            <v>Hassan Mohamed Hasan</v>
          </cell>
          <cell r="C130" t="str">
            <v>2015/12/24</v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A131">
            <v>9457</v>
          </cell>
          <cell r="B131" t="str">
            <v>Mohammed Saif Elyazal</v>
          </cell>
          <cell r="C131" t="str">
            <v>2015/12/24</v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A132">
            <v>9588</v>
          </cell>
          <cell r="B132" t="str">
            <v>Osama Nasr Ahmed Hasan</v>
          </cell>
          <cell r="C132" t="str">
            <v>2015/12/24</v>
          </cell>
          <cell r="D132" t="str">
            <v>03:23:31 pm</v>
          </cell>
          <cell r="E132" t="str">
            <v>10:42:55 pm</v>
          </cell>
          <cell r="F132" t="str">
            <v>07:19:24 am</v>
          </cell>
        </row>
        <row r="133">
          <cell r="A133">
            <v>1877</v>
          </cell>
          <cell r="B133" t="str">
            <v>Nasser Mohamed Abd El Tawab</v>
          </cell>
          <cell r="C133" t="str">
            <v>2015/12/24</v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A134">
            <v>1270</v>
          </cell>
          <cell r="B134" t="str">
            <v>Tarek Gouda</v>
          </cell>
          <cell r="C134" t="str">
            <v>2015/12/24</v>
          </cell>
          <cell r="D134" t="str">
            <v>03:28:12 pm</v>
          </cell>
          <cell r="E134" t="str">
            <v>10:35:39 pm</v>
          </cell>
          <cell r="F134" t="str">
            <v>07:07:27 am</v>
          </cell>
        </row>
        <row r="135">
          <cell r="A135">
            <v>9587</v>
          </cell>
          <cell r="B135" t="str">
            <v>Abdel Rahman Yahia Zakaria Hassan</v>
          </cell>
          <cell r="C135" t="str">
            <v>2015/12/24</v>
          </cell>
          <cell r="D135" t="str">
            <v>03:23:38 pm</v>
          </cell>
          <cell r="E135" t="str">
            <v>10:30:17 pm</v>
          </cell>
          <cell r="F135" t="str">
            <v>07:06:39 am</v>
          </cell>
        </row>
        <row r="136">
          <cell r="A136">
            <v>9200</v>
          </cell>
          <cell r="B136" t="str">
            <v>Yaser  Emam  Mohamed</v>
          </cell>
          <cell r="C136" t="str">
            <v>2015/12/24</v>
          </cell>
          <cell r="D136" t="str">
            <v>03:22:24 pm</v>
          </cell>
          <cell r="E136" t="str">
            <v>10:42:04 pm</v>
          </cell>
          <cell r="F136" t="str">
            <v>07:19:40 am</v>
          </cell>
        </row>
        <row r="137">
          <cell r="A137">
            <v>2728</v>
          </cell>
          <cell r="B137" t="str">
            <v>Ahmed Aly Abd El Moty</v>
          </cell>
          <cell r="C137" t="str">
            <v>2015/12/24</v>
          </cell>
          <cell r="D137" t="str">
            <v>03:22:17 pm</v>
          </cell>
          <cell r="E137" t="str">
            <v>10:37:40 pm</v>
          </cell>
          <cell r="F137" t="str">
            <v>07:15:23 am</v>
          </cell>
        </row>
        <row r="138">
          <cell r="A138">
            <v>2559</v>
          </cell>
          <cell r="B138" t="str">
            <v>Mostafa Sayed Ahmed</v>
          </cell>
          <cell r="C138" t="str">
            <v>2015/12/24</v>
          </cell>
          <cell r="D138" t="str">
            <v>03:22:11 pm</v>
          </cell>
          <cell r="E138" t="str">
            <v>10:43:32 pm</v>
          </cell>
          <cell r="F138" t="str">
            <v>07:21:21 am</v>
          </cell>
        </row>
        <row r="139">
          <cell r="A139">
            <v>2272</v>
          </cell>
          <cell r="B139" t="str">
            <v>Ashraf Sayed Abo El Maaty</v>
          </cell>
          <cell r="C139" t="str">
            <v>2015/12/24</v>
          </cell>
          <cell r="D139" t="str">
            <v>03:22:30 pm</v>
          </cell>
          <cell r="E139" t="str">
            <v>10:43:25 pm</v>
          </cell>
          <cell r="F139" t="str">
            <v>07:20:55 am</v>
          </cell>
        </row>
        <row r="140">
          <cell r="A140">
            <v>2271</v>
          </cell>
          <cell r="B140" t="str">
            <v>Saad Nasr El Din</v>
          </cell>
          <cell r="C140" t="str">
            <v>2015/12/24</v>
          </cell>
          <cell r="D140" t="str">
            <v>03:23:05 pm</v>
          </cell>
          <cell r="E140" t="str">
            <v>10:46:22 pm</v>
          </cell>
          <cell r="F140" t="str">
            <v>07:23:17 am</v>
          </cell>
        </row>
        <row r="141">
          <cell r="A141">
            <v>2562</v>
          </cell>
          <cell r="B141" t="str">
            <v>Abd El Hamid Abd El All Abd El Hamid</v>
          </cell>
          <cell r="C141" t="str">
            <v>2015/12/24</v>
          </cell>
          <cell r="D141" t="str">
            <v>03:22:59 pm</v>
          </cell>
          <cell r="E141" t="str">
            <v>10:39:12 pm</v>
          </cell>
          <cell r="F141" t="str">
            <v>07:16:13 am</v>
          </cell>
        </row>
        <row r="142">
          <cell r="A142">
            <v>2656</v>
          </cell>
          <cell r="B142" t="str">
            <v>Mohamed Mahmoud Mohamed</v>
          </cell>
          <cell r="C142" t="str">
            <v>2015/12/24</v>
          </cell>
          <cell r="D142" t="str">
            <v>03:22:35 pm</v>
          </cell>
          <cell r="E142" t="str">
            <v>10:40:27 pm</v>
          </cell>
          <cell r="F142" t="str">
            <v>07:17:52 am</v>
          </cell>
        </row>
        <row r="143">
          <cell r="A143">
            <v>9189</v>
          </cell>
          <cell r="B143" t="str">
            <v>Mohamed Hassan Abd El Fatah</v>
          </cell>
          <cell r="C143" t="str">
            <v>2015/12/24</v>
          </cell>
          <cell r="D143" t="str">
            <v>03:23:11 pm</v>
          </cell>
          <cell r="E143" t="str">
            <v>10:41:15 pm</v>
          </cell>
          <cell r="F143" t="str">
            <v>07:18:04 am</v>
          </cell>
        </row>
        <row r="144">
          <cell r="A144">
            <v>2659</v>
          </cell>
          <cell r="B144" t="str">
            <v>Hesien Gaber Hesien</v>
          </cell>
          <cell r="C144" t="str">
            <v>2015/12/24</v>
          </cell>
          <cell r="D144" t="str">
            <v>03:22:51 pm</v>
          </cell>
          <cell r="E144" t="str">
            <v>10:39:23 pm</v>
          </cell>
          <cell r="F144" t="str">
            <v>07:16:32 am</v>
          </cell>
        </row>
        <row r="145">
          <cell r="A145">
            <v>9124</v>
          </cell>
          <cell r="B145" t="str">
            <v>Wael Mohamed Ebeed</v>
          </cell>
          <cell r="C145" t="str">
            <v>2015/12/24</v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A146">
            <v>9044</v>
          </cell>
          <cell r="B146" t="str">
            <v>Ahmed Maher Afify</v>
          </cell>
          <cell r="C146" t="str">
            <v>2015/12/24</v>
          </cell>
          <cell r="D146" t="str">
            <v>03:28:26 pm</v>
          </cell>
          <cell r="E146" t="str">
            <v>10:36:50 pm</v>
          </cell>
          <cell r="F146" t="str">
            <v>07:08:24 am</v>
          </cell>
        </row>
        <row r="147">
          <cell r="A147">
            <v>9584</v>
          </cell>
          <cell r="B147" t="str">
            <v>Ibrahim Hamed Ibrahim El-Shafeey</v>
          </cell>
          <cell r="C147" t="str">
            <v>2015/12/24</v>
          </cell>
          <cell r="D147" t="str">
            <v>03:29:10 pm</v>
          </cell>
          <cell r="E147" t="str">
            <v>10:31:39 pm</v>
          </cell>
          <cell r="F147" t="str">
            <v>07:02:29 am</v>
          </cell>
        </row>
        <row r="148">
          <cell r="A148">
            <v>1693</v>
          </cell>
          <cell r="B148" t="str">
            <v>Rabee Saad</v>
          </cell>
          <cell r="C148" t="str">
            <v>2015/12/24</v>
          </cell>
          <cell r="D148" t="str">
            <v>03:28:06 pm</v>
          </cell>
          <cell r="E148" t="str">
            <v>10:29:07 pm</v>
          </cell>
          <cell r="F148" t="str">
            <v>07:01:01 am</v>
          </cell>
        </row>
        <row r="149">
          <cell r="A149">
            <v>9091</v>
          </cell>
          <cell r="B149" t="str">
            <v>Ahmed Abd El Azim</v>
          </cell>
          <cell r="C149" t="str">
            <v>2015/12/24</v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A150">
            <v>9354</v>
          </cell>
          <cell r="B150" t="str">
            <v>Mamdouh Mustafa Ebrahem El Shafay</v>
          </cell>
          <cell r="C150" t="str">
            <v>2015/12/24</v>
          </cell>
          <cell r="D150" t="str">
            <v>03:28:44 pm</v>
          </cell>
          <cell r="E150" t="str">
            <v>10:34:20 pm</v>
          </cell>
          <cell r="F150" t="str">
            <v>07:05:36 am</v>
          </cell>
        </row>
        <row r="151">
          <cell r="A151">
            <v>9518</v>
          </cell>
          <cell r="B151" t="str">
            <v>Ibrahim Eid Ghanim</v>
          </cell>
          <cell r="C151" t="str">
            <v>2015/12/24</v>
          </cell>
          <cell r="D151" t="str">
            <v>03:23:26 pm</v>
          </cell>
          <cell r="E151" t="str">
            <v>10:27:36 pm</v>
          </cell>
          <cell r="F151" t="str">
            <v>07:04:10 am</v>
          </cell>
        </row>
        <row r="152">
          <cell r="A152">
            <v>9391</v>
          </cell>
          <cell r="B152" t="str">
            <v>Eslam Sherif Abd Elmawla</v>
          </cell>
          <cell r="C152" t="str">
            <v>2015/12/24</v>
          </cell>
          <cell r="D152" t="str">
            <v>03:22:41 pm</v>
          </cell>
          <cell r="E152" t="str">
            <v>10:47:39 pm</v>
          </cell>
          <cell r="F152" t="str">
            <v>07:24:58 am</v>
          </cell>
        </row>
        <row r="153">
          <cell r="A153">
            <v>9597</v>
          </cell>
          <cell r="B153" t="str">
            <v>#N/A</v>
          </cell>
          <cell r="C153" t="str">
            <v>2015/12/24</v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A154">
            <v>1161</v>
          </cell>
          <cell r="B154" t="str">
            <v>Khaled Hamed</v>
          </cell>
          <cell r="C154" t="str">
            <v>2015/12/24</v>
          </cell>
          <cell r="D154" t="str">
            <v>03:29:24 pm</v>
          </cell>
          <cell r="E154" t="str">
            <v>10:34:29 pm</v>
          </cell>
          <cell r="F154" t="str">
            <v>07:05:05 am</v>
          </cell>
        </row>
        <row r="155">
          <cell r="A155">
            <v>1749</v>
          </cell>
          <cell r="B155" t="str">
            <v>Sherif Hany Ragab</v>
          </cell>
          <cell r="C155" t="str">
            <v>2015/12/24</v>
          </cell>
          <cell r="D155" t="str">
            <v>03:28:52 pm</v>
          </cell>
          <cell r="E155" t="str">
            <v>10:38:26 pm</v>
          </cell>
          <cell r="F155" t="str">
            <v>07:09:34 am</v>
          </cell>
        </row>
        <row r="156">
          <cell r="A156">
            <v>1198</v>
          </cell>
          <cell r="B156" t="str">
            <v>Sobhi Maboud</v>
          </cell>
          <cell r="C156" t="str">
            <v>2015/12/24</v>
          </cell>
          <cell r="D156" t="str">
            <v/>
          </cell>
          <cell r="E156" t="str">
            <v/>
          </cell>
          <cell r="F156" t="str">
            <v/>
          </cell>
        </row>
        <row r="157">
          <cell r="A157">
            <v>1156</v>
          </cell>
          <cell r="B157" t="str">
            <v>???? ?EIC??EC? I??</v>
          </cell>
          <cell r="C157" t="str">
            <v>2015/12/24</v>
          </cell>
          <cell r="D157" t="str">
            <v>07:17:51 am</v>
          </cell>
          <cell r="E157" t="str">
            <v>10:42:22 pm</v>
          </cell>
          <cell r="F157" t="str">
            <v>03:24:31 pm</v>
          </cell>
        </row>
        <row r="158">
          <cell r="A158">
            <v>9337</v>
          </cell>
          <cell r="B158" t="str">
            <v>Mohamed Abd Elhamed Mohamed</v>
          </cell>
          <cell r="C158" t="str">
            <v>2015/12/24</v>
          </cell>
          <cell r="D158" t="str">
            <v>07:53:26 am</v>
          </cell>
          <cell r="E158" t="str">
            <v>03:13:03 pm</v>
          </cell>
          <cell r="F158" t="str">
            <v>07:19:37 am</v>
          </cell>
        </row>
        <row r="159">
          <cell r="A159">
            <v>9334</v>
          </cell>
          <cell r="B159" t="str">
            <v>Ehab Saad Abd El Wahab Mohamed</v>
          </cell>
          <cell r="C159" t="str">
            <v>2015/12/24</v>
          </cell>
          <cell r="D159" t="str">
            <v>03:29:32 pm</v>
          </cell>
          <cell r="E159" t="str">
            <v>10:28:46 pm</v>
          </cell>
          <cell r="F159" t="str">
            <v>06:59:14 am</v>
          </cell>
        </row>
        <row r="160">
          <cell r="A160">
            <v>9592</v>
          </cell>
          <cell r="B160" t="str">
            <v>Amro Ahmed Rady</v>
          </cell>
          <cell r="C160" t="str">
            <v>2015/12/24</v>
          </cell>
          <cell r="D160" t="str">
            <v>08:28:49 am</v>
          </cell>
          <cell r="E160" t="str">
            <v>04:25:37 pm</v>
          </cell>
          <cell r="F160" t="str">
            <v>07:56:48 am</v>
          </cell>
        </row>
        <row r="161">
          <cell r="A161">
            <v>9461</v>
          </cell>
          <cell r="B161" t="str">
            <v>Amr Abd Elaty</v>
          </cell>
          <cell r="C161" t="str">
            <v>2015/12/24</v>
          </cell>
          <cell r="D161" t="str">
            <v>09:47:36 pm</v>
          </cell>
          <cell r="E161" t="str">
            <v/>
          </cell>
          <cell r="F161" t="str">
            <v/>
          </cell>
        </row>
        <row r="162">
          <cell r="A162">
            <v>9553</v>
          </cell>
          <cell r="B162" t="str">
            <v>Ahmed Adel Abdel Aziz Aly Hekal</v>
          </cell>
          <cell r="C162" t="str">
            <v>2015/12/24</v>
          </cell>
          <cell r="D162" t="str">
            <v>07:58:07 am</v>
          </cell>
          <cell r="E162" t="str">
            <v>03:42:28 pm</v>
          </cell>
          <cell r="F162" t="str">
            <v>07:44:21 am</v>
          </cell>
        </row>
        <row r="163">
          <cell r="A163">
            <v>1680</v>
          </cell>
          <cell r="B163" t="str">
            <v>Moetaz Afify</v>
          </cell>
          <cell r="C163" t="str">
            <v>2015/12/24</v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A164">
            <v>9471</v>
          </cell>
          <cell r="B164" t="str">
            <v>Reda Essa Abdel Hady</v>
          </cell>
          <cell r="C164" t="str">
            <v>2015/12/24</v>
          </cell>
          <cell r="D164" t="str">
            <v>10:34:58 pm</v>
          </cell>
          <cell r="E164" t="str">
            <v/>
          </cell>
          <cell r="F164" t="str">
            <v/>
          </cell>
        </row>
        <row r="165">
          <cell r="A165">
            <v>9195</v>
          </cell>
          <cell r="B165" t="str">
            <v>Samir  Saber</v>
          </cell>
          <cell r="C165" t="str">
            <v>2015/12/24</v>
          </cell>
          <cell r="D165" t="str">
            <v>03:24:21 pm</v>
          </cell>
          <cell r="E165" t="str">
            <v>10:32:12 pm</v>
          </cell>
          <cell r="F165" t="str">
            <v>07:07:51 am</v>
          </cell>
        </row>
        <row r="166">
          <cell r="A166">
            <v>2296</v>
          </cell>
          <cell r="B166" t="str">
            <v>Ahmed Shobokshy</v>
          </cell>
          <cell r="C166" t="str">
            <v>2015/12/24</v>
          </cell>
          <cell r="D166" t="str">
            <v>08:01:40 am</v>
          </cell>
          <cell r="E166" t="str">
            <v>04:00:07 pm</v>
          </cell>
          <cell r="F166" t="str">
            <v>07:58:27 am</v>
          </cell>
        </row>
        <row r="167">
          <cell r="A167">
            <v>9456</v>
          </cell>
          <cell r="B167" t="str">
            <v>Mohamed Ramdan Abrahem</v>
          </cell>
          <cell r="C167" t="str">
            <v>2015/12/24</v>
          </cell>
          <cell r="D167" t="str">
            <v>08:02:54 am</v>
          </cell>
          <cell r="E167" t="str">
            <v>04:01:30 pm</v>
          </cell>
          <cell r="F167" t="str">
            <v>07:58:36 am</v>
          </cell>
        </row>
        <row r="168">
          <cell r="A168">
            <v>9088</v>
          </cell>
          <cell r="B168" t="str">
            <v>Abd El Rahman Ahmed</v>
          </cell>
          <cell r="C168" t="str">
            <v>2015/12/24</v>
          </cell>
          <cell r="D168" t="str">
            <v>08:01:13 am</v>
          </cell>
          <cell r="E168" t="str">
            <v>03:57:10 pm</v>
          </cell>
          <cell r="F168" t="str">
            <v>07:55:57 am</v>
          </cell>
        </row>
        <row r="169">
          <cell r="A169">
            <v>9447</v>
          </cell>
          <cell r="B169" t="str">
            <v>Shahta Elsaid Abdel Moniem</v>
          </cell>
          <cell r="C169" t="str">
            <v>2015/12/24</v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A170">
            <v>9142</v>
          </cell>
          <cell r="B170" t="str">
            <v>Adel Abd El Aziz</v>
          </cell>
          <cell r="C170" t="str">
            <v>2015/12/24</v>
          </cell>
          <cell r="D170" t="str">
            <v>03:28:31 pm</v>
          </cell>
          <cell r="E170" t="str">
            <v>10:35:21 pm</v>
          </cell>
          <cell r="F170" t="str">
            <v>07:06:50 am</v>
          </cell>
        </row>
        <row r="171">
          <cell r="A171">
            <v>9184</v>
          </cell>
          <cell r="B171" t="str">
            <v>Alaa Ramadan</v>
          </cell>
          <cell r="C171" t="str">
            <v>2015/12/24</v>
          </cell>
          <cell r="D171" t="str">
            <v>03:28:37 pm</v>
          </cell>
          <cell r="E171" t="str">
            <v>10:39:53 pm</v>
          </cell>
          <cell r="F171" t="str">
            <v>07:11:16 am</v>
          </cell>
        </row>
        <row r="172">
          <cell r="A172">
            <v>1761</v>
          </cell>
          <cell r="B172" t="str">
            <v>Mohamed Helmy</v>
          </cell>
          <cell r="C172" t="str">
            <v>2015/12/24</v>
          </cell>
          <cell r="D172" t="str">
            <v>09:48:03 am</v>
          </cell>
          <cell r="E172" t="str">
            <v/>
          </cell>
          <cell r="F172" t="str">
            <v/>
          </cell>
        </row>
        <row r="173">
          <cell r="A173">
            <v>9150</v>
          </cell>
          <cell r="B173" t="str">
            <v>Aly Shehta Aly</v>
          </cell>
          <cell r="C173" t="str">
            <v>2015/12/24</v>
          </cell>
          <cell r="D173" t="str">
            <v>07:18:40 am</v>
          </cell>
          <cell r="E173" t="str">
            <v>03:37:41 pm</v>
          </cell>
          <cell r="F173" t="str">
            <v>08:19:01 am</v>
          </cell>
        </row>
        <row r="174">
          <cell r="A174">
            <v>9510</v>
          </cell>
          <cell r="B174" t="str">
            <v>Mohamed Hashem Abdel Qawy Mosalamy</v>
          </cell>
          <cell r="C174" t="str">
            <v>2015/12/24</v>
          </cell>
          <cell r="D174" t="str">
            <v>07:18:59 am</v>
          </cell>
          <cell r="E174" t="str">
            <v>03:37:03 pm</v>
          </cell>
          <cell r="F174" t="str">
            <v>08:18:04 am</v>
          </cell>
        </row>
        <row r="175">
          <cell r="A175">
            <v>9395</v>
          </cell>
          <cell r="B175" t="str">
            <v>Hamada Gamal Aly Aly</v>
          </cell>
          <cell r="C175" t="str">
            <v>2015/12/24</v>
          </cell>
          <cell r="D175" t="str">
            <v>07:27:14 am</v>
          </cell>
          <cell r="E175" t="str">
            <v>03:37:29 pm</v>
          </cell>
          <cell r="F175" t="str">
            <v>08:10:15 am</v>
          </cell>
        </row>
        <row r="176">
          <cell r="A176">
            <v>9161</v>
          </cell>
          <cell r="B176" t="str">
            <v>Tamer Mohamed Ebeed</v>
          </cell>
          <cell r="C176" t="str">
            <v>2015/12/24</v>
          </cell>
          <cell r="D176" t="str">
            <v>03:23:46 pm</v>
          </cell>
          <cell r="E176" t="str">
            <v>10:45:05 pm</v>
          </cell>
          <cell r="F176" t="str">
            <v>07:21:19 am</v>
          </cell>
        </row>
        <row r="177">
          <cell r="A177">
            <v>1179</v>
          </cell>
          <cell r="B177" t="str">
            <v>Mohamed Gouda</v>
          </cell>
          <cell r="C177" t="str">
            <v>2015/12/24</v>
          </cell>
          <cell r="D177" t="str">
            <v>08:21:40 am</v>
          </cell>
          <cell r="E177" t="str">
            <v>04:37:01 pm</v>
          </cell>
          <cell r="F177" t="str">
            <v>08:15:21 am</v>
          </cell>
        </row>
        <row r="178">
          <cell r="A178">
            <v>9401</v>
          </cell>
          <cell r="B178" t="str">
            <v>Elsaeid Mohamed Elsaeid Draz</v>
          </cell>
          <cell r="C178" t="str">
            <v>2015/12/24</v>
          </cell>
          <cell r="D178" t="str">
            <v>03:28:20 pm</v>
          </cell>
          <cell r="E178" t="str">
            <v>10:34:36 pm</v>
          </cell>
          <cell r="F178" t="str">
            <v>07:06:16 am</v>
          </cell>
        </row>
        <row r="179">
          <cell r="A179">
            <v>9162</v>
          </cell>
          <cell r="B179" t="str">
            <v>Attef Saber Shehata</v>
          </cell>
          <cell r="C179" t="str">
            <v>2015/12/24</v>
          </cell>
          <cell r="D179" t="str">
            <v>07:17:34 am</v>
          </cell>
          <cell r="E179" t="str">
            <v>03:30:58 pm</v>
          </cell>
          <cell r="F179" t="str">
            <v>08:13:24 am</v>
          </cell>
        </row>
        <row r="180">
          <cell r="A180">
            <v>9240</v>
          </cell>
          <cell r="B180" t="str">
            <v>Abd El Halim Shehta Aly</v>
          </cell>
          <cell r="C180" t="str">
            <v>2015/12/24</v>
          </cell>
          <cell r="D180" t="str">
            <v>10:26:00 pm</v>
          </cell>
          <cell r="E180" t="str">
            <v/>
          </cell>
          <cell r="F180" t="str">
            <v/>
          </cell>
        </row>
        <row r="181">
          <cell r="A181">
            <v>9190</v>
          </cell>
          <cell r="B181" t="str">
            <v>Mohamed Sayed Mousa</v>
          </cell>
          <cell r="C181" t="str">
            <v>2015/12/24</v>
          </cell>
          <cell r="D181" t="str">
            <v>10:33:34 pm</v>
          </cell>
          <cell r="E181" t="str">
            <v/>
          </cell>
          <cell r="F181" t="str">
            <v/>
          </cell>
        </row>
        <row r="182">
          <cell r="A182">
            <v>9299</v>
          </cell>
          <cell r="B182" t="str">
            <v>Hany Abd El Aziz Hefny</v>
          </cell>
          <cell r="C182" t="str">
            <v>2015/12/24</v>
          </cell>
          <cell r="D182" t="str">
            <v/>
          </cell>
          <cell r="E182" t="str">
            <v/>
          </cell>
          <cell r="F182" t="str">
            <v/>
          </cell>
        </row>
        <row r="183">
          <cell r="A183">
            <v>2732</v>
          </cell>
          <cell r="B183" t="str">
            <v>Walid Mohamed El Atrees</v>
          </cell>
          <cell r="C183" t="str">
            <v>2015/12/24</v>
          </cell>
          <cell r="D183" t="str">
            <v/>
          </cell>
          <cell r="E183" t="str">
            <v/>
          </cell>
          <cell r="F183" t="str">
            <v/>
          </cell>
        </row>
        <row r="184">
          <cell r="A184">
            <v>9512</v>
          </cell>
          <cell r="B184" t="str">
            <v>Ibrahim Yousry Abdel Azim</v>
          </cell>
          <cell r="C184" t="str">
            <v>2015/12/24</v>
          </cell>
          <cell r="D184" t="str">
            <v>10:27:23 pm</v>
          </cell>
          <cell r="E184" t="str">
            <v/>
          </cell>
          <cell r="F184" t="str">
            <v/>
          </cell>
        </row>
        <row r="185">
          <cell r="A185">
            <v>9198</v>
          </cell>
          <cell r="B185" t="str">
            <v>Shaban Mahmoud Saad</v>
          </cell>
          <cell r="C185" t="str">
            <v>2015/12/24</v>
          </cell>
          <cell r="D185" t="str">
            <v>07:47:58 am</v>
          </cell>
          <cell r="E185" t="str">
            <v>02:43:35 pm</v>
          </cell>
          <cell r="F185" t="str">
            <v>06:55:37 am</v>
          </cell>
        </row>
        <row r="186">
          <cell r="A186">
            <v>9263</v>
          </cell>
          <cell r="B186" t="str">
            <v>Mohamed Marawanee Mohamed</v>
          </cell>
          <cell r="C186" t="str">
            <v>2015/12/24</v>
          </cell>
          <cell r="D186" t="str">
            <v>10:32:21 pm</v>
          </cell>
          <cell r="E186" t="str">
            <v/>
          </cell>
          <cell r="F186" t="str">
            <v/>
          </cell>
        </row>
        <row r="187">
          <cell r="A187">
            <v>9489</v>
          </cell>
          <cell r="B187" t="str">
            <v>Shehta Mohamed Abdel Halim Aly</v>
          </cell>
          <cell r="C187" t="str">
            <v>2015/12/24</v>
          </cell>
          <cell r="D187" t="str">
            <v>03:25:13 pm</v>
          </cell>
          <cell r="E187" t="str">
            <v>10:27:05 pm</v>
          </cell>
          <cell r="F187" t="str">
            <v>07:01:52 am</v>
          </cell>
        </row>
        <row r="188">
          <cell r="A188">
            <v>9613</v>
          </cell>
          <cell r="B188" t="str">
            <v>Ayman Hafez Elsayed Hafez</v>
          </cell>
          <cell r="C188" t="str">
            <v>2015/12/24</v>
          </cell>
          <cell r="D188" t="str">
            <v>10:34:01 pm</v>
          </cell>
          <cell r="E188" t="str">
            <v/>
          </cell>
          <cell r="F188" t="str">
            <v/>
          </cell>
        </row>
        <row r="189">
          <cell r="A189">
            <v>9639</v>
          </cell>
          <cell r="B189" t="str">
            <v>Ahmed Gameel Abdel Halim</v>
          </cell>
          <cell r="C189" t="str">
            <v>2015/12/24</v>
          </cell>
          <cell r="D189" t="str">
            <v>10:26:24 pm</v>
          </cell>
          <cell r="E189" t="str">
            <v/>
          </cell>
          <cell r="F189" t="str">
            <v/>
          </cell>
        </row>
        <row r="190">
          <cell r="A190">
            <v>9614</v>
          </cell>
          <cell r="B190" t="str">
            <v>#N/A</v>
          </cell>
          <cell r="C190" t="str">
            <v>2015/12/24</v>
          </cell>
          <cell r="D190" t="str">
            <v/>
          </cell>
          <cell r="E190" t="str">
            <v/>
          </cell>
          <cell r="F190" t="str">
            <v/>
          </cell>
        </row>
        <row r="191">
          <cell r="A191">
            <v>9615</v>
          </cell>
          <cell r="B191" t="str">
            <v>Mohsen Mahmoud Ahmed Ammar</v>
          </cell>
          <cell r="C191" t="str">
            <v>2015/12/24</v>
          </cell>
          <cell r="D191" t="str">
            <v>08:45:27 am</v>
          </cell>
          <cell r="E191" t="str">
            <v>06:47:49 pm</v>
          </cell>
          <cell r="F191" t="str">
            <v>10:02:22 am</v>
          </cell>
        </row>
        <row r="192">
          <cell r="A192">
            <v>10017</v>
          </cell>
          <cell r="B192" t="str">
            <v>O??C? C??I</v>
          </cell>
          <cell r="C192" t="str">
            <v>2015/12/24</v>
          </cell>
          <cell r="D192" t="str">
            <v>08:21:20 am</v>
          </cell>
          <cell r="E192" t="str">
            <v>04:33:40 pm</v>
          </cell>
          <cell r="F192" t="str">
            <v>08:12:20 am</v>
          </cell>
        </row>
        <row r="193">
          <cell r="A193">
            <v>9616</v>
          </cell>
          <cell r="B193" t="str">
            <v>Alaa Salem Ezat Salem</v>
          </cell>
          <cell r="C193" t="str">
            <v>2015/12/24</v>
          </cell>
          <cell r="D193" t="str">
            <v/>
          </cell>
          <cell r="E193" t="str">
            <v/>
          </cell>
          <cell r="F193" t="str">
            <v/>
          </cell>
        </row>
        <row r="194">
          <cell r="A194">
            <v>9618</v>
          </cell>
          <cell r="B194" t="str">
            <v>Mohamed Yehia Madbouly Ibrahim</v>
          </cell>
          <cell r="C194" t="str">
            <v>2015/12/24</v>
          </cell>
          <cell r="D194" t="str">
            <v>08:22:09 am</v>
          </cell>
          <cell r="E194" t="str">
            <v>03:42:03 pm</v>
          </cell>
          <cell r="F194" t="str">
            <v>07:19:54 am</v>
          </cell>
        </row>
        <row r="195">
          <cell r="A195">
            <v>9619</v>
          </cell>
          <cell r="B195" t="str">
            <v>Mohamed Taha Mohamed Abdel Maboud</v>
          </cell>
          <cell r="C195" t="str">
            <v>2015/12/24</v>
          </cell>
          <cell r="D195" t="str">
            <v>07:40:33 am</v>
          </cell>
          <cell r="E195" t="str">
            <v>03:42:23 pm</v>
          </cell>
          <cell r="F195" t="str">
            <v>08:01:50 am</v>
          </cell>
        </row>
        <row r="196">
          <cell r="A196">
            <v>9621</v>
          </cell>
          <cell r="B196" t="str">
            <v>Basem Magdy Mohamed Abdelaziz</v>
          </cell>
          <cell r="C196" t="str">
            <v>2015/12/24</v>
          </cell>
          <cell r="D196" t="str">
            <v>03:32:38 pm</v>
          </cell>
          <cell r="E196" t="str">
            <v>10:28:01 pm</v>
          </cell>
          <cell r="F196" t="str">
            <v>06:55:23 am</v>
          </cell>
        </row>
        <row r="197">
          <cell r="A197">
            <v>9624</v>
          </cell>
          <cell r="B197" t="str">
            <v>Mohamed Saeed Mohamed Ibrahim</v>
          </cell>
          <cell r="C197" t="str">
            <v>2015/12/24</v>
          </cell>
          <cell r="D197" t="str">
            <v>08:22:03 am</v>
          </cell>
          <cell r="E197" t="str">
            <v>03:43:42 pm</v>
          </cell>
          <cell r="F197" t="str">
            <v>07:21:39 am</v>
          </cell>
        </row>
        <row r="198">
          <cell r="A198">
            <v>9623</v>
          </cell>
          <cell r="B198" t="str">
            <v>Mahmoud Ahmed Ali</v>
          </cell>
          <cell r="C198" t="str">
            <v>2015/12/24</v>
          </cell>
          <cell r="D198" t="str">
            <v>07:18:06 am</v>
          </cell>
          <cell r="E198" t="str">
            <v>03:31:48 pm</v>
          </cell>
          <cell r="F198" t="str">
            <v>08:13:42 am</v>
          </cell>
        </row>
        <row r="199">
          <cell r="A199">
            <v>9622</v>
          </cell>
          <cell r="B199" t="str">
            <v>Ahmed Esam Mohamed</v>
          </cell>
          <cell r="C199" t="str">
            <v>2015/12/24</v>
          </cell>
          <cell r="D199" t="str">
            <v/>
          </cell>
          <cell r="E199" t="str">
            <v/>
          </cell>
          <cell r="F199" t="str">
            <v/>
          </cell>
        </row>
        <row r="200">
          <cell r="A200">
            <v>9626</v>
          </cell>
          <cell r="B200" t="str">
            <v>Mahmoud Abdel Rahman Gad Abdel Rahman</v>
          </cell>
          <cell r="C200" t="str">
            <v>2015/12/24</v>
          </cell>
          <cell r="D200" t="str">
            <v>08:00:52 am</v>
          </cell>
          <cell r="E200" t="str">
            <v>03:34:21 pm</v>
          </cell>
          <cell r="F200" t="str">
            <v>07:33:29 am</v>
          </cell>
        </row>
        <row r="201">
          <cell r="A201">
            <v>9627</v>
          </cell>
          <cell r="B201" t="str">
            <v>Osama Abdel Gawad Abdel Gawad</v>
          </cell>
          <cell r="C201" t="str">
            <v>2015/12/24</v>
          </cell>
          <cell r="D201" t="str">
            <v>07:34:42 am</v>
          </cell>
          <cell r="E201" t="str">
            <v>03:39:23 pm</v>
          </cell>
          <cell r="F201" t="str">
            <v>08:04:41 am</v>
          </cell>
        </row>
        <row r="202">
          <cell r="A202">
            <v>9628</v>
          </cell>
          <cell r="B202" t="str">
            <v>Mahmoud Zakaria Ahmed Mohamed</v>
          </cell>
          <cell r="C202" t="str">
            <v>2015/12/24</v>
          </cell>
          <cell r="D202" t="str">
            <v>08:21:47 am</v>
          </cell>
          <cell r="E202" t="str">
            <v>04:11:05 pm</v>
          </cell>
          <cell r="F202" t="str">
            <v>07:49:18 am</v>
          </cell>
        </row>
        <row r="203">
          <cell r="A203">
            <v>9630</v>
          </cell>
          <cell r="B203" t="str">
            <v>Ahmed Adel Radwan Hamd Allah</v>
          </cell>
          <cell r="C203" t="str">
            <v>2015/12/24</v>
          </cell>
          <cell r="D203" t="str">
            <v>08:21:56 am</v>
          </cell>
          <cell r="E203" t="str">
            <v>03:40:42 pm</v>
          </cell>
          <cell r="F203" t="str">
            <v>07:18:46 am</v>
          </cell>
        </row>
        <row r="204">
          <cell r="A204">
            <v>9631</v>
          </cell>
          <cell r="B204" t="str">
            <v>Mohamed Abdelrahman Abdelsattar</v>
          </cell>
          <cell r="C204" t="str">
            <v>2015/12/24</v>
          </cell>
          <cell r="D204" t="str">
            <v>08:00:31 am</v>
          </cell>
          <cell r="E204" t="str">
            <v>03:34:24 pm</v>
          </cell>
          <cell r="F204" t="str">
            <v>07:33:53 am</v>
          </cell>
        </row>
        <row r="205">
          <cell r="A205">
            <v>9636</v>
          </cell>
          <cell r="B205" t="str">
            <v>Samir Sabry Ibrahim Abdel Razek</v>
          </cell>
          <cell r="C205" t="str">
            <v>2015/12/24</v>
          </cell>
          <cell r="D205" t="str">
            <v>10:26:07 pm</v>
          </cell>
          <cell r="E205" t="str">
            <v/>
          </cell>
          <cell r="F205" t="str">
            <v/>
          </cell>
        </row>
        <row r="206">
          <cell r="A206">
            <v>9632</v>
          </cell>
          <cell r="B206" t="str">
            <v>Mahmoud Salama Yousef</v>
          </cell>
          <cell r="C206" t="str">
            <v>2015/12/24</v>
          </cell>
          <cell r="D206" t="str">
            <v>07:48:28 am</v>
          </cell>
          <cell r="E206" t="str">
            <v>12:17:13 pm</v>
          </cell>
          <cell r="F206" t="str">
            <v>04:28:45 am</v>
          </cell>
        </row>
        <row r="207">
          <cell r="A207">
            <v>9633</v>
          </cell>
          <cell r="B207" t="str">
            <v>Khaled Masaud Salah Gad</v>
          </cell>
          <cell r="C207" t="str">
            <v>2015/12/24</v>
          </cell>
          <cell r="D207" t="str">
            <v>03:29:03 pm</v>
          </cell>
          <cell r="E207" t="str">
            <v>10:37:03 pm</v>
          </cell>
          <cell r="F207" t="str">
            <v>07:08:00 am</v>
          </cell>
        </row>
        <row r="208">
          <cell r="A208">
            <v>9637</v>
          </cell>
          <cell r="B208" t="str">
            <v>Khaled Mohamed Abduo Khamis</v>
          </cell>
          <cell r="C208" t="str">
            <v>2015/12/24</v>
          </cell>
          <cell r="D208" t="str">
            <v>08:32:11 am</v>
          </cell>
          <cell r="E208" t="str">
            <v/>
          </cell>
          <cell r="F208" t="str">
            <v/>
          </cell>
        </row>
        <row r="209">
          <cell r="A209">
            <v>9641</v>
          </cell>
          <cell r="B209" t="str">
            <v>Hasan Abo El-Fottoh Hasan  Mohamed</v>
          </cell>
          <cell r="C209" t="str">
            <v>2015/12/24</v>
          </cell>
          <cell r="D209" t="str">
            <v>07:57:35 am</v>
          </cell>
          <cell r="E209" t="str">
            <v>03:56:23 pm</v>
          </cell>
          <cell r="F209" t="str">
            <v>07:58:48 am</v>
          </cell>
        </row>
        <row r="210">
          <cell r="A210">
            <v>9640</v>
          </cell>
          <cell r="B210" t="str">
            <v>?EI C????? ?CO? ?EI C???? ?????</v>
          </cell>
          <cell r="C210" t="str">
            <v>2015/12/24</v>
          </cell>
          <cell r="D210" t="str">
            <v>10:26:44 pm</v>
          </cell>
          <cell r="E210" t="str">
            <v/>
          </cell>
          <cell r="F210" t="str">
            <v/>
          </cell>
        </row>
        <row r="211">
          <cell r="A211">
            <v>1</v>
          </cell>
          <cell r="B211" t="str">
            <v>#N/A</v>
          </cell>
          <cell r="C211" t="str">
            <v>2015/12/24</v>
          </cell>
          <cell r="D211" t="str">
            <v/>
          </cell>
          <cell r="E211" t="str">
            <v/>
          </cell>
          <cell r="F211" t="str">
            <v/>
          </cell>
        </row>
        <row r="212">
          <cell r="A212">
            <v>9260</v>
          </cell>
          <cell r="B212" t="str">
            <v>Hatem El Sayed Helal</v>
          </cell>
          <cell r="C212" t="str">
            <v>2015/12/24</v>
          </cell>
          <cell r="D212" t="str">
            <v/>
          </cell>
          <cell r="E212" t="str">
            <v/>
          </cell>
          <cell r="F212" t="str">
            <v/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6-12"/>
    </sheetNames>
    <sheetDataSet>
      <sheetData sheetId="0">
        <row r="2">
          <cell r="A2">
            <v>9540</v>
          </cell>
          <cell r="B2" t="str">
            <v>أحمد خاطر احمد مصطفى</v>
          </cell>
          <cell r="C2" t="str">
            <v>2015/12/26</v>
          </cell>
          <cell r="D2" t="str">
            <v/>
          </cell>
          <cell r="E2" t="str">
            <v/>
          </cell>
          <cell r="F2" t="str">
            <v/>
          </cell>
        </row>
        <row r="3">
          <cell r="A3">
            <v>1291</v>
          </cell>
          <cell r="B3" t="str">
            <v>Lakshmansamy</v>
          </cell>
          <cell r="C3" t="str">
            <v>2015/12/26</v>
          </cell>
          <cell r="D3" t="str">
            <v/>
          </cell>
          <cell r="E3" t="str">
            <v/>
          </cell>
          <cell r="F3" t="str">
            <v/>
          </cell>
        </row>
        <row r="4">
          <cell r="A4">
            <v>1163</v>
          </cell>
          <cell r="B4" t="str">
            <v>Wael Mohamed El Saied</v>
          </cell>
          <cell r="C4" t="str">
            <v>2015/12/26</v>
          </cell>
          <cell r="D4" t="str">
            <v/>
          </cell>
          <cell r="E4" t="str">
            <v/>
          </cell>
          <cell r="F4" t="str">
            <v/>
          </cell>
        </row>
        <row r="5">
          <cell r="A5">
            <v>9206</v>
          </cell>
          <cell r="B5" t="str">
            <v>Hashem Mahmoud Hashem</v>
          </cell>
          <cell r="C5" t="str">
            <v>2015/12/26</v>
          </cell>
          <cell r="D5" t="str">
            <v/>
          </cell>
          <cell r="E5" t="str">
            <v/>
          </cell>
          <cell r="F5" t="str">
            <v/>
          </cell>
        </row>
        <row r="6">
          <cell r="A6">
            <v>2563</v>
          </cell>
          <cell r="B6" t="str">
            <v>Abd El Hamid Abd Allah Abd El Hamid</v>
          </cell>
          <cell r="C6" t="str">
            <v>2015/12/26</v>
          </cell>
          <cell r="D6" t="str">
            <v>08:08:23 am</v>
          </cell>
          <cell r="E6" t="str">
            <v>08:15:24 pm</v>
          </cell>
          <cell r="F6" t="str">
            <v>12:07:01 pm</v>
          </cell>
        </row>
        <row r="7">
          <cell r="A7">
            <v>2552</v>
          </cell>
          <cell r="B7" t="str">
            <v>Ehab Adel Ahmed</v>
          </cell>
          <cell r="C7" t="str">
            <v>2015/12/26</v>
          </cell>
          <cell r="D7" t="str">
            <v/>
          </cell>
          <cell r="E7" t="str">
            <v/>
          </cell>
          <cell r="F7" t="str">
            <v/>
          </cell>
        </row>
        <row r="8">
          <cell r="A8">
            <v>1162</v>
          </cell>
          <cell r="B8" t="str">
            <v>Mohsen Salah</v>
          </cell>
          <cell r="C8" t="str">
            <v>2015/12/26</v>
          </cell>
          <cell r="D8" t="str">
            <v/>
          </cell>
          <cell r="E8" t="str">
            <v/>
          </cell>
          <cell r="F8" t="str">
            <v/>
          </cell>
        </row>
        <row r="9">
          <cell r="A9">
            <v>1879</v>
          </cell>
          <cell r="B9" t="str">
            <v>Mahmoud Abd El Wahab</v>
          </cell>
          <cell r="C9" t="str">
            <v>2015/12/26</v>
          </cell>
          <cell r="D9" t="str">
            <v/>
          </cell>
          <cell r="E9" t="str">
            <v/>
          </cell>
          <cell r="F9" t="str">
            <v/>
          </cell>
        </row>
        <row r="10">
          <cell r="A10">
            <v>9521</v>
          </cell>
          <cell r="B10" t="str">
            <v>Diaa Mahmoud Labib</v>
          </cell>
          <cell r="C10" t="str">
            <v>2015/12/26</v>
          </cell>
          <cell r="D10" t="str">
            <v>07:58:39 am</v>
          </cell>
          <cell r="E10" t="str">
            <v/>
          </cell>
          <cell r="F10" t="str">
            <v/>
          </cell>
        </row>
        <row r="11">
          <cell r="A11">
            <v>9197</v>
          </cell>
          <cell r="B11" t="str">
            <v>Usama Mohamed Salah</v>
          </cell>
          <cell r="C11" t="str">
            <v>2015/12/26</v>
          </cell>
          <cell r="D11" t="str">
            <v/>
          </cell>
          <cell r="E11" t="str">
            <v/>
          </cell>
          <cell r="F11" t="str">
            <v/>
          </cell>
        </row>
        <row r="12">
          <cell r="A12">
            <v>9491</v>
          </cell>
          <cell r="B12" t="str">
            <v>Yahia Magdy Mohamed Saad</v>
          </cell>
          <cell r="C12" t="str">
            <v>2015/12/26</v>
          </cell>
          <cell r="D12" t="str">
            <v/>
          </cell>
          <cell r="E12" t="str">
            <v/>
          </cell>
          <cell r="F12" t="str">
            <v/>
          </cell>
        </row>
        <row r="13">
          <cell r="A13">
            <v>1159</v>
          </cell>
          <cell r="B13" t="str">
            <v>Fathy Soudy</v>
          </cell>
          <cell r="C13" t="str">
            <v>2015/12/26</v>
          </cell>
          <cell r="D13" t="str">
            <v/>
          </cell>
          <cell r="E13" t="str">
            <v/>
          </cell>
          <cell r="F13" t="str">
            <v/>
          </cell>
        </row>
        <row r="14">
          <cell r="A14">
            <v>1742</v>
          </cell>
          <cell r="B14" t="str">
            <v>Abd Allah Mohamed Abd Allah</v>
          </cell>
          <cell r="C14" t="str">
            <v>2015/12/26</v>
          </cell>
          <cell r="D14" t="str">
            <v/>
          </cell>
          <cell r="E14" t="str">
            <v/>
          </cell>
          <cell r="F14" t="str">
            <v/>
          </cell>
        </row>
        <row r="15">
          <cell r="A15">
            <v>10002</v>
          </cell>
          <cell r="B15" t="str">
            <v>Rehab</v>
          </cell>
          <cell r="C15" t="str">
            <v>2015/12/26</v>
          </cell>
          <cell r="D15" t="str">
            <v/>
          </cell>
          <cell r="E15" t="str">
            <v/>
          </cell>
          <cell r="F15" t="str">
            <v/>
          </cell>
        </row>
        <row r="16">
          <cell r="A16">
            <v>9575</v>
          </cell>
          <cell r="B16" t="str">
            <v>???I CE? ???? ?EIC????? ?EIC??EC?</v>
          </cell>
          <cell r="C16" t="str">
            <v>2015/12/26</v>
          </cell>
          <cell r="D16" t="str">
            <v>08:13:12 am</v>
          </cell>
          <cell r="E16" t="str">
            <v>08:00:28 pm</v>
          </cell>
          <cell r="F16" t="str">
            <v>11:47:16 am</v>
          </cell>
        </row>
        <row r="17">
          <cell r="A17">
            <v>1631</v>
          </cell>
          <cell r="B17" t="str">
            <v>Melad Halem</v>
          </cell>
          <cell r="C17" t="str">
            <v>2015/12/26</v>
          </cell>
          <cell r="D17" t="str">
            <v/>
          </cell>
          <cell r="E17" t="str">
            <v/>
          </cell>
          <cell r="F17" t="str">
            <v/>
          </cell>
        </row>
        <row r="18">
          <cell r="A18">
            <v>1120</v>
          </cell>
          <cell r="B18" t="str">
            <v>Bayomy Razek</v>
          </cell>
          <cell r="C18" t="str">
            <v>2015/12/26</v>
          </cell>
          <cell r="D18" t="str">
            <v/>
          </cell>
          <cell r="E18" t="str">
            <v/>
          </cell>
          <cell r="F18" t="str">
            <v/>
          </cell>
        </row>
        <row r="19">
          <cell r="A19">
            <v>1952</v>
          </cell>
          <cell r="B19" t="str">
            <v>El Saied Abd El Maksod</v>
          </cell>
          <cell r="C19" t="str">
            <v>2015/12/26</v>
          </cell>
          <cell r="D19" t="str">
            <v>08:13:46 am</v>
          </cell>
          <cell r="E19" t="str">
            <v>03:09:37 pm</v>
          </cell>
          <cell r="F19" t="str">
            <v>06:55:51 am</v>
          </cell>
        </row>
        <row r="20">
          <cell r="A20">
            <v>1377</v>
          </cell>
          <cell r="B20" t="str">
            <v>Samy Mohamed</v>
          </cell>
          <cell r="C20" t="str">
            <v>2015/12/26</v>
          </cell>
          <cell r="D20" t="str">
            <v/>
          </cell>
          <cell r="E20" t="str">
            <v/>
          </cell>
          <cell r="F20" t="str">
            <v/>
          </cell>
        </row>
        <row r="21">
          <cell r="A21">
            <v>1122</v>
          </cell>
          <cell r="B21" t="str">
            <v>Abd Allah Maboud</v>
          </cell>
          <cell r="C21" t="str">
            <v>2015/12/26</v>
          </cell>
          <cell r="D21" t="str">
            <v/>
          </cell>
          <cell r="E21" t="str">
            <v/>
          </cell>
          <cell r="F21" t="str">
            <v/>
          </cell>
        </row>
        <row r="22">
          <cell r="A22">
            <v>9503</v>
          </cell>
          <cell r="B22" t="str">
            <v>Mohamed Sobhy Abdel Hamed</v>
          </cell>
          <cell r="C22" t="str">
            <v>2015/12/26</v>
          </cell>
          <cell r="D22" t="str">
            <v/>
          </cell>
          <cell r="E22" t="str">
            <v/>
          </cell>
          <cell r="F22" t="str">
            <v/>
          </cell>
        </row>
        <row r="23">
          <cell r="A23">
            <v>9053</v>
          </cell>
          <cell r="B23" t="str">
            <v>Abd El Naser Abdel Hamed</v>
          </cell>
          <cell r="C23" t="str">
            <v>2015/12/26</v>
          </cell>
          <cell r="D23" t="str">
            <v/>
          </cell>
          <cell r="E23" t="str">
            <v/>
          </cell>
          <cell r="F23" t="str">
            <v/>
          </cell>
        </row>
        <row r="24">
          <cell r="A24">
            <v>10001</v>
          </cell>
          <cell r="B24" t="str">
            <v>#N/A</v>
          </cell>
          <cell r="C24" t="str">
            <v>2015/12/26</v>
          </cell>
          <cell r="D24" t="str">
            <v/>
          </cell>
          <cell r="E24" t="str">
            <v/>
          </cell>
          <cell r="F24" t="str">
            <v/>
          </cell>
        </row>
        <row r="25">
          <cell r="A25">
            <v>1701</v>
          </cell>
          <cell r="B25" t="str">
            <v>Mahmoud Rashad</v>
          </cell>
          <cell r="C25" t="str">
            <v>2015/12/26</v>
          </cell>
          <cell r="D25" t="str">
            <v/>
          </cell>
          <cell r="E25" t="str">
            <v/>
          </cell>
          <cell r="F25" t="str">
            <v/>
          </cell>
        </row>
        <row r="26">
          <cell r="A26">
            <v>1119</v>
          </cell>
          <cell r="B26" t="str">
            <v>?EIC??? ?EIC??C??</v>
          </cell>
          <cell r="C26" t="str">
            <v>2015/12/26</v>
          </cell>
          <cell r="D26" t="str">
            <v>08:08:06 am</v>
          </cell>
          <cell r="E26" t="str">
            <v>08:15:04 pm</v>
          </cell>
          <cell r="F26" t="str">
            <v>12:06:58 pm</v>
          </cell>
        </row>
        <row r="27">
          <cell r="A27">
            <v>2340</v>
          </cell>
          <cell r="B27" t="str">
            <v>Mohamed Samy Mohamed</v>
          </cell>
          <cell r="C27" t="str">
            <v>2015/12/26</v>
          </cell>
          <cell r="D27" t="str">
            <v/>
          </cell>
          <cell r="E27" t="str">
            <v/>
          </cell>
          <cell r="F27" t="str">
            <v/>
          </cell>
        </row>
        <row r="28">
          <cell r="A28">
            <v>2553</v>
          </cell>
          <cell r="B28" t="str">
            <v>Abd El Hamid Mohamed</v>
          </cell>
          <cell r="C28" t="str">
            <v>2015/12/26</v>
          </cell>
          <cell r="D28" t="str">
            <v>10:37:11 am</v>
          </cell>
          <cell r="E28" t="str">
            <v>02:30:57 pm</v>
          </cell>
          <cell r="F28" t="str">
            <v>03:53:46 am</v>
          </cell>
        </row>
        <row r="29">
          <cell r="A29">
            <v>1164</v>
          </cell>
          <cell r="B29" t="str">
            <v>Nader El Tawel</v>
          </cell>
          <cell r="C29" t="str">
            <v>2015/12/26</v>
          </cell>
          <cell r="D29" t="str">
            <v/>
          </cell>
          <cell r="E29" t="str">
            <v/>
          </cell>
          <cell r="F29" t="str">
            <v/>
          </cell>
        </row>
        <row r="30">
          <cell r="A30">
            <v>1762</v>
          </cell>
          <cell r="B30" t="str">
            <v>Hassan Abd El Fatah</v>
          </cell>
          <cell r="C30" t="str">
            <v>2015/12/26</v>
          </cell>
          <cell r="D30" t="str">
            <v/>
          </cell>
          <cell r="E30" t="str">
            <v/>
          </cell>
          <cell r="F30" t="str">
            <v/>
          </cell>
        </row>
        <row r="31">
          <cell r="A31">
            <v>1246</v>
          </cell>
          <cell r="B31" t="str">
            <v>Radhakrishna  Kundapur</v>
          </cell>
          <cell r="C31" t="str">
            <v>2015/12/26</v>
          </cell>
          <cell r="D31" t="str">
            <v/>
          </cell>
          <cell r="E31" t="str">
            <v/>
          </cell>
          <cell r="F31" t="str">
            <v/>
          </cell>
        </row>
        <row r="32">
          <cell r="A32">
            <v>1754</v>
          </cell>
          <cell r="B32" t="str">
            <v>Ayman Abd El Fatah</v>
          </cell>
          <cell r="C32" t="str">
            <v>2015/12/26</v>
          </cell>
          <cell r="D32" t="str">
            <v/>
          </cell>
          <cell r="E32" t="str">
            <v/>
          </cell>
          <cell r="F32" t="str">
            <v/>
          </cell>
        </row>
        <row r="33">
          <cell r="A33">
            <v>9492</v>
          </cell>
          <cell r="B33" t="str">
            <v>Dhakshinamoorthy</v>
          </cell>
          <cell r="C33" t="str">
            <v>2015/12/26</v>
          </cell>
          <cell r="D33" t="str">
            <v/>
          </cell>
          <cell r="E33" t="str">
            <v/>
          </cell>
          <cell r="F33" t="str">
            <v/>
          </cell>
        </row>
        <row r="34">
          <cell r="A34">
            <v>9413</v>
          </cell>
          <cell r="B34" t="str">
            <v>Basher Osman</v>
          </cell>
          <cell r="C34" t="str">
            <v>2015/12/26</v>
          </cell>
          <cell r="D34" t="str">
            <v/>
          </cell>
          <cell r="E34" t="str">
            <v/>
          </cell>
          <cell r="F34" t="str">
            <v/>
          </cell>
        </row>
        <row r="35">
          <cell r="A35">
            <v>9130</v>
          </cell>
          <cell r="B35" t="str">
            <v>Reda Hassan</v>
          </cell>
          <cell r="C35" t="str">
            <v>2015/12/26</v>
          </cell>
          <cell r="D35" t="str">
            <v/>
          </cell>
          <cell r="E35" t="str">
            <v/>
          </cell>
          <cell r="F35" t="str">
            <v/>
          </cell>
        </row>
        <row r="36">
          <cell r="A36">
            <v>9338</v>
          </cell>
          <cell r="B36" t="str">
            <v>Mohamed Fekri Goda Hasenen</v>
          </cell>
          <cell r="C36" t="str">
            <v>2015/12/26</v>
          </cell>
          <cell r="D36" t="str">
            <v/>
          </cell>
          <cell r="E36" t="str">
            <v/>
          </cell>
          <cell r="F36" t="str">
            <v/>
          </cell>
        </row>
        <row r="37">
          <cell r="A37">
            <v>9403</v>
          </cell>
          <cell r="B37" t="str">
            <v>Mohamed Mahmoud Baiomy</v>
          </cell>
          <cell r="C37" t="str">
            <v>2015/12/26</v>
          </cell>
          <cell r="D37" t="str">
            <v/>
          </cell>
          <cell r="E37" t="str">
            <v/>
          </cell>
          <cell r="F37" t="str">
            <v/>
          </cell>
        </row>
        <row r="38">
          <cell r="A38">
            <v>2556</v>
          </cell>
          <cell r="B38" t="str">
            <v>Mohamed Esmaiel Mohamed</v>
          </cell>
          <cell r="C38" t="str">
            <v>2015/12/26</v>
          </cell>
          <cell r="D38" t="str">
            <v/>
          </cell>
          <cell r="E38" t="str">
            <v/>
          </cell>
          <cell r="F38" t="str">
            <v/>
          </cell>
        </row>
        <row r="39">
          <cell r="A39">
            <v>9591</v>
          </cell>
          <cell r="B39" t="str">
            <v>Hossam Mohamed Mahmoud Ahmed</v>
          </cell>
          <cell r="C39" t="str">
            <v>2015/12/26</v>
          </cell>
          <cell r="D39" t="str">
            <v/>
          </cell>
          <cell r="E39" t="str">
            <v/>
          </cell>
          <cell r="F39" t="str">
            <v/>
          </cell>
        </row>
        <row r="40">
          <cell r="A40">
            <v>9568</v>
          </cell>
          <cell r="B40" t="str">
            <v>El-Sayed Khalifa Shehata Ahmed</v>
          </cell>
          <cell r="C40" t="str">
            <v>2015/12/26</v>
          </cell>
          <cell r="D40" t="str">
            <v>08:14:42 am</v>
          </cell>
          <cell r="E40" t="str">
            <v>07:57:49 pm</v>
          </cell>
          <cell r="F40" t="str">
            <v>11:43:07 am</v>
          </cell>
        </row>
        <row r="41">
          <cell r="A41">
            <v>9420</v>
          </cell>
          <cell r="B41" t="str">
            <v>Mahmoud Wahed Abd Elsamee</v>
          </cell>
          <cell r="C41" t="str">
            <v>2015/12/26</v>
          </cell>
          <cell r="D41" t="str">
            <v>08:27:35 am</v>
          </cell>
          <cell r="E41" t="str">
            <v>06:00:03 pm</v>
          </cell>
          <cell r="F41" t="str">
            <v>09:32:28 am</v>
          </cell>
        </row>
        <row r="42">
          <cell r="A42">
            <v>9145</v>
          </cell>
          <cell r="B42" t="str">
            <v>Adel Saber Ghonamy</v>
          </cell>
          <cell r="C42" t="str">
            <v>2015/12/26</v>
          </cell>
          <cell r="D42" t="str">
            <v>08:14:49 am</v>
          </cell>
          <cell r="E42" t="str">
            <v>07:57:42 pm</v>
          </cell>
          <cell r="F42" t="str">
            <v>11:42:53 am</v>
          </cell>
        </row>
        <row r="43">
          <cell r="A43">
            <v>9282</v>
          </cell>
          <cell r="B43" t="str">
            <v>Reda Mohamed Abd El Azem</v>
          </cell>
          <cell r="C43" t="str">
            <v>2015/12/26</v>
          </cell>
          <cell r="D43" t="str">
            <v/>
          </cell>
          <cell r="E43" t="str">
            <v/>
          </cell>
          <cell r="F43" t="str">
            <v/>
          </cell>
        </row>
        <row r="44">
          <cell r="A44">
            <v>9171</v>
          </cell>
          <cell r="B44" t="str">
            <v>Mohamed Fahim Saad</v>
          </cell>
          <cell r="C44" t="str">
            <v>2015/12/26</v>
          </cell>
          <cell r="D44" t="str">
            <v/>
          </cell>
          <cell r="E44" t="str">
            <v/>
          </cell>
          <cell r="F44" t="str">
            <v/>
          </cell>
        </row>
        <row r="45">
          <cell r="A45">
            <v>9360</v>
          </cell>
          <cell r="B45" t="str">
            <v>Ahmed Hosny Hasan Elsaied</v>
          </cell>
          <cell r="C45" t="str">
            <v>2015/12/26</v>
          </cell>
          <cell r="D45" t="str">
            <v/>
          </cell>
          <cell r="E45" t="str">
            <v/>
          </cell>
          <cell r="F45" t="str">
            <v/>
          </cell>
        </row>
        <row r="46">
          <cell r="A46">
            <v>2285</v>
          </cell>
          <cell r="B46" t="str">
            <v>Mohamed Saied Ahmed Bendary</v>
          </cell>
          <cell r="C46" t="str">
            <v>2015/12/26</v>
          </cell>
          <cell r="D46" t="str">
            <v/>
          </cell>
          <cell r="E46" t="str">
            <v/>
          </cell>
          <cell r="F46" t="str">
            <v/>
          </cell>
        </row>
        <row r="47">
          <cell r="A47">
            <v>9156</v>
          </cell>
          <cell r="B47" t="str">
            <v>Mohamed Adly Abd El Fatah</v>
          </cell>
          <cell r="C47" t="str">
            <v>2015/12/26</v>
          </cell>
          <cell r="D47" t="str">
            <v/>
          </cell>
          <cell r="E47" t="str">
            <v/>
          </cell>
          <cell r="F47" t="str">
            <v/>
          </cell>
        </row>
        <row r="48">
          <cell r="A48">
            <v>9069</v>
          </cell>
          <cell r="B48" t="str">
            <v>Goda Mosalem</v>
          </cell>
          <cell r="C48" t="str">
            <v>2015/12/26</v>
          </cell>
          <cell r="D48" t="str">
            <v/>
          </cell>
          <cell r="E48" t="str">
            <v/>
          </cell>
          <cell r="F48" t="str">
            <v/>
          </cell>
        </row>
        <row r="49">
          <cell r="A49">
            <v>9157</v>
          </cell>
          <cell r="B49" t="str">
            <v>Eid Fathy Mohamed</v>
          </cell>
          <cell r="C49" t="str">
            <v>2015/12/26</v>
          </cell>
          <cell r="D49" t="str">
            <v>08:12:51 am</v>
          </cell>
          <cell r="E49" t="str">
            <v>08:00:44 pm</v>
          </cell>
          <cell r="F49" t="str">
            <v>11:47:53 am</v>
          </cell>
        </row>
        <row r="50">
          <cell r="A50">
            <v>9149</v>
          </cell>
          <cell r="B50" t="str">
            <v>Mohamed Mohamed Mosa</v>
          </cell>
          <cell r="C50" t="str">
            <v>2015/12/26</v>
          </cell>
          <cell r="D50" t="str">
            <v>08:13:29 am</v>
          </cell>
          <cell r="E50" t="str">
            <v>08:01:14 pm</v>
          </cell>
          <cell r="F50" t="str">
            <v>11:47:45 am</v>
          </cell>
        </row>
        <row r="51">
          <cell r="A51">
            <v>9173</v>
          </cell>
          <cell r="B51" t="str">
            <v>Ehab Mohamed</v>
          </cell>
          <cell r="C51" t="str">
            <v>2015/12/26</v>
          </cell>
          <cell r="D51" t="str">
            <v>08:14:12 am</v>
          </cell>
          <cell r="E51" t="str">
            <v>07:59:14 pm</v>
          </cell>
          <cell r="F51" t="str">
            <v>11:45:02 am</v>
          </cell>
        </row>
        <row r="52">
          <cell r="A52">
            <v>9398</v>
          </cell>
          <cell r="B52" t="str">
            <v>Hamada Ebrahem Afify</v>
          </cell>
          <cell r="C52" t="str">
            <v>2015/12/26</v>
          </cell>
          <cell r="D52" t="str">
            <v/>
          </cell>
          <cell r="E52" t="str">
            <v/>
          </cell>
          <cell r="F52" t="str">
            <v/>
          </cell>
        </row>
        <row r="53">
          <cell r="A53">
            <v>9500</v>
          </cell>
          <cell r="B53" t="str">
            <v>Hamada Mahmoud Mohamed</v>
          </cell>
          <cell r="C53" t="str">
            <v>2015/12/26</v>
          </cell>
          <cell r="D53" t="str">
            <v/>
          </cell>
          <cell r="E53" t="str">
            <v/>
          </cell>
          <cell r="F53" t="str">
            <v/>
          </cell>
        </row>
        <row r="54">
          <cell r="A54">
            <v>9586</v>
          </cell>
          <cell r="B54" t="str">
            <v>Mohamed Abdel Sadek Abdel Shafy</v>
          </cell>
          <cell r="C54" t="str">
            <v>2015/12/26</v>
          </cell>
          <cell r="D54" t="str">
            <v/>
          </cell>
          <cell r="E54" t="str">
            <v/>
          </cell>
          <cell r="F54" t="str">
            <v/>
          </cell>
        </row>
        <row r="55">
          <cell r="A55">
            <v>9022</v>
          </cell>
          <cell r="B55" t="str">
            <v>Nagy Kamal</v>
          </cell>
          <cell r="C55" t="str">
            <v>2015/12/26</v>
          </cell>
          <cell r="D55" t="str">
            <v/>
          </cell>
          <cell r="E55" t="str">
            <v/>
          </cell>
          <cell r="F55" t="str">
            <v/>
          </cell>
        </row>
        <row r="56">
          <cell r="A56">
            <v>9558</v>
          </cell>
          <cell r="B56" t="str">
            <v>Mohamed Saad Hasan Mohamed</v>
          </cell>
          <cell r="C56" t="str">
            <v>2015/12/26</v>
          </cell>
          <cell r="D56" t="str">
            <v/>
          </cell>
          <cell r="E56" t="str">
            <v/>
          </cell>
          <cell r="F56" t="str">
            <v/>
          </cell>
        </row>
        <row r="57">
          <cell r="A57">
            <v>9159</v>
          </cell>
          <cell r="B57" t="str">
            <v>Ashraf Abd El Halim</v>
          </cell>
          <cell r="C57" t="str">
            <v>2015/12/26</v>
          </cell>
          <cell r="D57" t="str">
            <v>08:13:52 am</v>
          </cell>
          <cell r="E57" t="str">
            <v>08:00:53 pm</v>
          </cell>
          <cell r="F57" t="str">
            <v>11:47:01 am</v>
          </cell>
        </row>
        <row r="58">
          <cell r="A58">
            <v>9039</v>
          </cell>
          <cell r="B58" t="str">
            <v>Abd El Rahman El Saied</v>
          </cell>
          <cell r="C58" t="str">
            <v>2015/12/26</v>
          </cell>
          <cell r="D58" t="str">
            <v/>
          </cell>
          <cell r="E58" t="str">
            <v/>
          </cell>
          <cell r="F58" t="str">
            <v/>
          </cell>
        </row>
        <row r="59">
          <cell r="A59">
            <v>9155</v>
          </cell>
          <cell r="B59" t="str">
            <v>Tarek Mohamed Mohamed Aly</v>
          </cell>
          <cell r="C59" t="str">
            <v>2015/12/26</v>
          </cell>
          <cell r="D59" t="str">
            <v/>
          </cell>
          <cell r="E59" t="str">
            <v/>
          </cell>
          <cell r="F59" t="str">
            <v/>
          </cell>
        </row>
        <row r="60">
          <cell r="A60">
            <v>9210</v>
          </cell>
          <cell r="B60" t="str">
            <v>Amro Hosny Mashhour</v>
          </cell>
          <cell r="C60" t="str">
            <v>2015/12/26</v>
          </cell>
          <cell r="D60" t="str">
            <v/>
          </cell>
          <cell r="E60" t="str">
            <v/>
          </cell>
          <cell r="F60" t="str">
            <v/>
          </cell>
        </row>
        <row r="61">
          <cell r="A61">
            <v>9548</v>
          </cell>
          <cell r="B61" t="str">
            <v>Hamada Mohamed El-Sayed Yousef</v>
          </cell>
          <cell r="C61" t="str">
            <v>2015/12/26</v>
          </cell>
          <cell r="D61" t="str">
            <v/>
          </cell>
          <cell r="E61" t="str">
            <v/>
          </cell>
          <cell r="F61" t="str">
            <v/>
          </cell>
        </row>
        <row r="62">
          <cell r="A62">
            <v>9535</v>
          </cell>
          <cell r="B62" t="str">
            <v>Alaa abd elwahab el sayd</v>
          </cell>
          <cell r="C62" t="str">
            <v>2015/12/26</v>
          </cell>
          <cell r="D62" t="str">
            <v/>
          </cell>
          <cell r="E62" t="str">
            <v/>
          </cell>
          <cell r="F62" t="str">
            <v/>
          </cell>
        </row>
        <row r="63">
          <cell r="A63">
            <v>9357</v>
          </cell>
          <cell r="B63" t="str">
            <v>Alaa Moshtahry Fahmy Moshtahry</v>
          </cell>
          <cell r="C63" t="str">
            <v>2015/12/26</v>
          </cell>
          <cell r="D63" t="str">
            <v/>
          </cell>
          <cell r="E63" t="str">
            <v/>
          </cell>
          <cell r="F63" t="str">
            <v/>
          </cell>
        </row>
        <row r="64">
          <cell r="A64">
            <v>9115</v>
          </cell>
          <cell r="B64" t="str">
            <v>Abd El Fattah Mohamed</v>
          </cell>
          <cell r="C64" t="str">
            <v>2015/12/26</v>
          </cell>
          <cell r="D64" t="str">
            <v/>
          </cell>
          <cell r="E64" t="str">
            <v/>
          </cell>
          <cell r="F64" t="str">
            <v/>
          </cell>
        </row>
        <row r="65">
          <cell r="A65">
            <v>9493</v>
          </cell>
          <cell r="B65" t="str">
            <v>Hamada Samy Ibrahim Nazir</v>
          </cell>
          <cell r="C65" t="str">
            <v>2015/12/26</v>
          </cell>
          <cell r="D65" t="str">
            <v/>
          </cell>
          <cell r="E65" t="str">
            <v/>
          </cell>
          <cell r="F65" t="str">
            <v/>
          </cell>
        </row>
        <row r="66">
          <cell r="A66">
            <v>9507</v>
          </cell>
          <cell r="B66" t="str">
            <v>Elsaied Aly Abdel Bary Aly</v>
          </cell>
          <cell r="C66" t="str">
            <v>2015/12/26</v>
          </cell>
          <cell r="D66" t="str">
            <v>08:13:57 am</v>
          </cell>
          <cell r="E66" t="str">
            <v>08:01:02 pm</v>
          </cell>
          <cell r="F66" t="str">
            <v>11:47:05 am</v>
          </cell>
        </row>
        <row r="67">
          <cell r="A67">
            <v>9345</v>
          </cell>
          <cell r="B67" t="str">
            <v>Rezk Abd El Naser Abd El Haseb</v>
          </cell>
          <cell r="C67" t="str">
            <v>2015/12/26</v>
          </cell>
          <cell r="D67" t="str">
            <v/>
          </cell>
          <cell r="E67" t="str">
            <v/>
          </cell>
          <cell r="F67" t="str">
            <v/>
          </cell>
        </row>
        <row r="68">
          <cell r="A68">
            <v>9483</v>
          </cell>
          <cell r="B68" t="str">
            <v>Tamer Gamal Abdel Halim Barakat</v>
          </cell>
          <cell r="C68" t="str">
            <v>2015/12/26</v>
          </cell>
          <cell r="D68" t="str">
            <v/>
          </cell>
          <cell r="E68" t="str">
            <v/>
          </cell>
          <cell r="F68" t="str">
            <v/>
          </cell>
        </row>
        <row r="69">
          <cell r="A69">
            <v>9372</v>
          </cell>
          <cell r="B69" t="str">
            <v>Tamer Mohamed Foda</v>
          </cell>
          <cell r="C69" t="str">
            <v>2015/12/26</v>
          </cell>
          <cell r="D69" t="str">
            <v/>
          </cell>
          <cell r="E69" t="str">
            <v/>
          </cell>
          <cell r="F69" t="str">
            <v/>
          </cell>
        </row>
        <row r="70">
          <cell r="A70">
            <v>9475</v>
          </cell>
          <cell r="B70" t="str">
            <v>Sameh Abdel Sadek Abdel Shafy</v>
          </cell>
          <cell r="C70" t="str">
            <v>2015/12/26</v>
          </cell>
          <cell r="D70" t="str">
            <v/>
          </cell>
          <cell r="E70" t="str">
            <v/>
          </cell>
          <cell r="F70" t="str">
            <v/>
          </cell>
        </row>
        <row r="71">
          <cell r="A71">
            <v>1731</v>
          </cell>
          <cell r="B71" t="str">
            <v>Ahmed Mansor</v>
          </cell>
          <cell r="C71" t="str">
            <v>2015/12/26</v>
          </cell>
          <cell r="D71" t="str">
            <v/>
          </cell>
          <cell r="E71" t="str">
            <v/>
          </cell>
          <cell r="F71" t="str">
            <v/>
          </cell>
        </row>
        <row r="72">
          <cell r="A72">
            <v>9596</v>
          </cell>
          <cell r="B72" t="str">
            <v>Nabil Abdel Monem Soliman</v>
          </cell>
          <cell r="C72" t="str">
            <v>2015/12/26</v>
          </cell>
          <cell r="D72" t="str">
            <v/>
          </cell>
          <cell r="E72" t="str">
            <v/>
          </cell>
          <cell r="F72" t="str">
            <v/>
          </cell>
        </row>
        <row r="73">
          <cell r="A73">
            <v>9560</v>
          </cell>
          <cell r="B73" t="str">
            <v>Mahmoud Hosny Abdel Halim</v>
          </cell>
          <cell r="C73" t="str">
            <v>2015/12/26</v>
          </cell>
          <cell r="D73" t="str">
            <v/>
          </cell>
          <cell r="E73" t="str">
            <v/>
          </cell>
          <cell r="F73" t="str">
            <v/>
          </cell>
        </row>
        <row r="74">
          <cell r="A74">
            <v>9389</v>
          </cell>
          <cell r="B74" t="str">
            <v>Sabry Shahta Rashad</v>
          </cell>
          <cell r="C74" t="str">
            <v>2015/12/26</v>
          </cell>
          <cell r="D74" t="str">
            <v/>
          </cell>
          <cell r="E74" t="str">
            <v/>
          </cell>
          <cell r="F74" t="str">
            <v/>
          </cell>
        </row>
        <row r="75">
          <cell r="A75">
            <v>2036</v>
          </cell>
          <cell r="B75" t="str">
            <v>Mohamed Metwaly</v>
          </cell>
          <cell r="C75" t="str">
            <v>2015/12/26</v>
          </cell>
          <cell r="D75" t="str">
            <v/>
          </cell>
          <cell r="E75" t="str">
            <v/>
          </cell>
          <cell r="F75" t="str">
            <v/>
          </cell>
        </row>
        <row r="76">
          <cell r="A76">
            <v>9070</v>
          </cell>
          <cell r="B76" t="str">
            <v>El Sayed Aly Attia</v>
          </cell>
          <cell r="C76" t="str">
            <v>2015/12/26</v>
          </cell>
          <cell r="D76" t="str">
            <v/>
          </cell>
          <cell r="E76" t="str">
            <v/>
          </cell>
          <cell r="F76" t="str">
            <v/>
          </cell>
        </row>
        <row r="77">
          <cell r="A77">
            <v>9581</v>
          </cell>
          <cell r="B77" t="str">
            <v>Hany Gamal Abdel Halim Barakat</v>
          </cell>
          <cell r="C77" t="str">
            <v>2015/12/26</v>
          </cell>
          <cell r="D77" t="str">
            <v/>
          </cell>
          <cell r="E77" t="str">
            <v/>
          </cell>
          <cell r="F77" t="str">
            <v/>
          </cell>
        </row>
        <row r="78">
          <cell r="A78">
            <v>2013</v>
          </cell>
          <cell r="B78" t="str">
            <v>Ashraf Adel</v>
          </cell>
          <cell r="C78" t="str">
            <v>2015/12/26</v>
          </cell>
          <cell r="D78" t="str">
            <v/>
          </cell>
          <cell r="E78" t="str">
            <v/>
          </cell>
          <cell r="F78" t="str">
            <v/>
          </cell>
        </row>
        <row r="79">
          <cell r="A79">
            <v>9321</v>
          </cell>
          <cell r="B79" t="str">
            <v>Mosbah Abed</v>
          </cell>
          <cell r="C79" t="str">
            <v>2015/12/26</v>
          </cell>
          <cell r="D79" t="str">
            <v/>
          </cell>
          <cell r="E79" t="str">
            <v/>
          </cell>
          <cell r="F79" t="str">
            <v/>
          </cell>
        </row>
        <row r="80">
          <cell r="A80">
            <v>9573</v>
          </cell>
          <cell r="B80" t="str">
            <v>Abdel Fatah Saad El-Din Metwally</v>
          </cell>
          <cell r="C80" t="str">
            <v>2015/12/26</v>
          </cell>
          <cell r="D80" t="str">
            <v/>
          </cell>
          <cell r="E80" t="str">
            <v/>
          </cell>
          <cell r="F80" t="str">
            <v/>
          </cell>
        </row>
        <row r="81">
          <cell r="A81">
            <v>9419</v>
          </cell>
          <cell r="B81" t="str">
            <v>Ali Mawd</v>
          </cell>
          <cell r="C81" t="str">
            <v>2015/12/26</v>
          </cell>
          <cell r="D81" t="str">
            <v/>
          </cell>
          <cell r="E81" t="str">
            <v/>
          </cell>
          <cell r="F81" t="str">
            <v/>
          </cell>
        </row>
        <row r="82">
          <cell r="A82">
            <v>9214</v>
          </cell>
          <cell r="B82" t="str">
            <v>Roshdy Mostafa Ahmed</v>
          </cell>
          <cell r="C82" t="str">
            <v>2015/12/26</v>
          </cell>
          <cell r="D82" t="str">
            <v/>
          </cell>
          <cell r="E82" t="str">
            <v/>
          </cell>
          <cell r="F82" t="str">
            <v/>
          </cell>
        </row>
        <row r="83">
          <cell r="A83">
            <v>9384</v>
          </cell>
          <cell r="B83" t="str">
            <v>Mohamed Bekhit Abd Elrahman</v>
          </cell>
          <cell r="C83" t="str">
            <v>2015/12/26</v>
          </cell>
          <cell r="D83" t="str">
            <v/>
          </cell>
          <cell r="E83" t="str">
            <v/>
          </cell>
          <cell r="F83" t="str">
            <v/>
          </cell>
        </row>
        <row r="84">
          <cell r="A84">
            <v>1505</v>
          </cell>
          <cell r="B84" t="str">
            <v>Khaled Fathy</v>
          </cell>
          <cell r="C84" t="str">
            <v>2015/12/26</v>
          </cell>
          <cell r="D84" t="str">
            <v/>
          </cell>
          <cell r="E84" t="str">
            <v/>
          </cell>
          <cell r="F84" t="str">
            <v/>
          </cell>
        </row>
        <row r="85">
          <cell r="A85">
            <v>9571</v>
          </cell>
          <cell r="B85" t="str">
            <v>Ahmed Nagy Abdel Wahab Mohamed</v>
          </cell>
          <cell r="C85" t="str">
            <v>2015/12/26</v>
          </cell>
          <cell r="D85" t="str">
            <v/>
          </cell>
          <cell r="E85" t="str">
            <v/>
          </cell>
          <cell r="F85" t="str">
            <v/>
          </cell>
        </row>
        <row r="86">
          <cell r="A86">
            <v>2643</v>
          </cell>
          <cell r="B86" t="str">
            <v>#N/A</v>
          </cell>
          <cell r="C86" t="str">
            <v>2015/12/26</v>
          </cell>
          <cell r="D86" t="str">
            <v/>
          </cell>
          <cell r="E86" t="str">
            <v/>
          </cell>
          <cell r="F86" t="str">
            <v/>
          </cell>
        </row>
        <row r="87">
          <cell r="A87">
            <v>9364</v>
          </cell>
          <cell r="B87" t="str">
            <v>Abd Elmoez Drwesh Abd Elmoez</v>
          </cell>
          <cell r="C87" t="str">
            <v>2015/12/26</v>
          </cell>
          <cell r="D87" t="str">
            <v/>
          </cell>
          <cell r="E87" t="str">
            <v/>
          </cell>
          <cell r="F87" t="str">
            <v/>
          </cell>
        </row>
        <row r="88">
          <cell r="A88">
            <v>9180</v>
          </cell>
          <cell r="B88" t="str">
            <v>Mahmoud Kamel</v>
          </cell>
          <cell r="C88" t="str">
            <v>2015/12/26</v>
          </cell>
          <cell r="D88" t="str">
            <v/>
          </cell>
          <cell r="E88" t="str">
            <v/>
          </cell>
          <cell r="F88" t="str">
            <v/>
          </cell>
        </row>
        <row r="89">
          <cell r="A89">
            <v>9545</v>
          </cell>
          <cell r="B89" t="str">
            <v>Mohamed Maher Refay Abdl Tawaab</v>
          </cell>
          <cell r="C89" t="str">
            <v>2015/12/26</v>
          </cell>
          <cell r="D89" t="str">
            <v/>
          </cell>
          <cell r="E89" t="str">
            <v/>
          </cell>
          <cell r="F89" t="str">
            <v/>
          </cell>
        </row>
        <row r="90">
          <cell r="A90">
            <v>9253</v>
          </cell>
          <cell r="B90" t="str">
            <v>El Sayed El Sayed Hussein</v>
          </cell>
          <cell r="C90" t="str">
            <v>2015/12/26</v>
          </cell>
          <cell r="D90" t="str">
            <v/>
          </cell>
          <cell r="E90" t="str">
            <v/>
          </cell>
          <cell r="F90" t="str">
            <v/>
          </cell>
        </row>
        <row r="91">
          <cell r="A91">
            <v>9242</v>
          </cell>
          <cell r="B91" t="str">
            <v>Ahmed El Said Abd El Tawab</v>
          </cell>
          <cell r="C91" t="str">
            <v>2015/12/26</v>
          </cell>
          <cell r="D91" t="str">
            <v/>
          </cell>
          <cell r="E91" t="str">
            <v/>
          </cell>
          <cell r="F91" t="str">
            <v/>
          </cell>
        </row>
        <row r="92">
          <cell r="A92">
            <v>9585</v>
          </cell>
          <cell r="B92" t="str">
            <v>Abdel Rahman Mahmoud Ahmed Abd Allah</v>
          </cell>
          <cell r="C92" t="str">
            <v>2015/12/26</v>
          </cell>
          <cell r="D92" t="str">
            <v/>
          </cell>
          <cell r="E92" t="str">
            <v/>
          </cell>
          <cell r="F92" t="str">
            <v/>
          </cell>
        </row>
        <row r="93">
          <cell r="A93">
            <v>9386</v>
          </cell>
          <cell r="B93" t="str">
            <v>Nabel Fathy Hamdy</v>
          </cell>
          <cell r="C93" t="str">
            <v>2015/12/26</v>
          </cell>
          <cell r="D93" t="str">
            <v/>
          </cell>
          <cell r="E93" t="str">
            <v/>
          </cell>
          <cell r="F93" t="str">
            <v/>
          </cell>
        </row>
        <row r="94">
          <cell r="A94">
            <v>9566</v>
          </cell>
          <cell r="B94" t="str">
            <v>Khaled Mohamed Mousa Negm</v>
          </cell>
          <cell r="C94" t="str">
            <v>2015/12/26</v>
          </cell>
          <cell r="D94" t="str">
            <v/>
          </cell>
          <cell r="E94" t="str">
            <v/>
          </cell>
          <cell r="F94" t="str">
            <v/>
          </cell>
        </row>
        <row r="95">
          <cell r="A95">
            <v>9164</v>
          </cell>
          <cell r="B95" t="str">
            <v>Mohamed Abdallah Ahmed</v>
          </cell>
          <cell r="C95" t="str">
            <v>2015/12/26</v>
          </cell>
          <cell r="D95" t="str">
            <v/>
          </cell>
          <cell r="E95" t="str">
            <v/>
          </cell>
          <cell r="F95" t="str">
            <v/>
          </cell>
        </row>
        <row r="96">
          <cell r="A96">
            <v>9215</v>
          </cell>
          <cell r="B96" t="str">
            <v>Hamada Mohamed Abd El Azim</v>
          </cell>
          <cell r="C96" t="str">
            <v>2015/12/26</v>
          </cell>
          <cell r="D96" t="str">
            <v/>
          </cell>
          <cell r="E96" t="str">
            <v/>
          </cell>
          <cell r="F96" t="str">
            <v/>
          </cell>
        </row>
        <row r="97">
          <cell r="A97">
            <v>9078</v>
          </cell>
          <cell r="B97" t="str">
            <v>Khater Shehata</v>
          </cell>
          <cell r="C97" t="str">
            <v>2015/12/26</v>
          </cell>
          <cell r="D97" t="str">
            <v/>
          </cell>
          <cell r="E97" t="str">
            <v/>
          </cell>
          <cell r="F97" t="str">
            <v/>
          </cell>
        </row>
        <row r="98">
          <cell r="A98">
            <v>9225</v>
          </cell>
          <cell r="B98" t="str">
            <v>Hussein Abd Allah</v>
          </cell>
          <cell r="C98" t="str">
            <v>2015/12/26</v>
          </cell>
          <cell r="D98" t="str">
            <v/>
          </cell>
          <cell r="E98" t="str">
            <v/>
          </cell>
          <cell r="F98" t="str">
            <v/>
          </cell>
        </row>
        <row r="99">
          <cell r="A99">
            <v>9490</v>
          </cell>
          <cell r="B99" t="str">
            <v>Sameh Gharieb Saad Soliman</v>
          </cell>
          <cell r="C99" t="str">
            <v>2015/12/26</v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A100">
            <v>9323</v>
          </cell>
          <cell r="B100" t="str">
            <v>Haytham Mohamed El Shahat</v>
          </cell>
          <cell r="C100" t="str">
            <v>2015/12/26</v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A101">
            <v>9508</v>
          </cell>
          <cell r="B101" t="str">
            <v>Ahmed Mohamed Elsayed Mohamed</v>
          </cell>
          <cell r="C101" t="str">
            <v>2015/12/26</v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>
            <v>9181</v>
          </cell>
          <cell r="B102" t="str">
            <v>Mohamed Kamal</v>
          </cell>
          <cell r="C102" t="str">
            <v>2015/12/26</v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>
            <v>1750</v>
          </cell>
          <cell r="B103" t="str">
            <v>Ussama Rafat</v>
          </cell>
          <cell r="C103" t="str">
            <v>2015/12/26</v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A104">
            <v>1658</v>
          </cell>
          <cell r="B104" t="str">
            <v>Omar Samer Ramadan</v>
          </cell>
          <cell r="C104" t="str">
            <v>2015/12/26</v>
          </cell>
          <cell r="D104" t="str">
            <v/>
          </cell>
          <cell r="E104" t="str">
            <v/>
          </cell>
          <cell r="F104" t="str">
            <v/>
          </cell>
        </row>
        <row r="105">
          <cell r="A105">
            <v>9209</v>
          </cell>
          <cell r="B105" t="str">
            <v>Ussama Hassan</v>
          </cell>
          <cell r="C105" t="str">
            <v>2015/12/26</v>
          </cell>
          <cell r="D105" t="str">
            <v/>
          </cell>
          <cell r="E105" t="str">
            <v/>
          </cell>
          <cell r="F105" t="str">
            <v/>
          </cell>
        </row>
        <row r="106">
          <cell r="A106">
            <v>9476</v>
          </cell>
          <cell r="B106" t="str">
            <v>Mohamed Mohamed Elsayed Attia</v>
          </cell>
          <cell r="C106" t="str">
            <v>2015/12/26</v>
          </cell>
          <cell r="D106" t="str">
            <v/>
          </cell>
          <cell r="E106" t="str">
            <v/>
          </cell>
          <cell r="F106" t="str">
            <v/>
          </cell>
        </row>
        <row r="107">
          <cell r="A107">
            <v>9012</v>
          </cell>
          <cell r="B107" t="str">
            <v>Abdel Hamed Shehata</v>
          </cell>
          <cell r="C107" t="str">
            <v>2015/12/26</v>
          </cell>
          <cell r="D107" t="str">
            <v>08:13:08 am</v>
          </cell>
          <cell r="E107" t="str">
            <v>08:00:22 pm</v>
          </cell>
          <cell r="F107" t="str">
            <v>11:47:14 am</v>
          </cell>
        </row>
        <row r="108">
          <cell r="A108">
            <v>9009</v>
          </cell>
          <cell r="B108" t="str">
            <v>Samer Galal</v>
          </cell>
          <cell r="C108" t="str">
            <v>2015/12/26</v>
          </cell>
          <cell r="D108" t="str">
            <v/>
          </cell>
          <cell r="E108" t="str">
            <v/>
          </cell>
          <cell r="F108" t="str">
            <v/>
          </cell>
        </row>
        <row r="109">
          <cell r="A109">
            <v>1672</v>
          </cell>
          <cell r="B109" t="str">
            <v>Fathy Mohamed El Saied</v>
          </cell>
          <cell r="C109" t="str">
            <v>2015/12/26</v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A110">
            <v>9228</v>
          </cell>
          <cell r="B110" t="str">
            <v>Samah Saad Abd El Fatah</v>
          </cell>
          <cell r="C110" t="str">
            <v>2015/12/26</v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A111">
            <v>2310</v>
          </cell>
          <cell r="B111" t="str">
            <v>Reda Ezat</v>
          </cell>
          <cell r="C111" t="str">
            <v>2015/12/26</v>
          </cell>
          <cell r="D111" t="str">
            <v/>
          </cell>
          <cell r="E111" t="str">
            <v/>
          </cell>
          <cell r="F111" t="str">
            <v/>
          </cell>
        </row>
        <row r="112">
          <cell r="A112">
            <v>9567</v>
          </cell>
          <cell r="B112" t="str">
            <v>Mohamed Ayman Mohamed El-Sayed</v>
          </cell>
          <cell r="C112" t="str">
            <v>2015/12/26</v>
          </cell>
          <cell r="D112" t="str">
            <v/>
          </cell>
          <cell r="E112" t="str">
            <v/>
          </cell>
          <cell r="F112" t="str">
            <v/>
          </cell>
        </row>
        <row r="113">
          <cell r="A113">
            <v>9598</v>
          </cell>
          <cell r="B113" t="str">
            <v>Mohamed Salah Eraky Eraky</v>
          </cell>
          <cell r="C113" t="str">
            <v>2015/12/26</v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A114">
            <v>1155</v>
          </cell>
          <cell r="B114" t="str">
            <v>Esmaiel Gareb</v>
          </cell>
          <cell r="C114" t="str">
            <v>2015/12/26</v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A115">
            <v>2339</v>
          </cell>
          <cell r="B115" t="str">
            <v>Mahmoud Maher</v>
          </cell>
          <cell r="C115" t="str">
            <v>2015/12/26</v>
          </cell>
          <cell r="D115" t="str">
            <v/>
          </cell>
          <cell r="E115" t="str">
            <v/>
          </cell>
          <cell r="F115" t="str">
            <v/>
          </cell>
        </row>
        <row r="116">
          <cell r="A116">
            <v>9175</v>
          </cell>
          <cell r="B116" t="str">
            <v>Ahmed Hamdy Ahmed</v>
          </cell>
          <cell r="C116" t="str">
            <v>2015/12/26</v>
          </cell>
          <cell r="D116" t="str">
            <v>08:14:34 am</v>
          </cell>
          <cell r="E116" t="str">
            <v>07:57:38 pm</v>
          </cell>
          <cell r="F116" t="str">
            <v>11:43:04 am</v>
          </cell>
        </row>
        <row r="117">
          <cell r="A117">
            <v>9116</v>
          </cell>
          <cell r="B117" t="str">
            <v>Mahmoud Mohamed Mostafa</v>
          </cell>
          <cell r="C117" t="str">
            <v>2015/12/26</v>
          </cell>
          <cell r="D117" t="str">
            <v/>
          </cell>
          <cell r="E117" t="str">
            <v/>
          </cell>
          <cell r="F117" t="str">
            <v/>
          </cell>
        </row>
        <row r="118">
          <cell r="A118">
            <v>9511</v>
          </cell>
          <cell r="B118" t="str">
            <v>Mohamed Reda Abdallah Mousa</v>
          </cell>
          <cell r="C118" t="str">
            <v>2015/12/26</v>
          </cell>
          <cell r="D118" t="str">
            <v>08:13:35 am</v>
          </cell>
          <cell r="E118" t="str">
            <v>08:01:19 pm</v>
          </cell>
          <cell r="F118" t="str">
            <v>11:47:44 am</v>
          </cell>
        </row>
        <row r="119">
          <cell r="A119">
            <v>9179</v>
          </cell>
          <cell r="B119" t="str">
            <v>Reda Mohamed Fawzy</v>
          </cell>
          <cell r="C119" t="str">
            <v>2015/12/26</v>
          </cell>
          <cell r="D119" t="str">
            <v/>
          </cell>
          <cell r="E119" t="str">
            <v/>
          </cell>
          <cell r="F119" t="str">
            <v/>
          </cell>
        </row>
        <row r="120">
          <cell r="A120">
            <v>9163</v>
          </cell>
          <cell r="B120" t="str">
            <v>Sabry Abd Elsatar</v>
          </cell>
          <cell r="C120" t="str">
            <v>2015/12/26</v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A121">
            <v>9127</v>
          </cell>
          <cell r="B121" t="str">
            <v>Waled Ahmady</v>
          </cell>
          <cell r="C121" t="str">
            <v>2015/12/26</v>
          </cell>
          <cell r="D121" t="str">
            <v/>
          </cell>
          <cell r="E121" t="str">
            <v/>
          </cell>
          <cell r="F121" t="str">
            <v/>
          </cell>
        </row>
        <row r="122">
          <cell r="A122">
            <v>9484</v>
          </cell>
          <cell r="B122" t="str">
            <v>Alaa Abdel Raouf Gaballah Ibrahim</v>
          </cell>
          <cell r="C122" t="str">
            <v>2015/12/26</v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A123">
            <v>9207</v>
          </cell>
          <cell r="B123" t="str">
            <v>Abd El Hady Mohamed Abd El Hady</v>
          </cell>
          <cell r="C123" t="str">
            <v>2015/12/26</v>
          </cell>
          <cell r="D123" t="str">
            <v/>
          </cell>
          <cell r="E123" t="str">
            <v/>
          </cell>
          <cell r="F123" t="str">
            <v/>
          </cell>
        </row>
        <row r="124">
          <cell r="A124">
            <v>9244</v>
          </cell>
          <cell r="B124" t="str">
            <v>El Sayed Abd Allah Ahmed</v>
          </cell>
          <cell r="C124" t="str">
            <v>2015/12/26</v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A125">
            <v>9459</v>
          </cell>
          <cell r="B125" t="str">
            <v>Mohammed Rafat Shehata</v>
          </cell>
          <cell r="C125" t="str">
            <v>2015/12/26</v>
          </cell>
          <cell r="D125" t="str">
            <v>08:14:24 am</v>
          </cell>
          <cell r="E125" t="str">
            <v>08:01:40 pm</v>
          </cell>
          <cell r="F125" t="str">
            <v>11:47:16 am</v>
          </cell>
        </row>
        <row r="126">
          <cell r="A126">
            <v>9593</v>
          </cell>
          <cell r="B126" t="str">
            <v>Abdel Aziz Metwaly Metwaly Awad</v>
          </cell>
          <cell r="C126" t="str">
            <v>2015/12/26</v>
          </cell>
          <cell r="D126" t="str">
            <v/>
          </cell>
          <cell r="E126" t="str">
            <v/>
          </cell>
          <cell r="F126" t="str">
            <v/>
          </cell>
        </row>
        <row r="127">
          <cell r="A127">
            <v>9131</v>
          </cell>
          <cell r="B127" t="str">
            <v>Bahaa Abd El Fatah</v>
          </cell>
          <cell r="C127" t="str">
            <v>2015/12/26</v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A128">
            <v>9595</v>
          </cell>
          <cell r="B128" t="str">
            <v>Mohamed Abd Allah Mohamed Ibrahim</v>
          </cell>
          <cell r="C128" t="str">
            <v>2015/12/26</v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A129">
            <v>9559</v>
          </cell>
          <cell r="B129" t="str">
            <v>Hamdy Shaker Gab Allah Ibrahim</v>
          </cell>
          <cell r="C129" t="str">
            <v>2015/12/26</v>
          </cell>
          <cell r="D129" t="str">
            <v/>
          </cell>
          <cell r="E129" t="str">
            <v/>
          </cell>
          <cell r="F129" t="str">
            <v/>
          </cell>
        </row>
        <row r="130">
          <cell r="A130">
            <v>9250</v>
          </cell>
          <cell r="B130" t="str">
            <v>Hassan Mohamed Hasan</v>
          </cell>
          <cell r="C130" t="str">
            <v>2015/12/26</v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A131">
            <v>9457</v>
          </cell>
          <cell r="B131" t="str">
            <v>Mohammed Saif Elyazal</v>
          </cell>
          <cell r="C131" t="str">
            <v>2015/12/26</v>
          </cell>
          <cell r="D131" t="str">
            <v>07:45:52 am</v>
          </cell>
          <cell r="E131" t="str">
            <v>04:56:14 pm</v>
          </cell>
          <cell r="F131" t="str">
            <v>09:10:22 am</v>
          </cell>
        </row>
        <row r="132">
          <cell r="A132">
            <v>9588</v>
          </cell>
          <cell r="B132" t="str">
            <v>Osama Nasr Ahmed Hasan</v>
          </cell>
          <cell r="C132" t="str">
            <v>2015/12/26</v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A133">
            <v>1877</v>
          </cell>
          <cell r="B133" t="str">
            <v>Nasser Mohamed Abd El Tawab</v>
          </cell>
          <cell r="C133" t="str">
            <v>2015/12/26</v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A134">
            <v>1270</v>
          </cell>
          <cell r="B134" t="str">
            <v>Tarek Gouda</v>
          </cell>
          <cell r="C134" t="str">
            <v>2015/12/26</v>
          </cell>
          <cell r="D134" t="str">
            <v/>
          </cell>
          <cell r="E134" t="str">
            <v/>
          </cell>
          <cell r="F134" t="str">
            <v/>
          </cell>
        </row>
        <row r="135">
          <cell r="A135">
            <v>9587</v>
          </cell>
          <cell r="B135" t="str">
            <v>Abdel Rahman Yahia Zakaria Hassan</v>
          </cell>
          <cell r="C135" t="str">
            <v>2015/12/26</v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A136">
            <v>9200</v>
          </cell>
          <cell r="B136" t="str">
            <v>Yaser  Emam  Mohamed</v>
          </cell>
          <cell r="C136" t="str">
            <v>2015/12/26</v>
          </cell>
          <cell r="D136" t="str">
            <v/>
          </cell>
          <cell r="E136" t="str">
            <v/>
          </cell>
          <cell r="F136" t="str">
            <v/>
          </cell>
        </row>
        <row r="137">
          <cell r="A137">
            <v>2728</v>
          </cell>
          <cell r="B137" t="str">
            <v>Ahmed Aly Abd El Moty</v>
          </cell>
          <cell r="C137" t="str">
            <v>2015/12/26</v>
          </cell>
          <cell r="D137" t="str">
            <v/>
          </cell>
          <cell r="E137" t="str">
            <v/>
          </cell>
          <cell r="F137" t="str">
            <v/>
          </cell>
        </row>
        <row r="138">
          <cell r="A138">
            <v>2559</v>
          </cell>
          <cell r="B138" t="str">
            <v>Mostafa Sayed Ahmed</v>
          </cell>
          <cell r="C138" t="str">
            <v>2015/12/26</v>
          </cell>
          <cell r="D138" t="str">
            <v>08:08:34 am</v>
          </cell>
          <cell r="E138" t="str">
            <v/>
          </cell>
          <cell r="F138" t="str">
            <v/>
          </cell>
        </row>
        <row r="139">
          <cell r="A139">
            <v>2272</v>
          </cell>
          <cell r="B139" t="str">
            <v>Ashraf Sayed Abo El Maaty</v>
          </cell>
          <cell r="C139" t="str">
            <v>2015/12/26</v>
          </cell>
          <cell r="D139" t="str">
            <v/>
          </cell>
          <cell r="E139" t="str">
            <v/>
          </cell>
          <cell r="F139" t="str">
            <v/>
          </cell>
        </row>
        <row r="140">
          <cell r="A140">
            <v>2271</v>
          </cell>
          <cell r="B140" t="str">
            <v>Saad Nasr El Din</v>
          </cell>
          <cell r="C140" t="str">
            <v>2015/12/26</v>
          </cell>
          <cell r="D140" t="str">
            <v/>
          </cell>
          <cell r="E140" t="str">
            <v/>
          </cell>
          <cell r="F140" t="str">
            <v/>
          </cell>
        </row>
        <row r="141">
          <cell r="A141">
            <v>2562</v>
          </cell>
          <cell r="B141" t="str">
            <v>Abd El Hamid Abd El All Abd El Hamid</v>
          </cell>
          <cell r="C141" t="str">
            <v>2015/12/26</v>
          </cell>
          <cell r="D141" t="str">
            <v/>
          </cell>
          <cell r="E141" t="str">
            <v/>
          </cell>
          <cell r="F141" t="str">
            <v/>
          </cell>
        </row>
        <row r="142">
          <cell r="A142">
            <v>2656</v>
          </cell>
          <cell r="B142" t="str">
            <v>Mohamed Mahmoud Mohamed</v>
          </cell>
          <cell r="C142" t="str">
            <v>2015/12/26</v>
          </cell>
          <cell r="D142" t="str">
            <v/>
          </cell>
          <cell r="E142" t="str">
            <v/>
          </cell>
          <cell r="F142" t="str">
            <v/>
          </cell>
        </row>
        <row r="143">
          <cell r="A143">
            <v>9189</v>
          </cell>
          <cell r="B143" t="str">
            <v>Mohamed Hassan Abd El Fatah</v>
          </cell>
          <cell r="C143" t="str">
            <v>2015/12/26</v>
          </cell>
          <cell r="D143" t="str">
            <v/>
          </cell>
          <cell r="E143" t="str">
            <v/>
          </cell>
          <cell r="F143" t="str">
            <v/>
          </cell>
        </row>
        <row r="144">
          <cell r="A144">
            <v>2659</v>
          </cell>
          <cell r="B144" t="str">
            <v>Hesien Gaber Hesien</v>
          </cell>
          <cell r="C144" t="str">
            <v>2015/12/26</v>
          </cell>
          <cell r="D144" t="str">
            <v/>
          </cell>
          <cell r="E144" t="str">
            <v/>
          </cell>
          <cell r="F144" t="str">
            <v/>
          </cell>
        </row>
        <row r="145">
          <cell r="A145">
            <v>9124</v>
          </cell>
          <cell r="B145" t="str">
            <v>Wael Mohamed Ebeed</v>
          </cell>
          <cell r="C145" t="str">
            <v>2015/12/26</v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A146">
            <v>9044</v>
          </cell>
          <cell r="B146" t="str">
            <v>Ahmed Maher Afify</v>
          </cell>
          <cell r="C146" t="str">
            <v>2015/12/26</v>
          </cell>
          <cell r="D146" t="str">
            <v/>
          </cell>
          <cell r="E146" t="str">
            <v/>
          </cell>
          <cell r="F146" t="str">
            <v/>
          </cell>
        </row>
        <row r="147">
          <cell r="A147">
            <v>9584</v>
          </cell>
          <cell r="B147" t="str">
            <v>Ibrahim Hamed Ibrahim El-Shafeey</v>
          </cell>
          <cell r="C147" t="str">
            <v>2015/12/26</v>
          </cell>
          <cell r="D147" t="str">
            <v/>
          </cell>
          <cell r="E147" t="str">
            <v/>
          </cell>
          <cell r="F147" t="str">
            <v/>
          </cell>
        </row>
        <row r="148">
          <cell r="A148">
            <v>1693</v>
          </cell>
          <cell r="B148" t="str">
            <v>Rabee Saad</v>
          </cell>
          <cell r="C148" t="str">
            <v>2015/12/26</v>
          </cell>
          <cell r="D148" t="str">
            <v/>
          </cell>
          <cell r="E148" t="str">
            <v/>
          </cell>
          <cell r="F148" t="str">
            <v/>
          </cell>
        </row>
        <row r="149">
          <cell r="A149">
            <v>9091</v>
          </cell>
          <cell r="B149" t="str">
            <v>Ahmed Abd El Azim</v>
          </cell>
          <cell r="C149" t="str">
            <v>2015/12/26</v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A150">
            <v>9354</v>
          </cell>
          <cell r="B150" t="str">
            <v>Mamdouh Mustafa Ebrahem El Shafay</v>
          </cell>
          <cell r="C150" t="str">
            <v>2015/12/26</v>
          </cell>
          <cell r="D150" t="str">
            <v/>
          </cell>
          <cell r="E150" t="str">
            <v/>
          </cell>
          <cell r="F150" t="str">
            <v/>
          </cell>
        </row>
        <row r="151">
          <cell r="A151">
            <v>9518</v>
          </cell>
          <cell r="B151" t="str">
            <v>Ibrahim Eid Ghanim</v>
          </cell>
          <cell r="C151" t="str">
            <v>2015/12/26</v>
          </cell>
          <cell r="D151" t="str">
            <v/>
          </cell>
          <cell r="E151" t="str">
            <v/>
          </cell>
          <cell r="F151" t="str">
            <v/>
          </cell>
        </row>
        <row r="152">
          <cell r="A152">
            <v>9391</v>
          </cell>
          <cell r="B152" t="str">
            <v>Eslam Sherif Abd Elmawla</v>
          </cell>
          <cell r="C152" t="str">
            <v>2015/12/26</v>
          </cell>
          <cell r="D152" t="str">
            <v/>
          </cell>
          <cell r="E152" t="str">
            <v/>
          </cell>
          <cell r="F152" t="str">
            <v/>
          </cell>
        </row>
        <row r="153">
          <cell r="A153">
            <v>9597</v>
          </cell>
          <cell r="B153" t="str">
            <v>#N/A</v>
          </cell>
          <cell r="C153" t="str">
            <v>2015/12/26</v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A154">
            <v>1161</v>
          </cell>
          <cell r="B154" t="str">
            <v>Khaled Hamed</v>
          </cell>
          <cell r="C154" t="str">
            <v>2015/12/26</v>
          </cell>
          <cell r="D154" t="str">
            <v/>
          </cell>
          <cell r="E154" t="str">
            <v/>
          </cell>
          <cell r="F154" t="str">
            <v/>
          </cell>
        </row>
        <row r="155">
          <cell r="A155">
            <v>1749</v>
          </cell>
          <cell r="B155" t="str">
            <v>Sherif Hany Ragab</v>
          </cell>
          <cell r="C155" t="str">
            <v>2015/12/26</v>
          </cell>
          <cell r="D155" t="str">
            <v/>
          </cell>
          <cell r="E155" t="str">
            <v/>
          </cell>
          <cell r="F155" t="str">
            <v/>
          </cell>
        </row>
        <row r="156">
          <cell r="A156">
            <v>1198</v>
          </cell>
          <cell r="B156" t="str">
            <v>Sobhi Maboud</v>
          </cell>
          <cell r="C156" t="str">
            <v>2015/12/26</v>
          </cell>
          <cell r="D156" t="str">
            <v>08:27:28 am</v>
          </cell>
          <cell r="E156" t="str">
            <v>04:56:21 pm</v>
          </cell>
          <cell r="F156" t="str">
            <v>08:28:53 am</v>
          </cell>
        </row>
        <row r="157">
          <cell r="A157">
            <v>1156</v>
          </cell>
          <cell r="B157" t="str">
            <v>???? ?EIC??EC? I??</v>
          </cell>
          <cell r="C157" t="str">
            <v>2015/12/26</v>
          </cell>
          <cell r="D157" t="str">
            <v/>
          </cell>
          <cell r="E157" t="str">
            <v/>
          </cell>
          <cell r="F157" t="str">
            <v/>
          </cell>
        </row>
        <row r="158">
          <cell r="A158">
            <v>9337</v>
          </cell>
          <cell r="B158" t="str">
            <v>Mohamed Abd Elhamed Mohamed</v>
          </cell>
          <cell r="C158" t="str">
            <v>2015/12/26</v>
          </cell>
          <cell r="D158" t="str">
            <v/>
          </cell>
          <cell r="E158" t="str">
            <v/>
          </cell>
          <cell r="F158" t="str">
            <v/>
          </cell>
        </row>
        <row r="159">
          <cell r="A159">
            <v>9334</v>
          </cell>
          <cell r="B159" t="str">
            <v>Ehab Saad Abd El Wahab Mohamed</v>
          </cell>
          <cell r="C159" t="str">
            <v>2015/12/26</v>
          </cell>
          <cell r="D159" t="str">
            <v/>
          </cell>
          <cell r="E159" t="str">
            <v/>
          </cell>
          <cell r="F159" t="str">
            <v/>
          </cell>
        </row>
        <row r="160">
          <cell r="A160">
            <v>9592</v>
          </cell>
          <cell r="B160" t="str">
            <v>Amro Ahmed Rady</v>
          </cell>
          <cell r="C160" t="str">
            <v>2015/12/26</v>
          </cell>
          <cell r="D160" t="str">
            <v>08:10:50 am</v>
          </cell>
          <cell r="E160" t="str">
            <v/>
          </cell>
          <cell r="F160" t="str">
            <v/>
          </cell>
        </row>
        <row r="161">
          <cell r="A161">
            <v>9461</v>
          </cell>
          <cell r="B161" t="str">
            <v>Amr Abd Elaty</v>
          </cell>
          <cell r="C161" t="str">
            <v>2015/12/26</v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A162">
            <v>9553</v>
          </cell>
          <cell r="B162" t="str">
            <v>Ahmed Adel Abdel Aziz Aly Hekal</v>
          </cell>
          <cell r="C162" t="str">
            <v>2015/12/26</v>
          </cell>
          <cell r="D162" t="str">
            <v/>
          </cell>
          <cell r="E162" t="str">
            <v/>
          </cell>
          <cell r="F162" t="str">
            <v/>
          </cell>
        </row>
        <row r="163">
          <cell r="A163">
            <v>1680</v>
          </cell>
          <cell r="B163" t="str">
            <v>Moetaz Afify</v>
          </cell>
          <cell r="C163" t="str">
            <v>2015/12/26</v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A164">
            <v>9471</v>
          </cell>
          <cell r="B164" t="str">
            <v>Reda Essa Abdel Hady</v>
          </cell>
          <cell r="C164" t="str">
            <v>2015/12/26</v>
          </cell>
          <cell r="D164" t="str">
            <v>08:13:43 am</v>
          </cell>
          <cell r="E164" t="str">
            <v>08:00:34 pm</v>
          </cell>
          <cell r="F164" t="str">
            <v>11:46:51 am</v>
          </cell>
        </row>
        <row r="165">
          <cell r="A165">
            <v>9195</v>
          </cell>
          <cell r="B165" t="str">
            <v>Samir  Saber</v>
          </cell>
          <cell r="C165" t="str">
            <v>2015/12/26</v>
          </cell>
          <cell r="D165" t="str">
            <v/>
          </cell>
          <cell r="E165" t="str">
            <v/>
          </cell>
          <cell r="F165" t="str">
            <v/>
          </cell>
        </row>
        <row r="166">
          <cell r="A166">
            <v>2296</v>
          </cell>
          <cell r="B166" t="str">
            <v>Ahmed Shobokshy</v>
          </cell>
          <cell r="C166" t="str">
            <v>2015/12/26</v>
          </cell>
          <cell r="D166" t="str">
            <v/>
          </cell>
          <cell r="E166" t="str">
            <v/>
          </cell>
          <cell r="F166" t="str">
            <v/>
          </cell>
        </row>
        <row r="167">
          <cell r="A167">
            <v>9456</v>
          </cell>
          <cell r="B167" t="str">
            <v>Mohamed Ramdan Abrahem</v>
          </cell>
          <cell r="C167" t="str">
            <v>2015/12/26</v>
          </cell>
          <cell r="D167" t="str">
            <v/>
          </cell>
          <cell r="E167" t="str">
            <v/>
          </cell>
          <cell r="F167" t="str">
            <v/>
          </cell>
        </row>
        <row r="168">
          <cell r="A168">
            <v>9088</v>
          </cell>
          <cell r="B168" t="str">
            <v>Abd El Rahman Ahmed</v>
          </cell>
          <cell r="C168" t="str">
            <v>2015/12/26</v>
          </cell>
          <cell r="D168" t="str">
            <v>08:13:24 am</v>
          </cell>
          <cell r="E168" t="str">
            <v>07:57:30 pm</v>
          </cell>
          <cell r="F168" t="str">
            <v>11:44:06 am</v>
          </cell>
        </row>
        <row r="169">
          <cell r="A169">
            <v>9447</v>
          </cell>
          <cell r="B169" t="str">
            <v>Shahta Elsaid Abdel Moniem</v>
          </cell>
          <cell r="C169" t="str">
            <v>2015/12/26</v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A170">
            <v>9142</v>
          </cell>
          <cell r="B170" t="str">
            <v>Adel Abd El Aziz</v>
          </cell>
          <cell r="C170" t="str">
            <v>2015/12/26</v>
          </cell>
          <cell r="D170" t="str">
            <v/>
          </cell>
          <cell r="E170" t="str">
            <v/>
          </cell>
          <cell r="F170" t="str">
            <v/>
          </cell>
        </row>
        <row r="171">
          <cell r="A171">
            <v>9184</v>
          </cell>
          <cell r="B171" t="str">
            <v>Alaa Ramadan</v>
          </cell>
          <cell r="C171" t="str">
            <v>2015/12/26</v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A172">
            <v>1761</v>
          </cell>
          <cell r="B172" t="str">
            <v>Mohamed Helmy</v>
          </cell>
          <cell r="C172" t="str">
            <v>2015/12/26</v>
          </cell>
          <cell r="D172" t="str">
            <v/>
          </cell>
          <cell r="E172" t="str">
            <v/>
          </cell>
          <cell r="F172" t="str">
            <v/>
          </cell>
        </row>
        <row r="173">
          <cell r="A173">
            <v>9150</v>
          </cell>
          <cell r="B173" t="str">
            <v>Aly Shehta Aly</v>
          </cell>
          <cell r="C173" t="str">
            <v>2015/12/26</v>
          </cell>
          <cell r="D173" t="str">
            <v/>
          </cell>
          <cell r="E173" t="str">
            <v/>
          </cell>
          <cell r="F173" t="str">
            <v/>
          </cell>
        </row>
        <row r="174">
          <cell r="A174">
            <v>9510</v>
          </cell>
          <cell r="B174" t="str">
            <v>Mohamed Hashem Abdel Qawy Mosalamy</v>
          </cell>
          <cell r="C174" t="str">
            <v>2015/12/26</v>
          </cell>
          <cell r="D174" t="str">
            <v/>
          </cell>
          <cell r="E174" t="str">
            <v/>
          </cell>
          <cell r="F174" t="str">
            <v/>
          </cell>
        </row>
        <row r="175">
          <cell r="A175">
            <v>9395</v>
          </cell>
          <cell r="B175" t="str">
            <v>Hamada Gamal Aly Aly</v>
          </cell>
          <cell r="C175" t="str">
            <v>2015/12/26</v>
          </cell>
          <cell r="D175" t="str">
            <v>08:12:56 am</v>
          </cell>
          <cell r="E175" t="str">
            <v/>
          </cell>
          <cell r="F175" t="str">
            <v/>
          </cell>
        </row>
        <row r="176">
          <cell r="A176">
            <v>9161</v>
          </cell>
          <cell r="B176" t="str">
            <v>Tamer Mohamed Ebeed</v>
          </cell>
          <cell r="C176" t="str">
            <v>2015/12/26</v>
          </cell>
          <cell r="D176" t="str">
            <v/>
          </cell>
          <cell r="E176" t="str">
            <v/>
          </cell>
          <cell r="F176" t="str">
            <v/>
          </cell>
        </row>
        <row r="177">
          <cell r="A177">
            <v>1179</v>
          </cell>
          <cell r="B177" t="str">
            <v>Mohamed Gouda</v>
          </cell>
          <cell r="C177" t="str">
            <v>2015/12/26</v>
          </cell>
          <cell r="D177" t="str">
            <v/>
          </cell>
          <cell r="E177" t="str">
            <v/>
          </cell>
          <cell r="F177" t="str">
            <v/>
          </cell>
        </row>
        <row r="178">
          <cell r="A178">
            <v>9401</v>
          </cell>
          <cell r="B178" t="str">
            <v>Elsaeid Mohamed Elsaeid Draz</v>
          </cell>
          <cell r="C178" t="str">
            <v>2015/12/26</v>
          </cell>
          <cell r="D178" t="str">
            <v/>
          </cell>
          <cell r="E178" t="str">
            <v/>
          </cell>
          <cell r="F178" t="str">
            <v/>
          </cell>
        </row>
        <row r="179">
          <cell r="A179">
            <v>9162</v>
          </cell>
          <cell r="B179" t="str">
            <v>Attef Saber Shehata</v>
          </cell>
          <cell r="C179" t="str">
            <v>2015/12/26</v>
          </cell>
          <cell r="D179" t="str">
            <v/>
          </cell>
          <cell r="E179" t="str">
            <v/>
          </cell>
          <cell r="F179" t="str">
            <v/>
          </cell>
        </row>
        <row r="180">
          <cell r="A180">
            <v>9240</v>
          </cell>
          <cell r="B180" t="str">
            <v>Abd El Halim Shehta Aly</v>
          </cell>
          <cell r="C180" t="str">
            <v>2015/12/26</v>
          </cell>
          <cell r="D180" t="str">
            <v/>
          </cell>
          <cell r="E180" t="str">
            <v/>
          </cell>
          <cell r="F180" t="str">
            <v/>
          </cell>
        </row>
        <row r="181">
          <cell r="A181">
            <v>9190</v>
          </cell>
          <cell r="B181" t="str">
            <v>Mohamed Sayed Mousa</v>
          </cell>
          <cell r="C181" t="str">
            <v>2015/12/26</v>
          </cell>
          <cell r="D181" t="str">
            <v/>
          </cell>
          <cell r="E181" t="str">
            <v/>
          </cell>
          <cell r="F181" t="str">
            <v/>
          </cell>
        </row>
        <row r="182">
          <cell r="A182">
            <v>9299</v>
          </cell>
          <cell r="B182" t="str">
            <v>Hany Abd El Aziz Hefny</v>
          </cell>
          <cell r="C182" t="str">
            <v>2015/12/26</v>
          </cell>
          <cell r="D182" t="str">
            <v>08:14:17 am</v>
          </cell>
          <cell r="E182" t="str">
            <v>03:09:31 pm</v>
          </cell>
          <cell r="F182" t="str">
            <v>06:55:14 am</v>
          </cell>
        </row>
        <row r="183">
          <cell r="A183">
            <v>2732</v>
          </cell>
          <cell r="B183" t="str">
            <v>Walid Mohamed El Atrees</v>
          </cell>
          <cell r="C183" t="str">
            <v>2015/12/26</v>
          </cell>
          <cell r="D183" t="str">
            <v/>
          </cell>
          <cell r="E183" t="str">
            <v/>
          </cell>
          <cell r="F183" t="str">
            <v/>
          </cell>
        </row>
        <row r="184">
          <cell r="A184">
            <v>9512</v>
          </cell>
          <cell r="B184" t="str">
            <v>Ibrahim Yousry Abdel Azim</v>
          </cell>
          <cell r="C184" t="str">
            <v>2015/12/26</v>
          </cell>
          <cell r="D184" t="str">
            <v/>
          </cell>
          <cell r="E184" t="str">
            <v/>
          </cell>
          <cell r="F184" t="str">
            <v/>
          </cell>
        </row>
        <row r="185">
          <cell r="A185">
            <v>9198</v>
          </cell>
          <cell r="B185" t="str">
            <v>Shaban Mahmoud Saad</v>
          </cell>
          <cell r="C185" t="str">
            <v>2015/12/26</v>
          </cell>
          <cell r="D185" t="str">
            <v/>
          </cell>
          <cell r="E185" t="str">
            <v/>
          </cell>
          <cell r="F185" t="str">
            <v/>
          </cell>
        </row>
        <row r="186">
          <cell r="A186">
            <v>9263</v>
          </cell>
          <cell r="B186" t="str">
            <v>Mohamed Marawanee Mohamed</v>
          </cell>
          <cell r="C186" t="str">
            <v>2015/12/26</v>
          </cell>
          <cell r="D186" t="str">
            <v/>
          </cell>
          <cell r="E186" t="str">
            <v/>
          </cell>
          <cell r="F186" t="str">
            <v/>
          </cell>
        </row>
        <row r="187">
          <cell r="A187">
            <v>9489</v>
          </cell>
          <cell r="B187" t="str">
            <v>Shehta Mohamed Abdel Halim Aly</v>
          </cell>
          <cell r="C187" t="str">
            <v>2015/12/26</v>
          </cell>
          <cell r="D187" t="str">
            <v/>
          </cell>
          <cell r="E187" t="str">
            <v/>
          </cell>
          <cell r="F187" t="str">
            <v/>
          </cell>
        </row>
        <row r="188">
          <cell r="A188">
            <v>9613</v>
          </cell>
          <cell r="B188" t="str">
            <v>Ayman Hafez Elsayed Hafez</v>
          </cell>
          <cell r="C188" t="str">
            <v>2015/12/26</v>
          </cell>
          <cell r="D188" t="str">
            <v/>
          </cell>
          <cell r="E188" t="str">
            <v/>
          </cell>
          <cell r="F188" t="str">
            <v/>
          </cell>
        </row>
        <row r="189">
          <cell r="A189">
            <v>9639</v>
          </cell>
          <cell r="B189" t="str">
            <v>Ahmed Gameel Abdel Halim</v>
          </cell>
          <cell r="C189" t="str">
            <v>2015/12/26</v>
          </cell>
          <cell r="D189" t="str">
            <v/>
          </cell>
          <cell r="E189" t="str">
            <v/>
          </cell>
          <cell r="F189" t="str">
            <v/>
          </cell>
        </row>
        <row r="190">
          <cell r="A190">
            <v>9614</v>
          </cell>
          <cell r="B190" t="str">
            <v>#N/A</v>
          </cell>
          <cell r="C190" t="str">
            <v>2015/12/26</v>
          </cell>
          <cell r="D190" t="str">
            <v/>
          </cell>
          <cell r="E190" t="str">
            <v/>
          </cell>
          <cell r="F190" t="str">
            <v/>
          </cell>
        </row>
        <row r="191">
          <cell r="A191">
            <v>9615</v>
          </cell>
          <cell r="B191" t="str">
            <v>Mohsen Mahmoud Ahmed Ammar</v>
          </cell>
          <cell r="C191" t="str">
            <v>2015/12/26</v>
          </cell>
          <cell r="D191" t="str">
            <v/>
          </cell>
          <cell r="E191" t="str">
            <v/>
          </cell>
          <cell r="F191" t="str">
            <v/>
          </cell>
        </row>
        <row r="192">
          <cell r="A192">
            <v>10017</v>
          </cell>
          <cell r="B192" t="str">
            <v>O??C? C??I</v>
          </cell>
          <cell r="C192" t="str">
            <v>2015/12/26</v>
          </cell>
          <cell r="D192" t="str">
            <v/>
          </cell>
          <cell r="E192" t="str">
            <v/>
          </cell>
          <cell r="F192" t="str">
            <v/>
          </cell>
        </row>
        <row r="193">
          <cell r="A193">
            <v>9616</v>
          </cell>
          <cell r="B193" t="str">
            <v>Alaa Salem Ezat Salem</v>
          </cell>
          <cell r="C193" t="str">
            <v>2015/12/26</v>
          </cell>
          <cell r="D193" t="str">
            <v/>
          </cell>
          <cell r="E193" t="str">
            <v/>
          </cell>
          <cell r="F193" t="str">
            <v/>
          </cell>
        </row>
        <row r="194">
          <cell r="A194">
            <v>9618</v>
          </cell>
          <cell r="B194" t="str">
            <v>Mohamed Yehia Madbouly Ibrahim</v>
          </cell>
          <cell r="C194" t="str">
            <v>2015/12/26</v>
          </cell>
          <cell r="D194" t="str">
            <v/>
          </cell>
          <cell r="E194" t="str">
            <v/>
          </cell>
          <cell r="F194" t="str">
            <v/>
          </cell>
        </row>
        <row r="195">
          <cell r="A195">
            <v>9619</v>
          </cell>
          <cell r="B195" t="str">
            <v>Mohamed Taha Mohamed Abdel Maboud</v>
          </cell>
          <cell r="C195" t="str">
            <v>2015/12/26</v>
          </cell>
          <cell r="D195" t="str">
            <v/>
          </cell>
          <cell r="E195" t="str">
            <v/>
          </cell>
          <cell r="F195" t="str">
            <v/>
          </cell>
        </row>
        <row r="196">
          <cell r="A196">
            <v>9621</v>
          </cell>
          <cell r="B196" t="str">
            <v>Basem Magdy Mohamed Abdelaziz</v>
          </cell>
          <cell r="C196" t="str">
            <v>2015/12/26</v>
          </cell>
          <cell r="D196" t="str">
            <v/>
          </cell>
          <cell r="E196" t="str">
            <v/>
          </cell>
          <cell r="F196" t="str">
            <v/>
          </cell>
        </row>
        <row r="197">
          <cell r="A197">
            <v>9624</v>
          </cell>
          <cell r="B197" t="str">
            <v>Mohamed Saeed Mohamed Ibrahim</v>
          </cell>
          <cell r="C197" t="str">
            <v>2015/12/26</v>
          </cell>
          <cell r="D197" t="str">
            <v/>
          </cell>
          <cell r="E197" t="str">
            <v/>
          </cell>
          <cell r="F197" t="str">
            <v/>
          </cell>
        </row>
        <row r="198">
          <cell r="A198">
            <v>9623</v>
          </cell>
          <cell r="B198" t="str">
            <v>Mahmoud Ahmed Ali</v>
          </cell>
          <cell r="C198" t="str">
            <v>2015/12/26</v>
          </cell>
          <cell r="D198" t="str">
            <v/>
          </cell>
          <cell r="E198" t="str">
            <v/>
          </cell>
          <cell r="F198" t="str">
            <v/>
          </cell>
        </row>
        <row r="199">
          <cell r="A199">
            <v>9622</v>
          </cell>
          <cell r="B199" t="str">
            <v>Ahmed Esam Mohamed</v>
          </cell>
          <cell r="C199" t="str">
            <v>2015/12/26</v>
          </cell>
          <cell r="D199" t="str">
            <v/>
          </cell>
          <cell r="E199" t="str">
            <v/>
          </cell>
          <cell r="F199" t="str">
            <v/>
          </cell>
        </row>
        <row r="200">
          <cell r="A200">
            <v>9626</v>
          </cell>
          <cell r="B200" t="str">
            <v>Mahmoud Abdel Rahman Gad Abdel Rahman</v>
          </cell>
          <cell r="C200" t="str">
            <v>2015/12/26</v>
          </cell>
          <cell r="D200" t="str">
            <v/>
          </cell>
          <cell r="E200" t="str">
            <v/>
          </cell>
          <cell r="F200" t="str">
            <v/>
          </cell>
        </row>
        <row r="201">
          <cell r="A201">
            <v>9627</v>
          </cell>
          <cell r="B201" t="str">
            <v>Osama Abdel Gawad Abdel Gawad</v>
          </cell>
          <cell r="C201" t="str">
            <v>2015/12/26</v>
          </cell>
          <cell r="D201" t="str">
            <v/>
          </cell>
          <cell r="E201" t="str">
            <v/>
          </cell>
          <cell r="F201" t="str">
            <v/>
          </cell>
        </row>
        <row r="202">
          <cell r="A202">
            <v>9628</v>
          </cell>
          <cell r="B202" t="str">
            <v>Mahmoud Zakaria Ahmed Mohamed</v>
          </cell>
          <cell r="C202" t="str">
            <v>2015/12/26</v>
          </cell>
          <cell r="D202" t="str">
            <v/>
          </cell>
          <cell r="E202" t="str">
            <v/>
          </cell>
          <cell r="F202" t="str">
            <v/>
          </cell>
        </row>
        <row r="203">
          <cell r="A203">
            <v>9630</v>
          </cell>
          <cell r="B203" t="str">
            <v>Ahmed Adel Radwan Hamd Allah</v>
          </cell>
          <cell r="C203" t="str">
            <v>2015/12/26</v>
          </cell>
          <cell r="D203" t="str">
            <v/>
          </cell>
          <cell r="E203" t="str">
            <v/>
          </cell>
          <cell r="F203" t="str">
            <v/>
          </cell>
        </row>
        <row r="204">
          <cell r="A204">
            <v>9631</v>
          </cell>
          <cell r="B204" t="str">
            <v>Mohamed Abdelrahman Abdelsattar</v>
          </cell>
          <cell r="C204" t="str">
            <v>2015/12/26</v>
          </cell>
          <cell r="D204" t="str">
            <v/>
          </cell>
          <cell r="E204" t="str">
            <v/>
          </cell>
          <cell r="F204" t="str">
            <v/>
          </cell>
        </row>
        <row r="205">
          <cell r="A205">
            <v>9636</v>
          </cell>
          <cell r="B205" t="str">
            <v>Samir Sabry Ibrahim Abdel Razek</v>
          </cell>
          <cell r="C205" t="str">
            <v>2015/12/26</v>
          </cell>
          <cell r="D205" t="str">
            <v/>
          </cell>
          <cell r="E205" t="str">
            <v/>
          </cell>
          <cell r="F205" t="str">
            <v/>
          </cell>
        </row>
        <row r="206">
          <cell r="A206">
            <v>9632</v>
          </cell>
          <cell r="B206" t="str">
            <v>Mahmoud Salama Yousef</v>
          </cell>
          <cell r="C206" t="str">
            <v>2015/12/26</v>
          </cell>
          <cell r="D206" t="str">
            <v/>
          </cell>
          <cell r="E206" t="str">
            <v/>
          </cell>
          <cell r="F206" t="str">
            <v/>
          </cell>
        </row>
        <row r="207">
          <cell r="A207">
            <v>9633</v>
          </cell>
          <cell r="B207" t="str">
            <v>Khaled Masaud Salah Gad</v>
          </cell>
          <cell r="C207" t="str">
            <v>2015/12/26</v>
          </cell>
          <cell r="D207" t="str">
            <v/>
          </cell>
          <cell r="E207" t="str">
            <v/>
          </cell>
          <cell r="F207" t="str">
            <v/>
          </cell>
        </row>
        <row r="208">
          <cell r="A208">
            <v>9637</v>
          </cell>
          <cell r="B208" t="str">
            <v>Khaled Mohamed Abduo Khamis</v>
          </cell>
          <cell r="C208" t="str">
            <v>2015/12/26</v>
          </cell>
          <cell r="D208" t="str">
            <v/>
          </cell>
          <cell r="E208" t="str">
            <v/>
          </cell>
          <cell r="F208" t="str">
            <v/>
          </cell>
        </row>
        <row r="209">
          <cell r="A209">
            <v>9641</v>
          </cell>
          <cell r="B209" t="str">
            <v>Hasan Abo El-Fottoh Hasan  Mohamed</v>
          </cell>
          <cell r="C209" t="str">
            <v>2015/12/26</v>
          </cell>
          <cell r="D209" t="str">
            <v/>
          </cell>
          <cell r="E209" t="str">
            <v/>
          </cell>
          <cell r="F209" t="str">
            <v/>
          </cell>
        </row>
        <row r="210">
          <cell r="A210">
            <v>9640</v>
          </cell>
          <cell r="B210" t="str">
            <v>?EI C????? ?CO? ?EI C???? ?????</v>
          </cell>
          <cell r="C210" t="str">
            <v>2015/12/26</v>
          </cell>
          <cell r="D210" t="str">
            <v/>
          </cell>
          <cell r="E210" t="str">
            <v/>
          </cell>
          <cell r="F210" t="str">
            <v/>
          </cell>
        </row>
        <row r="211">
          <cell r="A211">
            <v>1</v>
          </cell>
          <cell r="B211" t="str">
            <v>#N/A</v>
          </cell>
          <cell r="C211" t="str">
            <v>2015/12/26</v>
          </cell>
          <cell r="D211" t="str">
            <v/>
          </cell>
          <cell r="E211" t="str">
            <v/>
          </cell>
          <cell r="F211" t="str">
            <v/>
          </cell>
        </row>
        <row r="212">
          <cell r="A212">
            <v>9260</v>
          </cell>
          <cell r="B212" t="str">
            <v>Hatem El Sayed Helal</v>
          </cell>
          <cell r="C212" t="str">
            <v>2015/12/26</v>
          </cell>
          <cell r="D212" t="str">
            <v/>
          </cell>
          <cell r="E212" t="str">
            <v/>
          </cell>
          <cell r="F212" t="str">
            <v/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7-12"/>
    </sheetNames>
    <sheetDataSet>
      <sheetData sheetId="0">
        <row r="2">
          <cell r="A2">
            <v>9540</v>
          </cell>
          <cell r="B2" t="str">
            <v>أحمد خاطر احمد مصطفى</v>
          </cell>
          <cell r="C2" t="str">
            <v>2015/12/27</v>
          </cell>
          <cell r="D2" t="str">
            <v>08:16:28 am</v>
          </cell>
          <cell r="E2" t="str">
            <v>04:08:27 pm</v>
          </cell>
          <cell r="F2" t="str">
            <v>07:51:59 am</v>
          </cell>
        </row>
        <row r="3">
          <cell r="A3">
            <v>1291</v>
          </cell>
          <cell r="B3" t="str">
            <v>Lakshmansamy</v>
          </cell>
          <cell r="C3" t="str">
            <v>2015/12/27</v>
          </cell>
          <cell r="D3" t="str">
            <v>09:50:13 am</v>
          </cell>
          <cell r="E3" t="str">
            <v>07:06:36 pm</v>
          </cell>
          <cell r="F3" t="str">
            <v>09:16:23 am</v>
          </cell>
        </row>
        <row r="4">
          <cell r="A4">
            <v>1163</v>
          </cell>
          <cell r="B4" t="str">
            <v>Wael Mohamed El Saied</v>
          </cell>
          <cell r="C4" t="str">
            <v>2015/12/27</v>
          </cell>
          <cell r="D4" t="str">
            <v>07:59:47 am</v>
          </cell>
          <cell r="E4" t="str">
            <v>04:00:53 pm</v>
          </cell>
          <cell r="F4" t="str">
            <v>08:01:06 am</v>
          </cell>
        </row>
        <row r="5">
          <cell r="A5">
            <v>9206</v>
          </cell>
          <cell r="B5" t="str">
            <v>Hashem Mahmoud Hashem</v>
          </cell>
          <cell r="C5" t="str">
            <v>2015/12/27</v>
          </cell>
          <cell r="D5" t="str">
            <v>08:02:49 am</v>
          </cell>
          <cell r="E5" t="str">
            <v>04:05:58 pm</v>
          </cell>
          <cell r="F5" t="str">
            <v>08:03:09 am</v>
          </cell>
        </row>
        <row r="6">
          <cell r="A6">
            <v>2563</v>
          </cell>
          <cell r="B6" t="str">
            <v>Abd El Hamid Abd Allah Abd El Hamid</v>
          </cell>
          <cell r="C6" t="str">
            <v>2015/12/27</v>
          </cell>
          <cell r="D6" t="str">
            <v>08:28:32 am</v>
          </cell>
          <cell r="E6" t="str">
            <v>03:46:21 pm</v>
          </cell>
          <cell r="F6" t="str">
            <v>07:17:49 am</v>
          </cell>
        </row>
        <row r="7">
          <cell r="A7">
            <v>2552</v>
          </cell>
          <cell r="B7" t="str">
            <v>Ehab Adel Ahmed</v>
          </cell>
          <cell r="C7" t="str">
            <v>2015/12/27</v>
          </cell>
          <cell r="D7" t="str">
            <v>08:28:27 am</v>
          </cell>
          <cell r="E7" t="str">
            <v>04:33:02 pm</v>
          </cell>
          <cell r="F7" t="str">
            <v>08:04:35 am</v>
          </cell>
        </row>
        <row r="8">
          <cell r="A8">
            <v>1162</v>
          </cell>
          <cell r="B8" t="str">
            <v>Mohsen Salah</v>
          </cell>
          <cell r="C8" t="str">
            <v>2015/12/27</v>
          </cell>
          <cell r="D8" t="str">
            <v>07:59:56 am</v>
          </cell>
          <cell r="E8" t="str">
            <v>04:05:32 pm</v>
          </cell>
          <cell r="F8" t="str">
            <v>08:05:36 am</v>
          </cell>
        </row>
        <row r="9">
          <cell r="A9">
            <v>1879</v>
          </cell>
          <cell r="B9" t="str">
            <v>Mahmoud Abd El Wahab</v>
          </cell>
          <cell r="C9" t="str">
            <v>2015/12/27</v>
          </cell>
          <cell r="D9" t="str">
            <v>08:00:03 am</v>
          </cell>
          <cell r="E9" t="str">
            <v>06:44:52 pm</v>
          </cell>
          <cell r="F9" t="str">
            <v>10:44:49 am</v>
          </cell>
        </row>
        <row r="10">
          <cell r="A10">
            <v>9521</v>
          </cell>
          <cell r="B10" t="str">
            <v>Diaa Mahmoud Labib</v>
          </cell>
          <cell r="C10" t="str">
            <v>2015/12/27</v>
          </cell>
          <cell r="D10" t="str">
            <v>08:11:52 am</v>
          </cell>
          <cell r="E10" t="str">
            <v>11:02:45 am</v>
          </cell>
          <cell r="F10" t="str">
            <v>02:50:53 am</v>
          </cell>
        </row>
        <row r="11">
          <cell r="A11">
            <v>9197</v>
          </cell>
          <cell r="B11" t="str">
            <v>Usama Mohamed Salah</v>
          </cell>
          <cell r="C11" t="str">
            <v>2015/12/27</v>
          </cell>
          <cell r="D11" t="str">
            <v>10:27:48 am</v>
          </cell>
          <cell r="E11" t="str">
            <v>09:20:19 pm</v>
          </cell>
          <cell r="F11" t="str">
            <v>10:52:31 am</v>
          </cell>
        </row>
        <row r="12">
          <cell r="A12">
            <v>9491</v>
          </cell>
          <cell r="B12" t="str">
            <v>Yahia Magdy Mohamed Saad</v>
          </cell>
          <cell r="C12" t="str">
            <v>2015/12/27</v>
          </cell>
          <cell r="D12" t="str">
            <v>09:56:05 am</v>
          </cell>
          <cell r="E12" t="str">
            <v>03:46:51 pm</v>
          </cell>
          <cell r="F12" t="str">
            <v>05:50:46 am</v>
          </cell>
        </row>
        <row r="13">
          <cell r="A13">
            <v>1159</v>
          </cell>
          <cell r="B13" t="str">
            <v>Fathy Soudy</v>
          </cell>
          <cell r="C13" t="str">
            <v>2015/12/27</v>
          </cell>
          <cell r="D13" t="str">
            <v/>
          </cell>
          <cell r="E13" t="str">
            <v/>
          </cell>
          <cell r="F13" t="str">
            <v/>
          </cell>
        </row>
        <row r="14">
          <cell r="A14">
            <v>1742</v>
          </cell>
          <cell r="B14" t="str">
            <v>Abd Allah Mohamed Abd Allah</v>
          </cell>
          <cell r="C14" t="str">
            <v>2015/12/27</v>
          </cell>
          <cell r="D14" t="str">
            <v>10:22:36 pm</v>
          </cell>
          <cell r="E14" t="str">
            <v/>
          </cell>
          <cell r="F14" t="str">
            <v/>
          </cell>
        </row>
        <row r="15">
          <cell r="A15">
            <v>10002</v>
          </cell>
          <cell r="B15" t="str">
            <v>Rehab</v>
          </cell>
          <cell r="C15" t="str">
            <v>2015/12/27</v>
          </cell>
          <cell r="D15" t="str">
            <v>08:28:12 am</v>
          </cell>
          <cell r="E15" t="str">
            <v/>
          </cell>
          <cell r="F15" t="str">
            <v/>
          </cell>
        </row>
        <row r="16">
          <cell r="A16">
            <v>9575</v>
          </cell>
          <cell r="B16" t="str">
            <v>???I CE? ???? ?EIC????? ?EIC??EC?</v>
          </cell>
          <cell r="C16" t="str">
            <v>2015/12/27</v>
          </cell>
          <cell r="D16" t="str">
            <v/>
          </cell>
          <cell r="E16" t="str">
            <v/>
          </cell>
          <cell r="F16" t="str">
            <v/>
          </cell>
        </row>
        <row r="17">
          <cell r="A17">
            <v>1631</v>
          </cell>
          <cell r="B17" t="str">
            <v>Melad Halem</v>
          </cell>
          <cell r="C17" t="str">
            <v>2015/12/27</v>
          </cell>
          <cell r="D17" t="str">
            <v>08:58:03 am</v>
          </cell>
          <cell r="E17" t="str">
            <v>04:30:51 pm</v>
          </cell>
          <cell r="F17" t="str">
            <v>07:32:48 am</v>
          </cell>
        </row>
        <row r="18">
          <cell r="A18">
            <v>1120</v>
          </cell>
          <cell r="B18" t="str">
            <v>Bayomy Razek</v>
          </cell>
          <cell r="C18" t="str">
            <v>2015/12/27</v>
          </cell>
          <cell r="D18" t="str">
            <v>08:37:35 am</v>
          </cell>
          <cell r="E18" t="str">
            <v>03:53:10 pm</v>
          </cell>
          <cell r="F18" t="str">
            <v>07:15:35 am</v>
          </cell>
        </row>
        <row r="19">
          <cell r="A19">
            <v>1952</v>
          </cell>
          <cell r="B19" t="str">
            <v>El Saied Abd El Maksod</v>
          </cell>
          <cell r="C19" t="str">
            <v>2015/12/27</v>
          </cell>
          <cell r="D19" t="str">
            <v>08:17:22 am</v>
          </cell>
          <cell r="E19" t="str">
            <v>03:57:58 pm</v>
          </cell>
          <cell r="F19" t="str">
            <v>07:40:36 am</v>
          </cell>
        </row>
        <row r="20">
          <cell r="A20">
            <v>1377</v>
          </cell>
          <cell r="B20" t="str">
            <v>Samy Mohamed</v>
          </cell>
          <cell r="C20" t="str">
            <v>2015/12/27</v>
          </cell>
          <cell r="D20" t="str">
            <v>08:17:02 am</v>
          </cell>
          <cell r="E20" t="str">
            <v>04:02:23 pm</v>
          </cell>
          <cell r="F20" t="str">
            <v>07:45:21 am</v>
          </cell>
        </row>
        <row r="21">
          <cell r="A21">
            <v>1122</v>
          </cell>
          <cell r="B21" t="str">
            <v>Abd Allah Maboud</v>
          </cell>
          <cell r="C21" t="str">
            <v>2015/12/27</v>
          </cell>
          <cell r="D21" t="str">
            <v>08:16:51 am</v>
          </cell>
          <cell r="E21" t="str">
            <v>04:03:51 pm</v>
          </cell>
          <cell r="F21" t="str">
            <v>07:47:00 am</v>
          </cell>
        </row>
        <row r="22">
          <cell r="A22">
            <v>9503</v>
          </cell>
          <cell r="B22" t="str">
            <v>Mohamed Sobhy Abdel Hamed</v>
          </cell>
          <cell r="C22" t="str">
            <v>2015/12/27</v>
          </cell>
          <cell r="D22" t="str">
            <v>09:01:34 am</v>
          </cell>
          <cell r="E22" t="str">
            <v>05:00:50 pm</v>
          </cell>
          <cell r="F22" t="str">
            <v>07:59:16 am</v>
          </cell>
        </row>
        <row r="23">
          <cell r="A23">
            <v>9053</v>
          </cell>
          <cell r="B23" t="str">
            <v>Abd El Naser Abdel Hamed</v>
          </cell>
          <cell r="C23" t="str">
            <v>2015/12/27</v>
          </cell>
          <cell r="D23" t="str">
            <v>07:14:25 am</v>
          </cell>
          <cell r="E23" t="str">
            <v>03:42:42 pm</v>
          </cell>
          <cell r="F23" t="str">
            <v>08:28:17 am</v>
          </cell>
        </row>
        <row r="24">
          <cell r="A24">
            <v>10001</v>
          </cell>
          <cell r="B24" t="str">
            <v>#N/A</v>
          </cell>
          <cell r="C24" t="str">
            <v>2015/12/27</v>
          </cell>
          <cell r="D24" t="str">
            <v/>
          </cell>
          <cell r="E24" t="str">
            <v/>
          </cell>
          <cell r="F24" t="str">
            <v/>
          </cell>
        </row>
        <row r="25">
          <cell r="A25">
            <v>1701</v>
          </cell>
          <cell r="B25" t="str">
            <v>Mahmoud Rashad</v>
          </cell>
          <cell r="C25" t="str">
            <v>2015/12/27</v>
          </cell>
          <cell r="D25" t="str">
            <v/>
          </cell>
          <cell r="E25" t="str">
            <v/>
          </cell>
          <cell r="F25" t="str">
            <v/>
          </cell>
        </row>
        <row r="26">
          <cell r="A26">
            <v>1119</v>
          </cell>
          <cell r="B26" t="str">
            <v>?EIC??? ?EIC??C??</v>
          </cell>
          <cell r="C26" t="str">
            <v>2015/12/27</v>
          </cell>
          <cell r="D26" t="str">
            <v>08:28:50 am</v>
          </cell>
          <cell r="E26" t="str">
            <v>04:31:14 pm</v>
          </cell>
          <cell r="F26" t="str">
            <v>08:02:24 am</v>
          </cell>
        </row>
        <row r="27">
          <cell r="A27">
            <v>2340</v>
          </cell>
          <cell r="B27" t="str">
            <v>Mohamed Samy Mohamed</v>
          </cell>
          <cell r="C27" t="str">
            <v>2015/12/27</v>
          </cell>
          <cell r="D27" t="str">
            <v>09:24:16 am</v>
          </cell>
          <cell r="E27" t="str">
            <v>04:04:30 pm</v>
          </cell>
          <cell r="F27" t="str">
            <v>06:40:14 am</v>
          </cell>
        </row>
        <row r="28">
          <cell r="A28">
            <v>2553</v>
          </cell>
          <cell r="B28" t="str">
            <v>Abd El Hamid Mohamed</v>
          </cell>
          <cell r="C28" t="str">
            <v>2015/12/27</v>
          </cell>
          <cell r="D28" t="str">
            <v>09:33:45 am</v>
          </cell>
          <cell r="E28" t="str">
            <v>05:18:14 pm</v>
          </cell>
          <cell r="F28" t="str">
            <v>07:44:29 am</v>
          </cell>
        </row>
        <row r="29">
          <cell r="A29">
            <v>1164</v>
          </cell>
          <cell r="B29" t="str">
            <v>Nader El Tawel</v>
          </cell>
          <cell r="C29" t="str">
            <v>2015/12/27</v>
          </cell>
          <cell r="D29" t="str">
            <v>05:53:07 am</v>
          </cell>
          <cell r="E29" t="str">
            <v>08:06:26 am</v>
          </cell>
          <cell r="F29" t="str">
            <v>02:13:19 am</v>
          </cell>
        </row>
        <row r="30">
          <cell r="A30">
            <v>1762</v>
          </cell>
          <cell r="B30" t="str">
            <v>Hassan Abd El Fatah</v>
          </cell>
          <cell r="C30" t="str">
            <v>2015/12/27</v>
          </cell>
          <cell r="D30" t="str">
            <v>08:59:07 am</v>
          </cell>
          <cell r="E30" t="str">
            <v>04:42:31 pm</v>
          </cell>
          <cell r="F30" t="str">
            <v>07:43:24 am</v>
          </cell>
        </row>
        <row r="31">
          <cell r="A31">
            <v>1246</v>
          </cell>
          <cell r="B31" t="str">
            <v>Radhakrishna  Kundapur</v>
          </cell>
          <cell r="C31" t="str">
            <v>2015/12/27</v>
          </cell>
          <cell r="D31" t="str">
            <v>09:34:40 am</v>
          </cell>
          <cell r="E31" t="str">
            <v>07:24:42 pm</v>
          </cell>
          <cell r="F31" t="str">
            <v>09:50:02 am</v>
          </cell>
        </row>
        <row r="32">
          <cell r="A32">
            <v>1754</v>
          </cell>
          <cell r="B32" t="str">
            <v>Ayman Abd El Fatah</v>
          </cell>
          <cell r="C32" t="str">
            <v>2015/12/27</v>
          </cell>
          <cell r="D32" t="str">
            <v>08:59:03 am</v>
          </cell>
          <cell r="E32" t="str">
            <v>04:41:11 pm</v>
          </cell>
          <cell r="F32" t="str">
            <v>07:42:08 am</v>
          </cell>
        </row>
        <row r="33">
          <cell r="A33">
            <v>9492</v>
          </cell>
          <cell r="B33" t="str">
            <v>Dhakshinamoorthy</v>
          </cell>
          <cell r="C33" t="str">
            <v>2015/12/27</v>
          </cell>
          <cell r="D33" t="str">
            <v>09:34:32 am</v>
          </cell>
          <cell r="E33" t="str">
            <v>07:24:24 pm</v>
          </cell>
          <cell r="F33" t="str">
            <v>09:49:52 am</v>
          </cell>
        </row>
        <row r="34">
          <cell r="A34">
            <v>9413</v>
          </cell>
          <cell r="B34" t="str">
            <v>Basher Osman</v>
          </cell>
          <cell r="C34" t="str">
            <v>2015/12/27</v>
          </cell>
          <cell r="D34" t="str">
            <v>01:25:18 pm</v>
          </cell>
          <cell r="E34" t="str">
            <v>08:50:59 pm</v>
          </cell>
          <cell r="F34" t="str">
            <v>07:25:41 am</v>
          </cell>
        </row>
        <row r="35">
          <cell r="A35">
            <v>9130</v>
          </cell>
          <cell r="B35" t="str">
            <v>Reda Hassan</v>
          </cell>
          <cell r="C35" t="str">
            <v>2015/12/27</v>
          </cell>
          <cell r="D35" t="str">
            <v>08:12:37 am</v>
          </cell>
          <cell r="E35" t="str">
            <v>04:00:30 pm</v>
          </cell>
          <cell r="F35" t="str">
            <v>07:47:53 am</v>
          </cell>
        </row>
        <row r="36">
          <cell r="A36">
            <v>9338</v>
          </cell>
          <cell r="B36" t="str">
            <v>Mohamed Fekri Goda Hasenen</v>
          </cell>
          <cell r="C36" t="str">
            <v>2015/12/27</v>
          </cell>
          <cell r="D36" t="str">
            <v>07:36:31 am</v>
          </cell>
          <cell r="E36" t="str">
            <v>03:40:40 pm</v>
          </cell>
          <cell r="F36" t="str">
            <v>08:04:09 am</v>
          </cell>
        </row>
        <row r="37">
          <cell r="A37">
            <v>9403</v>
          </cell>
          <cell r="B37" t="str">
            <v>Mohamed Mahmoud Baiomy</v>
          </cell>
          <cell r="C37" t="str">
            <v>2015/12/27</v>
          </cell>
          <cell r="D37" t="str">
            <v>08:21:14 am</v>
          </cell>
          <cell r="E37" t="str">
            <v>03:57:24 pm</v>
          </cell>
          <cell r="F37" t="str">
            <v>07:36:10 am</v>
          </cell>
        </row>
        <row r="38">
          <cell r="A38">
            <v>2556</v>
          </cell>
          <cell r="B38" t="str">
            <v>Mohamed Esmaiel Mohamed</v>
          </cell>
          <cell r="C38" t="str">
            <v>2015/12/27</v>
          </cell>
          <cell r="D38" t="str">
            <v/>
          </cell>
          <cell r="E38" t="str">
            <v/>
          </cell>
          <cell r="F38" t="str">
            <v/>
          </cell>
        </row>
        <row r="39">
          <cell r="A39">
            <v>9591</v>
          </cell>
          <cell r="B39" t="str">
            <v>Hossam Mohamed Mahmoud Ahmed</v>
          </cell>
          <cell r="C39" t="str">
            <v>2015/12/27</v>
          </cell>
          <cell r="D39" t="str">
            <v>09:43:42 pm</v>
          </cell>
          <cell r="E39" t="str">
            <v/>
          </cell>
          <cell r="F39" t="str">
            <v/>
          </cell>
        </row>
        <row r="40">
          <cell r="A40">
            <v>9568</v>
          </cell>
          <cell r="B40" t="str">
            <v>El-Sayed Khalifa Shehata Ahmed</v>
          </cell>
          <cell r="C40" t="str">
            <v>2015/12/27</v>
          </cell>
          <cell r="D40" t="str">
            <v>10:20:41 pm</v>
          </cell>
          <cell r="E40" t="str">
            <v/>
          </cell>
          <cell r="F40" t="str">
            <v/>
          </cell>
        </row>
        <row r="41">
          <cell r="A41">
            <v>9420</v>
          </cell>
          <cell r="B41" t="str">
            <v>Mahmoud Wahed Abd Elsamee</v>
          </cell>
          <cell r="C41" t="str">
            <v>2015/12/27</v>
          </cell>
          <cell r="D41" t="str">
            <v>10:25:51 pm</v>
          </cell>
          <cell r="E41" t="str">
            <v/>
          </cell>
          <cell r="F41" t="str">
            <v/>
          </cell>
        </row>
        <row r="42">
          <cell r="A42">
            <v>9145</v>
          </cell>
          <cell r="B42" t="str">
            <v>Adel Saber Ghonamy</v>
          </cell>
          <cell r="C42" t="str">
            <v>2015/12/27</v>
          </cell>
          <cell r="D42" t="str">
            <v>08:18:30 am</v>
          </cell>
          <cell r="E42" t="str">
            <v>01:58:36 pm</v>
          </cell>
          <cell r="F42" t="str">
            <v>05:40:06 am</v>
          </cell>
        </row>
        <row r="43">
          <cell r="A43">
            <v>9282</v>
          </cell>
          <cell r="B43" t="str">
            <v>Reda Mohamed Abd El Azem</v>
          </cell>
          <cell r="C43" t="str">
            <v>2015/12/27</v>
          </cell>
          <cell r="D43" t="str">
            <v>08:17:18 am</v>
          </cell>
          <cell r="E43" t="str">
            <v>03:55:31 pm</v>
          </cell>
          <cell r="F43" t="str">
            <v>07:38:13 am</v>
          </cell>
        </row>
        <row r="44">
          <cell r="A44">
            <v>9171</v>
          </cell>
          <cell r="B44" t="str">
            <v>Mohamed Fahim Saad</v>
          </cell>
          <cell r="C44" t="str">
            <v>2015/12/27</v>
          </cell>
          <cell r="D44" t="str">
            <v>08:17:08 am</v>
          </cell>
          <cell r="E44" t="str">
            <v>03:57:30 pm</v>
          </cell>
          <cell r="F44" t="str">
            <v>07:40:22 am</v>
          </cell>
        </row>
        <row r="45">
          <cell r="A45">
            <v>9360</v>
          </cell>
          <cell r="B45" t="str">
            <v>Ahmed Hosny Hasan Elsaied</v>
          </cell>
          <cell r="C45" t="str">
            <v>2015/12/27</v>
          </cell>
          <cell r="D45" t="str">
            <v>10:20:01 pm</v>
          </cell>
          <cell r="E45" t="str">
            <v/>
          </cell>
          <cell r="F45" t="str">
            <v/>
          </cell>
        </row>
        <row r="46">
          <cell r="A46">
            <v>2285</v>
          </cell>
          <cell r="B46" t="str">
            <v>Mohamed Saied Ahmed Bendary</v>
          </cell>
          <cell r="C46" t="str">
            <v>2015/12/27</v>
          </cell>
          <cell r="D46" t="str">
            <v>06:32:05 am</v>
          </cell>
          <cell r="E46" t="str">
            <v>01:59:52 pm</v>
          </cell>
          <cell r="F46" t="str">
            <v>07:27:47 am</v>
          </cell>
        </row>
        <row r="47">
          <cell r="A47">
            <v>9156</v>
          </cell>
          <cell r="B47" t="str">
            <v>Mohamed Adly Abd El Fatah</v>
          </cell>
          <cell r="C47" t="str">
            <v>2015/12/27</v>
          </cell>
          <cell r="D47" t="str">
            <v>10:20:30 pm</v>
          </cell>
          <cell r="E47" t="str">
            <v/>
          </cell>
          <cell r="F47" t="str">
            <v/>
          </cell>
        </row>
        <row r="48">
          <cell r="A48">
            <v>9069</v>
          </cell>
          <cell r="B48" t="str">
            <v>Goda Mosalem</v>
          </cell>
          <cell r="C48" t="str">
            <v>2015/12/27</v>
          </cell>
          <cell r="D48" t="str">
            <v>08:17:14 am</v>
          </cell>
          <cell r="E48" t="str">
            <v>04:03:58 pm</v>
          </cell>
          <cell r="F48" t="str">
            <v>07:46:44 am</v>
          </cell>
        </row>
        <row r="49">
          <cell r="A49">
            <v>9157</v>
          </cell>
          <cell r="B49" t="str">
            <v>Eid Fathy Mohamed</v>
          </cell>
          <cell r="C49" t="str">
            <v>2015/12/27</v>
          </cell>
          <cell r="D49" t="str">
            <v>10:19:47 pm</v>
          </cell>
          <cell r="E49" t="str">
            <v/>
          </cell>
          <cell r="F49" t="str">
            <v/>
          </cell>
        </row>
        <row r="50">
          <cell r="A50">
            <v>9149</v>
          </cell>
          <cell r="B50" t="str">
            <v>Mohamed Mohamed Mosa</v>
          </cell>
          <cell r="C50" t="str">
            <v>2015/12/27</v>
          </cell>
          <cell r="D50" t="str">
            <v>08:16:57 am</v>
          </cell>
          <cell r="E50" t="str">
            <v>04:03:19 pm</v>
          </cell>
          <cell r="F50" t="str">
            <v>07:46:22 am</v>
          </cell>
        </row>
        <row r="51">
          <cell r="A51">
            <v>9173</v>
          </cell>
          <cell r="B51" t="str">
            <v>Ehab Mohamed</v>
          </cell>
          <cell r="C51" t="str">
            <v>2015/12/27</v>
          </cell>
          <cell r="D51" t="str">
            <v>08:20:44 am</v>
          </cell>
          <cell r="E51" t="str">
            <v>03:59:42 pm</v>
          </cell>
          <cell r="F51" t="str">
            <v>07:38:58 am</v>
          </cell>
        </row>
        <row r="52">
          <cell r="A52">
            <v>9398</v>
          </cell>
          <cell r="B52" t="str">
            <v>Hamada Ebrahem Afify</v>
          </cell>
          <cell r="C52" t="str">
            <v>2015/12/27</v>
          </cell>
          <cell r="D52" t="str">
            <v>10:20:15 pm</v>
          </cell>
          <cell r="E52" t="str">
            <v/>
          </cell>
          <cell r="F52" t="str">
            <v/>
          </cell>
        </row>
        <row r="53">
          <cell r="A53">
            <v>9500</v>
          </cell>
          <cell r="B53" t="str">
            <v>Hamada Mahmoud Mohamed</v>
          </cell>
          <cell r="C53" t="str">
            <v>2015/12/27</v>
          </cell>
          <cell r="D53" t="str">
            <v>10:12:13 pm</v>
          </cell>
          <cell r="E53" t="str">
            <v/>
          </cell>
          <cell r="F53" t="str">
            <v/>
          </cell>
        </row>
        <row r="54">
          <cell r="A54">
            <v>9586</v>
          </cell>
          <cell r="B54" t="str">
            <v>Mohamed Abdel Sadek Abdel Shafy</v>
          </cell>
          <cell r="C54" t="str">
            <v>2015/12/27</v>
          </cell>
          <cell r="D54" t="str">
            <v>10:20:25 pm</v>
          </cell>
          <cell r="E54" t="str">
            <v/>
          </cell>
          <cell r="F54" t="str">
            <v/>
          </cell>
        </row>
        <row r="55">
          <cell r="A55">
            <v>9022</v>
          </cell>
          <cell r="B55" t="str">
            <v>Nagy Kamal</v>
          </cell>
          <cell r="C55" t="str">
            <v>2015/12/27</v>
          </cell>
          <cell r="D55" t="str">
            <v>08:19:32 am</v>
          </cell>
          <cell r="E55" t="str">
            <v>04:02:37 pm</v>
          </cell>
          <cell r="F55" t="str">
            <v>07:43:05 am</v>
          </cell>
        </row>
        <row r="56">
          <cell r="A56">
            <v>9558</v>
          </cell>
          <cell r="B56" t="str">
            <v>Mohamed Saad Hasan Mohamed</v>
          </cell>
          <cell r="C56" t="str">
            <v>2015/12/27</v>
          </cell>
          <cell r="D56" t="str">
            <v>10:26:52 pm</v>
          </cell>
          <cell r="E56" t="str">
            <v/>
          </cell>
          <cell r="F56" t="str">
            <v/>
          </cell>
        </row>
        <row r="57">
          <cell r="A57">
            <v>9159</v>
          </cell>
          <cell r="B57" t="str">
            <v>Ashraf Abd El Halim</v>
          </cell>
          <cell r="C57" t="str">
            <v>2015/12/27</v>
          </cell>
          <cell r="D57" t="str">
            <v>07:15:00 am</v>
          </cell>
          <cell r="E57" t="str">
            <v>03:34:12 pm</v>
          </cell>
          <cell r="F57" t="str">
            <v>08:19:12 am</v>
          </cell>
        </row>
        <row r="58">
          <cell r="A58">
            <v>9039</v>
          </cell>
          <cell r="B58" t="str">
            <v>Abd El Rahman El Saied</v>
          </cell>
          <cell r="C58" t="str">
            <v>2015/12/27</v>
          </cell>
          <cell r="D58" t="str">
            <v>10:25:54 pm</v>
          </cell>
          <cell r="E58" t="str">
            <v/>
          </cell>
          <cell r="F58" t="str">
            <v/>
          </cell>
        </row>
        <row r="59">
          <cell r="A59">
            <v>9155</v>
          </cell>
          <cell r="B59" t="str">
            <v>Tarek Mohamed Mohamed Aly</v>
          </cell>
          <cell r="C59" t="str">
            <v>2015/12/27</v>
          </cell>
          <cell r="D59" t="str">
            <v>07:14:43 am</v>
          </cell>
          <cell r="E59" t="str">
            <v>03:34:23 pm</v>
          </cell>
          <cell r="F59" t="str">
            <v>08:19:40 am</v>
          </cell>
        </row>
        <row r="60">
          <cell r="A60">
            <v>9210</v>
          </cell>
          <cell r="B60" t="str">
            <v>Amro Hosny Mashhour</v>
          </cell>
          <cell r="C60" t="str">
            <v>2015/12/27</v>
          </cell>
          <cell r="D60" t="str">
            <v>03:20:58 pm</v>
          </cell>
          <cell r="E60" t="str">
            <v>10:34:37 pm</v>
          </cell>
          <cell r="F60" t="str">
            <v>07:13:39 am</v>
          </cell>
        </row>
        <row r="61">
          <cell r="A61">
            <v>9548</v>
          </cell>
          <cell r="B61" t="str">
            <v>Hamada Mohamed El-Sayed Yousef</v>
          </cell>
          <cell r="C61" t="str">
            <v>2015/12/27</v>
          </cell>
          <cell r="D61" t="str">
            <v>03:21:28 pm</v>
          </cell>
          <cell r="E61" t="str">
            <v>10:38:18 pm</v>
          </cell>
          <cell r="F61" t="str">
            <v>07:16:50 am</v>
          </cell>
        </row>
        <row r="62">
          <cell r="A62">
            <v>9535</v>
          </cell>
          <cell r="B62" t="str">
            <v>Alaa abd elwahab el sayd</v>
          </cell>
          <cell r="C62" t="str">
            <v>2015/12/27</v>
          </cell>
          <cell r="D62" t="str">
            <v>03:20:52 pm</v>
          </cell>
          <cell r="E62" t="str">
            <v>10:34:22 pm</v>
          </cell>
          <cell r="F62" t="str">
            <v>07:13:30 am</v>
          </cell>
        </row>
        <row r="63">
          <cell r="A63">
            <v>9357</v>
          </cell>
          <cell r="B63" t="str">
            <v>Alaa Moshtahry Fahmy Moshtahry</v>
          </cell>
          <cell r="C63" t="str">
            <v>2015/12/27</v>
          </cell>
          <cell r="D63" t="str">
            <v>03:20:41 pm</v>
          </cell>
          <cell r="E63" t="str">
            <v>10:28:22 pm</v>
          </cell>
          <cell r="F63" t="str">
            <v>07:07:41 am</v>
          </cell>
        </row>
        <row r="64">
          <cell r="A64">
            <v>9115</v>
          </cell>
          <cell r="B64" t="str">
            <v>Abd El Fattah Mohamed</v>
          </cell>
          <cell r="C64" t="str">
            <v>2015/12/27</v>
          </cell>
          <cell r="D64" t="str">
            <v>03:22:05 pm</v>
          </cell>
          <cell r="E64" t="str">
            <v>10:40:42 pm</v>
          </cell>
          <cell r="F64" t="str">
            <v>07:18:37 am</v>
          </cell>
        </row>
        <row r="65">
          <cell r="A65">
            <v>9493</v>
          </cell>
          <cell r="B65" t="str">
            <v>Hamada Samy Ibrahim Nazir</v>
          </cell>
          <cell r="C65" t="str">
            <v>2015/12/27</v>
          </cell>
          <cell r="D65" t="str">
            <v>07:20:50 am</v>
          </cell>
          <cell r="E65" t="str">
            <v>03:42:30 pm</v>
          </cell>
          <cell r="F65" t="str">
            <v>08:21:40 am</v>
          </cell>
        </row>
        <row r="66">
          <cell r="A66">
            <v>9507</v>
          </cell>
          <cell r="B66" t="str">
            <v>Elsaied Aly Abdel Bary Aly</v>
          </cell>
          <cell r="C66" t="str">
            <v>2015/12/27</v>
          </cell>
          <cell r="D66" t="str">
            <v/>
          </cell>
          <cell r="E66" t="str">
            <v/>
          </cell>
          <cell r="F66" t="str">
            <v/>
          </cell>
        </row>
        <row r="67">
          <cell r="A67">
            <v>9345</v>
          </cell>
          <cell r="B67" t="str">
            <v>Rezk Abd El Naser Abd El Haseb</v>
          </cell>
          <cell r="C67" t="str">
            <v>2015/12/27</v>
          </cell>
          <cell r="D67" t="str">
            <v>03:21:14 pm</v>
          </cell>
          <cell r="E67" t="str">
            <v>10:40:35 pm</v>
          </cell>
          <cell r="F67" t="str">
            <v>07:19:21 am</v>
          </cell>
        </row>
        <row r="68">
          <cell r="A68">
            <v>9483</v>
          </cell>
          <cell r="B68" t="str">
            <v>Tamer Gamal Abdel Halim Barakat</v>
          </cell>
          <cell r="C68" t="str">
            <v>2015/12/27</v>
          </cell>
          <cell r="D68" t="str">
            <v>03:21:45 pm</v>
          </cell>
          <cell r="E68" t="str">
            <v>10:28:43 pm</v>
          </cell>
          <cell r="F68" t="str">
            <v>07:06:58 am</v>
          </cell>
        </row>
        <row r="69">
          <cell r="A69">
            <v>9372</v>
          </cell>
          <cell r="B69" t="str">
            <v>Tamer Mohamed Foda</v>
          </cell>
          <cell r="C69" t="str">
            <v>2015/12/27</v>
          </cell>
          <cell r="D69" t="str">
            <v>07:14:33 am</v>
          </cell>
          <cell r="E69" t="str">
            <v>03:31:59 pm</v>
          </cell>
          <cell r="F69" t="str">
            <v>08:17:26 am</v>
          </cell>
        </row>
        <row r="70">
          <cell r="A70">
            <v>9475</v>
          </cell>
          <cell r="B70" t="str">
            <v>Sameh Abdel Sadek Abdel Shafy</v>
          </cell>
          <cell r="C70" t="str">
            <v>2015/12/27</v>
          </cell>
          <cell r="D70" t="str">
            <v>03:22:00 pm</v>
          </cell>
          <cell r="E70" t="str">
            <v>10:34:30 pm</v>
          </cell>
          <cell r="F70" t="str">
            <v>07:12:30 am</v>
          </cell>
        </row>
        <row r="71">
          <cell r="A71">
            <v>1731</v>
          </cell>
          <cell r="B71" t="str">
            <v>Ahmed Mansor</v>
          </cell>
          <cell r="C71" t="str">
            <v>2015/12/27</v>
          </cell>
          <cell r="D71" t="str">
            <v>03:20:46 pm</v>
          </cell>
          <cell r="E71" t="str">
            <v>10:19:21 pm</v>
          </cell>
          <cell r="F71" t="str">
            <v>06:58:35 am</v>
          </cell>
        </row>
        <row r="72">
          <cell r="A72">
            <v>9596</v>
          </cell>
          <cell r="B72" t="str">
            <v>Nabil Abdel Monem Soliman</v>
          </cell>
          <cell r="C72" t="str">
            <v>2015/12/27</v>
          </cell>
          <cell r="D72" t="str">
            <v>03:22:23 pm</v>
          </cell>
          <cell r="E72" t="str">
            <v>10:32:41 pm</v>
          </cell>
          <cell r="F72" t="str">
            <v>07:10:18 am</v>
          </cell>
        </row>
        <row r="73">
          <cell r="A73">
            <v>9560</v>
          </cell>
          <cell r="B73" t="str">
            <v>Mahmoud Hosny Abdel Halim</v>
          </cell>
          <cell r="C73" t="str">
            <v>2015/12/27</v>
          </cell>
          <cell r="D73" t="str">
            <v>03:21:33 pm</v>
          </cell>
          <cell r="E73" t="str">
            <v>10:31:59 pm</v>
          </cell>
          <cell r="F73" t="str">
            <v>07:10:26 am</v>
          </cell>
        </row>
        <row r="74">
          <cell r="A74">
            <v>9389</v>
          </cell>
          <cell r="B74" t="str">
            <v>Sabry Shahta Rashad</v>
          </cell>
          <cell r="C74" t="str">
            <v>2015/12/27</v>
          </cell>
          <cell r="D74" t="str">
            <v>10:20:05 pm</v>
          </cell>
          <cell r="E74" t="str">
            <v/>
          </cell>
          <cell r="F74" t="str">
            <v/>
          </cell>
        </row>
        <row r="75">
          <cell r="A75">
            <v>2036</v>
          </cell>
          <cell r="B75" t="str">
            <v>Mohamed Metwaly</v>
          </cell>
          <cell r="C75" t="str">
            <v>2015/12/27</v>
          </cell>
          <cell r="D75" t="str">
            <v>10:26:00 pm</v>
          </cell>
          <cell r="E75" t="str">
            <v/>
          </cell>
          <cell r="F75" t="str">
            <v/>
          </cell>
        </row>
        <row r="76">
          <cell r="A76">
            <v>9070</v>
          </cell>
          <cell r="B76" t="str">
            <v>El Sayed Aly Attia</v>
          </cell>
          <cell r="C76" t="str">
            <v>2015/12/27</v>
          </cell>
          <cell r="D76" t="str">
            <v>10:26:06 pm</v>
          </cell>
          <cell r="E76" t="str">
            <v/>
          </cell>
          <cell r="F76" t="str">
            <v/>
          </cell>
        </row>
        <row r="77">
          <cell r="A77">
            <v>9581</v>
          </cell>
          <cell r="B77" t="str">
            <v>Hany Gamal Abdel Halim Barakat</v>
          </cell>
          <cell r="C77" t="str">
            <v>2015/12/27</v>
          </cell>
          <cell r="D77" t="str">
            <v>10:20:10 pm</v>
          </cell>
          <cell r="E77" t="str">
            <v/>
          </cell>
          <cell r="F77" t="str">
            <v/>
          </cell>
        </row>
        <row r="78">
          <cell r="A78">
            <v>2013</v>
          </cell>
          <cell r="B78" t="str">
            <v>Ashraf Adel</v>
          </cell>
          <cell r="C78" t="str">
            <v>2015/12/27</v>
          </cell>
          <cell r="D78" t="str">
            <v>10:27:33 pm</v>
          </cell>
          <cell r="E78" t="str">
            <v/>
          </cell>
          <cell r="F78" t="str">
            <v/>
          </cell>
        </row>
        <row r="79">
          <cell r="A79">
            <v>9321</v>
          </cell>
          <cell r="B79" t="str">
            <v>Mosbah Abed</v>
          </cell>
          <cell r="C79" t="str">
            <v>2015/12/27</v>
          </cell>
          <cell r="D79" t="str">
            <v>10:27:44 pm</v>
          </cell>
          <cell r="E79" t="str">
            <v/>
          </cell>
          <cell r="F79" t="str">
            <v/>
          </cell>
        </row>
        <row r="80">
          <cell r="A80">
            <v>9573</v>
          </cell>
          <cell r="B80" t="str">
            <v>Abdel Fatah Saad El-Din Metwally</v>
          </cell>
          <cell r="C80" t="str">
            <v>2015/12/27</v>
          </cell>
          <cell r="D80" t="str">
            <v>10:20:50 pm</v>
          </cell>
          <cell r="E80" t="str">
            <v/>
          </cell>
          <cell r="F80" t="str">
            <v/>
          </cell>
        </row>
        <row r="81">
          <cell r="A81">
            <v>9419</v>
          </cell>
          <cell r="B81" t="str">
            <v>Ali Mawd</v>
          </cell>
          <cell r="C81" t="str">
            <v>2015/12/27</v>
          </cell>
          <cell r="D81" t="str">
            <v/>
          </cell>
          <cell r="E81" t="str">
            <v/>
          </cell>
          <cell r="F81" t="str">
            <v/>
          </cell>
        </row>
        <row r="82">
          <cell r="A82">
            <v>9214</v>
          </cell>
          <cell r="B82" t="str">
            <v>Roshdy Mostafa Ahmed</v>
          </cell>
          <cell r="C82" t="str">
            <v>2015/12/27</v>
          </cell>
          <cell r="D82" t="str">
            <v>10:26:48 pm</v>
          </cell>
          <cell r="E82" t="str">
            <v/>
          </cell>
          <cell r="F82" t="str">
            <v/>
          </cell>
        </row>
        <row r="83">
          <cell r="A83">
            <v>9384</v>
          </cell>
          <cell r="B83" t="str">
            <v>Mohamed Bekhit Abd Elrahman</v>
          </cell>
          <cell r="C83" t="str">
            <v>2015/12/27</v>
          </cell>
          <cell r="D83" t="str">
            <v/>
          </cell>
          <cell r="E83" t="str">
            <v/>
          </cell>
          <cell r="F83" t="str">
            <v/>
          </cell>
        </row>
        <row r="84">
          <cell r="A84">
            <v>1505</v>
          </cell>
          <cell r="B84" t="str">
            <v>Khaled Fathy</v>
          </cell>
          <cell r="C84" t="str">
            <v>2015/12/27</v>
          </cell>
          <cell r="D84" t="str">
            <v>03:23:21 pm</v>
          </cell>
          <cell r="E84" t="str">
            <v>10:36:21 pm</v>
          </cell>
          <cell r="F84" t="str">
            <v>07:13:00 am</v>
          </cell>
        </row>
        <row r="85">
          <cell r="A85">
            <v>9571</v>
          </cell>
          <cell r="B85" t="str">
            <v>Ahmed Nagy Abdel Wahab Mohamed</v>
          </cell>
          <cell r="C85" t="str">
            <v>2015/12/27</v>
          </cell>
          <cell r="D85" t="str">
            <v/>
          </cell>
          <cell r="E85" t="str">
            <v/>
          </cell>
          <cell r="F85" t="str">
            <v/>
          </cell>
        </row>
        <row r="86">
          <cell r="A86">
            <v>2643</v>
          </cell>
          <cell r="B86" t="str">
            <v>#N/A</v>
          </cell>
          <cell r="C86" t="str">
            <v>2015/12/27</v>
          </cell>
          <cell r="D86" t="str">
            <v/>
          </cell>
          <cell r="E86" t="str">
            <v/>
          </cell>
          <cell r="F86" t="str">
            <v/>
          </cell>
        </row>
        <row r="87">
          <cell r="A87">
            <v>9364</v>
          </cell>
          <cell r="B87" t="str">
            <v>Abd Elmoez Drwesh Abd Elmoez</v>
          </cell>
          <cell r="C87" t="str">
            <v>2015/12/27</v>
          </cell>
          <cell r="D87" t="str">
            <v>03:23:39 pm</v>
          </cell>
          <cell r="E87" t="str">
            <v>10:32:12 pm</v>
          </cell>
          <cell r="F87" t="str">
            <v>07:08:33 am</v>
          </cell>
        </row>
        <row r="88">
          <cell r="A88">
            <v>9180</v>
          </cell>
          <cell r="B88" t="str">
            <v>Mahmoud Kamel</v>
          </cell>
          <cell r="C88" t="str">
            <v>2015/12/27</v>
          </cell>
          <cell r="D88" t="str">
            <v>03:23:55 pm</v>
          </cell>
          <cell r="E88" t="str">
            <v>10:21:55 pm</v>
          </cell>
          <cell r="F88" t="str">
            <v>06:58:00 am</v>
          </cell>
        </row>
        <row r="89">
          <cell r="A89">
            <v>9545</v>
          </cell>
          <cell r="B89" t="str">
            <v>Mohamed Maher Refay Abdl Tawaab</v>
          </cell>
          <cell r="C89" t="str">
            <v>2015/12/27</v>
          </cell>
          <cell r="D89" t="str">
            <v>03:24:54 pm</v>
          </cell>
          <cell r="E89" t="str">
            <v>10:33:38 pm</v>
          </cell>
          <cell r="F89" t="str">
            <v>07:08:44 am</v>
          </cell>
        </row>
        <row r="90">
          <cell r="A90">
            <v>9253</v>
          </cell>
          <cell r="B90" t="str">
            <v>El Sayed El Sayed Hussein</v>
          </cell>
          <cell r="C90" t="str">
            <v>2015/12/27</v>
          </cell>
          <cell r="D90" t="str">
            <v>03:24:22 pm</v>
          </cell>
          <cell r="E90" t="str">
            <v>10:37:41 pm</v>
          </cell>
          <cell r="F90" t="str">
            <v>07:13:19 am</v>
          </cell>
        </row>
        <row r="91">
          <cell r="A91">
            <v>9242</v>
          </cell>
          <cell r="B91" t="str">
            <v>Ahmed El Said Abd El Tawab</v>
          </cell>
          <cell r="C91" t="str">
            <v>2015/12/27</v>
          </cell>
          <cell r="D91" t="str">
            <v>03:24:38 pm</v>
          </cell>
          <cell r="E91" t="str">
            <v>10:28:15 pm</v>
          </cell>
          <cell r="F91" t="str">
            <v>07:03:37 am</v>
          </cell>
        </row>
        <row r="92">
          <cell r="A92">
            <v>9585</v>
          </cell>
          <cell r="B92" t="str">
            <v>Abdel Rahman Mahmoud Ahmed Abd Allah</v>
          </cell>
          <cell r="C92" t="str">
            <v>2015/12/27</v>
          </cell>
          <cell r="D92" t="str">
            <v>10:22:11 pm</v>
          </cell>
          <cell r="E92" t="str">
            <v/>
          </cell>
          <cell r="F92" t="str">
            <v/>
          </cell>
        </row>
        <row r="93">
          <cell r="A93">
            <v>9386</v>
          </cell>
          <cell r="B93" t="str">
            <v>Nabel Fathy Hamdy</v>
          </cell>
          <cell r="C93" t="str">
            <v>2015/12/27</v>
          </cell>
          <cell r="D93" t="str">
            <v/>
          </cell>
          <cell r="E93" t="str">
            <v/>
          </cell>
          <cell r="F93" t="str">
            <v/>
          </cell>
        </row>
        <row r="94">
          <cell r="A94">
            <v>9566</v>
          </cell>
          <cell r="B94" t="str">
            <v>Khaled Mohamed Mousa Negm</v>
          </cell>
          <cell r="C94" t="str">
            <v>2015/12/27</v>
          </cell>
          <cell r="D94" t="str">
            <v>03:24:28 pm</v>
          </cell>
          <cell r="E94" t="str">
            <v>10:33:44 pm</v>
          </cell>
          <cell r="F94" t="str">
            <v>07:09:16 am</v>
          </cell>
        </row>
        <row r="95">
          <cell r="A95">
            <v>9164</v>
          </cell>
          <cell r="B95" t="str">
            <v>Mohamed Abdallah Ahmed</v>
          </cell>
          <cell r="C95" t="str">
            <v>2015/12/27</v>
          </cell>
          <cell r="D95" t="str">
            <v>03:24:42 pm</v>
          </cell>
          <cell r="E95" t="str">
            <v>10:25:44 pm</v>
          </cell>
          <cell r="F95" t="str">
            <v>07:01:02 am</v>
          </cell>
        </row>
        <row r="96">
          <cell r="A96">
            <v>9215</v>
          </cell>
          <cell r="B96" t="str">
            <v>Hamada Mohamed Abd El Azim</v>
          </cell>
          <cell r="C96" t="str">
            <v>2015/12/27</v>
          </cell>
          <cell r="D96" t="str">
            <v/>
          </cell>
          <cell r="E96" t="str">
            <v/>
          </cell>
          <cell r="F96" t="str">
            <v/>
          </cell>
        </row>
        <row r="97">
          <cell r="A97">
            <v>9078</v>
          </cell>
          <cell r="B97" t="str">
            <v>Khater Shehata</v>
          </cell>
          <cell r="C97" t="str">
            <v>2015/12/27</v>
          </cell>
          <cell r="D97" t="str">
            <v>03:24:16 pm</v>
          </cell>
          <cell r="E97" t="str">
            <v>10:30:11 pm</v>
          </cell>
          <cell r="F97" t="str">
            <v>07:05:55 am</v>
          </cell>
        </row>
        <row r="98">
          <cell r="A98">
            <v>9225</v>
          </cell>
          <cell r="B98" t="str">
            <v>Hussein Abd Allah</v>
          </cell>
          <cell r="C98" t="str">
            <v>2015/12/27</v>
          </cell>
          <cell r="D98" t="str">
            <v>10:20:19 pm</v>
          </cell>
          <cell r="E98" t="str">
            <v/>
          </cell>
          <cell r="F98" t="str">
            <v/>
          </cell>
        </row>
        <row r="99">
          <cell r="A99">
            <v>9490</v>
          </cell>
          <cell r="B99" t="str">
            <v>Sameh Gharieb Saad Soliman</v>
          </cell>
          <cell r="C99" t="str">
            <v>2015/12/27</v>
          </cell>
          <cell r="D99" t="str">
            <v>10:20:55 pm</v>
          </cell>
          <cell r="E99" t="str">
            <v/>
          </cell>
          <cell r="F99" t="str">
            <v/>
          </cell>
        </row>
        <row r="100">
          <cell r="A100">
            <v>9323</v>
          </cell>
          <cell r="B100" t="str">
            <v>Haytham Mohamed El Shahat</v>
          </cell>
          <cell r="C100" t="str">
            <v>2015/12/27</v>
          </cell>
          <cell r="D100" t="str">
            <v>10:27:37 pm</v>
          </cell>
          <cell r="E100" t="str">
            <v/>
          </cell>
          <cell r="F100" t="str">
            <v/>
          </cell>
        </row>
        <row r="101">
          <cell r="A101">
            <v>9508</v>
          </cell>
          <cell r="B101" t="str">
            <v>Ahmed Mohamed Elsayed Mohamed</v>
          </cell>
          <cell r="C101" t="str">
            <v>2015/12/27</v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>
            <v>9181</v>
          </cell>
          <cell r="B102" t="str">
            <v>Mohamed Kamal</v>
          </cell>
          <cell r="C102" t="str">
            <v>2015/12/27</v>
          </cell>
          <cell r="D102" t="str">
            <v>10:27:16 pm</v>
          </cell>
          <cell r="E102" t="str">
            <v/>
          </cell>
          <cell r="F102" t="str">
            <v/>
          </cell>
        </row>
        <row r="103">
          <cell r="A103">
            <v>1750</v>
          </cell>
          <cell r="B103" t="str">
            <v>Ussama Rafat</v>
          </cell>
          <cell r="C103" t="str">
            <v>2015/12/27</v>
          </cell>
          <cell r="D103" t="str">
            <v>03:23:11 pm</v>
          </cell>
          <cell r="E103" t="str">
            <v>10:41:09 pm</v>
          </cell>
          <cell r="F103" t="str">
            <v>07:17:58 am</v>
          </cell>
        </row>
        <row r="104">
          <cell r="A104">
            <v>1658</v>
          </cell>
          <cell r="B104" t="str">
            <v>Omar Samer Ramadan</v>
          </cell>
          <cell r="C104" t="str">
            <v>2015/12/27</v>
          </cell>
          <cell r="D104" t="str">
            <v>03:25:06 pm</v>
          </cell>
          <cell r="E104" t="str">
            <v>10:30:31 pm</v>
          </cell>
          <cell r="F104" t="str">
            <v>07:05:25 am</v>
          </cell>
        </row>
        <row r="105">
          <cell r="A105">
            <v>9209</v>
          </cell>
          <cell r="B105" t="str">
            <v>Ussama Hassan</v>
          </cell>
          <cell r="C105" t="str">
            <v>2015/12/27</v>
          </cell>
          <cell r="D105" t="str">
            <v>03:24:33 pm</v>
          </cell>
          <cell r="E105" t="str">
            <v>10:35:16 pm</v>
          </cell>
          <cell r="F105" t="str">
            <v>07:10:43 am</v>
          </cell>
        </row>
        <row r="106">
          <cell r="A106">
            <v>9476</v>
          </cell>
          <cell r="B106" t="str">
            <v>Mohamed Mohamed Elsayed Attia</v>
          </cell>
          <cell r="C106" t="str">
            <v>2015/12/27</v>
          </cell>
          <cell r="D106" t="str">
            <v>03:26:28 pm</v>
          </cell>
          <cell r="E106" t="str">
            <v>10:36:55 pm</v>
          </cell>
          <cell r="F106" t="str">
            <v>07:10:27 am</v>
          </cell>
        </row>
        <row r="107">
          <cell r="A107">
            <v>9012</v>
          </cell>
          <cell r="B107" t="str">
            <v>Abdel Hamed Shehata</v>
          </cell>
          <cell r="C107" t="str">
            <v>2015/12/27</v>
          </cell>
          <cell r="D107" t="str">
            <v>03:23:27 pm</v>
          </cell>
          <cell r="E107" t="str">
            <v>10:23:34 pm</v>
          </cell>
          <cell r="F107" t="str">
            <v>07:00:07 am</v>
          </cell>
        </row>
        <row r="108">
          <cell r="A108">
            <v>9009</v>
          </cell>
          <cell r="B108" t="str">
            <v>Samer Galal</v>
          </cell>
          <cell r="C108" t="str">
            <v>2015/12/27</v>
          </cell>
          <cell r="D108" t="str">
            <v>10:26:15 pm</v>
          </cell>
          <cell r="E108" t="str">
            <v/>
          </cell>
          <cell r="F108" t="str">
            <v/>
          </cell>
        </row>
        <row r="109">
          <cell r="A109">
            <v>1672</v>
          </cell>
          <cell r="B109" t="str">
            <v>Fathy Mohamed El Saied</v>
          </cell>
          <cell r="C109" t="str">
            <v>2015/12/27</v>
          </cell>
          <cell r="D109" t="str">
            <v>10:27:08 pm</v>
          </cell>
          <cell r="E109" t="str">
            <v/>
          </cell>
          <cell r="F109" t="str">
            <v/>
          </cell>
        </row>
        <row r="110">
          <cell r="A110">
            <v>9228</v>
          </cell>
          <cell r="B110" t="str">
            <v>Samah Saad Abd El Fatah</v>
          </cell>
          <cell r="C110" t="str">
            <v>2015/12/27</v>
          </cell>
          <cell r="D110" t="str">
            <v>10:27:29 pm</v>
          </cell>
          <cell r="E110" t="str">
            <v/>
          </cell>
          <cell r="F110" t="str">
            <v/>
          </cell>
        </row>
        <row r="111">
          <cell r="A111">
            <v>2310</v>
          </cell>
          <cell r="B111" t="str">
            <v>Reda Ezat</v>
          </cell>
          <cell r="C111" t="str">
            <v>2015/12/27</v>
          </cell>
          <cell r="D111" t="str">
            <v>03:23:33 pm</v>
          </cell>
          <cell r="E111" t="str">
            <v>10:41:16 pm</v>
          </cell>
          <cell r="F111" t="str">
            <v>07:17:43 am</v>
          </cell>
        </row>
        <row r="112">
          <cell r="A112">
            <v>9567</v>
          </cell>
          <cell r="B112" t="str">
            <v>Mohamed Ayman Mohamed El-Sayed</v>
          </cell>
          <cell r="C112" t="str">
            <v>2015/12/27</v>
          </cell>
          <cell r="D112" t="str">
            <v>10:20:37 pm</v>
          </cell>
          <cell r="E112" t="str">
            <v/>
          </cell>
          <cell r="F112" t="str">
            <v/>
          </cell>
        </row>
        <row r="113">
          <cell r="A113">
            <v>9598</v>
          </cell>
          <cell r="B113" t="str">
            <v>Mohamed Salah Eraky Eraky</v>
          </cell>
          <cell r="C113" t="str">
            <v>2015/12/27</v>
          </cell>
          <cell r="D113" t="str">
            <v>10:20:48 pm</v>
          </cell>
          <cell r="E113" t="str">
            <v/>
          </cell>
          <cell r="F113" t="str">
            <v/>
          </cell>
        </row>
        <row r="114">
          <cell r="A114">
            <v>1155</v>
          </cell>
          <cell r="B114" t="str">
            <v>Esmaiel Gareb</v>
          </cell>
          <cell r="C114" t="str">
            <v>2015/12/27</v>
          </cell>
          <cell r="D114" t="str">
            <v>10:26:24 pm</v>
          </cell>
          <cell r="E114" t="str">
            <v/>
          </cell>
          <cell r="F114" t="str">
            <v/>
          </cell>
        </row>
        <row r="115">
          <cell r="A115">
            <v>2339</v>
          </cell>
          <cell r="B115" t="str">
            <v>Mahmoud Maher</v>
          </cell>
          <cell r="C115" t="str">
            <v>2015/12/27</v>
          </cell>
          <cell r="D115" t="str">
            <v>10:26:42 pm</v>
          </cell>
          <cell r="E115" t="str">
            <v/>
          </cell>
          <cell r="F115" t="str">
            <v/>
          </cell>
        </row>
        <row r="116">
          <cell r="A116">
            <v>9175</v>
          </cell>
          <cell r="B116" t="str">
            <v>Ahmed Hamdy Ahmed</v>
          </cell>
          <cell r="C116" t="str">
            <v>2015/12/27</v>
          </cell>
          <cell r="D116" t="str">
            <v>10:24:08 pm</v>
          </cell>
          <cell r="E116" t="str">
            <v/>
          </cell>
          <cell r="F116" t="str">
            <v/>
          </cell>
        </row>
        <row r="117">
          <cell r="A117">
            <v>9116</v>
          </cell>
          <cell r="B117" t="str">
            <v>Mahmoud Mohamed Mostafa</v>
          </cell>
          <cell r="C117" t="str">
            <v>2015/12/27</v>
          </cell>
          <cell r="D117" t="str">
            <v>10:19:52 pm</v>
          </cell>
          <cell r="E117" t="str">
            <v/>
          </cell>
          <cell r="F117" t="str">
            <v/>
          </cell>
        </row>
        <row r="118">
          <cell r="A118">
            <v>9511</v>
          </cell>
          <cell r="B118" t="str">
            <v>Mohamed Reda Abdallah Mousa</v>
          </cell>
          <cell r="C118" t="str">
            <v>2015/12/27</v>
          </cell>
          <cell r="D118" t="str">
            <v>07:15:02 am</v>
          </cell>
          <cell r="E118" t="str">
            <v>03:31:46 pm</v>
          </cell>
          <cell r="F118" t="str">
            <v>08:16:44 am</v>
          </cell>
        </row>
        <row r="119">
          <cell r="A119">
            <v>9179</v>
          </cell>
          <cell r="B119" t="str">
            <v>Reda Mohamed Fawzy</v>
          </cell>
          <cell r="C119" t="str">
            <v>2015/12/27</v>
          </cell>
          <cell r="D119" t="str">
            <v>10:27:53 pm</v>
          </cell>
          <cell r="E119" t="str">
            <v/>
          </cell>
          <cell r="F119" t="str">
            <v/>
          </cell>
        </row>
        <row r="120">
          <cell r="A120">
            <v>9163</v>
          </cell>
          <cell r="B120" t="str">
            <v>Sabry Abd Elsatar</v>
          </cell>
          <cell r="C120" t="str">
            <v>2015/12/27</v>
          </cell>
          <cell r="D120" t="str">
            <v>03:24:49 pm</v>
          </cell>
          <cell r="E120" t="str">
            <v>10:32:22 pm</v>
          </cell>
          <cell r="F120" t="str">
            <v>07:07:33 am</v>
          </cell>
        </row>
        <row r="121">
          <cell r="A121">
            <v>9127</v>
          </cell>
          <cell r="B121" t="str">
            <v>Waled Ahmady</v>
          </cell>
          <cell r="C121" t="str">
            <v>2015/12/27</v>
          </cell>
          <cell r="D121" t="str">
            <v>03:30:32 pm</v>
          </cell>
          <cell r="E121" t="str">
            <v>10:26:58 pm</v>
          </cell>
          <cell r="F121" t="str">
            <v>06:56:26 am</v>
          </cell>
        </row>
        <row r="122">
          <cell r="A122">
            <v>9484</v>
          </cell>
          <cell r="B122" t="str">
            <v>Alaa Abdel Raouf Gaballah Ibrahim</v>
          </cell>
          <cell r="C122" t="str">
            <v>2015/12/27</v>
          </cell>
          <cell r="D122" t="str">
            <v>07:21:21 am</v>
          </cell>
          <cell r="E122" t="str">
            <v>03:35:31 pm</v>
          </cell>
          <cell r="F122" t="str">
            <v>08:14:10 am</v>
          </cell>
        </row>
        <row r="123">
          <cell r="A123">
            <v>9207</v>
          </cell>
          <cell r="B123" t="str">
            <v>Abd El Hady Mohamed Abd El Hady</v>
          </cell>
          <cell r="C123" t="str">
            <v>2015/12/27</v>
          </cell>
          <cell r="D123" t="str">
            <v>07:15:09 am</v>
          </cell>
          <cell r="E123" t="str">
            <v>03:36:40 pm</v>
          </cell>
          <cell r="F123" t="str">
            <v>08:21:31 am</v>
          </cell>
        </row>
        <row r="124">
          <cell r="A124">
            <v>9244</v>
          </cell>
          <cell r="B124" t="str">
            <v>El Sayed Abd Allah Ahmed</v>
          </cell>
          <cell r="C124" t="str">
            <v>2015/12/27</v>
          </cell>
          <cell r="D124" t="str">
            <v>03:24:58 pm</v>
          </cell>
          <cell r="E124" t="str">
            <v>10:35:05 pm</v>
          </cell>
          <cell r="F124" t="str">
            <v>07:10:07 am</v>
          </cell>
        </row>
        <row r="125">
          <cell r="A125">
            <v>9459</v>
          </cell>
          <cell r="B125" t="str">
            <v>Mohammed Rafat Shehata</v>
          </cell>
          <cell r="C125" t="str">
            <v>2015/12/27</v>
          </cell>
          <cell r="D125" t="str">
            <v>07:15:14 am</v>
          </cell>
          <cell r="E125" t="str">
            <v>03:34:51 pm</v>
          </cell>
          <cell r="F125" t="str">
            <v>08:19:37 am</v>
          </cell>
        </row>
        <row r="126">
          <cell r="A126">
            <v>9593</v>
          </cell>
          <cell r="B126" t="str">
            <v>Abdel Aziz Metwaly Metwaly Awad</v>
          </cell>
          <cell r="C126" t="str">
            <v>2015/12/27</v>
          </cell>
          <cell r="D126" t="str">
            <v>07:19:23 am</v>
          </cell>
          <cell r="E126" t="str">
            <v>03:33:33 pm</v>
          </cell>
          <cell r="F126" t="str">
            <v>08:14:10 am</v>
          </cell>
        </row>
        <row r="127">
          <cell r="A127">
            <v>9131</v>
          </cell>
          <cell r="B127" t="str">
            <v>Bahaa Abd El Fatah</v>
          </cell>
          <cell r="C127" t="str">
            <v>2015/12/27</v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A128">
            <v>9595</v>
          </cell>
          <cell r="B128" t="str">
            <v>Mohamed Abd Allah Mohamed Ibrahim</v>
          </cell>
          <cell r="C128" t="str">
            <v>2015/12/27</v>
          </cell>
          <cell r="D128" t="str">
            <v>07:32:18 am</v>
          </cell>
          <cell r="E128" t="str">
            <v>03:37:20 pm</v>
          </cell>
          <cell r="F128" t="str">
            <v>08:05:02 am</v>
          </cell>
        </row>
        <row r="129">
          <cell r="A129">
            <v>9559</v>
          </cell>
          <cell r="B129" t="str">
            <v>Hamdy Shaker Gab Allah Ibrahim</v>
          </cell>
          <cell r="C129" t="str">
            <v>2015/12/27</v>
          </cell>
          <cell r="D129" t="str">
            <v>07:32:15 am</v>
          </cell>
          <cell r="E129" t="str">
            <v>03:23:04 pm</v>
          </cell>
          <cell r="F129" t="str">
            <v>07:50:49 am</v>
          </cell>
        </row>
        <row r="130">
          <cell r="A130">
            <v>9250</v>
          </cell>
          <cell r="B130" t="str">
            <v>Hassan Mohamed Hasan</v>
          </cell>
          <cell r="C130" t="str">
            <v>2015/12/27</v>
          </cell>
          <cell r="D130" t="str">
            <v>03:30:39 pm</v>
          </cell>
          <cell r="E130" t="str">
            <v>10:19:14 pm</v>
          </cell>
          <cell r="F130" t="str">
            <v>06:48:35 am</v>
          </cell>
        </row>
        <row r="131">
          <cell r="A131">
            <v>9457</v>
          </cell>
          <cell r="B131" t="str">
            <v>Mohammed Saif Elyazal</v>
          </cell>
          <cell r="C131" t="str">
            <v>2015/12/27</v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A132">
            <v>9588</v>
          </cell>
          <cell r="B132" t="str">
            <v>Osama Nasr Ahmed Hasan</v>
          </cell>
          <cell r="C132" t="str">
            <v>2015/12/27</v>
          </cell>
          <cell r="D132" t="str">
            <v>08:06:13 am</v>
          </cell>
          <cell r="E132" t="str">
            <v>03:40:52 pm</v>
          </cell>
          <cell r="F132" t="str">
            <v>07:34:39 am</v>
          </cell>
        </row>
        <row r="133">
          <cell r="A133">
            <v>1877</v>
          </cell>
          <cell r="B133" t="str">
            <v>Nasser Mohamed Abd El Tawab</v>
          </cell>
          <cell r="C133" t="str">
            <v>2015/12/27</v>
          </cell>
          <cell r="D133" t="str">
            <v>09:04:11 am</v>
          </cell>
          <cell r="E133" t="str">
            <v>03:40:37 pm</v>
          </cell>
          <cell r="F133" t="str">
            <v>06:36:26 am</v>
          </cell>
        </row>
        <row r="134">
          <cell r="A134">
            <v>1270</v>
          </cell>
          <cell r="B134" t="str">
            <v>Tarek Gouda</v>
          </cell>
          <cell r="C134" t="str">
            <v>2015/12/27</v>
          </cell>
          <cell r="D134" t="str">
            <v>07:36:12 am</v>
          </cell>
          <cell r="E134" t="str">
            <v>03:31:05 pm</v>
          </cell>
          <cell r="F134" t="str">
            <v>07:54:53 am</v>
          </cell>
        </row>
        <row r="135">
          <cell r="A135">
            <v>9587</v>
          </cell>
          <cell r="B135" t="str">
            <v>Abdel Rahman Yahia Zakaria Hassan</v>
          </cell>
          <cell r="C135" t="str">
            <v>2015/12/27</v>
          </cell>
          <cell r="D135" t="str">
            <v>08:06:05 am</v>
          </cell>
          <cell r="E135" t="str">
            <v>03:42:15 pm</v>
          </cell>
          <cell r="F135" t="str">
            <v>07:36:10 am</v>
          </cell>
        </row>
        <row r="136">
          <cell r="A136">
            <v>9200</v>
          </cell>
          <cell r="B136" t="str">
            <v>Yaser  Emam  Mohamed</v>
          </cell>
          <cell r="C136" t="str">
            <v>2015/12/27</v>
          </cell>
          <cell r="D136" t="str">
            <v>08:04:02 am</v>
          </cell>
          <cell r="E136" t="str">
            <v>03:47:43 pm</v>
          </cell>
          <cell r="F136" t="str">
            <v>07:43:41 am</v>
          </cell>
        </row>
        <row r="137">
          <cell r="A137">
            <v>2728</v>
          </cell>
          <cell r="B137" t="str">
            <v>Ahmed Aly Abd El Moty</v>
          </cell>
          <cell r="C137" t="str">
            <v>2015/12/27</v>
          </cell>
          <cell r="D137" t="str">
            <v>08:04:13 am</v>
          </cell>
          <cell r="E137" t="str">
            <v>03:38:35 pm</v>
          </cell>
          <cell r="F137" t="str">
            <v>07:34:22 am</v>
          </cell>
        </row>
        <row r="138">
          <cell r="A138">
            <v>2559</v>
          </cell>
          <cell r="B138" t="str">
            <v>Mostafa Sayed Ahmed</v>
          </cell>
          <cell r="C138" t="str">
            <v>2015/12/27</v>
          </cell>
          <cell r="D138" t="str">
            <v/>
          </cell>
          <cell r="E138" t="str">
            <v/>
          </cell>
          <cell r="F138" t="str">
            <v/>
          </cell>
        </row>
        <row r="139">
          <cell r="A139">
            <v>2272</v>
          </cell>
          <cell r="B139" t="str">
            <v>Ashraf Sayed Abo El Maaty</v>
          </cell>
          <cell r="C139" t="str">
            <v>2015/12/27</v>
          </cell>
          <cell r="D139" t="str">
            <v>08:04:22 am</v>
          </cell>
          <cell r="E139" t="str">
            <v>03:48:11 pm</v>
          </cell>
          <cell r="F139" t="str">
            <v>07:43:49 am</v>
          </cell>
        </row>
        <row r="140">
          <cell r="A140">
            <v>2271</v>
          </cell>
          <cell r="B140" t="str">
            <v>Saad Nasr El Din</v>
          </cell>
          <cell r="C140" t="str">
            <v>2015/12/27</v>
          </cell>
          <cell r="D140" t="str">
            <v>08:05:03 am</v>
          </cell>
          <cell r="E140" t="str">
            <v>03:47:54 pm</v>
          </cell>
          <cell r="F140" t="str">
            <v>07:42:51 am</v>
          </cell>
        </row>
        <row r="141">
          <cell r="A141">
            <v>2562</v>
          </cell>
          <cell r="B141" t="str">
            <v>Abd El Hamid Abd El All Abd El Hamid</v>
          </cell>
          <cell r="C141" t="str">
            <v>2015/12/27</v>
          </cell>
          <cell r="D141" t="str">
            <v>08:04:28 am</v>
          </cell>
          <cell r="E141" t="str">
            <v>03:38:52 pm</v>
          </cell>
          <cell r="F141" t="str">
            <v>07:34:24 am</v>
          </cell>
        </row>
        <row r="142">
          <cell r="A142">
            <v>2656</v>
          </cell>
          <cell r="B142" t="str">
            <v>Mohamed Mahmoud Mohamed</v>
          </cell>
          <cell r="C142" t="str">
            <v>2015/12/27</v>
          </cell>
          <cell r="D142" t="str">
            <v>08:04:51 am</v>
          </cell>
          <cell r="E142" t="str">
            <v>03:42:22 pm</v>
          </cell>
          <cell r="F142" t="str">
            <v>07:37:31 am</v>
          </cell>
        </row>
        <row r="143">
          <cell r="A143">
            <v>9189</v>
          </cell>
          <cell r="B143" t="str">
            <v>Mohamed Hassan Abd El Fatah</v>
          </cell>
          <cell r="C143" t="str">
            <v>2015/12/27</v>
          </cell>
          <cell r="D143" t="str">
            <v>08:04:43 am</v>
          </cell>
          <cell r="E143" t="str">
            <v>03:44:44 pm</v>
          </cell>
          <cell r="F143" t="str">
            <v>07:40:01 am</v>
          </cell>
        </row>
        <row r="144">
          <cell r="A144">
            <v>2659</v>
          </cell>
          <cell r="B144" t="str">
            <v>Hesien Gaber Hesien</v>
          </cell>
          <cell r="C144" t="str">
            <v>2015/12/27</v>
          </cell>
          <cell r="D144" t="str">
            <v>08:04:34 am</v>
          </cell>
          <cell r="E144" t="str">
            <v>03:48:36 pm</v>
          </cell>
          <cell r="F144" t="str">
            <v>07:44:02 am</v>
          </cell>
        </row>
        <row r="145">
          <cell r="A145">
            <v>9124</v>
          </cell>
          <cell r="B145" t="str">
            <v>Wael Mohamed Ebeed</v>
          </cell>
          <cell r="C145" t="str">
            <v>2015/12/27</v>
          </cell>
          <cell r="D145" t="str">
            <v>08:05:20 am</v>
          </cell>
          <cell r="E145" t="str">
            <v>03:46:28 pm</v>
          </cell>
          <cell r="F145" t="str">
            <v>07:41:08 am</v>
          </cell>
        </row>
        <row r="146">
          <cell r="A146">
            <v>9044</v>
          </cell>
          <cell r="B146" t="str">
            <v>Ahmed Maher Afify</v>
          </cell>
          <cell r="C146" t="str">
            <v>2015/12/27</v>
          </cell>
          <cell r="D146" t="str">
            <v>07:36:45 am</v>
          </cell>
          <cell r="E146" t="str">
            <v>03:47:29 pm</v>
          </cell>
          <cell r="F146" t="str">
            <v>08:10:44 am</v>
          </cell>
        </row>
        <row r="147">
          <cell r="A147">
            <v>9584</v>
          </cell>
          <cell r="B147" t="str">
            <v>Ibrahim Hamed Ibrahim El-Shafeey</v>
          </cell>
          <cell r="C147" t="str">
            <v>2015/12/27</v>
          </cell>
          <cell r="D147" t="str">
            <v>07:37:14 am</v>
          </cell>
          <cell r="E147" t="str">
            <v>03:38:21 pm</v>
          </cell>
          <cell r="F147" t="str">
            <v>08:01:07 am</v>
          </cell>
        </row>
        <row r="148">
          <cell r="A148">
            <v>1693</v>
          </cell>
          <cell r="B148" t="str">
            <v>Rabee Saad</v>
          </cell>
          <cell r="C148" t="str">
            <v>2015/12/27</v>
          </cell>
          <cell r="D148" t="str">
            <v>07:36:25 am</v>
          </cell>
          <cell r="E148" t="str">
            <v>03:34:04 pm</v>
          </cell>
          <cell r="F148" t="str">
            <v>07:57:39 am</v>
          </cell>
        </row>
        <row r="149">
          <cell r="A149">
            <v>9091</v>
          </cell>
          <cell r="B149" t="str">
            <v>Ahmed Abd El Azim</v>
          </cell>
          <cell r="C149" t="str">
            <v>2015/12/27</v>
          </cell>
          <cell r="D149" t="str">
            <v>08:04:58 am</v>
          </cell>
          <cell r="E149" t="str">
            <v>03:32:28 pm</v>
          </cell>
          <cell r="F149" t="str">
            <v>07:27:30 am</v>
          </cell>
        </row>
        <row r="150">
          <cell r="A150">
            <v>9354</v>
          </cell>
          <cell r="B150" t="str">
            <v>Mamdouh Mustafa Ebrahem El Shafay</v>
          </cell>
          <cell r="C150" t="str">
            <v>2015/12/27</v>
          </cell>
          <cell r="D150" t="str">
            <v>07:36:52 am</v>
          </cell>
          <cell r="E150" t="str">
            <v>03:34:16 pm</v>
          </cell>
          <cell r="F150" t="str">
            <v>07:57:24 am</v>
          </cell>
        </row>
        <row r="151">
          <cell r="A151">
            <v>9518</v>
          </cell>
          <cell r="B151" t="str">
            <v>Ibrahim Eid Ghanim</v>
          </cell>
          <cell r="C151" t="str">
            <v>2015/12/27</v>
          </cell>
          <cell r="D151" t="str">
            <v>08:04:39 am</v>
          </cell>
          <cell r="E151" t="str">
            <v>03:26:06 pm</v>
          </cell>
          <cell r="F151" t="str">
            <v>07:21:27 am</v>
          </cell>
        </row>
        <row r="152">
          <cell r="A152">
            <v>9391</v>
          </cell>
          <cell r="B152" t="str">
            <v>Eslam Sherif Abd Elmawla</v>
          </cell>
          <cell r="C152" t="str">
            <v>2015/12/27</v>
          </cell>
          <cell r="D152" t="str">
            <v>08:06:19 am</v>
          </cell>
          <cell r="E152" t="str">
            <v>03:43:05 pm</v>
          </cell>
          <cell r="F152" t="str">
            <v>07:36:46 am</v>
          </cell>
        </row>
        <row r="153">
          <cell r="A153">
            <v>9597</v>
          </cell>
          <cell r="B153" t="str">
            <v>#N/A</v>
          </cell>
          <cell r="C153" t="str">
            <v>2015/12/27</v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A154">
            <v>1161</v>
          </cell>
          <cell r="B154" t="str">
            <v>Khaled Hamed</v>
          </cell>
          <cell r="C154" t="str">
            <v>2015/12/27</v>
          </cell>
          <cell r="D154" t="str">
            <v>07:36:04 am</v>
          </cell>
          <cell r="E154" t="str">
            <v>03:39:12 pm</v>
          </cell>
          <cell r="F154" t="str">
            <v>08:03:08 am</v>
          </cell>
        </row>
        <row r="155">
          <cell r="A155">
            <v>1749</v>
          </cell>
          <cell r="B155" t="str">
            <v>Sherif Hany Ragab</v>
          </cell>
          <cell r="C155" t="str">
            <v>2015/12/27</v>
          </cell>
          <cell r="D155" t="str">
            <v>07:37:08 am</v>
          </cell>
          <cell r="E155" t="str">
            <v>03:40:18 pm</v>
          </cell>
          <cell r="F155" t="str">
            <v>08:03:10 am</v>
          </cell>
        </row>
        <row r="156">
          <cell r="A156">
            <v>1198</v>
          </cell>
          <cell r="B156" t="str">
            <v>Sobhi Maboud</v>
          </cell>
          <cell r="C156" t="str">
            <v>2015/12/27</v>
          </cell>
          <cell r="D156" t="str">
            <v>08:36:18 am</v>
          </cell>
          <cell r="E156" t="str">
            <v>03:42:58 pm</v>
          </cell>
          <cell r="F156" t="str">
            <v>07:06:40 am</v>
          </cell>
        </row>
        <row r="157">
          <cell r="A157">
            <v>1156</v>
          </cell>
          <cell r="B157" t="str">
            <v>???? ?EIC??EC? I??</v>
          </cell>
          <cell r="C157" t="str">
            <v>2015/12/27</v>
          </cell>
          <cell r="D157" t="str">
            <v>07:14:38 am</v>
          </cell>
          <cell r="E157" t="str">
            <v>03:42:35 pm</v>
          </cell>
          <cell r="F157" t="str">
            <v>08:27:57 am</v>
          </cell>
        </row>
        <row r="158">
          <cell r="A158">
            <v>9337</v>
          </cell>
          <cell r="B158" t="str">
            <v>Mohamed Abd Elhamed Mohamed</v>
          </cell>
          <cell r="C158" t="str">
            <v>2015/12/27</v>
          </cell>
          <cell r="D158" t="str">
            <v>10:09:49 pm</v>
          </cell>
          <cell r="E158" t="str">
            <v/>
          </cell>
          <cell r="F158" t="str">
            <v/>
          </cell>
        </row>
        <row r="159">
          <cell r="A159">
            <v>9334</v>
          </cell>
          <cell r="B159" t="str">
            <v>Ehab Saad Abd El Wahab Mohamed</v>
          </cell>
          <cell r="C159" t="str">
            <v>2015/12/27</v>
          </cell>
          <cell r="D159" t="str">
            <v>07:40:58 am</v>
          </cell>
          <cell r="E159" t="str">
            <v>03:30:58 pm</v>
          </cell>
          <cell r="F159" t="str">
            <v>07:50:00 am</v>
          </cell>
        </row>
        <row r="160">
          <cell r="A160">
            <v>9592</v>
          </cell>
          <cell r="B160" t="str">
            <v>Amro Ahmed Rady</v>
          </cell>
          <cell r="C160" t="str">
            <v>2015/12/27</v>
          </cell>
          <cell r="D160" t="str">
            <v>08:28:40 am</v>
          </cell>
          <cell r="E160" t="str">
            <v>05:38:18 pm</v>
          </cell>
          <cell r="F160" t="str">
            <v>09:09:38 am</v>
          </cell>
        </row>
        <row r="161">
          <cell r="A161">
            <v>9461</v>
          </cell>
          <cell r="B161" t="str">
            <v>Amr Abd Elaty</v>
          </cell>
          <cell r="C161" t="str">
            <v>2015/12/27</v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A162">
            <v>9553</v>
          </cell>
          <cell r="B162" t="str">
            <v>Ahmed Adel Abdel Aziz Aly Hekal</v>
          </cell>
          <cell r="C162" t="str">
            <v>2015/12/27</v>
          </cell>
          <cell r="D162" t="str">
            <v>03:30:51 pm</v>
          </cell>
          <cell r="E162" t="str">
            <v>07:54:16 pm</v>
          </cell>
          <cell r="F162" t="str">
            <v>04:23:25 am</v>
          </cell>
        </row>
        <row r="163">
          <cell r="A163">
            <v>1680</v>
          </cell>
          <cell r="B163" t="str">
            <v>Moetaz Afify</v>
          </cell>
          <cell r="C163" t="str">
            <v>2015/12/27</v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A164">
            <v>9471</v>
          </cell>
          <cell r="B164" t="str">
            <v>Reda Essa Abdel Hady</v>
          </cell>
          <cell r="C164" t="str">
            <v>2015/12/27</v>
          </cell>
          <cell r="D164" t="str">
            <v>03:24:12 pm</v>
          </cell>
          <cell r="E164" t="str">
            <v>10:30:23 pm</v>
          </cell>
          <cell r="F164" t="str">
            <v>07:06:11 am</v>
          </cell>
        </row>
        <row r="165">
          <cell r="A165">
            <v>9195</v>
          </cell>
          <cell r="B165" t="str">
            <v>Samir  Saber</v>
          </cell>
          <cell r="C165" t="str">
            <v>2015/12/27</v>
          </cell>
          <cell r="D165" t="str">
            <v>07:16:39 am</v>
          </cell>
          <cell r="E165" t="str">
            <v>02:04:02 pm</v>
          </cell>
          <cell r="F165" t="str">
            <v>06:47:23 am</v>
          </cell>
        </row>
        <row r="166">
          <cell r="A166">
            <v>2296</v>
          </cell>
          <cell r="B166" t="str">
            <v>Ahmed Shobokshy</v>
          </cell>
          <cell r="C166" t="str">
            <v>2015/12/27</v>
          </cell>
          <cell r="D166" t="str">
            <v>08:17:26 am</v>
          </cell>
          <cell r="E166" t="str">
            <v>04:01:07 pm</v>
          </cell>
          <cell r="F166" t="str">
            <v>07:43:41 am</v>
          </cell>
        </row>
        <row r="167">
          <cell r="A167">
            <v>9456</v>
          </cell>
          <cell r="B167" t="str">
            <v>Mohamed Ramdan Abrahem</v>
          </cell>
          <cell r="C167" t="str">
            <v>2015/12/27</v>
          </cell>
          <cell r="D167" t="str">
            <v>08:17:33 am</v>
          </cell>
          <cell r="E167" t="str">
            <v/>
          </cell>
          <cell r="F167" t="str">
            <v/>
          </cell>
        </row>
        <row r="168">
          <cell r="A168">
            <v>9088</v>
          </cell>
          <cell r="B168" t="str">
            <v>Abd El Rahman Ahmed</v>
          </cell>
          <cell r="C168" t="str">
            <v>2015/12/27</v>
          </cell>
          <cell r="D168" t="str">
            <v>08:16:46 am</v>
          </cell>
          <cell r="E168" t="str">
            <v>03:58:06 pm</v>
          </cell>
          <cell r="F168" t="str">
            <v>07:41:20 am</v>
          </cell>
        </row>
        <row r="169">
          <cell r="A169">
            <v>9447</v>
          </cell>
          <cell r="B169" t="str">
            <v>Shahta Elsaid Abdel Moniem</v>
          </cell>
          <cell r="C169" t="str">
            <v>2015/12/27</v>
          </cell>
          <cell r="D169" t="str">
            <v>08:18:01 am</v>
          </cell>
          <cell r="E169" t="str">
            <v>03:46:59 pm</v>
          </cell>
          <cell r="F169" t="str">
            <v>07:28:58 am</v>
          </cell>
        </row>
        <row r="170">
          <cell r="A170">
            <v>9142</v>
          </cell>
          <cell r="B170" t="str">
            <v>Adel Abd El Aziz</v>
          </cell>
          <cell r="C170" t="str">
            <v>2015/12/27</v>
          </cell>
          <cell r="D170" t="str">
            <v>07:37:21 am</v>
          </cell>
          <cell r="E170" t="str">
            <v>03:39:39 pm</v>
          </cell>
          <cell r="F170" t="str">
            <v>08:02:18 am</v>
          </cell>
        </row>
        <row r="171">
          <cell r="A171">
            <v>9184</v>
          </cell>
          <cell r="B171" t="str">
            <v>Alaa Ramadan</v>
          </cell>
          <cell r="C171" t="str">
            <v>2015/12/27</v>
          </cell>
          <cell r="D171" t="str">
            <v>07:36:59 am</v>
          </cell>
          <cell r="E171" t="str">
            <v>03:40:44 pm</v>
          </cell>
          <cell r="F171" t="str">
            <v>08:03:45 am</v>
          </cell>
        </row>
        <row r="172">
          <cell r="A172">
            <v>1761</v>
          </cell>
          <cell r="B172" t="str">
            <v>Mohamed Helmy</v>
          </cell>
          <cell r="C172" t="str">
            <v>2015/12/27</v>
          </cell>
          <cell r="D172" t="str">
            <v>09:21:02 am</v>
          </cell>
          <cell r="E172" t="str">
            <v>04:58:41 pm</v>
          </cell>
          <cell r="F172" t="str">
            <v>07:37:39 am</v>
          </cell>
        </row>
        <row r="173">
          <cell r="A173">
            <v>9150</v>
          </cell>
          <cell r="B173" t="str">
            <v>Aly Shehta Aly</v>
          </cell>
          <cell r="C173" t="str">
            <v>2015/12/27</v>
          </cell>
          <cell r="D173" t="str">
            <v>07:15:25 am</v>
          </cell>
          <cell r="E173" t="str">
            <v>03:34:34 pm</v>
          </cell>
          <cell r="F173" t="str">
            <v>08:19:09 am</v>
          </cell>
        </row>
        <row r="174">
          <cell r="A174">
            <v>9510</v>
          </cell>
          <cell r="B174" t="str">
            <v>Mohamed Hashem Abdel Qawy Mosalamy</v>
          </cell>
          <cell r="C174" t="str">
            <v>2015/12/27</v>
          </cell>
          <cell r="D174" t="str">
            <v>10:21:00 pm</v>
          </cell>
          <cell r="E174" t="str">
            <v/>
          </cell>
          <cell r="F174" t="str">
            <v/>
          </cell>
        </row>
        <row r="175">
          <cell r="A175">
            <v>9395</v>
          </cell>
          <cell r="B175" t="str">
            <v>Hamada Gamal Aly Aly</v>
          </cell>
          <cell r="C175" t="str">
            <v>2015/12/27</v>
          </cell>
          <cell r="D175" t="str">
            <v>08:07:48 am</v>
          </cell>
          <cell r="E175" t="str">
            <v>01:59:55 pm</v>
          </cell>
          <cell r="F175" t="str">
            <v>05:52:07 am</v>
          </cell>
        </row>
        <row r="176">
          <cell r="A176">
            <v>9161</v>
          </cell>
          <cell r="B176" t="str">
            <v>Tamer Mohamed Ebeed</v>
          </cell>
          <cell r="C176" t="str">
            <v>2015/12/27</v>
          </cell>
          <cell r="D176" t="str">
            <v>08:05:43 am</v>
          </cell>
          <cell r="E176" t="str">
            <v>03:49:51 pm</v>
          </cell>
          <cell r="F176" t="str">
            <v>07:44:08 am</v>
          </cell>
        </row>
        <row r="177">
          <cell r="A177">
            <v>1179</v>
          </cell>
          <cell r="B177" t="str">
            <v>Mohamed Gouda</v>
          </cell>
          <cell r="C177" t="str">
            <v>2015/12/27</v>
          </cell>
          <cell r="D177" t="str">
            <v>08:29:01 am</v>
          </cell>
          <cell r="E177" t="str">
            <v>01:38:51 pm</v>
          </cell>
          <cell r="F177" t="str">
            <v>05:09:50 am</v>
          </cell>
        </row>
        <row r="178">
          <cell r="A178">
            <v>9401</v>
          </cell>
          <cell r="B178" t="str">
            <v>Elsaeid Mohamed Elsaeid Draz</v>
          </cell>
          <cell r="C178" t="str">
            <v>2015/12/27</v>
          </cell>
          <cell r="D178" t="str">
            <v>07:36:42 am</v>
          </cell>
          <cell r="E178" t="str">
            <v>03:47:35 pm</v>
          </cell>
          <cell r="F178" t="str">
            <v>08:10:53 am</v>
          </cell>
        </row>
        <row r="179">
          <cell r="A179">
            <v>9162</v>
          </cell>
          <cell r="B179" t="str">
            <v>Attef Saber Shehata</v>
          </cell>
          <cell r="C179" t="str">
            <v>2015/12/27</v>
          </cell>
          <cell r="D179" t="str">
            <v>10:19:40 pm</v>
          </cell>
          <cell r="E179" t="str">
            <v/>
          </cell>
          <cell r="F179" t="str">
            <v/>
          </cell>
        </row>
        <row r="180">
          <cell r="A180">
            <v>9240</v>
          </cell>
          <cell r="B180" t="str">
            <v>Abd El Halim Shehta Aly</v>
          </cell>
          <cell r="C180" t="str">
            <v>2015/12/27</v>
          </cell>
          <cell r="D180" t="str">
            <v>03:21:39 pm</v>
          </cell>
          <cell r="E180" t="str">
            <v>10:37:04 pm</v>
          </cell>
          <cell r="F180" t="str">
            <v>07:15:25 am</v>
          </cell>
        </row>
        <row r="181">
          <cell r="A181">
            <v>9190</v>
          </cell>
          <cell r="B181" t="str">
            <v>Mohamed Sayed Mousa</v>
          </cell>
          <cell r="C181" t="str">
            <v>2015/12/27</v>
          </cell>
          <cell r="D181" t="str">
            <v>03:23:50 pm</v>
          </cell>
          <cell r="E181" t="str">
            <v>10:36:14 pm</v>
          </cell>
          <cell r="F181" t="str">
            <v>07:12:24 am</v>
          </cell>
        </row>
        <row r="182">
          <cell r="A182">
            <v>9299</v>
          </cell>
          <cell r="B182" t="str">
            <v>Hany Abd El Aziz Hefny</v>
          </cell>
          <cell r="C182" t="str">
            <v>2015/12/27</v>
          </cell>
          <cell r="D182" t="str">
            <v>08:16:26 am</v>
          </cell>
          <cell r="E182" t="str">
            <v>03:56:19 pm</v>
          </cell>
          <cell r="F182" t="str">
            <v>07:39:53 am</v>
          </cell>
        </row>
        <row r="183">
          <cell r="A183">
            <v>2732</v>
          </cell>
          <cell r="B183" t="str">
            <v>Walid Mohamed El Atrees</v>
          </cell>
          <cell r="C183" t="str">
            <v>2015/12/27</v>
          </cell>
          <cell r="D183" t="str">
            <v>10:26:37 pm</v>
          </cell>
          <cell r="E183" t="str">
            <v/>
          </cell>
          <cell r="F183" t="str">
            <v/>
          </cell>
        </row>
        <row r="184">
          <cell r="A184">
            <v>9512</v>
          </cell>
          <cell r="B184" t="str">
            <v>Ibrahim Yousry Abdel Azim</v>
          </cell>
          <cell r="C184" t="str">
            <v>2015/12/27</v>
          </cell>
          <cell r="D184" t="str">
            <v>03:21:02 pm</v>
          </cell>
          <cell r="E184" t="str">
            <v>10:38:24 pm</v>
          </cell>
          <cell r="F184" t="str">
            <v>07:17:22 am</v>
          </cell>
        </row>
        <row r="185">
          <cell r="A185">
            <v>9198</v>
          </cell>
          <cell r="B185" t="str">
            <v>Shaban Mahmoud Saad</v>
          </cell>
          <cell r="C185" t="str">
            <v>2015/12/27</v>
          </cell>
          <cell r="D185" t="str">
            <v>09:25:14 am</v>
          </cell>
          <cell r="E185" t="str">
            <v>03:44:29 pm</v>
          </cell>
          <cell r="F185" t="str">
            <v>06:19:15 am</v>
          </cell>
        </row>
        <row r="186">
          <cell r="A186">
            <v>9263</v>
          </cell>
          <cell r="B186" t="str">
            <v>Mohamed Marawanee Mohamed</v>
          </cell>
          <cell r="C186" t="str">
            <v>2015/12/27</v>
          </cell>
          <cell r="D186" t="str">
            <v>03:25:20 pm</v>
          </cell>
          <cell r="E186" t="str">
            <v>10:21:49 pm</v>
          </cell>
          <cell r="F186" t="str">
            <v>06:56:29 am</v>
          </cell>
        </row>
        <row r="187">
          <cell r="A187">
            <v>9489</v>
          </cell>
          <cell r="B187" t="str">
            <v>Shehta Mohamed Abdel Halim Aly</v>
          </cell>
          <cell r="C187" t="str">
            <v>2015/12/27</v>
          </cell>
          <cell r="D187" t="str">
            <v>07:32:30 am</v>
          </cell>
          <cell r="E187" t="str">
            <v>03:28:27 pm</v>
          </cell>
          <cell r="F187" t="str">
            <v>07:55:57 am</v>
          </cell>
        </row>
        <row r="188">
          <cell r="A188">
            <v>9613</v>
          </cell>
          <cell r="B188" t="str">
            <v>Ayman Hafez Elsayed Hafez</v>
          </cell>
          <cell r="C188" t="str">
            <v>2015/12/27</v>
          </cell>
          <cell r="D188" t="str">
            <v/>
          </cell>
          <cell r="E188" t="str">
            <v/>
          </cell>
          <cell r="F188" t="str">
            <v/>
          </cell>
        </row>
        <row r="189">
          <cell r="A189">
            <v>9639</v>
          </cell>
          <cell r="B189" t="str">
            <v>Ahmed Gameel Abdel Halim</v>
          </cell>
          <cell r="C189" t="str">
            <v>2015/12/27</v>
          </cell>
          <cell r="D189" t="str">
            <v>03:21:54 pm</v>
          </cell>
          <cell r="E189" t="str">
            <v>10:24:52 pm</v>
          </cell>
          <cell r="F189" t="str">
            <v>07:02:58 am</v>
          </cell>
        </row>
        <row r="190">
          <cell r="A190">
            <v>9614</v>
          </cell>
          <cell r="B190" t="str">
            <v>#N/A</v>
          </cell>
          <cell r="C190" t="str">
            <v>2015/12/27</v>
          </cell>
          <cell r="D190" t="str">
            <v/>
          </cell>
          <cell r="E190" t="str">
            <v/>
          </cell>
          <cell r="F190" t="str">
            <v/>
          </cell>
        </row>
        <row r="191">
          <cell r="A191">
            <v>9615</v>
          </cell>
          <cell r="B191" t="str">
            <v>Mohsen Mahmoud Ahmed Ammar</v>
          </cell>
          <cell r="C191" t="str">
            <v>2015/12/27</v>
          </cell>
          <cell r="D191" t="str">
            <v>08:37:00 am</v>
          </cell>
          <cell r="E191" t="str">
            <v/>
          </cell>
          <cell r="F191" t="str">
            <v/>
          </cell>
        </row>
        <row r="192">
          <cell r="A192">
            <v>10017</v>
          </cell>
          <cell r="B192" t="str">
            <v>O??C? C??I</v>
          </cell>
          <cell r="C192" t="str">
            <v>2015/12/27</v>
          </cell>
          <cell r="D192" t="str">
            <v>08:28:19 am</v>
          </cell>
          <cell r="E192" t="str">
            <v>04:39:33 pm</v>
          </cell>
          <cell r="F192" t="str">
            <v>08:11:14 am</v>
          </cell>
        </row>
        <row r="193">
          <cell r="A193">
            <v>9616</v>
          </cell>
          <cell r="B193" t="str">
            <v>Alaa Salem Ezat Salem</v>
          </cell>
          <cell r="C193" t="str">
            <v>2015/12/27</v>
          </cell>
          <cell r="D193" t="str">
            <v>03:24:02 pm</v>
          </cell>
          <cell r="E193" t="str">
            <v>10:40:54 pm</v>
          </cell>
          <cell r="F193" t="str">
            <v>07:16:52 am</v>
          </cell>
        </row>
        <row r="194">
          <cell r="A194">
            <v>9618</v>
          </cell>
          <cell r="B194" t="str">
            <v>Mohamed Yehia Madbouly Ibrahim</v>
          </cell>
          <cell r="C194" t="str">
            <v>2015/12/27</v>
          </cell>
          <cell r="D194" t="str">
            <v>07:37:34 am</v>
          </cell>
          <cell r="E194" t="str">
            <v>03:38:28 pm</v>
          </cell>
          <cell r="F194" t="str">
            <v>08:00:54 am</v>
          </cell>
        </row>
        <row r="195">
          <cell r="A195">
            <v>9619</v>
          </cell>
          <cell r="B195" t="str">
            <v>Mohamed Taha Mohamed Abdel Maboud</v>
          </cell>
          <cell r="C195" t="str">
            <v>2015/12/27</v>
          </cell>
          <cell r="D195" t="str">
            <v>03:30:45 pm</v>
          </cell>
          <cell r="E195" t="str">
            <v>07:54:41 pm</v>
          </cell>
          <cell r="F195" t="str">
            <v>04:23:56 am</v>
          </cell>
        </row>
        <row r="196">
          <cell r="A196">
            <v>9621</v>
          </cell>
          <cell r="B196" t="str">
            <v>Basem Magdy Mohamed Abdelaziz</v>
          </cell>
          <cell r="C196" t="str">
            <v>2015/12/27</v>
          </cell>
          <cell r="D196" t="str">
            <v>07:41:05 am</v>
          </cell>
          <cell r="E196" t="str">
            <v>03:46:00 pm</v>
          </cell>
          <cell r="F196" t="str">
            <v>08:04:55 am</v>
          </cell>
        </row>
        <row r="197">
          <cell r="A197">
            <v>9624</v>
          </cell>
          <cell r="B197" t="str">
            <v>Mohamed Saeed Mohamed Ibrahim</v>
          </cell>
          <cell r="C197" t="str">
            <v>2015/12/27</v>
          </cell>
          <cell r="D197" t="str">
            <v>07:36:20 am</v>
          </cell>
          <cell r="E197" t="str">
            <v>03:39:24 pm</v>
          </cell>
          <cell r="F197" t="str">
            <v>08:03:04 am</v>
          </cell>
        </row>
        <row r="198">
          <cell r="A198">
            <v>9623</v>
          </cell>
          <cell r="B198" t="str">
            <v>Mahmoud Ahmed Ali</v>
          </cell>
          <cell r="C198" t="str">
            <v>2015/12/27</v>
          </cell>
          <cell r="D198" t="str">
            <v/>
          </cell>
          <cell r="E198" t="str">
            <v/>
          </cell>
          <cell r="F198" t="str">
            <v/>
          </cell>
        </row>
        <row r="199">
          <cell r="A199">
            <v>9622</v>
          </cell>
          <cell r="B199" t="str">
            <v>Ahmed Esam Mohamed</v>
          </cell>
          <cell r="C199" t="str">
            <v>2015/12/27</v>
          </cell>
          <cell r="D199" t="str">
            <v/>
          </cell>
          <cell r="E199" t="str">
            <v/>
          </cell>
          <cell r="F199" t="str">
            <v/>
          </cell>
        </row>
        <row r="200">
          <cell r="A200">
            <v>9626</v>
          </cell>
          <cell r="B200" t="str">
            <v>Mahmoud Abdel Rahman Gad Abdel Rahman</v>
          </cell>
          <cell r="C200" t="str">
            <v>2015/12/27</v>
          </cell>
          <cell r="D200" t="str">
            <v>03:03:51 pm</v>
          </cell>
          <cell r="E200" t="str">
            <v>07:54:29 pm</v>
          </cell>
          <cell r="F200" t="str">
            <v>04:50:38 am</v>
          </cell>
        </row>
        <row r="201">
          <cell r="A201">
            <v>9627</v>
          </cell>
          <cell r="B201" t="str">
            <v>Osama Abdel Gawad Abdel Gawad</v>
          </cell>
          <cell r="C201" t="str">
            <v>2015/12/27</v>
          </cell>
          <cell r="D201" t="str">
            <v/>
          </cell>
          <cell r="E201" t="str">
            <v/>
          </cell>
          <cell r="F201" t="str">
            <v/>
          </cell>
        </row>
        <row r="202">
          <cell r="A202">
            <v>9628</v>
          </cell>
          <cell r="B202" t="str">
            <v>Mahmoud Zakaria Ahmed Mohamed</v>
          </cell>
          <cell r="C202" t="str">
            <v>2015/12/27</v>
          </cell>
          <cell r="D202" t="str">
            <v>08:05:32 am</v>
          </cell>
          <cell r="E202" t="str">
            <v>03:39:50 pm</v>
          </cell>
          <cell r="F202" t="str">
            <v>07:34:18 am</v>
          </cell>
        </row>
        <row r="203">
          <cell r="A203">
            <v>9630</v>
          </cell>
          <cell r="B203" t="str">
            <v>Ahmed Adel Radwan Hamd Allah</v>
          </cell>
          <cell r="C203" t="str">
            <v>2015/12/27</v>
          </cell>
          <cell r="D203" t="str">
            <v>08:05:27 am</v>
          </cell>
          <cell r="E203" t="str">
            <v>03:40:02 pm</v>
          </cell>
          <cell r="F203" t="str">
            <v>07:34:35 am</v>
          </cell>
        </row>
        <row r="204">
          <cell r="A204">
            <v>9631</v>
          </cell>
          <cell r="B204" t="str">
            <v>Mohamed Abdelrahman Abdelsattar</v>
          </cell>
          <cell r="C204" t="str">
            <v>2015/12/27</v>
          </cell>
          <cell r="D204" t="str">
            <v>03:23:45 pm</v>
          </cell>
          <cell r="E204" t="str">
            <v>07:54:22 pm</v>
          </cell>
          <cell r="F204" t="str">
            <v>04:30:37 am</v>
          </cell>
        </row>
        <row r="205">
          <cell r="A205">
            <v>9636</v>
          </cell>
          <cell r="B205" t="str">
            <v>Samir Sabry Ibrahim Abdel Razek</v>
          </cell>
          <cell r="C205" t="str">
            <v>2015/12/27</v>
          </cell>
          <cell r="D205" t="str">
            <v>03:21:50 pm</v>
          </cell>
          <cell r="E205" t="str">
            <v>10:29:21 pm</v>
          </cell>
          <cell r="F205" t="str">
            <v>07:07:31 am</v>
          </cell>
        </row>
        <row r="206">
          <cell r="A206">
            <v>9632</v>
          </cell>
          <cell r="B206" t="str">
            <v>Mahmoud Salama Yousef</v>
          </cell>
          <cell r="C206" t="str">
            <v>2015/12/27</v>
          </cell>
          <cell r="D206" t="str">
            <v/>
          </cell>
          <cell r="E206" t="str">
            <v/>
          </cell>
          <cell r="F206" t="str">
            <v/>
          </cell>
        </row>
        <row r="207">
          <cell r="A207">
            <v>9633</v>
          </cell>
          <cell r="B207" t="str">
            <v>Khaled Masaud Salah Gad</v>
          </cell>
          <cell r="C207" t="str">
            <v>2015/12/27</v>
          </cell>
          <cell r="D207" t="str">
            <v>07:37:27 am</v>
          </cell>
          <cell r="E207" t="str">
            <v>03:48:58 pm</v>
          </cell>
          <cell r="F207" t="str">
            <v>08:11:31 am</v>
          </cell>
        </row>
        <row r="208">
          <cell r="A208">
            <v>9637</v>
          </cell>
          <cell r="B208" t="str">
            <v>Khaled Mohamed Abduo Khamis</v>
          </cell>
          <cell r="C208" t="str">
            <v>2015/12/27</v>
          </cell>
          <cell r="D208" t="str">
            <v>08:17:39 am</v>
          </cell>
          <cell r="E208" t="str">
            <v/>
          </cell>
          <cell r="F208" t="str">
            <v/>
          </cell>
        </row>
        <row r="209">
          <cell r="A209">
            <v>9641</v>
          </cell>
          <cell r="B209" t="str">
            <v>Hasan Abo El-Fottoh Hasan  Mohamed</v>
          </cell>
          <cell r="C209" t="str">
            <v>2015/12/27</v>
          </cell>
          <cell r="D209" t="str">
            <v>08:14:32 am</v>
          </cell>
          <cell r="E209" t="str">
            <v>04:01:54 pm</v>
          </cell>
          <cell r="F209" t="str">
            <v>07:47:22 am</v>
          </cell>
        </row>
        <row r="210">
          <cell r="A210">
            <v>9640</v>
          </cell>
          <cell r="B210" t="str">
            <v>?EI C????? ?CO? ?EI C???? ?????</v>
          </cell>
          <cell r="C210" t="str">
            <v>2015/12/27</v>
          </cell>
          <cell r="D210" t="str">
            <v>03:22:12 pm</v>
          </cell>
          <cell r="E210" t="str">
            <v>10:31:10 pm</v>
          </cell>
          <cell r="F210" t="str">
            <v>07:08:58 am</v>
          </cell>
        </row>
        <row r="211">
          <cell r="A211">
            <v>1</v>
          </cell>
          <cell r="B211" t="str">
            <v>#N/A</v>
          </cell>
          <cell r="C211" t="str">
            <v>2015/12/27</v>
          </cell>
          <cell r="D211" t="str">
            <v/>
          </cell>
          <cell r="E211" t="str">
            <v/>
          </cell>
          <cell r="F211" t="str">
            <v/>
          </cell>
        </row>
        <row r="212">
          <cell r="A212">
            <v>9260</v>
          </cell>
          <cell r="B212" t="str">
            <v>Hatem El Sayed Helal</v>
          </cell>
          <cell r="C212" t="str">
            <v>2015/12/27</v>
          </cell>
          <cell r="D212" t="str">
            <v/>
          </cell>
          <cell r="E212" t="str">
            <v/>
          </cell>
          <cell r="F212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8-12"/>
    </sheetNames>
    <sheetDataSet>
      <sheetData sheetId="0">
        <row r="2">
          <cell r="A2">
            <v>9540</v>
          </cell>
          <cell r="B2" t="str">
            <v>أحمد خاطر احمد مصطفى</v>
          </cell>
          <cell r="C2" t="str">
            <v>2015/12/28</v>
          </cell>
          <cell r="D2" t="str">
            <v>08:45:56 am</v>
          </cell>
          <cell r="E2" t="str">
            <v/>
          </cell>
          <cell r="F2" t="str">
            <v/>
          </cell>
        </row>
        <row r="3">
          <cell r="A3">
            <v>1291</v>
          </cell>
          <cell r="B3" t="str">
            <v>Lakshmansamy</v>
          </cell>
          <cell r="C3" t="str">
            <v>2015/12/28</v>
          </cell>
          <cell r="D3" t="str">
            <v>10:39:02 am</v>
          </cell>
          <cell r="E3" t="str">
            <v>06:30:45 pm</v>
          </cell>
          <cell r="F3" t="str">
            <v>07:51:43 am</v>
          </cell>
        </row>
        <row r="4">
          <cell r="A4">
            <v>1163</v>
          </cell>
          <cell r="B4" t="str">
            <v>Wael Mohamed El Saied</v>
          </cell>
          <cell r="C4" t="str">
            <v>2015/12/28</v>
          </cell>
          <cell r="D4" t="str">
            <v>07:59:32 am</v>
          </cell>
          <cell r="E4" t="str">
            <v>04:00:45 pm</v>
          </cell>
          <cell r="F4" t="str">
            <v>08:01:13 am</v>
          </cell>
        </row>
        <row r="5">
          <cell r="A5">
            <v>9206</v>
          </cell>
          <cell r="B5" t="str">
            <v>Hashem Mahmoud Hashem</v>
          </cell>
          <cell r="C5" t="str">
            <v>2015/12/28</v>
          </cell>
          <cell r="D5" t="str">
            <v>08:00:54 am</v>
          </cell>
          <cell r="E5" t="str">
            <v/>
          </cell>
          <cell r="F5" t="str">
            <v/>
          </cell>
        </row>
        <row r="6">
          <cell r="A6">
            <v>2563</v>
          </cell>
          <cell r="B6" t="str">
            <v>Abd El Hamid Abd Allah Abd El Hamid</v>
          </cell>
          <cell r="C6" t="str">
            <v>2015/12/28</v>
          </cell>
          <cell r="D6" t="str">
            <v>08:24:23 am</v>
          </cell>
          <cell r="E6" t="str">
            <v>08:53:30 pm</v>
          </cell>
          <cell r="F6" t="str">
            <v>12:29:07 pm</v>
          </cell>
        </row>
        <row r="7">
          <cell r="A7">
            <v>2552</v>
          </cell>
          <cell r="B7" t="str">
            <v>Ehab Adel Ahmed</v>
          </cell>
          <cell r="C7" t="str">
            <v>2015/12/28</v>
          </cell>
          <cell r="D7" t="str">
            <v>07:33:45 am</v>
          </cell>
          <cell r="E7" t="str">
            <v>03:39:51 pm</v>
          </cell>
          <cell r="F7" t="str">
            <v>08:06:06 am</v>
          </cell>
        </row>
        <row r="8">
          <cell r="A8">
            <v>1162</v>
          </cell>
          <cell r="B8" t="str">
            <v>Mohsen Salah</v>
          </cell>
          <cell r="C8" t="str">
            <v>2015/12/28</v>
          </cell>
          <cell r="D8" t="str">
            <v>07:59:52 am</v>
          </cell>
          <cell r="E8" t="str">
            <v>04:04:51 pm</v>
          </cell>
          <cell r="F8" t="str">
            <v>08:04:59 am</v>
          </cell>
        </row>
        <row r="9">
          <cell r="A9">
            <v>1879</v>
          </cell>
          <cell r="B9" t="str">
            <v>Mahmoud Abd El Wahab</v>
          </cell>
          <cell r="C9" t="str">
            <v>2015/12/28</v>
          </cell>
          <cell r="D9" t="str">
            <v>10:39:08 am</v>
          </cell>
          <cell r="E9" t="str">
            <v>04:11:31 pm</v>
          </cell>
          <cell r="F9" t="str">
            <v>05:32:23 am</v>
          </cell>
        </row>
        <row r="10">
          <cell r="A10">
            <v>9521</v>
          </cell>
          <cell r="B10" t="str">
            <v>Diaa Mahmoud Labib</v>
          </cell>
          <cell r="C10" t="str">
            <v>2015/12/28</v>
          </cell>
          <cell r="D10" t="str">
            <v/>
          </cell>
          <cell r="E10" t="str">
            <v/>
          </cell>
          <cell r="F10" t="str">
            <v/>
          </cell>
        </row>
        <row r="11">
          <cell r="A11">
            <v>9197</v>
          </cell>
          <cell r="B11" t="str">
            <v>Usama Mohamed Salah</v>
          </cell>
          <cell r="C11" t="str">
            <v>2015/12/28</v>
          </cell>
          <cell r="D11" t="str">
            <v>09:53:25 am</v>
          </cell>
          <cell r="E11" t="str">
            <v>07:49:53 pm</v>
          </cell>
          <cell r="F11" t="str">
            <v>09:56:28 am</v>
          </cell>
        </row>
        <row r="12">
          <cell r="A12">
            <v>9491</v>
          </cell>
          <cell r="B12" t="str">
            <v>Yahia Magdy Mohamed Saad</v>
          </cell>
          <cell r="C12" t="str">
            <v>2015/12/28</v>
          </cell>
          <cell r="D12" t="str">
            <v>07:49:49 am</v>
          </cell>
          <cell r="E12" t="str">
            <v>03:41:13 pm</v>
          </cell>
          <cell r="F12" t="str">
            <v>07:51:24 am</v>
          </cell>
        </row>
        <row r="13">
          <cell r="A13">
            <v>1159</v>
          </cell>
          <cell r="B13" t="str">
            <v>Fathy Soudy</v>
          </cell>
          <cell r="C13" t="str">
            <v>2015/12/28</v>
          </cell>
          <cell r="D13" t="str">
            <v>08:19:23 am</v>
          </cell>
          <cell r="E13" t="str">
            <v>04:00:20 pm</v>
          </cell>
          <cell r="F13" t="str">
            <v>07:40:57 am</v>
          </cell>
        </row>
        <row r="14">
          <cell r="A14">
            <v>1742</v>
          </cell>
          <cell r="B14" t="str">
            <v>Abd Allah Mohamed Abd Allah</v>
          </cell>
          <cell r="C14" t="str">
            <v>2015/12/28</v>
          </cell>
          <cell r="D14" t="str">
            <v>10:17:02 pm</v>
          </cell>
          <cell r="E14" t="str">
            <v/>
          </cell>
          <cell r="F14" t="str">
            <v/>
          </cell>
        </row>
        <row r="15">
          <cell r="A15">
            <v>10002</v>
          </cell>
          <cell r="B15" t="str">
            <v>Rehab</v>
          </cell>
          <cell r="C15" t="str">
            <v>2015/12/28</v>
          </cell>
          <cell r="D15" t="str">
            <v>08:23:52 am</v>
          </cell>
          <cell r="E15" t="str">
            <v/>
          </cell>
          <cell r="F15" t="str">
            <v/>
          </cell>
        </row>
        <row r="16">
          <cell r="A16">
            <v>9575</v>
          </cell>
          <cell r="B16" t="str">
            <v>???I CE? ???? ?EIC????? ?EIC??EC?</v>
          </cell>
          <cell r="C16" t="str">
            <v>2015/12/28</v>
          </cell>
          <cell r="D16" t="str">
            <v/>
          </cell>
          <cell r="E16" t="str">
            <v/>
          </cell>
          <cell r="F16" t="str">
            <v/>
          </cell>
        </row>
        <row r="17">
          <cell r="A17">
            <v>1631</v>
          </cell>
          <cell r="B17" t="str">
            <v>Melad Halem</v>
          </cell>
          <cell r="C17" t="str">
            <v>2015/12/28</v>
          </cell>
          <cell r="D17" t="str">
            <v/>
          </cell>
          <cell r="E17" t="str">
            <v/>
          </cell>
          <cell r="F17" t="str">
            <v/>
          </cell>
        </row>
        <row r="18">
          <cell r="A18">
            <v>1120</v>
          </cell>
          <cell r="B18" t="str">
            <v>Bayomy Razek</v>
          </cell>
          <cell r="C18" t="str">
            <v>2015/12/28</v>
          </cell>
          <cell r="D18" t="str">
            <v>08:27:30 am</v>
          </cell>
          <cell r="E18" t="str">
            <v>03:53:09 pm</v>
          </cell>
          <cell r="F18" t="str">
            <v>07:25:39 am</v>
          </cell>
        </row>
        <row r="19">
          <cell r="A19">
            <v>1952</v>
          </cell>
          <cell r="B19" t="str">
            <v>El Saied Abd El Maksod</v>
          </cell>
          <cell r="C19" t="str">
            <v>2015/12/28</v>
          </cell>
          <cell r="D19" t="str">
            <v>08:19:33 am</v>
          </cell>
          <cell r="E19" t="str">
            <v>03:58:07 pm</v>
          </cell>
          <cell r="F19" t="str">
            <v>07:38:34 am</v>
          </cell>
        </row>
        <row r="20">
          <cell r="A20">
            <v>1377</v>
          </cell>
          <cell r="B20" t="str">
            <v>Samy Mohamed</v>
          </cell>
          <cell r="C20" t="str">
            <v>2015/12/28</v>
          </cell>
          <cell r="D20" t="str">
            <v>08:19:58 am</v>
          </cell>
          <cell r="E20" t="str">
            <v>10:41:03 pm</v>
          </cell>
          <cell r="F20" t="str">
            <v>02:21:05 pm</v>
          </cell>
        </row>
        <row r="21">
          <cell r="A21">
            <v>1122</v>
          </cell>
          <cell r="B21" t="str">
            <v>Abd Allah Maboud</v>
          </cell>
          <cell r="C21" t="str">
            <v>2015/12/28</v>
          </cell>
          <cell r="D21" t="str">
            <v>08:19:16 am</v>
          </cell>
          <cell r="E21" t="str">
            <v>04:03:22 pm</v>
          </cell>
          <cell r="F21" t="str">
            <v>07:44:06 am</v>
          </cell>
        </row>
        <row r="22">
          <cell r="A22">
            <v>9503</v>
          </cell>
          <cell r="B22" t="str">
            <v>Mohamed Sobhy Abdel Hamed</v>
          </cell>
          <cell r="C22" t="str">
            <v>2015/12/28</v>
          </cell>
          <cell r="D22" t="str">
            <v>08:52:49 am</v>
          </cell>
          <cell r="E22" t="str">
            <v>04:34:27 pm</v>
          </cell>
          <cell r="F22" t="str">
            <v>07:41:38 am</v>
          </cell>
        </row>
        <row r="23">
          <cell r="A23">
            <v>9053</v>
          </cell>
          <cell r="B23" t="str">
            <v>Abd El Naser Abdel Hamed</v>
          </cell>
          <cell r="C23" t="str">
            <v>2015/12/28</v>
          </cell>
          <cell r="D23" t="str">
            <v/>
          </cell>
          <cell r="E23" t="str">
            <v/>
          </cell>
          <cell r="F23" t="str">
            <v/>
          </cell>
        </row>
        <row r="24">
          <cell r="A24">
            <v>10001</v>
          </cell>
          <cell r="B24" t="str">
            <v>#N/A</v>
          </cell>
          <cell r="C24" t="str">
            <v>2015/12/28</v>
          </cell>
          <cell r="D24" t="str">
            <v/>
          </cell>
          <cell r="E24" t="str">
            <v/>
          </cell>
          <cell r="F24" t="str">
            <v/>
          </cell>
        </row>
        <row r="25">
          <cell r="A25">
            <v>1701</v>
          </cell>
          <cell r="B25" t="str">
            <v>Mahmoud Rashad</v>
          </cell>
          <cell r="C25" t="str">
            <v>2015/12/28</v>
          </cell>
          <cell r="D25" t="str">
            <v/>
          </cell>
          <cell r="E25" t="str">
            <v/>
          </cell>
          <cell r="F25" t="str">
            <v/>
          </cell>
        </row>
        <row r="26">
          <cell r="A26">
            <v>1119</v>
          </cell>
          <cell r="B26" t="str">
            <v>?EIC??? ?EIC??C??</v>
          </cell>
          <cell r="C26" t="str">
            <v>2015/12/28</v>
          </cell>
          <cell r="D26" t="str">
            <v>08:24:08 am</v>
          </cell>
          <cell r="E26" t="str">
            <v>04:35:17 pm</v>
          </cell>
          <cell r="F26" t="str">
            <v>08:11:09 am</v>
          </cell>
        </row>
        <row r="27">
          <cell r="A27">
            <v>2340</v>
          </cell>
          <cell r="B27" t="str">
            <v>Mohamed Samy Mohamed</v>
          </cell>
          <cell r="C27" t="str">
            <v>2015/12/28</v>
          </cell>
          <cell r="D27" t="str">
            <v>07:49:41 am</v>
          </cell>
          <cell r="E27" t="str">
            <v>03:45:11 pm</v>
          </cell>
          <cell r="F27" t="str">
            <v>07:55:30 am</v>
          </cell>
        </row>
        <row r="28">
          <cell r="A28">
            <v>2553</v>
          </cell>
          <cell r="B28" t="str">
            <v>Abd El Hamid Mohamed</v>
          </cell>
          <cell r="C28" t="str">
            <v>2015/12/28</v>
          </cell>
          <cell r="D28" t="str">
            <v>10:09:05 am</v>
          </cell>
          <cell r="E28" t="str">
            <v>05:59:30 pm</v>
          </cell>
          <cell r="F28" t="str">
            <v>07:50:25 am</v>
          </cell>
        </row>
        <row r="29">
          <cell r="A29">
            <v>1164</v>
          </cell>
          <cell r="B29" t="str">
            <v>Nader El Tawel</v>
          </cell>
          <cell r="C29" t="str">
            <v>2015/12/28</v>
          </cell>
          <cell r="D29" t="str">
            <v>06:03:37 am</v>
          </cell>
          <cell r="E29" t="str">
            <v>07:52:32 am</v>
          </cell>
          <cell r="F29" t="str">
            <v>01:48:55 am</v>
          </cell>
        </row>
        <row r="30">
          <cell r="A30">
            <v>1762</v>
          </cell>
          <cell r="B30" t="str">
            <v>Hassan Abd El Fatah</v>
          </cell>
          <cell r="C30" t="str">
            <v>2015/12/28</v>
          </cell>
          <cell r="D30" t="str">
            <v>09:01:13 am</v>
          </cell>
          <cell r="E30" t="str">
            <v>04:36:40 pm</v>
          </cell>
          <cell r="F30" t="str">
            <v>07:35:27 am</v>
          </cell>
        </row>
        <row r="31">
          <cell r="A31">
            <v>1246</v>
          </cell>
          <cell r="B31" t="str">
            <v>Radhakrishna  Kundapur</v>
          </cell>
          <cell r="C31" t="str">
            <v>2015/12/28</v>
          </cell>
          <cell r="D31" t="str">
            <v>09:38:03 am</v>
          </cell>
          <cell r="E31" t="str">
            <v>07:19:02 pm</v>
          </cell>
          <cell r="F31" t="str">
            <v>09:40:59 am</v>
          </cell>
        </row>
        <row r="32">
          <cell r="A32">
            <v>1754</v>
          </cell>
          <cell r="B32" t="str">
            <v>Ayman Abd El Fatah</v>
          </cell>
          <cell r="C32" t="str">
            <v>2015/12/28</v>
          </cell>
          <cell r="D32" t="str">
            <v>09:01:08 am</v>
          </cell>
          <cell r="E32" t="str">
            <v>04:35:59 pm</v>
          </cell>
          <cell r="F32" t="str">
            <v>07:34:51 am</v>
          </cell>
        </row>
        <row r="33">
          <cell r="A33">
            <v>9492</v>
          </cell>
          <cell r="B33" t="str">
            <v>Dhakshinamoorthy</v>
          </cell>
          <cell r="C33" t="str">
            <v>2015/12/28</v>
          </cell>
          <cell r="D33" t="str">
            <v>09:37:52 am</v>
          </cell>
          <cell r="E33" t="str">
            <v>07:10:22 pm</v>
          </cell>
          <cell r="F33" t="str">
            <v>09:32:30 am</v>
          </cell>
        </row>
        <row r="34">
          <cell r="A34">
            <v>9413</v>
          </cell>
          <cell r="B34" t="str">
            <v>Basher Osman</v>
          </cell>
          <cell r="C34" t="str">
            <v>2015/12/28</v>
          </cell>
          <cell r="D34" t="str">
            <v>01:06:27 pm</v>
          </cell>
          <cell r="E34" t="str">
            <v>08:51:59 pm</v>
          </cell>
          <cell r="F34" t="str">
            <v>07:45:32 am</v>
          </cell>
        </row>
        <row r="35">
          <cell r="A35">
            <v>9130</v>
          </cell>
          <cell r="B35" t="str">
            <v>Reda Hassan</v>
          </cell>
          <cell r="C35" t="str">
            <v>2015/12/28</v>
          </cell>
          <cell r="D35" t="str">
            <v>08:24:41 am</v>
          </cell>
          <cell r="E35" t="str">
            <v>04:04:19 pm</v>
          </cell>
          <cell r="F35" t="str">
            <v>07:39:38 am</v>
          </cell>
        </row>
        <row r="36">
          <cell r="A36">
            <v>9338</v>
          </cell>
          <cell r="B36" t="str">
            <v>Mohamed Fekri Goda Hasenen</v>
          </cell>
          <cell r="C36" t="str">
            <v>2015/12/28</v>
          </cell>
          <cell r="D36" t="str">
            <v>07:49:53 am</v>
          </cell>
          <cell r="E36" t="str">
            <v>03:44:54 pm</v>
          </cell>
          <cell r="F36" t="str">
            <v>07:55:01 am</v>
          </cell>
        </row>
        <row r="37">
          <cell r="A37">
            <v>9403</v>
          </cell>
          <cell r="B37" t="str">
            <v>Mohamed Mahmoud Baiomy</v>
          </cell>
          <cell r="C37" t="str">
            <v>2015/12/28</v>
          </cell>
          <cell r="D37" t="str">
            <v>08:23:22 am</v>
          </cell>
          <cell r="E37" t="str">
            <v>04:02:07 pm</v>
          </cell>
          <cell r="F37" t="str">
            <v>07:38:45 am</v>
          </cell>
        </row>
        <row r="38">
          <cell r="A38">
            <v>2556</v>
          </cell>
          <cell r="B38" t="str">
            <v>Mohamed Esmaiel Mohamed</v>
          </cell>
          <cell r="C38" t="str">
            <v>2015/12/28</v>
          </cell>
          <cell r="D38" t="str">
            <v/>
          </cell>
          <cell r="E38" t="str">
            <v/>
          </cell>
          <cell r="F38" t="str">
            <v/>
          </cell>
        </row>
        <row r="39">
          <cell r="A39">
            <v>9591</v>
          </cell>
          <cell r="B39" t="str">
            <v>Hossam Mohamed Mahmoud Ahmed</v>
          </cell>
          <cell r="C39" t="str">
            <v>2015/12/28</v>
          </cell>
          <cell r="D39" t="str">
            <v>10:19:34 pm</v>
          </cell>
          <cell r="E39" t="str">
            <v/>
          </cell>
          <cell r="F39" t="str">
            <v/>
          </cell>
        </row>
        <row r="40">
          <cell r="A40">
            <v>9568</v>
          </cell>
          <cell r="B40" t="str">
            <v>El-Sayed Khalifa Shehata Ahmed</v>
          </cell>
          <cell r="C40" t="str">
            <v>2015/12/28</v>
          </cell>
          <cell r="D40" t="str">
            <v/>
          </cell>
          <cell r="E40" t="str">
            <v/>
          </cell>
          <cell r="F40" t="str">
            <v/>
          </cell>
        </row>
        <row r="41">
          <cell r="A41">
            <v>9420</v>
          </cell>
          <cell r="B41" t="str">
            <v>Mahmoud Wahed Abd Elsamee</v>
          </cell>
          <cell r="C41" t="str">
            <v>2015/12/28</v>
          </cell>
          <cell r="D41" t="str">
            <v>10:26:04 pm</v>
          </cell>
          <cell r="E41" t="str">
            <v/>
          </cell>
          <cell r="F41" t="str">
            <v/>
          </cell>
        </row>
        <row r="42">
          <cell r="A42">
            <v>9145</v>
          </cell>
          <cell r="B42" t="str">
            <v>Adel Saber Ghonamy</v>
          </cell>
          <cell r="C42" t="str">
            <v>2015/12/28</v>
          </cell>
          <cell r="D42" t="str">
            <v>08:21:28 am</v>
          </cell>
          <cell r="E42" t="str">
            <v>03:58:31 pm</v>
          </cell>
          <cell r="F42" t="str">
            <v>07:37:03 am</v>
          </cell>
        </row>
        <row r="43">
          <cell r="A43">
            <v>9282</v>
          </cell>
          <cell r="B43" t="str">
            <v>Reda Mohamed Abd El Azem</v>
          </cell>
          <cell r="C43" t="str">
            <v>2015/12/28</v>
          </cell>
          <cell r="D43" t="str">
            <v>08:20:05 am</v>
          </cell>
          <cell r="E43" t="str">
            <v>03:58:22 pm</v>
          </cell>
          <cell r="F43" t="str">
            <v>07:38:17 am</v>
          </cell>
        </row>
        <row r="44">
          <cell r="A44">
            <v>9171</v>
          </cell>
          <cell r="B44" t="str">
            <v>Mohamed Fahim Saad</v>
          </cell>
          <cell r="C44" t="str">
            <v>2015/12/28</v>
          </cell>
          <cell r="D44" t="str">
            <v>08:19:28 am</v>
          </cell>
          <cell r="E44" t="str">
            <v>03:55:43 pm</v>
          </cell>
          <cell r="F44" t="str">
            <v>07:36:15 am</v>
          </cell>
        </row>
        <row r="45">
          <cell r="A45">
            <v>9360</v>
          </cell>
          <cell r="B45" t="str">
            <v>Ahmed Hosny Hasan Elsaied</v>
          </cell>
          <cell r="C45" t="str">
            <v>2015/12/28</v>
          </cell>
          <cell r="D45" t="str">
            <v>10:16:40 pm</v>
          </cell>
          <cell r="E45" t="str">
            <v/>
          </cell>
          <cell r="F45" t="str">
            <v/>
          </cell>
        </row>
        <row r="46">
          <cell r="A46">
            <v>2285</v>
          </cell>
          <cell r="B46" t="str">
            <v>Mohamed Saied Ahmed Bendary</v>
          </cell>
          <cell r="C46" t="str">
            <v>2015/12/28</v>
          </cell>
          <cell r="D46" t="str">
            <v>07:23:34 am</v>
          </cell>
          <cell r="E46" t="str">
            <v>03:39:57 pm</v>
          </cell>
          <cell r="F46" t="str">
            <v>08:16:23 am</v>
          </cell>
        </row>
        <row r="47">
          <cell r="A47">
            <v>9156</v>
          </cell>
          <cell r="B47" t="str">
            <v>Mohamed Adly Abd El Fatah</v>
          </cell>
          <cell r="C47" t="str">
            <v>2015/12/28</v>
          </cell>
          <cell r="D47" t="str">
            <v>10:16:57 pm</v>
          </cell>
          <cell r="E47" t="str">
            <v/>
          </cell>
          <cell r="F47" t="str">
            <v/>
          </cell>
        </row>
        <row r="48">
          <cell r="A48">
            <v>9069</v>
          </cell>
          <cell r="B48" t="str">
            <v>Goda Mosalem</v>
          </cell>
          <cell r="C48" t="str">
            <v>2015/12/28</v>
          </cell>
          <cell r="D48" t="str">
            <v>08:20:26 am</v>
          </cell>
          <cell r="E48" t="str">
            <v>04:03:31 pm</v>
          </cell>
          <cell r="F48" t="str">
            <v>07:43:05 am</v>
          </cell>
        </row>
        <row r="49">
          <cell r="A49">
            <v>9157</v>
          </cell>
          <cell r="B49" t="str">
            <v>Eid Fathy Mohamed</v>
          </cell>
          <cell r="C49" t="str">
            <v>2015/12/28</v>
          </cell>
          <cell r="D49" t="str">
            <v>10:16:28 pm</v>
          </cell>
          <cell r="E49" t="str">
            <v/>
          </cell>
          <cell r="F49" t="str">
            <v/>
          </cell>
        </row>
        <row r="50">
          <cell r="A50">
            <v>9149</v>
          </cell>
          <cell r="B50" t="str">
            <v>Mohamed Mohamed Mosa</v>
          </cell>
          <cell r="C50" t="str">
            <v>2015/12/28</v>
          </cell>
          <cell r="D50" t="str">
            <v>08:19:42 am</v>
          </cell>
          <cell r="E50" t="str">
            <v>04:04:14 pm</v>
          </cell>
          <cell r="F50" t="str">
            <v>07:44:32 am</v>
          </cell>
        </row>
        <row r="51">
          <cell r="A51">
            <v>9173</v>
          </cell>
          <cell r="B51" t="str">
            <v>Ehab Mohamed</v>
          </cell>
          <cell r="C51" t="str">
            <v>2015/12/28</v>
          </cell>
          <cell r="D51" t="str">
            <v>08:23:19 am</v>
          </cell>
          <cell r="E51" t="str">
            <v>04:01:33 pm</v>
          </cell>
          <cell r="F51" t="str">
            <v>07:38:14 am</v>
          </cell>
        </row>
        <row r="52">
          <cell r="A52">
            <v>9398</v>
          </cell>
          <cell r="B52" t="str">
            <v>Hamada Ebrahem Afify</v>
          </cell>
          <cell r="C52" t="str">
            <v>2015/12/28</v>
          </cell>
          <cell r="D52" t="str">
            <v>10:16:51 pm</v>
          </cell>
          <cell r="E52" t="str">
            <v/>
          </cell>
          <cell r="F52" t="str">
            <v/>
          </cell>
        </row>
        <row r="53">
          <cell r="A53">
            <v>9500</v>
          </cell>
          <cell r="B53" t="str">
            <v>Hamada Mahmoud Mohamed</v>
          </cell>
          <cell r="C53" t="str">
            <v>2015/12/28</v>
          </cell>
          <cell r="D53" t="str">
            <v>10:23:09 pm</v>
          </cell>
          <cell r="E53" t="str">
            <v/>
          </cell>
          <cell r="F53" t="str">
            <v/>
          </cell>
        </row>
        <row r="54">
          <cell r="A54">
            <v>9586</v>
          </cell>
          <cell r="B54" t="str">
            <v>Mohamed Abdel Sadek Abdel Shafy</v>
          </cell>
          <cell r="C54" t="str">
            <v>2015/12/28</v>
          </cell>
          <cell r="D54" t="str">
            <v>10:17:30 pm</v>
          </cell>
          <cell r="E54" t="str">
            <v/>
          </cell>
          <cell r="F54" t="str">
            <v/>
          </cell>
        </row>
        <row r="55">
          <cell r="A55">
            <v>9022</v>
          </cell>
          <cell r="B55" t="str">
            <v>Nagy Kamal</v>
          </cell>
          <cell r="C55" t="str">
            <v>2015/12/28</v>
          </cell>
          <cell r="D55" t="str">
            <v>08:23:13 am</v>
          </cell>
          <cell r="E55" t="str">
            <v>04:01:26 pm</v>
          </cell>
          <cell r="F55" t="str">
            <v>07:38:13 am</v>
          </cell>
        </row>
        <row r="56">
          <cell r="A56">
            <v>9558</v>
          </cell>
          <cell r="B56" t="str">
            <v>Mohamed Saad Hasan Mohamed</v>
          </cell>
          <cell r="C56" t="str">
            <v>2015/12/28</v>
          </cell>
          <cell r="D56" t="str">
            <v>10:26:33 pm</v>
          </cell>
          <cell r="E56" t="str">
            <v/>
          </cell>
          <cell r="F56" t="str">
            <v/>
          </cell>
        </row>
        <row r="57">
          <cell r="A57">
            <v>9159</v>
          </cell>
          <cell r="B57" t="str">
            <v>Ashraf Abd El Halim</v>
          </cell>
          <cell r="C57" t="str">
            <v>2015/12/28</v>
          </cell>
          <cell r="D57" t="str">
            <v>07:24:30 am</v>
          </cell>
          <cell r="E57" t="str">
            <v>03:34:16 pm</v>
          </cell>
          <cell r="F57" t="str">
            <v>08:09:46 am</v>
          </cell>
        </row>
        <row r="58">
          <cell r="A58">
            <v>9039</v>
          </cell>
          <cell r="B58" t="str">
            <v>Abd El Rahman El Saied</v>
          </cell>
          <cell r="C58" t="str">
            <v>2015/12/28</v>
          </cell>
          <cell r="D58" t="str">
            <v>10:19:25 pm</v>
          </cell>
          <cell r="E58" t="str">
            <v/>
          </cell>
          <cell r="F58" t="str">
            <v/>
          </cell>
        </row>
        <row r="59">
          <cell r="A59">
            <v>9155</v>
          </cell>
          <cell r="B59" t="str">
            <v>Tarek Mohamed Mohamed Aly</v>
          </cell>
          <cell r="C59" t="str">
            <v>2015/12/28</v>
          </cell>
          <cell r="D59" t="str">
            <v>07:23:24 am</v>
          </cell>
          <cell r="E59" t="str">
            <v>03:39:30 pm</v>
          </cell>
          <cell r="F59" t="str">
            <v>08:16:06 am</v>
          </cell>
        </row>
        <row r="60">
          <cell r="A60">
            <v>9210</v>
          </cell>
          <cell r="B60" t="str">
            <v>Amro Hosny Mashhour</v>
          </cell>
          <cell r="C60" t="str">
            <v>2015/12/28</v>
          </cell>
          <cell r="D60" t="str">
            <v>03:22:38 pm</v>
          </cell>
          <cell r="E60" t="str">
            <v>10:43:01 pm</v>
          </cell>
          <cell r="F60" t="str">
            <v>07:20:23 am</v>
          </cell>
        </row>
        <row r="61">
          <cell r="A61">
            <v>9548</v>
          </cell>
          <cell r="B61" t="str">
            <v>Hamada Mohamed El-Sayed Yousef</v>
          </cell>
          <cell r="C61" t="str">
            <v>2015/12/28</v>
          </cell>
          <cell r="D61" t="str">
            <v>03:22:43 pm</v>
          </cell>
          <cell r="E61" t="str">
            <v>10:29:38 pm</v>
          </cell>
          <cell r="F61" t="str">
            <v>07:06:55 am</v>
          </cell>
        </row>
        <row r="62">
          <cell r="A62">
            <v>9535</v>
          </cell>
          <cell r="B62" t="str">
            <v>Alaa abd elwahab el sayd</v>
          </cell>
          <cell r="C62" t="str">
            <v>2015/12/28</v>
          </cell>
          <cell r="D62" t="str">
            <v>03:24:36 pm</v>
          </cell>
          <cell r="E62" t="str">
            <v>10:27:41 pm</v>
          </cell>
          <cell r="F62" t="str">
            <v>07:03:05 am</v>
          </cell>
        </row>
        <row r="63">
          <cell r="A63">
            <v>9357</v>
          </cell>
          <cell r="B63" t="str">
            <v>Alaa Moshtahry Fahmy Moshtahry</v>
          </cell>
          <cell r="C63" t="str">
            <v>2015/12/28</v>
          </cell>
          <cell r="D63" t="str">
            <v>03:22:21 pm</v>
          </cell>
          <cell r="E63" t="str">
            <v>10:20:52 pm</v>
          </cell>
          <cell r="F63" t="str">
            <v>06:58:31 am</v>
          </cell>
        </row>
        <row r="64">
          <cell r="A64">
            <v>9115</v>
          </cell>
          <cell r="B64" t="str">
            <v>Abd El Fattah Mohamed</v>
          </cell>
          <cell r="C64" t="str">
            <v>2015/12/28</v>
          </cell>
          <cell r="D64" t="str">
            <v>03:23:24 pm</v>
          </cell>
          <cell r="E64" t="str">
            <v>10:37:50 pm</v>
          </cell>
          <cell r="F64" t="str">
            <v>07:14:26 am</v>
          </cell>
        </row>
        <row r="65">
          <cell r="A65">
            <v>9493</v>
          </cell>
          <cell r="B65" t="str">
            <v>Hamada Samy Ibrahim Nazir</v>
          </cell>
          <cell r="C65" t="str">
            <v>2015/12/28</v>
          </cell>
          <cell r="D65" t="str">
            <v>07:23:39 am</v>
          </cell>
          <cell r="E65" t="str">
            <v>03:36:32 pm</v>
          </cell>
          <cell r="F65" t="str">
            <v>08:12:53 am</v>
          </cell>
        </row>
        <row r="66">
          <cell r="A66">
            <v>9507</v>
          </cell>
          <cell r="B66" t="str">
            <v>Elsaied Aly Abdel Bary Aly</v>
          </cell>
          <cell r="C66" t="str">
            <v>2015/12/28</v>
          </cell>
          <cell r="D66" t="str">
            <v>07:24:13 am</v>
          </cell>
          <cell r="E66" t="str">
            <v>03:31:07 pm</v>
          </cell>
          <cell r="F66" t="str">
            <v>08:06:54 am</v>
          </cell>
        </row>
        <row r="67">
          <cell r="A67">
            <v>9345</v>
          </cell>
          <cell r="B67" t="str">
            <v>Rezk Abd El Naser Abd El Haseb</v>
          </cell>
          <cell r="C67" t="str">
            <v>2015/12/28</v>
          </cell>
          <cell r="D67" t="str">
            <v>03:22:48 pm</v>
          </cell>
          <cell r="E67" t="str">
            <v>10:43:23 pm</v>
          </cell>
          <cell r="F67" t="str">
            <v>07:20:35 am</v>
          </cell>
        </row>
        <row r="68">
          <cell r="A68">
            <v>9483</v>
          </cell>
          <cell r="B68" t="str">
            <v>Tamer Gamal Abdel Halim Barakat</v>
          </cell>
          <cell r="C68" t="str">
            <v>2015/12/28</v>
          </cell>
          <cell r="D68" t="str">
            <v>03:22:57 pm</v>
          </cell>
          <cell r="E68" t="str">
            <v>10:32:59 pm</v>
          </cell>
          <cell r="F68" t="str">
            <v>07:10:02 am</v>
          </cell>
        </row>
        <row r="69">
          <cell r="A69">
            <v>9372</v>
          </cell>
          <cell r="B69" t="str">
            <v>Tamer Mohamed Foda</v>
          </cell>
          <cell r="C69" t="str">
            <v>2015/12/28</v>
          </cell>
          <cell r="D69" t="str">
            <v>07:23:29 am</v>
          </cell>
          <cell r="E69" t="str">
            <v>03:34:44 pm</v>
          </cell>
          <cell r="F69" t="str">
            <v>08:11:15 am</v>
          </cell>
        </row>
        <row r="70">
          <cell r="A70">
            <v>9475</v>
          </cell>
          <cell r="B70" t="str">
            <v>Sameh Abdel Sadek Abdel Shafy</v>
          </cell>
          <cell r="C70" t="str">
            <v>2015/12/28</v>
          </cell>
          <cell r="D70" t="str">
            <v>03:23:20 pm</v>
          </cell>
          <cell r="E70" t="str">
            <v>10:36:42 pm</v>
          </cell>
          <cell r="F70" t="str">
            <v>07:13:22 am</v>
          </cell>
        </row>
        <row r="71">
          <cell r="A71">
            <v>1731</v>
          </cell>
          <cell r="B71" t="str">
            <v>Ahmed Mansor</v>
          </cell>
          <cell r="C71" t="str">
            <v>2015/12/28</v>
          </cell>
          <cell r="D71" t="str">
            <v>03:23:42 pm</v>
          </cell>
          <cell r="E71" t="str">
            <v>10:17:54 pm</v>
          </cell>
          <cell r="F71" t="str">
            <v>06:54:12 am</v>
          </cell>
        </row>
        <row r="72">
          <cell r="A72">
            <v>9596</v>
          </cell>
          <cell r="B72" t="str">
            <v>Nabil Abdel Monem Soliman</v>
          </cell>
          <cell r="C72" t="str">
            <v>2015/12/28</v>
          </cell>
          <cell r="D72" t="str">
            <v>03:23:35 pm</v>
          </cell>
          <cell r="E72" t="str">
            <v>10:27:54 pm</v>
          </cell>
          <cell r="F72" t="str">
            <v>07:04:19 am</v>
          </cell>
        </row>
        <row r="73">
          <cell r="A73">
            <v>9560</v>
          </cell>
          <cell r="B73" t="str">
            <v>Mahmoud Hosny Abdel Halim</v>
          </cell>
          <cell r="C73" t="str">
            <v>2015/12/28</v>
          </cell>
          <cell r="D73" t="str">
            <v>03:22:33 pm</v>
          </cell>
          <cell r="E73" t="str">
            <v>10:31:58 pm</v>
          </cell>
          <cell r="F73" t="str">
            <v>07:09:25 am</v>
          </cell>
        </row>
        <row r="74">
          <cell r="A74">
            <v>9389</v>
          </cell>
          <cell r="B74" t="str">
            <v>Sabry Shahta Rashad</v>
          </cell>
          <cell r="C74" t="str">
            <v>2015/12/28</v>
          </cell>
          <cell r="D74" t="str">
            <v>10:15:57 pm</v>
          </cell>
          <cell r="E74" t="str">
            <v/>
          </cell>
          <cell r="F74" t="str">
            <v/>
          </cell>
        </row>
        <row r="75">
          <cell r="A75">
            <v>2036</v>
          </cell>
          <cell r="B75" t="str">
            <v>Mohamed Metwaly</v>
          </cell>
          <cell r="C75" t="str">
            <v>2015/12/28</v>
          </cell>
          <cell r="D75" t="str">
            <v>10:25:14 pm</v>
          </cell>
          <cell r="E75" t="str">
            <v/>
          </cell>
          <cell r="F75" t="str">
            <v/>
          </cell>
        </row>
        <row r="76">
          <cell r="A76">
            <v>9070</v>
          </cell>
          <cell r="B76" t="str">
            <v>El Sayed Aly Attia</v>
          </cell>
          <cell r="C76" t="str">
            <v>2015/12/28</v>
          </cell>
          <cell r="D76" t="str">
            <v>10:25:37 pm</v>
          </cell>
          <cell r="E76" t="str">
            <v/>
          </cell>
          <cell r="F76" t="str">
            <v/>
          </cell>
        </row>
        <row r="77">
          <cell r="A77">
            <v>9581</v>
          </cell>
          <cell r="B77" t="str">
            <v>Hany Gamal Abdel Halim Barakat</v>
          </cell>
          <cell r="C77" t="str">
            <v>2015/12/28</v>
          </cell>
          <cell r="D77" t="str">
            <v>10:16:45 pm</v>
          </cell>
          <cell r="E77" t="str">
            <v/>
          </cell>
          <cell r="F77" t="str">
            <v/>
          </cell>
        </row>
        <row r="78">
          <cell r="A78">
            <v>2013</v>
          </cell>
          <cell r="B78" t="str">
            <v>Ashraf Adel</v>
          </cell>
          <cell r="C78" t="str">
            <v>2015/12/28</v>
          </cell>
          <cell r="D78" t="str">
            <v>10:26:10 pm</v>
          </cell>
          <cell r="E78" t="str">
            <v/>
          </cell>
          <cell r="F78" t="str">
            <v/>
          </cell>
        </row>
        <row r="79">
          <cell r="A79">
            <v>9321</v>
          </cell>
          <cell r="B79" t="str">
            <v>Mosbah Abed</v>
          </cell>
          <cell r="C79" t="str">
            <v>2015/12/28</v>
          </cell>
          <cell r="D79" t="str">
            <v>10:26:56 pm</v>
          </cell>
          <cell r="E79" t="str">
            <v/>
          </cell>
          <cell r="F79" t="str">
            <v/>
          </cell>
        </row>
        <row r="80">
          <cell r="A80">
            <v>9573</v>
          </cell>
          <cell r="B80" t="str">
            <v>Abdel Fatah Saad El-Din Metwally</v>
          </cell>
          <cell r="C80" t="str">
            <v>2015/12/28</v>
          </cell>
          <cell r="D80" t="str">
            <v>10:17:06 pm</v>
          </cell>
          <cell r="E80" t="str">
            <v/>
          </cell>
          <cell r="F80" t="str">
            <v/>
          </cell>
        </row>
        <row r="81">
          <cell r="A81">
            <v>9419</v>
          </cell>
          <cell r="B81" t="str">
            <v>Ali Mawd</v>
          </cell>
          <cell r="C81" t="str">
            <v>2015/12/28</v>
          </cell>
          <cell r="D81" t="str">
            <v>10:27:30 pm</v>
          </cell>
          <cell r="E81" t="str">
            <v/>
          </cell>
          <cell r="F81" t="str">
            <v/>
          </cell>
        </row>
        <row r="82">
          <cell r="A82">
            <v>9214</v>
          </cell>
          <cell r="B82" t="str">
            <v>Roshdy Mostafa Ahmed</v>
          </cell>
          <cell r="C82" t="str">
            <v>2015/12/28</v>
          </cell>
          <cell r="D82" t="str">
            <v>10:26:28 pm</v>
          </cell>
          <cell r="E82" t="str">
            <v/>
          </cell>
          <cell r="F82" t="str">
            <v/>
          </cell>
        </row>
        <row r="83">
          <cell r="A83">
            <v>9384</v>
          </cell>
          <cell r="B83" t="str">
            <v>Mohamed Bekhit Abd Elrahman</v>
          </cell>
          <cell r="C83" t="str">
            <v>2015/12/28</v>
          </cell>
          <cell r="D83" t="str">
            <v/>
          </cell>
          <cell r="E83" t="str">
            <v/>
          </cell>
          <cell r="F83" t="str">
            <v/>
          </cell>
        </row>
        <row r="84">
          <cell r="A84">
            <v>1505</v>
          </cell>
          <cell r="B84" t="str">
            <v>Khaled Fathy</v>
          </cell>
          <cell r="C84" t="str">
            <v>2015/12/28</v>
          </cell>
          <cell r="D84" t="str">
            <v>03:28:00 pm</v>
          </cell>
          <cell r="E84" t="str">
            <v>10:36:20 pm</v>
          </cell>
          <cell r="F84" t="str">
            <v>07:08:20 am</v>
          </cell>
        </row>
        <row r="85">
          <cell r="A85">
            <v>9571</v>
          </cell>
          <cell r="B85" t="str">
            <v>Ahmed Nagy Abdel Wahab Mohamed</v>
          </cell>
          <cell r="C85" t="str">
            <v>2015/12/28</v>
          </cell>
          <cell r="D85" t="str">
            <v>10:26:40 pm</v>
          </cell>
          <cell r="E85" t="str">
            <v/>
          </cell>
          <cell r="F85" t="str">
            <v/>
          </cell>
        </row>
        <row r="86">
          <cell r="A86">
            <v>2643</v>
          </cell>
          <cell r="B86" t="str">
            <v>#N/A</v>
          </cell>
          <cell r="C86" t="str">
            <v>2015/12/28</v>
          </cell>
          <cell r="D86" t="str">
            <v/>
          </cell>
          <cell r="E86" t="str">
            <v/>
          </cell>
          <cell r="F86" t="str">
            <v/>
          </cell>
        </row>
        <row r="87">
          <cell r="A87">
            <v>9364</v>
          </cell>
          <cell r="B87" t="str">
            <v>Abd Elmoez Drwesh Abd Elmoez</v>
          </cell>
          <cell r="C87" t="str">
            <v>2015/12/28</v>
          </cell>
          <cell r="D87" t="str">
            <v>03:28:58 pm</v>
          </cell>
          <cell r="E87" t="str">
            <v>10:35:57 pm</v>
          </cell>
          <cell r="F87" t="str">
            <v>07:06:59 am</v>
          </cell>
        </row>
        <row r="88">
          <cell r="A88">
            <v>9180</v>
          </cell>
          <cell r="B88" t="str">
            <v>Mahmoud Kamel</v>
          </cell>
          <cell r="C88" t="str">
            <v>2015/12/28</v>
          </cell>
          <cell r="D88" t="str">
            <v/>
          </cell>
          <cell r="E88" t="str">
            <v/>
          </cell>
          <cell r="F88" t="str">
            <v/>
          </cell>
        </row>
        <row r="89">
          <cell r="A89">
            <v>9545</v>
          </cell>
          <cell r="B89" t="str">
            <v>Mohamed Maher Refay Abdl Tawaab</v>
          </cell>
          <cell r="C89" t="str">
            <v>2015/12/28</v>
          </cell>
          <cell r="D89" t="str">
            <v>03:29:14 pm</v>
          </cell>
          <cell r="E89" t="str">
            <v>10:28:04 pm</v>
          </cell>
          <cell r="F89" t="str">
            <v>06:58:50 am</v>
          </cell>
        </row>
        <row r="90">
          <cell r="A90">
            <v>9253</v>
          </cell>
          <cell r="B90" t="str">
            <v>El Sayed El Sayed Hussein</v>
          </cell>
          <cell r="C90" t="str">
            <v>2015/12/28</v>
          </cell>
          <cell r="D90" t="str">
            <v>03:29:04 pm</v>
          </cell>
          <cell r="E90" t="str">
            <v>10:41:26 pm</v>
          </cell>
          <cell r="F90" t="str">
            <v>07:12:22 am</v>
          </cell>
        </row>
        <row r="91">
          <cell r="A91">
            <v>9242</v>
          </cell>
          <cell r="B91" t="str">
            <v>Ahmed El Said Abd El Tawab</v>
          </cell>
          <cell r="C91" t="str">
            <v>2015/12/28</v>
          </cell>
          <cell r="D91" t="str">
            <v>03:29:09 pm</v>
          </cell>
          <cell r="E91" t="str">
            <v>10:38:00 pm</v>
          </cell>
          <cell r="F91" t="str">
            <v>07:08:51 am</v>
          </cell>
        </row>
        <row r="92">
          <cell r="A92">
            <v>9585</v>
          </cell>
          <cell r="B92" t="str">
            <v>Abdel Rahman Mahmoud Ahmed Abd Allah</v>
          </cell>
          <cell r="C92" t="str">
            <v>2015/12/28</v>
          </cell>
          <cell r="D92" t="str">
            <v>10:17:44 pm</v>
          </cell>
          <cell r="E92" t="str">
            <v/>
          </cell>
          <cell r="F92" t="str">
            <v/>
          </cell>
        </row>
        <row r="93">
          <cell r="A93">
            <v>9386</v>
          </cell>
          <cell r="B93" t="str">
            <v>Nabel Fathy Hamdy</v>
          </cell>
          <cell r="C93" t="str">
            <v>2015/12/28</v>
          </cell>
          <cell r="D93" t="str">
            <v>03:29:35 pm</v>
          </cell>
          <cell r="E93" t="str">
            <v>10:32:07 pm</v>
          </cell>
          <cell r="F93" t="str">
            <v>07:02:32 am</v>
          </cell>
        </row>
        <row r="94">
          <cell r="A94">
            <v>9566</v>
          </cell>
          <cell r="B94" t="str">
            <v>Khaled Mohamed Mousa Negm</v>
          </cell>
          <cell r="C94" t="str">
            <v>2015/12/28</v>
          </cell>
          <cell r="D94" t="str">
            <v>03:29:23 pm</v>
          </cell>
          <cell r="E94" t="str">
            <v>10:33:47 pm</v>
          </cell>
          <cell r="F94" t="str">
            <v>07:04:24 am</v>
          </cell>
        </row>
        <row r="95">
          <cell r="A95">
            <v>9164</v>
          </cell>
          <cell r="B95" t="str">
            <v>Mohamed Abdallah Ahmed</v>
          </cell>
          <cell r="C95" t="str">
            <v>2015/12/28</v>
          </cell>
          <cell r="D95" t="str">
            <v>03:29:52 pm</v>
          </cell>
          <cell r="E95" t="str">
            <v>10:28:12 pm</v>
          </cell>
          <cell r="F95" t="str">
            <v>06:58:20 am</v>
          </cell>
        </row>
        <row r="96">
          <cell r="A96">
            <v>9215</v>
          </cell>
          <cell r="B96" t="str">
            <v>Hamada Mohamed Abd El Azim</v>
          </cell>
          <cell r="C96" t="str">
            <v>2015/12/28</v>
          </cell>
          <cell r="D96" t="str">
            <v/>
          </cell>
          <cell r="E96" t="str">
            <v/>
          </cell>
          <cell r="F96" t="str">
            <v/>
          </cell>
        </row>
        <row r="97">
          <cell r="A97">
            <v>9078</v>
          </cell>
          <cell r="B97" t="str">
            <v>Khater Shehata</v>
          </cell>
          <cell r="C97" t="str">
            <v>2015/12/28</v>
          </cell>
          <cell r="D97" t="str">
            <v>03:29:40 pm</v>
          </cell>
          <cell r="E97" t="str">
            <v>10:30:50 pm</v>
          </cell>
          <cell r="F97" t="str">
            <v>07:01:10 am</v>
          </cell>
        </row>
        <row r="98">
          <cell r="A98">
            <v>9225</v>
          </cell>
          <cell r="B98" t="str">
            <v>Hussein Abd Allah</v>
          </cell>
          <cell r="C98" t="str">
            <v>2015/12/28</v>
          </cell>
          <cell r="D98" t="str">
            <v>10:16:36 pm</v>
          </cell>
          <cell r="E98" t="str">
            <v/>
          </cell>
          <cell r="F98" t="str">
            <v/>
          </cell>
        </row>
        <row r="99">
          <cell r="A99">
            <v>9490</v>
          </cell>
          <cell r="B99" t="str">
            <v>Sameh Gharieb Saad Soliman</v>
          </cell>
          <cell r="C99" t="str">
            <v>2015/12/28</v>
          </cell>
          <cell r="D99" t="str">
            <v>10:17:12 pm</v>
          </cell>
          <cell r="E99" t="str">
            <v/>
          </cell>
          <cell r="F99" t="str">
            <v/>
          </cell>
        </row>
        <row r="100">
          <cell r="A100">
            <v>9323</v>
          </cell>
          <cell r="B100" t="str">
            <v>Haytham Mohamed El Shahat</v>
          </cell>
          <cell r="C100" t="str">
            <v>2015/12/28</v>
          </cell>
          <cell r="D100" t="str">
            <v>10:26:37 pm</v>
          </cell>
          <cell r="E100" t="str">
            <v/>
          </cell>
          <cell r="F100" t="str">
            <v/>
          </cell>
        </row>
        <row r="101">
          <cell r="A101">
            <v>9508</v>
          </cell>
          <cell r="B101" t="str">
            <v>Ahmed Mohamed Elsayed Mohamed</v>
          </cell>
          <cell r="C101" t="str">
            <v>2015/12/28</v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>
            <v>9181</v>
          </cell>
          <cell r="B102" t="str">
            <v>Mohamed Kamal</v>
          </cell>
          <cell r="C102" t="str">
            <v>2015/12/28</v>
          </cell>
          <cell r="D102" t="str">
            <v>10:26:50 pm</v>
          </cell>
          <cell r="E102" t="str">
            <v/>
          </cell>
          <cell r="F102" t="str">
            <v/>
          </cell>
        </row>
        <row r="103">
          <cell r="A103">
            <v>1750</v>
          </cell>
          <cell r="B103" t="str">
            <v>Ussama Rafat</v>
          </cell>
          <cell r="C103" t="str">
            <v>2015/12/28</v>
          </cell>
          <cell r="D103" t="str">
            <v>03:29:18 pm</v>
          </cell>
          <cell r="E103" t="str">
            <v>10:33:05 pm</v>
          </cell>
          <cell r="F103" t="str">
            <v>07:03:47 am</v>
          </cell>
        </row>
        <row r="104">
          <cell r="A104">
            <v>1658</v>
          </cell>
          <cell r="B104" t="str">
            <v>Omar Samer Ramadan</v>
          </cell>
          <cell r="C104" t="str">
            <v>2015/12/28</v>
          </cell>
          <cell r="D104" t="str">
            <v>03:30:03 pm</v>
          </cell>
          <cell r="E104" t="str">
            <v>10:36:08 pm</v>
          </cell>
          <cell r="F104" t="str">
            <v>07:06:05 am</v>
          </cell>
        </row>
        <row r="105">
          <cell r="A105">
            <v>9209</v>
          </cell>
          <cell r="B105" t="str">
            <v>Ussama Hassan</v>
          </cell>
          <cell r="C105" t="str">
            <v>2015/12/28</v>
          </cell>
          <cell r="D105" t="str">
            <v>03:30:09 pm</v>
          </cell>
          <cell r="E105" t="str">
            <v>10:36:15 pm</v>
          </cell>
          <cell r="F105" t="str">
            <v>07:06:06 am</v>
          </cell>
        </row>
        <row r="106">
          <cell r="A106">
            <v>9476</v>
          </cell>
          <cell r="B106" t="str">
            <v>Mohamed Mohamed Elsayed Attia</v>
          </cell>
          <cell r="C106" t="str">
            <v>2015/12/28</v>
          </cell>
          <cell r="D106" t="str">
            <v>03:31:52 pm</v>
          </cell>
          <cell r="E106" t="str">
            <v>10:37:55 pm</v>
          </cell>
          <cell r="F106" t="str">
            <v>07:06:03 am</v>
          </cell>
        </row>
        <row r="107">
          <cell r="A107">
            <v>9012</v>
          </cell>
          <cell r="B107" t="str">
            <v>Abdel Hamed Shehata</v>
          </cell>
          <cell r="C107" t="str">
            <v>2015/12/28</v>
          </cell>
          <cell r="D107" t="str">
            <v>03:30:39 pm</v>
          </cell>
          <cell r="E107" t="str">
            <v/>
          </cell>
          <cell r="F107" t="str">
            <v/>
          </cell>
        </row>
        <row r="108">
          <cell r="A108">
            <v>9009</v>
          </cell>
          <cell r="B108" t="str">
            <v>Samer Galal</v>
          </cell>
          <cell r="C108" t="str">
            <v>2015/12/28</v>
          </cell>
          <cell r="D108" t="str">
            <v>10:25:52 pm</v>
          </cell>
          <cell r="E108" t="str">
            <v/>
          </cell>
          <cell r="F108" t="str">
            <v/>
          </cell>
        </row>
        <row r="109">
          <cell r="A109">
            <v>1672</v>
          </cell>
          <cell r="B109" t="str">
            <v>Fathy Mohamed El Saied</v>
          </cell>
          <cell r="C109" t="str">
            <v>2015/12/28</v>
          </cell>
          <cell r="D109" t="str">
            <v>10:32:45 pm</v>
          </cell>
          <cell r="E109" t="str">
            <v/>
          </cell>
          <cell r="F109" t="str">
            <v/>
          </cell>
        </row>
        <row r="110">
          <cell r="A110">
            <v>9228</v>
          </cell>
          <cell r="B110" t="str">
            <v>Samah Saad Abd El Fatah</v>
          </cell>
          <cell r="C110" t="str">
            <v>2015/12/28</v>
          </cell>
          <cell r="D110" t="str">
            <v>10:26:15 pm</v>
          </cell>
          <cell r="E110" t="str">
            <v/>
          </cell>
          <cell r="F110" t="str">
            <v/>
          </cell>
        </row>
        <row r="111">
          <cell r="A111">
            <v>2310</v>
          </cell>
          <cell r="B111" t="str">
            <v>Reda Ezat</v>
          </cell>
          <cell r="C111" t="str">
            <v>2015/12/28</v>
          </cell>
          <cell r="D111" t="str">
            <v>03:28:35 pm</v>
          </cell>
          <cell r="E111" t="str">
            <v>10:40:55 pm</v>
          </cell>
          <cell r="F111" t="str">
            <v>07:12:20 am</v>
          </cell>
        </row>
        <row r="112">
          <cell r="A112">
            <v>9567</v>
          </cell>
          <cell r="B112" t="str">
            <v>Mohamed Ayman Mohamed El-Sayed</v>
          </cell>
          <cell r="C112" t="str">
            <v>2015/12/28</v>
          </cell>
          <cell r="D112" t="str">
            <v>10:18:06 pm</v>
          </cell>
          <cell r="E112" t="str">
            <v/>
          </cell>
          <cell r="F112" t="str">
            <v/>
          </cell>
        </row>
        <row r="113">
          <cell r="A113">
            <v>9598</v>
          </cell>
          <cell r="B113" t="str">
            <v>Mohamed Salah Eraky Eraky</v>
          </cell>
          <cell r="C113" t="str">
            <v>2015/12/28</v>
          </cell>
          <cell r="D113" t="str">
            <v>10:17:37 pm</v>
          </cell>
          <cell r="E113" t="str">
            <v/>
          </cell>
          <cell r="F113" t="str">
            <v/>
          </cell>
        </row>
        <row r="114">
          <cell r="A114">
            <v>1155</v>
          </cell>
          <cell r="B114" t="str">
            <v>Esmaiel Gareb</v>
          </cell>
          <cell r="C114" t="str">
            <v>2015/12/28</v>
          </cell>
          <cell r="D114" t="str">
            <v>10:26:23 pm</v>
          </cell>
          <cell r="E114" t="str">
            <v/>
          </cell>
          <cell r="F114" t="str">
            <v/>
          </cell>
        </row>
        <row r="115">
          <cell r="A115">
            <v>2339</v>
          </cell>
          <cell r="B115" t="str">
            <v>Mahmoud Maher</v>
          </cell>
          <cell r="C115" t="str">
            <v>2015/12/28</v>
          </cell>
          <cell r="D115" t="str">
            <v>10:25:59 pm</v>
          </cell>
          <cell r="E115" t="str">
            <v/>
          </cell>
          <cell r="F115" t="str">
            <v/>
          </cell>
        </row>
        <row r="116">
          <cell r="A116">
            <v>9175</v>
          </cell>
          <cell r="B116" t="str">
            <v>Ahmed Hamdy Ahmed</v>
          </cell>
          <cell r="C116" t="str">
            <v>2015/12/28</v>
          </cell>
          <cell r="D116" t="str">
            <v>10:16:33 pm</v>
          </cell>
          <cell r="E116" t="str">
            <v/>
          </cell>
          <cell r="F116" t="str">
            <v/>
          </cell>
        </row>
        <row r="117">
          <cell r="A117">
            <v>9116</v>
          </cell>
          <cell r="B117" t="str">
            <v>Mahmoud Mohamed Mostafa</v>
          </cell>
          <cell r="C117" t="str">
            <v>2015/12/28</v>
          </cell>
          <cell r="D117" t="str">
            <v>10:16:03 pm</v>
          </cell>
          <cell r="E117" t="str">
            <v/>
          </cell>
          <cell r="F117" t="str">
            <v/>
          </cell>
        </row>
        <row r="118">
          <cell r="A118">
            <v>9511</v>
          </cell>
          <cell r="B118" t="str">
            <v>Mohamed Reda Abdallah Mousa</v>
          </cell>
          <cell r="C118" t="str">
            <v>2015/12/28</v>
          </cell>
          <cell r="D118" t="str">
            <v>07:24:06 am</v>
          </cell>
          <cell r="E118" t="str">
            <v>03:31:46 pm</v>
          </cell>
          <cell r="F118" t="str">
            <v>08:07:40 am</v>
          </cell>
        </row>
        <row r="119">
          <cell r="A119">
            <v>9179</v>
          </cell>
          <cell r="B119" t="str">
            <v>Reda Mohamed Fawzy</v>
          </cell>
          <cell r="C119" t="str">
            <v>2015/12/28</v>
          </cell>
          <cell r="D119" t="str">
            <v>10:27:24 pm</v>
          </cell>
          <cell r="E119" t="str">
            <v/>
          </cell>
          <cell r="F119" t="str">
            <v/>
          </cell>
        </row>
        <row r="120">
          <cell r="A120">
            <v>9163</v>
          </cell>
          <cell r="B120" t="str">
            <v>Sabry Abd Elsatar</v>
          </cell>
          <cell r="C120" t="str">
            <v>2015/12/28</v>
          </cell>
          <cell r="D120" t="str">
            <v>03:24:12 pm</v>
          </cell>
          <cell r="E120" t="str">
            <v>10:33:14 pm</v>
          </cell>
          <cell r="F120" t="str">
            <v>07:09:02 am</v>
          </cell>
        </row>
        <row r="121">
          <cell r="A121">
            <v>9127</v>
          </cell>
          <cell r="B121" t="str">
            <v>Waled Ahmady</v>
          </cell>
          <cell r="C121" t="str">
            <v>2015/12/28</v>
          </cell>
          <cell r="D121" t="str">
            <v>03:18:48 pm</v>
          </cell>
          <cell r="E121" t="str">
            <v>10:31:33 pm</v>
          </cell>
          <cell r="F121" t="str">
            <v>07:12:45 am</v>
          </cell>
        </row>
        <row r="122">
          <cell r="A122">
            <v>9484</v>
          </cell>
          <cell r="B122" t="str">
            <v>Alaa Abdel Raouf Gaballah Ibrahim</v>
          </cell>
          <cell r="C122" t="str">
            <v>2015/12/28</v>
          </cell>
          <cell r="D122" t="str">
            <v>07:27:06 am</v>
          </cell>
          <cell r="E122" t="str">
            <v>03:34:32 pm</v>
          </cell>
          <cell r="F122" t="str">
            <v>08:07:26 am</v>
          </cell>
        </row>
        <row r="123">
          <cell r="A123">
            <v>9207</v>
          </cell>
          <cell r="B123" t="str">
            <v>Abd El Hady Mohamed Abd El Hady</v>
          </cell>
          <cell r="C123" t="str">
            <v>2015/12/28</v>
          </cell>
          <cell r="D123" t="str">
            <v>07:31:24 am</v>
          </cell>
          <cell r="E123" t="str">
            <v>03:42:08 pm</v>
          </cell>
          <cell r="F123" t="str">
            <v>08:10:44 am</v>
          </cell>
        </row>
        <row r="124">
          <cell r="A124">
            <v>9244</v>
          </cell>
          <cell r="B124" t="str">
            <v>El Sayed Abd Allah Ahmed</v>
          </cell>
          <cell r="C124" t="str">
            <v>2015/12/28</v>
          </cell>
          <cell r="D124" t="str">
            <v>03:29:44 pm</v>
          </cell>
          <cell r="E124" t="str">
            <v>10:36:28 pm</v>
          </cell>
          <cell r="F124" t="str">
            <v>07:06:44 am</v>
          </cell>
        </row>
        <row r="125">
          <cell r="A125">
            <v>9459</v>
          </cell>
          <cell r="B125" t="str">
            <v>Mohammed Rafat Shehata</v>
          </cell>
          <cell r="C125" t="str">
            <v>2015/12/28</v>
          </cell>
          <cell r="D125" t="str">
            <v>07:24:35 am</v>
          </cell>
          <cell r="E125" t="str">
            <v>03:33:52 pm</v>
          </cell>
          <cell r="F125" t="str">
            <v>08:09:17 am</v>
          </cell>
        </row>
        <row r="126">
          <cell r="A126">
            <v>9593</v>
          </cell>
          <cell r="B126" t="str">
            <v>Abdel Aziz Metwaly Metwaly Awad</v>
          </cell>
          <cell r="C126" t="str">
            <v>2015/12/28</v>
          </cell>
          <cell r="D126" t="str">
            <v>07:24:01 am</v>
          </cell>
          <cell r="E126" t="str">
            <v>03:36:08 pm</v>
          </cell>
          <cell r="F126" t="str">
            <v>08:12:07 am</v>
          </cell>
        </row>
        <row r="127">
          <cell r="A127">
            <v>9131</v>
          </cell>
          <cell r="B127" t="str">
            <v>Bahaa Abd El Fatah</v>
          </cell>
          <cell r="C127" t="str">
            <v>2015/12/28</v>
          </cell>
          <cell r="D127" t="str">
            <v>08:22:34 am</v>
          </cell>
          <cell r="E127" t="str">
            <v>03:31:32 pm</v>
          </cell>
          <cell r="F127" t="str">
            <v>07:08:58 am</v>
          </cell>
        </row>
        <row r="128">
          <cell r="A128">
            <v>9595</v>
          </cell>
          <cell r="B128" t="str">
            <v>Mohamed Abd Allah Mohamed Ibrahim</v>
          </cell>
          <cell r="C128" t="str">
            <v>2015/12/28</v>
          </cell>
          <cell r="D128" t="str">
            <v>07:24:42 am</v>
          </cell>
          <cell r="E128" t="str">
            <v>03:40:23 pm</v>
          </cell>
          <cell r="F128" t="str">
            <v>08:15:41 am</v>
          </cell>
        </row>
        <row r="129">
          <cell r="A129">
            <v>9559</v>
          </cell>
          <cell r="B129" t="str">
            <v>Hamdy Shaker Gab Allah Ibrahim</v>
          </cell>
          <cell r="C129" t="str">
            <v>2015/12/28</v>
          </cell>
          <cell r="D129" t="str">
            <v>07:28:54 am</v>
          </cell>
          <cell r="E129" t="str">
            <v>03:33:48 pm</v>
          </cell>
          <cell r="F129" t="str">
            <v>08:04:54 am</v>
          </cell>
        </row>
        <row r="130">
          <cell r="A130">
            <v>9250</v>
          </cell>
          <cell r="B130" t="str">
            <v>Hassan Mohamed Hasan</v>
          </cell>
          <cell r="C130" t="str">
            <v>2015/12/28</v>
          </cell>
          <cell r="D130" t="str">
            <v>03:22:51 pm</v>
          </cell>
          <cell r="E130" t="str">
            <v>10:18:33 pm</v>
          </cell>
          <cell r="F130" t="str">
            <v>06:55:42 am</v>
          </cell>
        </row>
        <row r="131">
          <cell r="A131">
            <v>9457</v>
          </cell>
          <cell r="B131" t="str">
            <v>Mohammed Saif Elyazal</v>
          </cell>
          <cell r="C131" t="str">
            <v>2015/12/28</v>
          </cell>
          <cell r="D131" t="str">
            <v>07:32:06 am</v>
          </cell>
          <cell r="E131" t="str">
            <v>03:40:08 pm</v>
          </cell>
          <cell r="F131" t="str">
            <v>08:08:02 am</v>
          </cell>
        </row>
        <row r="132">
          <cell r="A132">
            <v>9588</v>
          </cell>
          <cell r="B132" t="str">
            <v>Osama Nasr Ahmed Hasan</v>
          </cell>
          <cell r="C132" t="str">
            <v>2015/12/28</v>
          </cell>
          <cell r="D132" t="str">
            <v>07:42:55 am</v>
          </cell>
          <cell r="E132" t="str">
            <v>03:30:17 pm</v>
          </cell>
          <cell r="F132" t="str">
            <v>07:47:22 am</v>
          </cell>
        </row>
        <row r="133">
          <cell r="A133">
            <v>1877</v>
          </cell>
          <cell r="B133" t="str">
            <v>Nasser Mohamed Abd El Tawab</v>
          </cell>
          <cell r="C133" t="str">
            <v>2015/12/28</v>
          </cell>
          <cell r="D133" t="str">
            <v>08:24:28 am</v>
          </cell>
          <cell r="E133" t="str">
            <v>04:00:33 pm</v>
          </cell>
          <cell r="F133" t="str">
            <v>07:36:05 am</v>
          </cell>
        </row>
        <row r="134">
          <cell r="A134">
            <v>1270</v>
          </cell>
          <cell r="B134" t="str">
            <v>Tarek Gouda</v>
          </cell>
          <cell r="C134" t="str">
            <v>2015/12/28</v>
          </cell>
          <cell r="D134" t="str">
            <v>07:33:35 am</v>
          </cell>
          <cell r="E134" t="str">
            <v>03:37:23 pm</v>
          </cell>
          <cell r="F134" t="str">
            <v>08:03:48 am</v>
          </cell>
        </row>
        <row r="135">
          <cell r="A135">
            <v>9587</v>
          </cell>
          <cell r="B135" t="str">
            <v>Abdel Rahman Yahia Zakaria Hassan</v>
          </cell>
          <cell r="C135" t="str">
            <v>2015/12/28</v>
          </cell>
          <cell r="D135" t="str">
            <v>07:43:16 am</v>
          </cell>
          <cell r="E135" t="str">
            <v>03:31:12 pm</v>
          </cell>
          <cell r="F135" t="str">
            <v>07:47:56 am</v>
          </cell>
        </row>
        <row r="136">
          <cell r="A136">
            <v>9200</v>
          </cell>
          <cell r="B136" t="str">
            <v>Yaser  Emam  Mohamed</v>
          </cell>
          <cell r="C136" t="str">
            <v>2015/12/28</v>
          </cell>
          <cell r="D136" t="str">
            <v>07:40:23 am</v>
          </cell>
          <cell r="E136" t="str">
            <v>03:59:06 pm</v>
          </cell>
          <cell r="F136" t="str">
            <v>08:18:43 am</v>
          </cell>
        </row>
        <row r="137">
          <cell r="A137">
            <v>2728</v>
          </cell>
          <cell r="B137" t="str">
            <v>Ahmed Aly Abd El Moty</v>
          </cell>
          <cell r="C137" t="str">
            <v>2015/12/28</v>
          </cell>
          <cell r="D137" t="str">
            <v>07:40:30 am</v>
          </cell>
          <cell r="E137" t="str">
            <v>03:43:57 pm</v>
          </cell>
          <cell r="F137" t="str">
            <v>08:03:27 am</v>
          </cell>
        </row>
        <row r="138">
          <cell r="A138">
            <v>2559</v>
          </cell>
          <cell r="B138" t="str">
            <v>Mostafa Sayed Ahmed</v>
          </cell>
          <cell r="C138" t="str">
            <v>2015/12/28</v>
          </cell>
          <cell r="D138" t="str">
            <v>07:40:17 am</v>
          </cell>
          <cell r="E138" t="str">
            <v>03:59:10 pm</v>
          </cell>
          <cell r="F138" t="str">
            <v>08:18:53 am</v>
          </cell>
        </row>
        <row r="139">
          <cell r="A139">
            <v>2272</v>
          </cell>
          <cell r="B139" t="str">
            <v>Ashraf Sayed Abo El Maaty</v>
          </cell>
          <cell r="C139" t="str">
            <v>2015/12/28</v>
          </cell>
          <cell r="D139" t="str">
            <v>07:40:42 am</v>
          </cell>
          <cell r="E139" t="str">
            <v>04:00:11 pm</v>
          </cell>
          <cell r="F139" t="str">
            <v>08:19:29 am</v>
          </cell>
        </row>
        <row r="140">
          <cell r="A140">
            <v>2271</v>
          </cell>
          <cell r="B140" t="str">
            <v>Saad Nasr El Din</v>
          </cell>
          <cell r="C140" t="str">
            <v>2015/12/28</v>
          </cell>
          <cell r="D140" t="str">
            <v>07:40:46 am</v>
          </cell>
          <cell r="E140" t="str">
            <v>04:00:38 pm</v>
          </cell>
          <cell r="F140" t="str">
            <v>08:19:52 am</v>
          </cell>
        </row>
        <row r="141">
          <cell r="A141">
            <v>2562</v>
          </cell>
          <cell r="B141" t="str">
            <v>Abd El Hamid Abd El All Abd El Hamid</v>
          </cell>
          <cell r="C141" t="str">
            <v>2015/12/28</v>
          </cell>
          <cell r="D141" t="str">
            <v>07:40:53 am</v>
          </cell>
          <cell r="E141" t="str">
            <v>03:41:23 pm</v>
          </cell>
          <cell r="F141" t="str">
            <v>08:00:30 am</v>
          </cell>
        </row>
        <row r="142">
          <cell r="A142">
            <v>2656</v>
          </cell>
          <cell r="B142" t="str">
            <v>Mohamed Mahmoud Mohamed</v>
          </cell>
          <cell r="C142" t="str">
            <v>2015/12/28</v>
          </cell>
          <cell r="D142" t="str">
            <v>07:41:13 am</v>
          </cell>
          <cell r="E142" t="str">
            <v>03:58:38 pm</v>
          </cell>
          <cell r="F142" t="str">
            <v>08:17:25 am</v>
          </cell>
        </row>
        <row r="143">
          <cell r="A143">
            <v>9189</v>
          </cell>
          <cell r="B143" t="str">
            <v>Mohamed Hassan Abd El Fatah</v>
          </cell>
          <cell r="C143" t="str">
            <v>2015/12/28</v>
          </cell>
          <cell r="D143" t="str">
            <v>07:41:20 am</v>
          </cell>
          <cell r="E143" t="str">
            <v>03:46:13 pm</v>
          </cell>
          <cell r="F143" t="str">
            <v>08:04:53 am</v>
          </cell>
        </row>
        <row r="144">
          <cell r="A144">
            <v>2659</v>
          </cell>
          <cell r="B144" t="str">
            <v>Hesien Gaber Hesien</v>
          </cell>
          <cell r="C144" t="str">
            <v>2015/12/28</v>
          </cell>
          <cell r="D144" t="str">
            <v>07:42:03 am</v>
          </cell>
          <cell r="E144" t="str">
            <v>03:42:54 pm</v>
          </cell>
          <cell r="F144" t="str">
            <v>08:00:51 am</v>
          </cell>
        </row>
        <row r="145">
          <cell r="A145">
            <v>9124</v>
          </cell>
          <cell r="B145" t="str">
            <v>Wael Mohamed Ebeed</v>
          </cell>
          <cell r="C145" t="str">
            <v>2015/12/28</v>
          </cell>
          <cell r="D145" t="str">
            <v>07:43:10 am</v>
          </cell>
          <cell r="E145" t="str">
            <v>03:34:08 pm</v>
          </cell>
          <cell r="F145" t="str">
            <v>07:50:58 am</v>
          </cell>
        </row>
        <row r="146">
          <cell r="A146">
            <v>9044</v>
          </cell>
          <cell r="B146" t="str">
            <v>Ahmed Maher Afify</v>
          </cell>
          <cell r="C146" t="str">
            <v>2015/12/28</v>
          </cell>
          <cell r="D146" t="str">
            <v>07:34:03 am</v>
          </cell>
          <cell r="E146" t="str">
            <v>03:38:56 pm</v>
          </cell>
          <cell r="F146" t="str">
            <v>08:04:53 am</v>
          </cell>
        </row>
        <row r="147">
          <cell r="A147">
            <v>9584</v>
          </cell>
          <cell r="B147" t="str">
            <v>Ibrahim Hamed Ibrahim El-Shafeey</v>
          </cell>
          <cell r="C147" t="str">
            <v>2015/12/28</v>
          </cell>
          <cell r="D147" t="str">
            <v>07:34:17 am</v>
          </cell>
          <cell r="E147" t="str">
            <v>03:34:49 pm</v>
          </cell>
          <cell r="F147" t="str">
            <v>08:00:32 am</v>
          </cell>
        </row>
        <row r="148">
          <cell r="A148">
            <v>1693</v>
          </cell>
          <cell r="B148" t="str">
            <v>Rabee Saad</v>
          </cell>
          <cell r="C148" t="str">
            <v>2015/12/28</v>
          </cell>
          <cell r="D148" t="str">
            <v>07:36:21 am</v>
          </cell>
          <cell r="E148" t="str">
            <v>03:34:37 pm</v>
          </cell>
          <cell r="F148" t="str">
            <v>07:58:16 am</v>
          </cell>
        </row>
        <row r="149">
          <cell r="A149">
            <v>9091</v>
          </cell>
          <cell r="B149" t="str">
            <v>Ahmed Abd El Azim</v>
          </cell>
          <cell r="C149" t="str">
            <v>2015/12/28</v>
          </cell>
          <cell r="D149" t="str">
            <v>07:41:26 am</v>
          </cell>
          <cell r="E149" t="str">
            <v>03:30:26 pm</v>
          </cell>
          <cell r="F149" t="str">
            <v>07:49:00 am</v>
          </cell>
        </row>
        <row r="150">
          <cell r="A150">
            <v>9354</v>
          </cell>
          <cell r="B150" t="str">
            <v>Mamdouh Mustafa Ebrahem El Shafay</v>
          </cell>
          <cell r="C150" t="str">
            <v>2015/12/28</v>
          </cell>
          <cell r="D150" t="str">
            <v>07:34:10 am</v>
          </cell>
          <cell r="E150" t="str">
            <v>03:35:17 pm</v>
          </cell>
          <cell r="F150" t="str">
            <v>08:01:07 am</v>
          </cell>
        </row>
        <row r="151">
          <cell r="A151">
            <v>9518</v>
          </cell>
          <cell r="B151" t="str">
            <v>Ibrahim Eid Ghanim</v>
          </cell>
          <cell r="C151" t="str">
            <v>2015/12/28</v>
          </cell>
          <cell r="D151" t="str">
            <v>07:41:45 am</v>
          </cell>
          <cell r="E151" t="str">
            <v>03:26:26 pm</v>
          </cell>
          <cell r="F151" t="str">
            <v>07:44:41 am</v>
          </cell>
        </row>
        <row r="152">
          <cell r="A152">
            <v>9391</v>
          </cell>
          <cell r="B152" t="str">
            <v>Eslam Sherif Abd Elmawla</v>
          </cell>
          <cell r="C152" t="str">
            <v>2015/12/28</v>
          </cell>
          <cell r="D152" t="str">
            <v>07:42:33 am</v>
          </cell>
          <cell r="E152" t="str">
            <v>03:52:04 pm</v>
          </cell>
          <cell r="F152" t="str">
            <v>08:09:31 am</v>
          </cell>
        </row>
        <row r="153">
          <cell r="A153">
            <v>9597</v>
          </cell>
          <cell r="B153" t="str">
            <v>#N/A</v>
          </cell>
          <cell r="C153" t="str">
            <v>2015/12/28</v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A154">
            <v>1161</v>
          </cell>
          <cell r="B154" t="str">
            <v>Khaled Hamed</v>
          </cell>
          <cell r="C154" t="str">
            <v>2015/12/28</v>
          </cell>
          <cell r="D154" t="str">
            <v>07:33:26 am</v>
          </cell>
          <cell r="E154" t="str">
            <v>03:32:41 pm</v>
          </cell>
          <cell r="F154" t="str">
            <v>07:59:15 am</v>
          </cell>
        </row>
        <row r="155">
          <cell r="A155">
            <v>1749</v>
          </cell>
          <cell r="B155" t="str">
            <v>Sherif Hany Ragab</v>
          </cell>
          <cell r="C155" t="str">
            <v>2015/12/28</v>
          </cell>
          <cell r="D155" t="str">
            <v>07:33:51 am</v>
          </cell>
          <cell r="E155" t="str">
            <v>03:34:55 pm</v>
          </cell>
          <cell r="F155" t="str">
            <v>08:01:04 am</v>
          </cell>
        </row>
        <row r="156">
          <cell r="A156">
            <v>1198</v>
          </cell>
          <cell r="B156" t="str">
            <v>Sobhi Maboud</v>
          </cell>
          <cell r="C156" t="str">
            <v>2015/12/28</v>
          </cell>
          <cell r="D156" t="str">
            <v>08:24:16 am</v>
          </cell>
          <cell r="E156" t="str">
            <v>03:46:07 pm</v>
          </cell>
          <cell r="F156" t="str">
            <v>07:21:51 am</v>
          </cell>
        </row>
        <row r="157">
          <cell r="A157">
            <v>1156</v>
          </cell>
          <cell r="B157" t="str">
            <v>???? ?EIC??EC? I??</v>
          </cell>
          <cell r="C157" t="str">
            <v>2015/12/28</v>
          </cell>
          <cell r="D157" t="str">
            <v>07:23:44 am</v>
          </cell>
          <cell r="E157" t="str">
            <v>10:41:41 pm</v>
          </cell>
          <cell r="F157" t="str">
            <v>03:17:57 pm</v>
          </cell>
        </row>
        <row r="158">
          <cell r="A158">
            <v>9337</v>
          </cell>
          <cell r="B158" t="str">
            <v>Mohamed Abd Elhamed Mohamed</v>
          </cell>
          <cell r="C158" t="str">
            <v>2015/12/28</v>
          </cell>
          <cell r="D158" t="str">
            <v>10:23:03 pm</v>
          </cell>
          <cell r="E158" t="str">
            <v/>
          </cell>
          <cell r="F158" t="str">
            <v/>
          </cell>
        </row>
        <row r="159">
          <cell r="A159">
            <v>9334</v>
          </cell>
          <cell r="B159" t="str">
            <v>Ehab Saad Abd El Wahab Mohamed</v>
          </cell>
          <cell r="C159" t="str">
            <v>2015/12/28</v>
          </cell>
          <cell r="D159" t="str">
            <v>07:38:14 am</v>
          </cell>
          <cell r="E159" t="str">
            <v>03:37:59 pm</v>
          </cell>
          <cell r="F159" t="str">
            <v>07:59:45 am</v>
          </cell>
        </row>
        <row r="160">
          <cell r="A160">
            <v>9592</v>
          </cell>
          <cell r="B160" t="str">
            <v>Amro Ahmed Rady</v>
          </cell>
          <cell r="C160" t="str">
            <v>2015/12/28</v>
          </cell>
          <cell r="D160" t="str">
            <v>08:27:20 am</v>
          </cell>
          <cell r="E160" t="str">
            <v>04:50:08 pm</v>
          </cell>
          <cell r="F160" t="str">
            <v>08:22:48 am</v>
          </cell>
        </row>
        <row r="161">
          <cell r="A161">
            <v>9461</v>
          </cell>
          <cell r="B161" t="str">
            <v>Amr Abd Elaty</v>
          </cell>
          <cell r="C161" t="str">
            <v>2015/12/28</v>
          </cell>
          <cell r="D161" t="str">
            <v>03:23:49 pm</v>
          </cell>
          <cell r="E161" t="str">
            <v>10:36:34 pm</v>
          </cell>
          <cell r="F161" t="str">
            <v>07:12:45 am</v>
          </cell>
        </row>
        <row r="162">
          <cell r="A162">
            <v>9553</v>
          </cell>
          <cell r="B162" t="str">
            <v>Ahmed Adel Abdel Aziz Aly Hekal</v>
          </cell>
          <cell r="C162" t="str">
            <v>2015/12/28</v>
          </cell>
          <cell r="D162" t="str">
            <v>03:19:07 pm</v>
          </cell>
          <cell r="E162" t="str">
            <v>10:32:19 pm</v>
          </cell>
          <cell r="F162" t="str">
            <v>07:13:12 am</v>
          </cell>
        </row>
        <row r="163">
          <cell r="A163">
            <v>1680</v>
          </cell>
          <cell r="B163" t="str">
            <v>Moetaz Afify</v>
          </cell>
          <cell r="C163" t="str">
            <v>2015/12/28</v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A164">
            <v>9471</v>
          </cell>
          <cell r="B164" t="str">
            <v>Reda Essa Abdel Hady</v>
          </cell>
          <cell r="C164" t="str">
            <v>2015/12/28</v>
          </cell>
          <cell r="D164" t="str">
            <v>03:28:20 pm</v>
          </cell>
          <cell r="E164" t="str">
            <v>10:28:40 pm</v>
          </cell>
          <cell r="F164" t="str">
            <v>07:00:20 am</v>
          </cell>
        </row>
        <row r="165">
          <cell r="A165">
            <v>9195</v>
          </cell>
          <cell r="B165" t="str">
            <v>Samir  Saber</v>
          </cell>
          <cell r="C165" t="str">
            <v>2015/12/28</v>
          </cell>
          <cell r="D165" t="str">
            <v>07:24:49 am</v>
          </cell>
          <cell r="E165" t="str">
            <v>03:31:23 pm</v>
          </cell>
          <cell r="F165" t="str">
            <v>08:06:34 am</v>
          </cell>
        </row>
        <row r="166">
          <cell r="A166">
            <v>2296</v>
          </cell>
          <cell r="B166" t="str">
            <v>Ahmed Shobokshy</v>
          </cell>
          <cell r="C166" t="str">
            <v>2015/12/28</v>
          </cell>
          <cell r="D166" t="str">
            <v>08:20:20 am</v>
          </cell>
          <cell r="E166" t="str">
            <v>03:57:58 pm</v>
          </cell>
          <cell r="F166" t="str">
            <v>07:37:38 am</v>
          </cell>
        </row>
        <row r="167">
          <cell r="A167">
            <v>9456</v>
          </cell>
          <cell r="B167" t="str">
            <v>Mohamed Ramdan Abrahem</v>
          </cell>
          <cell r="C167" t="str">
            <v>2015/12/28</v>
          </cell>
          <cell r="D167" t="str">
            <v>08:22:55 am</v>
          </cell>
          <cell r="E167" t="str">
            <v>03:51:39 pm</v>
          </cell>
          <cell r="F167" t="str">
            <v>07:28:44 am</v>
          </cell>
        </row>
        <row r="168">
          <cell r="A168">
            <v>9088</v>
          </cell>
          <cell r="B168" t="str">
            <v>Abd El Rahman Ahmed</v>
          </cell>
          <cell r="C168" t="str">
            <v>2015/12/28</v>
          </cell>
          <cell r="D168" t="str">
            <v>08:19:36 am</v>
          </cell>
          <cell r="E168" t="str">
            <v>04:03:36 pm</v>
          </cell>
          <cell r="F168" t="str">
            <v>07:44:00 am</v>
          </cell>
        </row>
        <row r="169">
          <cell r="A169">
            <v>9447</v>
          </cell>
          <cell r="B169" t="str">
            <v>Shahta Elsaid Abdel Moniem</v>
          </cell>
          <cell r="C169" t="str">
            <v>2015/12/28</v>
          </cell>
          <cell r="D169" t="str">
            <v>08:20:59 am</v>
          </cell>
          <cell r="E169" t="str">
            <v>03:40:50 pm</v>
          </cell>
          <cell r="F169" t="str">
            <v>07:19:51 am</v>
          </cell>
        </row>
        <row r="170">
          <cell r="A170">
            <v>9142</v>
          </cell>
          <cell r="B170" t="str">
            <v>Adel Abd El Aziz</v>
          </cell>
          <cell r="C170" t="str">
            <v>2015/12/28</v>
          </cell>
          <cell r="D170" t="str">
            <v>07:33:58 am</v>
          </cell>
          <cell r="E170" t="str">
            <v>03:35:11 pm</v>
          </cell>
          <cell r="F170" t="str">
            <v>08:01:13 am</v>
          </cell>
        </row>
        <row r="171">
          <cell r="A171">
            <v>9184</v>
          </cell>
          <cell r="B171" t="str">
            <v>Alaa Ramadan</v>
          </cell>
          <cell r="C171" t="str">
            <v>2015/12/28</v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A172">
            <v>1761</v>
          </cell>
          <cell r="B172" t="str">
            <v>Mohamed Helmy</v>
          </cell>
          <cell r="C172" t="str">
            <v>2015/12/28</v>
          </cell>
          <cell r="D172" t="str">
            <v>09:43:13 am</v>
          </cell>
          <cell r="E172" t="str">
            <v/>
          </cell>
          <cell r="F172" t="str">
            <v/>
          </cell>
        </row>
        <row r="173">
          <cell r="A173">
            <v>9150</v>
          </cell>
          <cell r="B173" t="str">
            <v>Aly Shehta Aly</v>
          </cell>
          <cell r="C173" t="str">
            <v>2015/12/28</v>
          </cell>
          <cell r="D173" t="str">
            <v>07:24:26 am</v>
          </cell>
          <cell r="E173" t="str">
            <v>03:40:15 pm</v>
          </cell>
          <cell r="F173" t="str">
            <v>08:15:49 am</v>
          </cell>
        </row>
        <row r="174">
          <cell r="A174">
            <v>9510</v>
          </cell>
          <cell r="B174" t="str">
            <v>Mohamed Hashem Abdel Qawy Mosalamy</v>
          </cell>
          <cell r="C174" t="str">
            <v>2015/12/28</v>
          </cell>
          <cell r="D174" t="str">
            <v>10:17:21 pm</v>
          </cell>
          <cell r="E174" t="str">
            <v/>
          </cell>
          <cell r="F174" t="str">
            <v/>
          </cell>
        </row>
        <row r="175">
          <cell r="A175">
            <v>9395</v>
          </cell>
          <cell r="B175" t="str">
            <v>Hamada Gamal Aly Aly</v>
          </cell>
          <cell r="C175" t="str">
            <v>2015/12/28</v>
          </cell>
          <cell r="D175" t="str">
            <v>07:23:50 am</v>
          </cell>
          <cell r="E175" t="str">
            <v>03:36:14 pm</v>
          </cell>
          <cell r="F175" t="str">
            <v>08:12:24 am</v>
          </cell>
        </row>
        <row r="176">
          <cell r="A176">
            <v>9161</v>
          </cell>
          <cell r="B176" t="str">
            <v>Tamer Mohamed Ebeed</v>
          </cell>
          <cell r="C176" t="str">
            <v>2015/12/28</v>
          </cell>
          <cell r="D176" t="str">
            <v>07:43:04 am</v>
          </cell>
          <cell r="E176" t="str">
            <v>03:50:50 pm</v>
          </cell>
          <cell r="F176" t="str">
            <v>08:07:46 am</v>
          </cell>
        </row>
        <row r="177">
          <cell r="A177">
            <v>1179</v>
          </cell>
          <cell r="B177" t="str">
            <v>Mohamed Gouda</v>
          </cell>
          <cell r="C177" t="str">
            <v>2015/12/28</v>
          </cell>
          <cell r="D177" t="str">
            <v>08:24:33 am</v>
          </cell>
          <cell r="E177" t="str">
            <v>04:35:38 pm</v>
          </cell>
          <cell r="F177" t="str">
            <v>08:11:05 am</v>
          </cell>
        </row>
        <row r="178">
          <cell r="A178">
            <v>9401</v>
          </cell>
          <cell r="B178" t="str">
            <v>Elsaeid Mohamed Elsaeid Draz</v>
          </cell>
          <cell r="C178" t="str">
            <v>2015/12/28</v>
          </cell>
          <cell r="D178" t="str">
            <v>07:42:26 am</v>
          </cell>
          <cell r="E178" t="str">
            <v>03:32:56 pm</v>
          </cell>
          <cell r="F178" t="str">
            <v>07:50:30 am</v>
          </cell>
        </row>
        <row r="179">
          <cell r="A179">
            <v>9162</v>
          </cell>
          <cell r="B179" t="str">
            <v>Attef Saber Shehata</v>
          </cell>
          <cell r="C179" t="str">
            <v>2015/12/28</v>
          </cell>
          <cell r="D179" t="str">
            <v>10:16:13 pm</v>
          </cell>
          <cell r="E179" t="str">
            <v/>
          </cell>
          <cell r="F179" t="str">
            <v/>
          </cell>
        </row>
        <row r="180">
          <cell r="A180">
            <v>9240</v>
          </cell>
          <cell r="B180" t="str">
            <v>Abd El Halim Shehta Aly</v>
          </cell>
          <cell r="C180" t="str">
            <v>2015/12/28</v>
          </cell>
          <cell r="D180" t="str">
            <v>03:23:02 pm</v>
          </cell>
          <cell r="E180" t="str">
            <v>10:31:50 pm</v>
          </cell>
          <cell r="F180" t="str">
            <v>07:08:48 am</v>
          </cell>
        </row>
        <row r="181">
          <cell r="A181">
            <v>9190</v>
          </cell>
          <cell r="B181" t="str">
            <v>Mohamed Sayed Mousa</v>
          </cell>
          <cell r="C181" t="str">
            <v>2015/12/28</v>
          </cell>
          <cell r="D181" t="str">
            <v>03:28:09 pm</v>
          </cell>
          <cell r="E181" t="str">
            <v>10:37:00 pm</v>
          </cell>
          <cell r="F181" t="str">
            <v>07:08:51 am</v>
          </cell>
        </row>
        <row r="182">
          <cell r="A182">
            <v>9299</v>
          </cell>
          <cell r="B182" t="str">
            <v>Hany Abd El Aziz Hefny</v>
          </cell>
          <cell r="C182" t="str">
            <v>2015/12/28</v>
          </cell>
          <cell r="D182" t="str">
            <v>08:19:53 am</v>
          </cell>
          <cell r="E182" t="str">
            <v>03:57:42 pm</v>
          </cell>
          <cell r="F182" t="str">
            <v>07:37:49 am</v>
          </cell>
        </row>
        <row r="183">
          <cell r="A183">
            <v>2732</v>
          </cell>
          <cell r="B183" t="str">
            <v>Walid Mohamed El Atrees</v>
          </cell>
          <cell r="C183" t="str">
            <v>2015/12/28</v>
          </cell>
          <cell r="D183" t="str">
            <v>10:25:28 pm</v>
          </cell>
          <cell r="E183" t="str">
            <v/>
          </cell>
          <cell r="F183" t="str">
            <v/>
          </cell>
        </row>
        <row r="184">
          <cell r="A184">
            <v>9512</v>
          </cell>
          <cell r="B184" t="str">
            <v>Ibrahim Yousry Abdel Azim</v>
          </cell>
          <cell r="C184" t="str">
            <v>2015/12/28</v>
          </cell>
          <cell r="D184" t="str">
            <v>03:25:02 pm</v>
          </cell>
          <cell r="E184" t="str">
            <v>10:33:51 pm</v>
          </cell>
          <cell r="F184" t="str">
            <v>07:08:49 am</v>
          </cell>
        </row>
        <row r="185">
          <cell r="A185">
            <v>9198</v>
          </cell>
          <cell r="B185" t="str">
            <v>Shaban Mahmoud Saad</v>
          </cell>
          <cell r="C185" t="str">
            <v>2015/12/28</v>
          </cell>
          <cell r="D185" t="str">
            <v>07:49:29 am</v>
          </cell>
          <cell r="E185" t="str">
            <v>03:41:05 pm</v>
          </cell>
          <cell r="F185" t="str">
            <v>07:51:36 am</v>
          </cell>
        </row>
        <row r="186">
          <cell r="A186">
            <v>9263</v>
          </cell>
          <cell r="B186" t="str">
            <v>Mohamed Marawanee Mohamed</v>
          </cell>
          <cell r="C186" t="str">
            <v>2015/12/28</v>
          </cell>
          <cell r="D186" t="str">
            <v>03:24:55 pm</v>
          </cell>
          <cell r="E186" t="str">
            <v>10:20:58 pm</v>
          </cell>
          <cell r="F186" t="str">
            <v>06:56:03 am</v>
          </cell>
        </row>
        <row r="187">
          <cell r="A187">
            <v>9489</v>
          </cell>
          <cell r="B187" t="str">
            <v>Shehta Mohamed Abdel Halim Aly</v>
          </cell>
          <cell r="C187" t="str">
            <v>2015/12/28</v>
          </cell>
          <cell r="D187" t="str">
            <v>07:28:51 am</v>
          </cell>
          <cell r="E187" t="str">
            <v>03:39:18 pm</v>
          </cell>
          <cell r="F187" t="str">
            <v>08:10:27 am</v>
          </cell>
        </row>
        <row r="188">
          <cell r="A188">
            <v>9613</v>
          </cell>
          <cell r="B188" t="str">
            <v>Ayman Hafez Elsayed Hafez</v>
          </cell>
          <cell r="C188" t="str">
            <v>2015/12/28</v>
          </cell>
          <cell r="D188" t="str">
            <v/>
          </cell>
          <cell r="E188" t="str">
            <v/>
          </cell>
          <cell r="F188" t="str">
            <v/>
          </cell>
        </row>
        <row r="189">
          <cell r="A189">
            <v>9639</v>
          </cell>
          <cell r="B189" t="str">
            <v>Ahmed Gameel Abdel Halim</v>
          </cell>
          <cell r="C189" t="str">
            <v>2015/12/28</v>
          </cell>
          <cell r="D189" t="str">
            <v>05:18:15 pm</v>
          </cell>
          <cell r="E189" t="str">
            <v>10:22:04 pm</v>
          </cell>
          <cell r="F189" t="str">
            <v>05:03:49 am</v>
          </cell>
        </row>
        <row r="190">
          <cell r="A190">
            <v>9614</v>
          </cell>
          <cell r="B190" t="str">
            <v>#N/A</v>
          </cell>
          <cell r="C190" t="str">
            <v>2015/12/28</v>
          </cell>
          <cell r="D190" t="str">
            <v/>
          </cell>
          <cell r="E190" t="str">
            <v/>
          </cell>
          <cell r="F190" t="str">
            <v/>
          </cell>
        </row>
        <row r="191">
          <cell r="A191">
            <v>9615</v>
          </cell>
          <cell r="B191" t="str">
            <v>Mohsen Mahmoud Ahmed Ammar</v>
          </cell>
          <cell r="C191" t="str">
            <v>2015/12/28</v>
          </cell>
          <cell r="D191" t="str">
            <v>08:51:17 am</v>
          </cell>
          <cell r="E191" t="str">
            <v>06:27:31 pm</v>
          </cell>
          <cell r="F191" t="str">
            <v>09:36:14 am</v>
          </cell>
        </row>
        <row r="192">
          <cell r="A192">
            <v>10017</v>
          </cell>
          <cell r="B192" t="str">
            <v>O??C? C??I</v>
          </cell>
          <cell r="C192" t="str">
            <v>2015/12/28</v>
          </cell>
          <cell r="D192" t="str">
            <v>08:24:02 am</v>
          </cell>
          <cell r="E192" t="str">
            <v>04:30:19 pm</v>
          </cell>
          <cell r="F192" t="str">
            <v>08:06:17 am</v>
          </cell>
        </row>
        <row r="193">
          <cell r="A193">
            <v>9616</v>
          </cell>
          <cell r="B193" t="str">
            <v>Alaa Salem Ezat Salem</v>
          </cell>
          <cell r="C193" t="str">
            <v>2015/12/28</v>
          </cell>
          <cell r="D193" t="str">
            <v>03:29:27 pm</v>
          </cell>
          <cell r="E193" t="str">
            <v>10:29:45 pm</v>
          </cell>
          <cell r="F193" t="str">
            <v>07:00:18 am</v>
          </cell>
        </row>
        <row r="194">
          <cell r="A194">
            <v>9618</v>
          </cell>
          <cell r="B194" t="str">
            <v>Mohamed Yehia Madbouly Ibrahim</v>
          </cell>
          <cell r="C194" t="str">
            <v>2015/12/28</v>
          </cell>
          <cell r="D194" t="str">
            <v>07:35:03 am</v>
          </cell>
          <cell r="E194" t="str">
            <v>03:40:02 pm</v>
          </cell>
          <cell r="F194" t="str">
            <v>08:04:59 am</v>
          </cell>
        </row>
        <row r="195">
          <cell r="A195">
            <v>9619</v>
          </cell>
          <cell r="B195" t="str">
            <v>Mohamed Taha Mohamed Abdel Maboud</v>
          </cell>
          <cell r="C195" t="str">
            <v>2015/12/28</v>
          </cell>
          <cell r="D195" t="str">
            <v>03:19:16 pm</v>
          </cell>
          <cell r="E195" t="str">
            <v>10:33:43 pm</v>
          </cell>
          <cell r="F195" t="str">
            <v>07:14:27 am</v>
          </cell>
        </row>
        <row r="196">
          <cell r="A196">
            <v>9621</v>
          </cell>
          <cell r="B196" t="str">
            <v>Basem Magdy Mohamed Abdelaziz</v>
          </cell>
          <cell r="C196" t="str">
            <v>2015/12/28</v>
          </cell>
          <cell r="D196" t="str">
            <v>07:45:46 am</v>
          </cell>
          <cell r="E196" t="str">
            <v>03:39:46 pm</v>
          </cell>
          <cell r="F196" t="str">
            <v>07:54:00 am</v>
          </cell>
        </row>
        <row r="197">
          <cell r="A197">
            <v>9624</v>
          </cell>
          <cell r="B197" t="str">
            <v>Mohamed Saeed Mohamed Ibrahim</v>
          </cell>
          <cell r="C197" t="str">
            <v>2015/12/28</v>
          </cell>
          <cell r="D197" t="str">
            <v>09:01:48 am</v>
          </cell>
          <cell r="E197" t="str">
            <v>03:42:47 pm</v>
          </cell>
          <cell r="F197" t="str">
            <v>06:40:59 am</v>
          </cell>
        </row>
        <row r="198">
          <cell r="A198">
            <v>9623</v>
          </cell>
          <cell r="B198" t="str">
            <v>Mahmoud Ahmed Ali</v>
          </cell>
          <cell r="C198" t="str">
            <v>2015/12/28</v>
          </cell>
          <cell r="D198" t="str">
            <v>10:16:08 pm</v>
          </cell>
          <cell r="E198" t="str">
            <v/>
          </cell>
          <cell r="F198" t="str">
            <v/>
          </cell>
        </row>
        <row r="199">
          <cell r="A199">
            <v>9622</v>
          </cell>
          <cell r="B199" t="str">
            <v>Ahmed Esam Mohamed</v>
          </cell>
          <cell r="C199" t="str">
            <v>2015/12/28</v>
          </cell>
          <cell r="D199" t="str">
            <v>10:16:21 pm</v>
          </cell>
          <cell r="E199" t="str">
            <v/>
          </cell>
          <cell r="F199" t="str">
            <v/>
          </cell>
        </row>
        <row r="200">
          <cell r="A200">
            <v>9626</v>
          </cell>
          <cell r="B200" t="str">
            <v>Mahmoud Abdel Rahman Gad Abdel Rahman</v>
          </cell>
          <cell r="C200" t="str">
            <v>2015/12/28</v>
          </cell>
          <cell r="D200" t="str">
            <v>03:28:49 pm</v>
          </cell>
          <cell r="E200" t="str">
            <v>10:30:34 pm</v>
          </cell>
          <cell r="F200" t="str">
            <v>07:01:45 am</v>
          </cell>
        </row>
        <row r="201">
          <cell r="A201">
            <v>9627</v>
          </cell>
          <cell r="B201" t="str">
            <v>Osama Abdel Gawad Abdel Gawad</v>
          </cell>
          <cell r="C201" t="str">
            <v>2015/12/28</v>
          </cell>
          <cell r="D201" t="str">
            <v>10:26:45 pm</v>
          </cell>
          <cell r="E201" t="str">
            <v/>
          </cell>
          <cell r="F201" t="str">
            <v/>
          </cell>
        </row>
        <row r="202">
          <cell r="A202">
            <v>9628</v>
          </cell>
          <cell r="B202" t="str">
            <v>Mahmoud Zakaria Ahmed Mohamed</v>
          </cell>
          <cell r="C202" t="str">
            <v>2015/12/28</v>
          </cell>
          <cell r="D202" t="str">
            <v>07:41:53 am</v>
          </cell>
          <cell r="E202" t="str">
            <v>03:44:03 pm</v>
          </cell>
          <cell r="F202" t="str">
            <v>08:02:10 am</v>
          </cell>
        </row>
        <row r="203">
          <cell r="A203">
            <v>9630</v>
          </cell>
          <cell r="B203" t="str">
            <v>Ahmed Adel Radwan Hamd Allah</v>
          </cell>
          <cell r="C203" t="str">
            <v>2015/12/28</v>
          </cell>
          <cell r="D203" t="str">
            <v>07:42:18 am</v>
          </cell>
          <cell r="E203" t="str">
            <v>03:50:58 pm</v>
          </cell>
          <cell r="F203" t="str">
            <v>08:08:40 am</v>
          </cell>
        </row>
        <row r="204">
          <cell r="A204">
            <v>9631</v>
          </cell>
          <cell r="B204" t="str">
            <v>Mohamed Abdelrahman Abdelsattar</v>
          </cell>
          <cell r="C204" t="str">
            <v>2015/12/28</v>
          </cell>
          <cell r="D204" t="str">
            <v>03:28:04 pm</v>
          </cell>
          <cell r="E204" t="str">
            <v>10:30:21 pm</v>
          </cell>
          <cell r="F204" t="str">
            <v>07:02:17 am</v>
          </cell>
        </row>
        <row r="205">
          <cell r="A205">
            <v>9636</v>
          </cell>
          <cell r="B205" t="str">
            <v>Samir Sabry Ibrahim Abdel Razek</v>
          </cell>
          <cell r="C205" t="str">
            <v>2015/12/28</v>
          </cell>
          <cell r="D205" t="str">
            <v>03:23:15 pm</v>
          </cell>
          <cell r="E205" t="str">
            <v>10:25:07 pm</v>
          </cell>
          <cell r="F205" t="str">
            <v>07:01:52 am</v>
          </cell>
        </row>
        <row r="206">
          <cell r="A206">
            <v>9632</v>
          </cell>
          <cell r="B206" t="str">
            <v>Mahmoud Salama Yousef</v>
          </cell>
          <cell r="C206" t="str">
            <v>2015/12/28</v>
          </cell>
          <cell r="D206" t="str">
            <v>10:19:19 pm</v>
          </cell>
          <cell r="E206" t="str">
            <v/>
          </cell>
          <cell r="F206" t="str">
            <v/>
          </cell>
        </row>
        <row r="207">
          <cell r="A207">
            <v>9633</v>
          </cell>
          <cell r="B207" t="str">
            <v>Khaled Masaud Salah Gad</v>
          </cell>
          <cell r="C207" t="str">
            <v>2015/12/28</v>
          </cell>
          <cell r="D207" t="str">
            <v>08:15:22 am</v>
          </cell>
          <cell r="E207" t="str">
            <v>03:43:21 pm</v>
          </cell>
          <cell r="F207" t="str">
            <v>07:27:59 am</v>
          </cell>
        </row>
        <row r="208">
          <cell r="A208">
            <v>9637</v>
          </cell>
          <cell r="B208" t="str">
            <v>Khaled Mohamed Abduo Khamis</v>
          </cell>
          <cell r="C208" t="str">
            <v>2015/12/28</v>
          </cell>
          <cell r="D208" t="str">
            <v>08:11:37 am</v>
          </cell>
          <cell r="E208" t="str">
            <v>04:40:29 pm</v>
          </cell>
          <cell r="F208" t="str">
            <v>08:28:52 am</v>
          </cell>
        </row>
        <row r="209">
          <cell r="A209">
            <v>9641</v>
          </cell>
          <cell r="B209" t="str">
            <v>Hasan Abo El-Fottoh Hasan  Mohamed</v>
          </cell>
          <cell r="C209" t="str">
            <v>2015/12/28</v>
          </cell>
          <cell r="D209" t="str">
            <v>08:15:06 am</v>
          </cell>
          <cell r="E209" t="str">
            <v>04:35:56 pm</v>
          </cell>
          <cell r="F209" t="str">
            <v>08:20:50 am</v>
          </cell>
        </row>
        <row r="210">
          <cell r="A210">
            <v>9640</v>
          </cell>
          <cell r="B210" t="str">
            <v>?EI C????? ?CO? ?EI C???? ?????</v>
          </cell>
          <cell r="C210" t="str">
            <v>2015/12/28</v>
          </cell>
          <cell r="D210" t="str">
            <v>03:23:08 pm</v>
          </cell>
          <cell r="E210" t="str">
            <v>10:35:40 pm</v>
          </cell>
          <cell r="F210" t="str">
            <v>07:12:32 am</v>
          </cell>
        </row>
        <row r="211">
          <cell r="A211">
            <v>1</v>
          </cell>
          <cell r="B211" t="str">
            <v>#N/A</v>
          </cell>
          <cell r="C211" t="str">
            <v>2015/12/28</v>
          </cell>
          <cell r="D211" t="str">
            <v/>
          </cell>
          <cell r="E211" t="str">
            <v/>
          </cell>
          <cell r="F211" t="str">
            <v/>
          </cell>
        </row>
        <row r="212">
          <cell r="A212">
            <v>9260</v>
          </cell>
          <cell r="B212" t="str">
            <v>Hatem El Sayed Helal</v>
          </cell>
          <cell r="C212" t="str">
            <v>2015/12/28</v>
          </cell>
          <cell r="D212" t="str">
            <v/>
          </cell>
          <cell r="E212" t="str">
            <v/>
          </cell>
          <cell r="F212" t="str">
            <v/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5-12"/>
    </sheetNames>
    <sheetDataSet>
      <sheetData sheetId="0">
        <row r="2">
          <cell r="A2">
            <v>2563</v>
          </cell>
          <cell r="B2" t="str">
            <v>Abd El Hamid Abd Allah Abd El Hamid</v>
          </cell>
          <cell r="C2" t="str">
            <v>2015/12/25</v>
          </cell>
          <cell r="D2" t="str">
            <v>08:03:58 am</v>
          </cell>
          <cell r="E2" t="str">
            <v>07:40:41 pm</v>
          </cell>
          <cell r="F2" t="str">
            <v>11:36:43 am</v>
          </cell>
        </row>
        <row r="3">
          <cell r="A3">
            <v>9521</v>
          </cell>
          <cell r="B3" t="str">
            <v>Diaa Mahmoud Labib</v>
          </cell>
          <cell r="C3" t="str">
            <v>2015/12/25</v>
          </cell>
          <cell r="D3" t="str">
            <v>08:21:41 am</v>
          </cell>
          <cell r="E3" t="str">
            <v>06:53:11 pm</v>
          </cell>
          <cell r="F3" t="str">
            <v>10:31:30 am</v>
          </cell>
        </row>
        <row r="4">
          <cell r="A4">
            <v>9575</v>
          </cell>
          <cell r="B4" t="str">
            <v>???I CE? ???? ?EIC????? ?EIC??EC?</v>
          </cell>
          <cell r="C4" t="str">
            <v>2015/12/25</v>
          </cell>
          <cell r="D4" t="str">
            <v>07:59:44 am</v>
          </cell>
          <cell r="E4" t="str">
            <v>07:40:10 pm</v>
          </cell>
          <cell r="F4" t="str">
            <v>11:40:26 am</v>
          </cell>
        </row>
        <row r="5">
          <cell r="A5">
            <v>1119</v>
          </cell>
          <cell r="B5" t="str">
            <v>?EIC??? ?EIC??C??</v>
          </cell>
          <cell r="C5" t="str">
            <v>2015/12/25</v>
          </cell>
          <cell r="D5" t="str">
            <v>08:05:10 am</v>
          </cell>
          <cell r="E5" t="str">
            <v>07:42:46 pm</v>
          </cell>
          <cell r="F5" t="str">
            <v>11:37:36 am</v>
          </cell>
        </row>
        <row r="6">
          <cell r="A6">
            <v>2553</v>
          </cell>
          <cell r="B6" t="str">
            <v>Abd El Hamid Mohamed</v>
          </cell>
          <cell r="C6" t="str">
            <v>2015/12/25</v>
          </cell>
          <cell r="D6" t="str">
            <v>09:23:57 am</v>
          </cell>
          <cell r="E6" t="str">
            <v>05:18:04 pm</v>
          </cell>
          <cell r="F6" t="str">
            <v>07:54:07 am</v>
          </cell>
        </row>
        <row r="7">
          <cell r="A7">
            <v>9568</v>
          </cell>
          <cell r="B7" t="str">
            <v>El-Sayed Khalifa Shehata Ahmed</v>
          </cell>
          <cell r="C7" t="str">
            <v>2015/12/25</v>
          </cell>
          <cell r="D7" t="str">
            <v>08:00:05 am</v>
          </cell>
          <cell r="E7" t="str">
            <v>07:39:41 pm</v>
          </cell>
          <cell r="F7" t="str">
            <v>11:39:36 am</v>
          </cell>
        </row>
        <row r="8">
          <cell r="A8">
            <v>9420</v>
          </cell>
          <cell r="B8" t="str">
            <v>Mahmoud Wahed Abd Elsamee</v>
          </cell>
          <cell r="C8" t="str">
            <v>2015/12/25</v>
          </cell>
          <cell r="D8" t="str">
            <v>08:59:49 am</v>
          </cell>
          <cell r="E8" t="str">
            <v>08:30:21 pm</v>
          </cell>
          <cell r="F8" t="str">
            <v>11:30:32 am</v>
          </cell>
        </row>
        <row r="9">
          <cell r="A9">
            <v>2285</v>
          </cell>
          <cell r="B9" t="str">
            <v>Mohamed Saied Ahmed Bendary</v>
          </cell>
          <cell r="C9" t="str">
            <v>2015/12/25</v>
          </cell>
          <cell r="D9" t="str">
            <v>08:01:12 pm</v>
          </cell>
          <cell r="E9" t="str">
            <v/>
          </cell>
          <cell r="F9" t="str">
            <v/>
          </cell>
        </row>
        <row r="10">
          <cell r="A10">
            <v>9157</v>
          </cell>
          <cell r="B10" t="str">
            <v>Eid Fathy Mohamed</v>
          </cell>
          <cell r="C10" t="str">
            <v>2015/12/25</v>
          </cell>
          <cell r="D10" t="str">
            <v>07:59:30 am</v>
          </cell>
          <cell r="E10" t="str">
            <v>07:39:36 pm</v>
          </cell>
          <cell r="F10" t="str">
            <v>11:40:06 am</v>
          </cell>
        </row>
        <row r="11">
          <cell r="A11">
            <v>9210</v>
          </cell>
          <cell r="B11" t="str">
            <v>Amro Hosny Mashhour</v>
          </cell>
          <cell r="C11" t="str">
            <v>2015/12/25</v>
          </cell>
          <cell r="D11" t="str">
            <v/>
          </cell>
          <cell r="E11" t="str">
            <v/>
          </cell>
          <cell r="F11" t="str">
            <v/>
          </cell>
        </row>
        <row r="12">
          <cell r="A12">
            <v>9548</v>
          </cell>
          <cell r="B12" t="str">
            <v>Hamada Mohamed El-Sayed Yousef</v>
          </cell>
          <cell r="C12" t="str">
            <v>2015/12/25</v>
          </cell>
          <cell r="D12" t="str">
            <v/>
          </cell>
          <cell r="E12" t="str">
            <v/>
          </cell>
          <cell r="F12" t="str">
            <v/>
          </cell>
        </row>
        <row r="13">
          <cell r="A13">
            <v>9535</v>
          </cell>
          <cell r="B13" t="str">
            <v>Alaa abd elwahab el sayd</v>
          </cell>
          <cell r="C13" t="str">
            <v>2015/12/25</v>
          </cell>
          <cell r="D13" t="str">
            <v/>
          </cell>
          <cell r="E13" t="str">
            <v/>
          </cell>
          <cell r="F13" t="str">
            <v/>
          </cell>
        </row>
        <row r="14">
          <cell r="A14">
            <v>9115</v>
          </cell>
          <cell r="B14" t="str">
            <v>Abd El Fattah Mohamed</v>
          </cell>
          <cell r="C14" t="str">
            <v>2015/12/25</v>
          </cell>
          <cell r="D14" t="str">
            <v/>
          </cell>
          <cell r="E14" t="str">
            <v/>
          </cell>
          <cell r="F14" t="str">
            <v/>
          </cell>
        </row>
        <row r="15">
          <cell r="A15">
            <v>9507</v>
          </cell>
          <cell r="B15" t="str">
            <v>Elsaied Aly Abdel Bary Aly</v>
          </cell>
          <cell r="C15" t="str">
            <v>2015/12/25</v>
          </cell>
          <cell r="D15" t="str">
            <v>07:59:36 am</v>
          </cell>
          <cell r="E15" t="str">
            <v>07:40:14 pm</v>
          </cell>
          <cell r="F15" t="str">
            <v>11:40:38 am</v>
          </cell>
        </row>
        <row r="16">
          <cell r="A16">
            <v>9345</v>
          </cell>
          <cell r="B16" t="str">
            <v>Rezk Abd El Naser Abd El Haseb</v>
          </cell>
          <cell r="C16" t="str">
            <v>2015/12/25</v>
          </cell>
          <cell r="D16" t="str">
            <v/>
          </cell>
          <cell r="E16" t="str">
            <v/>
          </cell>
          <cell r="F16" t="str">
            <v/>
          </cell>
        </row>
        <row r="17">
          <cell r="A17">
            <v>9483</v>
          </cell>
          <cell r="B17" t="str">
            <v>Tamer Gamal Abdel Halim Barakat</v>
          </cell>
          <cell r="C17" t="str">
            <v>2015/12/25</v>
          </cell>
          <cell r="D17" t="str">
            <v/>
          </cell>
          <cell r="E17" t="str">
            <v/>
          </cell>
          <cell r="F17" t="str">
            <v/>
          </cell>
        </row>
        <row r="18">
          <cell r="A18">
            <v>9475</v>
          </cell>
          <cell r="B18" t="str">
            <v>Sameh Abdel Sadek Abdel Shafy</v>
          </cell>
          <cell r="C18" t="str">
            <v>2015/12/25</v>
          </cell>
          <cell r="D18" t="str">
            <v/>
          </cell>
          <cell r="E18" t="str">
            <v/>
          </cell>
          <cell r="F18" t="str">
            <v/>
          </cell>
        </row>
        <row r="19">
          <cell r="A19">
            <v>1731</v>
          </cell>
          <cell r="B19" t="str">
            <v>Ahmed Mansor</v>
          </cell>
          <cell r="C19" t="str">
            <v>2015/12/25</v>
          </cell>
          <cell r="D19" t="str">
            <v/>
          </cell>
          <cell r="E19" t="str">
            <v/>
          </cell>
          <cell r="F19" t="str">
            <v/>
          </cell>
        </row>
        <row r="20">
          <cell r="A20">
            <v>9596</v>
          </cell>
          <cell r="B20" t="str">
            <v>Nabil Abdel Monem Soliman</v>
          </cell>
          <cell r="C20" t="str">
            <v>2015/12/25</v>
          </cell>
          <cell r="D20" t="str">
            <v/>
          </cell>
          <cell r="E20" t="str">
            <v/>
          </cell>
          <cell r="F20" t="str">
            <v/>
          </cell>
        </row>
        <row r="21">
          <cell r="A21">
            <v>2013</v>
          </cell>
          <cell r="B21" t="str">
            <v>Ashraf Adel</v>
          </cell>
          <cell r="C21" t="str">
            <v>2015/12/25</v>
          </cell>
          <cell r="D21" t="str">
            <v>08:01:06 pm</v>
          </cell>
          <cell r="E21" t="str">
            <v/>
          </cell>
          <cell r="F21" t="str">
            <v/>
          </cell>
        </row>
        <row r="22">
          <cell r="A22">
            <v>1505</v>
          </cell>
          <cell r="B22" t="str">
            <v>Khaled Fathy</v>
          </cell>
          <cell r="C22" t="str">
            <v>2015/12/25</v>
          </cell>
          <cell r="D22" t="str">
            <v/>
          </cell>
          <cell r="E22" t="str">
            <v/>
          </cell>
          <cell r="F22" t="str">
            <v/>
          </cell>
        </row>
        <row r="23">
          <cell r="A23">
            <v>9364</v>
          </cell>
          <cell r="B23" t="str">
            <v>Abd Elmoez Drwesh Abd Elmoez</v>
          </cell>
          <cell r="C23" t="str">
            <v>2015/12/25</v>
          </cell>
          <cell r="D23" t="str">
            <v/>
          </cell>
          <cell r="E23" t="str">
            <v/>
          </cell>
          <cell r="F23" t="str">
            <v/>
          </cell>
        </row>
        <row r="24">
          <cell r="A24">
            <v>9180</v>
          </cell>
          <cell r="B24" t="str">
            <v>Mahmoud Kamel</v>
          </cell>
          <cell r="C24" t="str">
            <v>2015/12/25</v>
          </cell>
          <cell r="D24" t="str">
            <v/>
          </cell>
          <cell r="E24" t="str">
            <v/>
          </cell>
          <cell r="F24" t="str">
            <v/>
          </cell>
        </row>
        <row r="25">
          <cell r="A25">
            <v>9545</v>
          </cell>
          <cell r="B25" t="str">
            <v>Mohamed Maher Refay Abdl Tawaab</v>
          </cell>
          <cell r="C25" t="str">
            <v>2015/12/25</v>
          </cell>
          <cell r="D25" t="str">
            <v/>
          </cell>
          <cell r="E25" t="str">
            <v/>
          </cell>
          <cell r="F25" t="str">
            <v/>
          </cell>
        </row>
        <row r="26">
          <cell r="A26">
            <v>9253</v>
          </cell>
          <cell r="B26" t="str">
            <v>El Sayed El Sayed Hussein</v>
          </cell>
          <cell r="C26" t="str">
            <v>2015/12/25</v>
          </cell>
          <cell r="D26" t="str">
            <v/>
          </cell>
          <cell r="E26" t="str">
            <v/>
          </cell>
          <cell r="F26" t="str">
            <v/>
          </cell>
        </row>
        <row r="27">
          <cell r="A27">
            <v>9242</v>
          </cell>
          <cell r="B27" t="str">
            <v>Ahmed El Said Abd El Tawab</v>
          </cell>
          <cell r="C27" t="str">
            <v>2015/12/25</v>
          </cell>
          <cell r="D27" t="str">
            <v/>
          </cell>
          <cell r="E27" t="str">
            <v/>
          </cell>
          <cell r="F27" t="str">
            <v/>
          </cell>
        </row>
        <row r="28">
          <cell r="A28">
            <v>9386</v>
          </cell>
          <cell r="B28" t="str">
            <v>Nabel Fathy Hamdy</v>
          </cell>
          <cell r="C28" t="str">
            <v>2015/12/25</v>
          </cell>
          <cell r="D28" t="str">
            <v/>
          </cell>
          <cell r="E28" t="str">
            <v/>
          </cell>
          <cell r="F28" t="str">
            <v/>
          </cell>
        </row>
        <row r="29">
          <cell r="A29">
            <v>9566</v>
          </cell>
          <cell r="B29" t="str">
            <v>Khaled Mohamed Mousa Negm</v>
          </cell>
          <cell r="C29" t="str">
            <v>2015/12/25</v>
          </cell>
          <cell r="D29" t="str">
            <v/>
          </cell>
          <cell r="E29" t="str">
            <v/>
          </cell>
          <cell r="F29" t="str">
            <v/>
          </cell>
        </row>
        <row r="30">
          <cell r="A30">
            <v>9215</v>
          </cell>
          <cell r="B30" t="str">
            <v>Hamada Mohamed Abd El Azim</v>
          </cell>
          <cell r="C30" t="str">
            <v>2015/12/25</v>
          </cell>
          <cell r="D30" t="str">
            <v/>
          </cell>
          <cell r="E30" t="str">
            <v/>
          </cell>
          <cell r="F30" t="str">
            <v/>
          </cell>
        </row>
        <row r="31">
          <cell r="A31">
            <v>9078</v>
          </cell>
          <cell r="B31" t="str">
            <v>Khater Shehata</v>
          </cell>
          <cell r="C31" t="str">
            <v>2015/12/25</v>
          </cell>
          <cell r="D31" t="str">
            <v/>
          </cell>
          <cell r="E31" t="str">
            <v/>
          </cell>
          <cell r="F31" t="str">
            <v/>
          </cell>
        </row>
        <row r="32">
          <cell r="A32">
            <v>1750</v>
          </cell>
          <cell r="B32" t="str">
            <v>Ussama Rafat</v>
          </cell>
          <cell r="C32" t="str">
            <v>2015/12/25</v>
          </cell>
          <cell r="D32" t="str">
            <v/>
          </cell>
          <cell r="E32" t="str">
            <v/>
          </cell>
          <cell r="F32" t="str">
            <v/>
          </cell>
        </row>
        <row r="33">
          <cell r="A33">
            <v>1658</v>
          </cell>
          <cell r="B33" t="str">
            <v>Omar Samer Ramadan</v>
          </cell>
          <cell r="C33" t="str">
            <v>2015/12/25</v>
          </cell>
          <cell r="D33" t="str">
            <v/>
          </cell>
          <cell r="E33" t="str">
            <v/>
          </cell>
          <cell r="F33" t="str">
            <v/>
          </cell>
        </row>
        <row r="34">
          <cell r="A34">
            <v>9209</v>
          </cell>
          <cell r="B34" t="str">
            <v>Ussama Hassan</v>
          </cell>
          <cell r="C34" t="str">
            <v>2015/12/25</v>
          </cell>
          <cell r="D34" t="str">
            <v/>
          </cell>
          <cell r="E34" t="str">
            <v/>
          </cell>
          <cell r="F34" t="str">
            <v/>
          </cell>
        </row>
        <row r="35">
          <cell r="A35">
            <v>9476</v>
          </cell>
          <cell r="B35" t="str">
            <v>Mohamed Mohamed Elsayed Attia</v>
          </cell>
          <cell r="C35" t="str">
            <v>2015/12/25</v>
          </cell>
          <cell r="D35" t="str">
            <v/>
          </cell>
          <cell r="E35" t="str">
            <v/>
          </cell>
          <cell r="F35" t="str">
            <v/>
          </cell>
        </row>
        <row r="36">
          <cell r="A36">
            <v>9012</v>
          </cell>
          <cell r="B36" t="str">
            <v>Abdel Hamed Shehata</v>
          </cell>
          <cell r="C36" t="str">
            <v>2015/12/25</v>
          </cell>
          <cell r="D36" t="str">
            <v/>
          </cell>
          <cell r="E36" t="str">
            <v/>
          </cell>
          <cell r="F36" t="str">
            <v/>
          </cell>
        </row>
        <row r="37">
          <cell r="A37">
            <v>2310</v>
          </cell>
          <cell r="B37" t="str">
            <v>Reda Ezat</v>
          </cell>
          <cell r="C37" t="str">
            <v>2015/12/25</v>
          </cell>
          <cell r="D37" t="str">
            <v/>
          </cell>
          <cell r="E37" t="str">
            <v/>
          </cell>
          <cell r="F37" t="str">
            <v/>
          </cell>
        </row>
        <row r="38">
          <cell r="A38">
            <v>9175</v>
          </cell>
          <cell r="B38" t="str">
            <v>Ahmed Hamdy Ahmed</v>
          </cell>
          <cell r="C38" t="str">
            <v>2015/12/25</v>
          </cell>
          <cell r="D38" t="str">
            <v>08:00:00 am</v>
          </cell>
          <cell r="E38" t="str">
            <v>07:40:03 pm</v>
          </cell>
          <cell r="F38" t="str">
            <v>11:40:03 am</v>
          </cell>
        </row>
        <row r="39">
          <cell r="A39">
            <v>9127</v>
          </cell>
          <cell r="B39" t="str">
            <v>Waled Ahmady</v>
          </cell>
          <cell r="C39" t="str">
            <v>2015/12/25</v>
          </cell>
          <cell r="D39" t="str">
            <v/>
          </cell>
          <cell r="E39" t="str">
            <v/>
          </cell>
          <cell r="F39" t="str">
            <v/>
          </cell>
        </row>
        <row r="40">
          <cell r="A40">
            <v>9244</v>
          </cell>
          <cell r="B40" t="str">
            <v>El Sayed Abd Allah Ahmed</v>
          </cell>
          <cell r="C40" t="str">
            <v>2015/12/25</v>
          </cell>
          <cell r="D40" t="str">
            <v/>
          </cell>
          <cell r="E40" t="str">
            <v/>
          </cell>
          <cell r="F40" t="str">
            <v/>
          </cell>
        </row>
        <row r="41">
          <cell r="A41">
            <v>2559</v>
          </cell>
          <cell r="B41" t="str">
            <v>Mostafa Sayed Ahmed</v>
          </cell>
          <cell r="C41" t="str">
            <v>2015/12/25</v>
          </cell>
          <cell r="D41" t="str">
            <v>08:03:34 am</v>
          </cell>
          <cell r="E41" t="str">
            <v>07:40:44 pm</v>
          </cell>
          <cell r="F41" t="str">
            <v>11:37:10 am</v>
          </cell>
        </row>
        <row r="42">
          <cell r="A42">
            <v>1198</v>
          </cell>
          <cell r="B42" t="str">
            <v>Sobhi Maboud</v>
          </cell>
          <cell r="C42" t="str">
            <v>2015/12/25</v>
          </cell>
          <cell r="D42" t="str">
            <v>08:03:50 am</v>
          </cell>
          <cell r="E42" t="str">
            <v>08:27:17 pm</v>
          </cell>
          <cell r="F42" t="str">
            <v>12:23:27 pm</v>
          </cell>
        </row>
        <row r="43">
          <cell r="A43">
            <v>9592</v>
          </cell>
          <cell r="B43" t="str">
            <v>Amro Ahmed Rady</v>
          </cell>
          <cell r="C43" t="str">
            <v>2015/12/25</v>
          </cell>
          <cell r="D43" t="str">
            <v>11:53:19 am</v>
          </cell>
          <cell r="E43" t="str">
            <v/>
          </cell>
          <cell r="F43" t="str">
            <v/>
          </cell>
        </row>
        <row r="44">
          <cell r="A44">
            <v>9461</v>
          </cell>
          <cell r="B44" t="str">
            <v>Amr Abd Elaty</v>
          </cell>
          <cell r="C44" t="str">
            <v>2015/12/25</v>
          </cell>
          <cell r="D44" t="str">
            <v/>
          </cell>
          <cell r="E44" t="str">
            <v/>
          </cell>
          <cell r="F44" t="str">
            <v/>
          </cell>
        </row>
        <row r="45">
          <cell r="A45">
            <v>9553</v>
          </cell>
          <cell r="B45" t="str">
            <v>Ahmed Adel Abdel Aziz Aly Hekal</v>
          </cell>
          <cell r="C45" t="str">
            <v>2015/12/25</v>
          </cell>
          <cell r="D45" t="str">
            <v>08:38:55 am</v>
          </cell>
          <cell r="E45" t="str">
            <v>05:18:29 pm</v>
          </cell>
          <cell r="F45" t="str">
            <v>08:39:34 am</v>
          </cell>
        </row>
        <row r="46">
          <cell r="A46">
            <v>9471</v>
          </cell>
          <cell r="B46" t="str">
            <v>Reda Essa Abdel Hady</v>
          </cell>
          <cell r="C46" t="str">
            <v>2015/12/25</v>
          </cell>
          <cell r="D46" t="str">
            <v>07:39:10 am</v>
          </cell>
          <cell r="E46" t="str">
            <v>07:39:58 pm</v>
          </cell>
          <cell r="F46" t="str">
            <v>12:00:48 pm</v>
          </cell>
        </row>
        <row r="47">
          <cell r="A47">
            <v>9395</v>
          </cell>
          <cell r="B47" t="str">
            <v>Hamada Gamal Aly Aly</v>
          </cell>
          <cell r="C47" t="str">
            <v>2015/12/25</v>
          </cell>
          <cell r="D47" t="str">
            <v>07:59:48 am</v>
          </cell>
          <cell r="E47" t="str">
            <v>07:39:46 pm</v>
          </cell>
          <cell r="F47" t="str">
            <v>11:39:58 am</v>
          </cell>
        </row>
        <row r="48">
          <cell r="A48">
            <v>9240</v>
          </cell>
          <cell r="B48" t="str">
            <v>Abd El Halim Shehta Aly</v>
          </cell>
          <cell r="C48" t="str">
            <v>2015/12/25</v>
          </cell>
          <cell r="D48" t="str">
            <v/>
          </cell>
          <cell r="E48" t="str">
            <v/>
          </cell>
          <cell r="F48" t="str">
            <v/>
          </cell>
        </row>
        <row r="49">
          <cell r="A49">
            <v>9190</v>
          </cell>
          <cell r="B49" t="str">
            <v>Mohamed Sayed Mousa</v>
          </cell>
          <cell r="C49" t="str">
            <v>2015/12/25</v>
          </cell>
          <cell r="D49" t="str">
            <v/>
          </cell>
          <cell r="E49" t="str">
            <v/>
          </cell>
          <cell r="F49" t="str">
            <v/>
          </cell>
        </row>
        <row r="50">
          <cell r="A50">
            <v>2732</v>
          </cell>
          <cell r="B50" t="str">
            <v>Walid Mohamed El Atrees</v>
          </cell>
          <cell r="C50" t="str">
            <v>2015/12/25</v>
          </cell>
          <cell r="D50" t="str">
            <v>08:01:22 pm</v>
          </cell>
          <cell r="E50" t="str">
            <v/>
          </cell>
          <cell r="F50" t="str">
            <v/>
          </cell>
        </row>
        <row r="51">
          <cell r="A51">
            <v>9512</v>
          </cell>
          <cell r="B51" t="str">
            <v>Ibrahim Yousry Abdel Azim</v>
          </cell>
          <cell r="C51" t="str">
            <v>2015/12/25</v>
          </cell>
          <cell r="D51" t="str">
            <v/>
          </cell>
          <cell r="E51" t="str">
            <v/>
          </cell>
          <cell r="F51" t="str">
            <v/>
          </cell>
        </row>
        <row r="52">
          <cell r="A52">
            <v>9263</v>
          </cell>
          <cell r="B52" t="str">
            <v>Mohamed Marawanee Mohamed</v>
          </cell>
          <cell r="C52" t="str">
            <v>2015/12/25</v>
          </cell>
          <cell r="D52" t="str">
            <v/>
          </cell>
          <cell r="E52" t="str">
            <v/>
          </cell>
          <cell r="F52" t="str">
            <v/>
          </cell>
        </row>
        <row r="53">
          <cell r="A53">
            <v>9613</v>
          </cell>
          <cell r="B53" t="str">
            <v>Ayman Hafez Elsayed Hafez</v>
          </cell>
          <cell r="C53" t="str">
            <v>2015/12/25</v>
          </cell>
          <cell r="D53" t="str">
            <v/>
          </cell>
          <cell r="E53" t="str">
            <v/>
          </cell>
          <cell r="F53" t="str">
            <v/>
          </cell>
        </row>
        <row r="54">
          <cell r="A54">
            <v>9639</v>
          </cell>
          <cell r="B54" t="str">
            <v>Ahmed Gameel Abdel Halim</v>
          </cell>
          <cell r="C54" t="str">
            <v>2015/12/25</v>
          </cell>
          <cell r="D54" t="str">
            <v/>
          </cell>
          <cell r="E54" t="str">
            <v/>
          </cell>
          <cell r="F54" t="str">
            <v/>
          </cell>
        </row>
        <row r="55">
          <cell r="A55">
            <v>9636</v>
          </cell>
          <cell r="B55" t="str">
            <v>Samir Sabry Ibrahim Abdel Razek</v>
          </cell>
          <cell r="C55" t="str">
            <v>2015/12/25</v>
          </cell>
          <cell r="D55" t="str">
            <v/>
          </cell>
          <cell r="E55" t="str">
            <v/>
          </cell>
          <cell r="F55" t="str">
            <v/>
          </cell>
        </row>
        <row r="56">
          <cell r="A56">
            <v>9637</v>
          </cell>
          <cell r="B56" t="str">
            <v>Khaled Mohamed Abduo Khamis</v>
          </cell>
          <cell r="C56" t="str">
            <v>2015/12/25</v>
          </cell>
          <cell r="D56" t="str">
            <v>09:23:40 am</v>
          </cell>
          <cell r="E56" t="str">
            <v>04:03:31 pm</v>
          </cell>
          <cell r="F56" t="str">
            <v>06:39:51 am</v>
          </cell>
        </row>
        <row r="57">
          <cell r="A57">
            <v>9640</v>
          </cell>
          <cell r="B57" t="str">
            <v>?EI C????? ?CO? ?EI C???? ?????</v>
          </cell>
          <cell r="C57" t="str">
            <v>2015/12/25</v>
          </cell>
          <cell r="D57" t="str">
            <v/>
          </cell>
          <cell r="E57" t="str">
            <v/>
          </cell>
          <cell r="F57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210"/>
  <sheetViews>
    <sheetView rightToLeft="1" tabSelected="1" topLeftCell="C4" zoomScale="85" zoomScaleNormal="85" workbookViewId="0">
      <selection activeCell="K10" sqref="K10"/>
    </sheetView>
  </sheetViews>
  <sheetFormatPr defaultRowHeight="15"/>
  <cols>
    <col min="1" max="1" width="9.140625" style="1"/>
    <col min="2" max="2" width="5" style="1" bestFit="1" customWidth="1"/>
    <col min="3" max="3" width="35.5703125" style="1" bestFit="1" customWidth="1"/>
    <col min="4" max="4" width="9.7109375" style="1" customWidth="1"/>
    <col min="5" max="9" width="11.7109375" style="1" bestFit="1" customWidth="1"/>
    <col min="10" max="10" width="9.140625" style="1"/>
    <col min="11" max="11" width="14.7109375" style="1" customWidth="1"/>
    <col min="12" max="36" width="9.140625" style="1"/>
    <col min="37" max="37" width="11.140625" style="1" bestFit="1" customWidth="1"/>
    <col min="38" max="38" width="12.140625" style="1" bestFit="1" customWidth="1"/>
    <col min="39" max="39" width="10.7109375" style="1" bestFit="1" customWidth="1"/>
    <col min="40" max="16384" width="9.140625" style="1"/>
  </cols>
  <sheetData>
    <row r="2" spans="1:39">
      <c r="B2" s="6"/>
      <c r="C2" s="2" t="s">
        <v>210</v>
      </c>
    </row>
    <row r="3" spans="1:39">
      <c r="B3" s="4"/>
      <c r="C3" s="2" t="s">
        <v>207</v>
      </c>
    </row>
    <row r="4" spans="1:39">
      <c r="B4" s="3"/>
      <c r="C4" s="2" t="s">
        <v>208</v>
      </c>
    </row>
    <row r="5" spans="1:39">
      <c r="B5" s="5"/>
      <c r="C5" s="2" t="s">
        <v>209</v>
      </c>
    </row>
    <row r="6" spans="1:39">
      <c r="B6" s="7"/>
      <c r="C6" s="2" t="s">
        <v>211</v>
      </c>
    </row>
    <row r="9" spans="1:39" ht="21.75" customHeight="1">
      <c r="A9" s="8"/>
      <c r="B9" s="9" t="s">
        <v>160</v>
      </c>
      <c r="C9" s="9" t="s">
        <v>161</v>
      </c>
      <c r="D9" s="9" t="s">
        <v>162</v>
      </c>
      <c r="E9" s="10">
        <v>24</v>
      </c>
      <c r="F9" s="10">
        <v>25</v>
      </c>
      <c r="G9" s="10">
        <v>26</v>
      </c>
      <c r="H9" s="10">
        <v>27</v>
      </c>
      <c r="I9" s="10">
        <v>28</v>
      </c>
      <c r="J9" s="10">
        <v>29</v>
      </c>
      <c r="K9" s="10">
        <v>30</v>
      </c>
      <c r="L9" s="10">
        <v>31</v>
      </c>
      <c r="M9" s="10">
        <v>1</v>
      </c>
      <c r="N9" s="10">
        <v>2</v>
      </c>
      <c r="O9" s="10">
        <v>3</v>
      </c>
      <c r="P9" s="10">
        <v>4</v>
      </c>
      <c r="Q9" s="10">
        <v>5</v>
      </c>
      <c r="R9" s="10">
        <v>6</v>
      </c>
      <c r="S9" s="10">
        <v>7</v>
      </c>
      <c r="T9" s="10">
        <v>8</v>
      </c>
      <c r="U9" s="10">
        <v>9</v>
      </c>
      <c r="V9" s="10">
        <v>10</v>
      </c>
      <c r="W9" s="10">
        <v>11</v>
      </c>
      <c r="X9" s="10">
        <v>12</v>
      </c>
      <c r="Y9" s="10">
        <v>13</v>
      </c>
      <c r="Z9" s="10">
        <v>14</v>
      </c>
      <c r="AA9" s="10">
        <v>15</v>
      </c>
      <c r="AB9" s="10">
        <v>16</v>
      </c>
      <c r="AC9" s="10">
        <v>17</v>
      </c>
      <c r="AD9" s="10">
        <v>18</v>
      </c>
      <c r="AE9" s="10">
        <v>19</v>
      </c>
      <c r="AF9" s="10">
        <v>20</v>
      </c>
      <c r="AG9" s="10">
        <v>21</v>
      </c>
      <c r="AH9" s="10">
        <v>22</v>
      </c>
      <c r="AI9" s="10">
        <v>23</v>
      </c>
      <c r="AJ9" s="8" t="s">
        <v>204</v>
      </c>
      <c r="AK9" s="8" t="s">
        <v>205</v>
      </c>
      <c r="AL9" s="8" t="s">
        <v>206</v>
      </c>
      <c r="AM9" s="8" t="s">
        <v>212</v>
      </c>
    </row>
    <row r="10" spans="1:39">
      <c r="A10" s="11">
        <v>1</v>
      </c>
      <c r="B10" s="11">
        <v>1122</v>
      </c>
      <c r="C10" s="11" t="s">
        <v>1</v>
      </c>
      <c r="D10" s="11" t="str">
        <f>VLOOKUP(B10,[1]Sheet1!$A$2:$C$214,3,0)</f>
        <v>Admin</v>
      </c>
      <c r="E10" s="2" t="str">
        <f>VLOOKUP(B10,'[2]24-12'!$A$2:$F$212,6,0)</f>
        <v>05:57:06 am</v>
      </c>
      <c r="F10" s="2"/>
      <c r="G10" s="2" t="str">
        <f>VLOOKUP(B10,'[3]26-12'!$A$2:$F$212,6,0)</f>
        <v/>
      </c>
      <c r="H10" s="2" t="str">
        <f>VLOOKUP(B10,'[4]27-12'!$A$2:$F$212,6,0)</f>
        <v>07:47:00 am</v>
      </c>
      <c r="I10" s="2" t="str">
        <f>VLOOKUP(B10,'[5]28-12'!$A$2:$F$212,6,0)</f>
        <v>07:44:06 am</v>
      </c>
      <c r="J10" s="2"/>
      <c r="K10" s="12">
        <f>(I10+H10)*24/24</f>
        <v>0.64659722222222227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f t="shared" ref="AJ10:AJ64" si="0">+SUM(E10:AI10)</f>
        <v>0.64659722222222227</v>
      </c>
      <c r="AK10" s="2">
        <f>8*26</f>
        <v>208</v>
      </c>
      <c r="AL10" s="2">
        <f>+AJ10-AK10</f>
        <v>-207.35340277777777</v>
      </c>
      <c r="AM10" s="2">
        <f>+AJ10/8</f>
        <v>8.0824652777777783E-2</v>
      </c>
    </row>
    <row r="11" spans="1:39">
      <c r="A11" s="11">
        <v>2</v>
      </c>
      <c r="B11" s="11">
        <v>1163</v>
      </c>
      <c r="C11" s="11" t="s">
        <v>7</v>
      </c>
      <c r="D11" s="11" t="str">
        <f>VLOOKUP(B11,[1]Sheet1!$A$2:$C$214,3,0)</f>
        <v>Admin</v>
      </c>
      <c r="E11" s="2" t="str">
        <f>VLOOKUP(B11,'[2]24-12'!$A$2:$F$212,6,0)</f>
        <v>08:04:51 am</v>
      </c>
      <c r="F11" s="2" t="e">
        <f>VLOOKUP(B11,'[6]25-12'!$A$2:$F$57,6,0)</f>
        <v>#N/A</v>
      </c>
      <c r="G11" s="2" t="str">
        <f>VLOOKUP(B11,'[3]26-12'!$A$2:$F$212,6,0)</f>
        <v/>
      </c>
      <c r="H11" s="2" t="str">
        <f>VLOOKUP(B11,'[4]27-12'!$A$2:$F$212,6,0)</f>
        <v>08:01:06 am</v>
      </c>
      <c r="I11" s="2" t="str">
        <f>VLOOKUP(B11,'[5]28-12'!$A$2:$F$212,6,0)</f>
        <v>08:01:13 am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 t="e">
        <f t="shared" si="0"/>
        <v>#N/A</v>
      </c>
      <c r="AK11" s="2">
        <f t="shared" ref="AK11:AK64" si="1">8*26</f>
        <v>208</v>
      </c>
      <c r="AL11" s="2" t="e">
        <f t="shared" ref="AL11:AL64" si="2">+AJ11-AK11</f>
        <v>#N/A</v>
      </c>
      <c r="AM11" s="2" t="e">
        <f t="shared" ref="AM11:AM64" si="3">+AJ11/8</f>
        <v>#N/A</v>
      </c>
    </row>
    <row r="12" spans="1:39">
      <c r="A12" s="11">
        <v>3</v>
      </c>
      <c r="B12" s="11">
        <v>1164</v>
      </c>
      <c r="C12" s="11" t="s">
        <v>8</v>
      </c>
      <c r="D12" s="11" t="str">
        <f>VLOOKUP(B12,[1]Sheet1!$A$2:$C$214,3,0)</f>
        <v>Admin</v>
      </c>
      <c r="E12" s="2" t="str">
        <f>VLOOKUP(B12,'[2]24-12'!$A$2:$F$212,6,0)</f>
        <v>01:58:22 am</v>
      </c>
      <c r="F12" s="2" t="e">
        <f>VLOOKUP(B12,'[6]25-12'!$A$2:$F$57,6,0)</f>
        <v>#N/A</v>
      </c>
      <c r="G12" s="2" t="str">
        <f>VLOOKUP(B12,'[3]26-12'!$A$2:$F$212,6,0)</f>
        <v/>
      </c>
      <c r="H12" s="2" t="str">
        <f>VLOOKUP(B12,'[4]27-12'!$A$2:$F$212,6,0)</f>
        <v>02:13:19 am</v>
      </c>
      <c r="I12" s="2" t="str">
        <f>VLOOKUP(B12,'[5]28-12'!$A$2:$F$212,6,0)</f>
        <v>01:48:55 am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 t="e">
        <f t="shared" si="0"/>
        <v>#N/A</v>
      </c>
      <c r="AK12" s="2">
        <f t="shared" si="1"/>
        <v>208</v>
      </c>
      <c r="AL12" s="2" t="e">
        <f t="shared" si="2"/>
        <v>#N/A</v>
      </c>
      <c r="AM12" s="2" t="e">
        <f t="shared" si="3"/>
        <v>#N/A</v>
      </c>
    </row>
    <row r="13" spans="1:39">
      <c r="A13" s="11">
        <v>4</v>
      </c>
      <c r="B13" s="11">
        <v>1246</v>
      </c>
      <c r="C13" s="11" t="s">
        <v>11</v>
      </c>
      <c r="D13" s="11" t="str">
        <f>VLOOKUP(B13,[1]Sheet1!$A$2:$C$214,3,0)</f>
        <v>Admin</v>
      </c>
      <c r="E13" s="2" t="str">
        <f>VLOOKUP(B13,'[2]24-12'!$A$2:$F$212,6,0)</f>
        <v>09:16:03 am</v>
      </c>
      <c r="F13" s="2" t="e">
        <f>VLOOKUP(B13,'[6]25-12'!$A$2:$F$57,6,0)</f>
        <v>#N/A</v>
      </c>
      <c r="G13" s="2" t="str">
        <f>VLOOKUP(B13,'[3]26-12'!$A$2:$F$212,6,0)</f>
        <v/>
      </c>
      <c r="H13" s="2" t="str">
        <f>VLOOKUP(B13,'[4]27-12'!$A$2:$F$212,6,0)</f>
        <v>09:50:02 am</v>
      </c>
      <c r="I13" s="2" t="str">
        <f>VLOOKUP(B13,'[5]28-12'!$A$2:$F$212,6,0)</f>
        <v>09:40:59 am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 t="e">
        <f t="shared" si="0"/>
        <v>#N/A</v>
      </c>
      <c r="AK13" s="2">
        <f t="shared" si="1"/>
        <v>208</v>
      </c>
      <c r="AL13" s="2" t="e">
        <f t="shared" si="2"/>
        <v>#N/A</v>
      </c>
      <c r="AM13" s="2" t="e">
        <f t="shared" si="3"/>
        <v>#N/A</v>
      </c>
    </row>
    <row r="14" spans="1:39">
      <c r="A14" s="11">
        <v>5</v>
      </c>
      <c r="B14" s="11">
        <v>1291</v>
      </c>
      <c r="C14" s="11" t="s">
        <v>13</v>
      </c>
      <c r="D14" s="11" t="str">
        <f>VLOOKUP(B14,[1]Sheet1!$A$2:$C$214,3,0)</f>
        <v>Admin</v>
      </c>
      <c r="E14" s="2" t="str">
        <f>VLOOKUP(B14,'[2]24-12'!$A$2:$F$212,6,0)</f>
        <v>08:03:53 am</v>
      </c>
      <c r="F14" s="2" t="e">
        <f>VLOOKUP(B14,'[6]25-12'!$A$2:$F$57,6,0)</f>
        <v>#N/A</v>
      </c>
      <c r="G14" s="2" t="str">
        <f>VLOOKUP(B14,'[3]26-12'!$A$2:$F$212,6,0)</f>
        <v/>
      </c>
      <c r="H14" s="2" t="str">
        <f>VLOOKUP(B14,'[4]27-12'!$A$2:$F$212,6,0)</f>
        <v>09:16:23 am</v>
      </c>
      <c r="I14" s="2" t="str">
        <f>VLOOKUP(B14,'[5]28-12'!$A$2:$F$212,6,0)</f>
        <v>07:51:43 am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 t="e">
        <f t="shared" si="0"/>
        <v>#N/A</v>
      </c>
      <c r="AK14" s="2">
        <f t="shared" si="1"/>
        <v>208</v>
      </c>
      <c r="AL14" s="2" t="e">
        <f t="shared" si="2"/>
        <v>#N/A</v>
      </c>
      <c r="AM14" s="2" t="e">
        <f t="shared" si="3"/>
        <v>#N/A</v>
      </c>
    </row>
    <row r="15" spans="1:39">
      <c r="A15" s="11">
        <v>6</v>
      </c>
      <c r="B15" s="11">
        <v>1631</v>
      </c>
      <c r="C15" s="11" t="s">
        <v>16</v>
      </c>
      <c r="D15" s="11" t="str">
        <f>VLOOKUP(B15,[1]Sheet1!$A$2:$C$214,3,0)</f>
        <v>Admin</v>
      </c>
      <c r="E15" s="2" t="str">
        <f>VLOOKUP(B15,'[2]24-12'!$A$2:$F$212,6,0)</f>
        <v/>
      </c>
      <c r="F15" s="2" t="e">
        <f>VLOOKUP(B15,'[6]25-12'!$A$2:$F$57,6,0)</f>
        <v>#N/A</v>
      </c>
      <c r="G15" s="2" t="str">
        <f>VLOOKUP(B15,'[3]26-12'!$A$2:$F$212,6,0)</f>
        <v/>
      </c>
      <c r="H15" s="2" t="str">
        <f>VLOOKUP(B15,'[4]27-12'!$A$2:$F$212,6,0)</f>
        <v>07:32:48 am</v>
      </c>
      <c r="I15" s="2" t="str">
        <f>VLOOKUP(B15,'[5]28-12'!$A$2:$F$212,6,0)</f>
        <v/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 t="e">
        <f t="shared" si="0"/>
        <v>#N/A</v>
      </c>
      <c r="AK15" s="2">
        <f t="shared" si="1"/>
        <v>208</v>
      </c>
      <c r="AL15" s="2" t="e">
        <f t="shared" si="2"/>
        <v>#N/A</v>
      </c>
      <c r="AM15" s="2" t="e">
        <f t="shared" si="3"/>
        <v>#N/A</v>
      </c>
    </row>
    <row r="16" spans="1:39">
      <c r="A16" s="11">
        <v>7</v>
      </c>
      <c r="B16" s="11">
        <v>1680</v>
      </c>
      <c r="C16" s="11" t="s">
        <v>19</v>
      </c>
      <c r="D16" s="11" t="str">
        <f>VLOOKUP(B16,[1]Sheet1!$A$2:$C$214,3,0)</f>
        <v>Admin</v>
      </c>
      <c r="E16" s="2" t="str">
        <f>VLOOKUP(B16,'[2]24-12'!$A$2:$F$212,6,0)</f>
        <v/>
      </c>
      <c r="F16" s="2" t="e">
        <f>VLOOKUP(B16,'[6]25-12'!$A$2:$F$57,6,0)</f>
        <v>#N/A</v>
      </c>
      <c r="G16" s="2" t="str">
        <f>VLOOKUP(B16,'[3]26-12'!$A$2:$F$212,6,0)</f>
        <v/>
      </c>
      <c r="H16" s="2" t="str">
        <f>VLOOKUP(B16,'[4]27-12'!$A$2:$F$212,6,0)</f>
        <v/>
      </c>
      <c r="I16" s="2" t="str">
        <f>VLOOKUP(B16,'[5]28-12'!$A$2:$F$212,6,0)</f>
        <v/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 t="e">
        <f t="shared" si="0"/>
        <v>#N/A</v>
      </c>
      <c r="AK16" s="2">
        <f t="shared" si="1"/>
        <v>208</v>
      </c>
      <c r="AL16" s="2" t="e">
        <f t="shared" si="2"/>
        <v>#N/A</v>
      </c>
      <c r="AM16" s="2" t="e">
        <f t="shared" si="3"/>
        <v>#N/A</v>
      </c>
    </row>
    <row r="17" spans="1:39">
      <c r="A17" s="11">
        <v>8</v>
      </c>
      <c r="B17" s="11">
        <v>1701</v>
      </c>
      <c r="C17" s="11" t="s">
        <v>21</v>
      </c>
      <c r="D17" s="11" t="str">
        <f>VLOOKUP(B17,[1]Sheet1!$A$2:$C$214,3,0)</f>
        <v>Admin</v>
      </c>
      <c r="E17" s="2" t="str">
        <f>VLOOKUP(B17,'[2]24-12'!$A$2:$F$212,6,0)</f>
        <v>08:01:39 am</v>
      </c>
      <c r="F17" s="2" t="e">
        <f>VLOOKUP(B17,'[6]25-12'!$A$2:$F$57,6,0)</f>
        <v>#N/A</v>
      </c>
      <c r="G17" s="2" t="str">
        <f>VLOOKUP(B17,'[3]26-12'!$A$2:$F$212,6,0)</f>
        <v/>
      </c>
      <c r="H17" s="2" t="str">
        <f>VLOOKUP(B17,'[4]27-12'!$A$2:$F$212,6,0)</f>
        <v/>
      </c>
      <c r="I17" s="2" t="str">
        <f>VLOOKUP(B17,'[5]28-12'!$A$2:$F$212,6,0)</f>
        <v/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e">
        <f t="shared" si="0"/>
        <v>#N/A</v>
      </c>
      <c r="AK17" s="2">
        <f t="shared" si="1"/>
        <v>208</v>
      </c>
      <c r="AL17" s="2" t="e">
        <f t="shared" si="2"/>
        <v>#N/A</v>
      </c>
      <c r="AM17" s="2" t="e">
        <f t="shared" si="3"/>
        <v>#N/A</v>
      </c>
    </row>
    <row r="18" spans="1:39">
      <c r="A18" s="11">
        <v>9</v>
      </c>
      <c r="B18" s="11">
        <v>1754</v>
      </c>
      <c r="C18" s="11" t="s">
        <v>26</v>
      </c>
      <c r="D18" s="11" t="str">
        <f>VLOOKUP(B18,[1]Sheet1!$A$2:$C$214,3,0)</f>
        <v>Admin</v>
      </c>
      <c r="E18" s="2" t="str">
        <f>VLOOKUP(B18,'[2]24-12'!$A$2:$F$212,6,0)</f>
        <v>07:18:13 am</v>
      </c>
      <c r="F18" s="2" t="e">
        <f>VLOOKUP(B18,'[6]25-12'!$A$2:$F$57,6,0)</f>
        <v>#N/A</v>
      </c>
      <c r="G18" s="2" t="str">
        <f>VLOOKUP(B18,'[3]26-12'!$A$2:$F$212,6,0)</f>
        <v/>
      </c>
      <c r="H18" s="2" t="str">
        <f>VLOOKUP(B18,'[4]27-12'!$A$2:$F$212,6,0)</f>
        <v>07:42:08 am</v>
      </c>
      <c r="I18" s="2" t="str">
        <f>VLOOKUP(B18,'[5]28-12'!$A$2:$F$212,6,0)</f>
        <v>07:34:51 am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 t="e">
        <f t="shared" si="0"/>
        <v>#N/A</v>
      </c>
      <c r="AK18" s="2">
        <f t="shared" si="1"/>
        <v>208</v>
      </c>
      <c r="AL18" s="2" t="e">
        <f t="shared" si="2"/>
        <v>#N/A</v>
      </c>
      <c r="AM18" s="2" t="e">
        <f t="shared" si="3"/>
        <v>#N/A</v>
      </c>
    </row>
    <row r="19" spans="1:39">
      <c r="A19" s="11">
        <v>10</v>
      </c>
      <c r="B19" s="11">
        <v>1761</v>
      </c>
      <c r="C19" s="11" t="s">
        <v>27</v>
      </c>
      <c r="D19" s="11" t="str">
        <f>VLOOKUP(B19,[1]Sheet1!$A$2:$C$214,3,0)</f>
        <v>Admin</v>
      </c>
      <c r="E19" s="2" t="str">
        <f>VLOOKUP(B19,'[2]24-12'!$A$2:$F$212,6,0)</f>
        <v/>
      </c>
      <c r="F19" s="2" t="e">
        <f>VLOOKUP(B19,'[6]25-12'!$A$2:$F$57,6,0)</f>
        <v>#N/A</v>
      </c>
      <c r="G19" s="2" t="str">
        <f>VLOOKUP(B19,'[3]26-12'!$A$2:$F$212,6,0)</f>
        <v/>
      </c>
      <c r="H19" s="2" t="str">
        <f>VLOOKUP(B19,'[4]27-12'!$A$2:$F$212,6,0)</f>
        <v>07:37:39 am</v>
      </c>
      <c r="I19" s="2" t="str">
        <f>VLOOKUP(B19,'[5]28-12'!$A$2:$F$212,6,0)</f>
        <v/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 t="e">
        <f t="shared" si="0"/>
        <v>#N/A</v>
      </c>
      <c r="AK19" s="2">
        <f t="shared" si="1"/>
        <v>208</v>
      </c>
      <c r="AL19" s="2" t="e">
        <f t="shared" si="2"/>
        <v>#N/A</v>
      </c>
      <c r="AM19" s="2" t="e">
        <f t="shared" si="3"/>
        <v>#N/A</v>
      </c>
    </row>
    <row r="20" spans="1:39">
      <c r="A20" s="11">
        <v>11</v>
      </c>
      <c r="B20" s="11">
        <v>1762</v>
      </c>
      <c r="C20" s="11" t="s">
        <v>28</v>
      </c>
      <c r="D20" s="11" t="str">
        <f>VLOOKUP(B20,[1]Sheet1!$A$2:$C$214,3,0)</f>
        <v>Admin</v>
      </c>
      <c r="E20" s="2" t="str">
        <f>VLOOKUP(B20,'[2]24-12'!$A$2:$F$212,6,0)</f>
        <v>07:20:34 am</v>
      </c>
      <c r="F20" s="2" t="e">
        <f>VLOOKUP(B20,'[6]25-12'!$A$2:$F$57,6,0)</f>
        <v>#N/A</v>
      </c>
      <c r="G20" s="2" t="str">
        <f>VLOOKUP(B20,'[3]26-12'!$A$2:$F$212,6,0)</f>
        <v/>
      </c>
      <c r="H20" s="2" t="str">
        <f>VLOOKUP(B20,'[4]27-12'!$A$2:$F$212,6,0)</f>
        <v>07:43:24 am</v>
      </c>
      <c r="I20" s="2" t="str">
        <f>VLOOKUP(B20,'[5]28-12'!$A$2:$F$212,6,0)</f>
        <v>07:35:27 am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 t="e">
        <f t="shared" si="0"/>
        <v>#N/A</v>
      </c>
      <c r="AK20" s="2">
        <f t="shared" si="1"/>
        <v>208</v>
      </c>
      <c r="AL20" s="2" t="e">
        <f t="shared" si="2"/>
        <v>#N/A</v>
      </c>
      <c r="AM20" s="2" t="e">
        <f t="shared" si="3"/>
        <v>#N/A</v>
      </c>
    </row>
    <row r="21" spans="1:39">
      <c r="A21" s="11">
        <v>12</v>
      </c>
      <c r="B21" s="11">
        <v>9197</v>
      </c>
      <c r="C21" s="11" t="s">
        <v>91</v>
      </c>
      <c r="D21" s="11" t="str">
        <f>VLOOKUP(B21,[1]Sheet1!$A$2:$C$214,3,0)</f>
        <v>Admin</v>
      </c>
      <c r="E21" s="2" t="str">
        <f>VLOOKUP(B21,'[2]24-12'!$A$2:$F$212,6,0)</f>
        <v>06:53:08 am</v>
      </c>
      <c r="F21" s="2" t="e">
        <f>VLOOKUP(B21,'[6]25-12'!$A$2:$F$57,6,0)</f>
        <v>#N/A</v>
      </c>
      <c r="G21" s="2" t="str">
        <f>VLOOKUP(B21,'[3]26-12'!$A$2:$F$212,6,0)</f>
        <v/>
      </c>
      <c r="H21" s="2" t="str">
        <f>VLOOKUP(B21,'[4]27-12'!$A$2:$F$212,6,0)</f>
        <v>10:52:31 am</v>
      </c>
      <c r="I21" s="2" t="str">
        <f>VLOOKUP(B21,'[5]28-12'!$A$2:$F$212,6,0)</f>
        <v>09:56:28 am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 t="e">
        <f t="shared" si="0"/>
        <v>#N/A</v>
      </c>
      <c r="AK21" s="2">
        <f t="shared" si="1"/>
        <v>208</v>
      </c>
      <c r="AL21" s="2" t="e">
        <f t="shared" si="2"/>
        <v>#N/A</v>
      </c>
      <c r="AM21" s="2" t="e">
        <f t="shared" si="3"/>
        <v>#N/A</v>
      </c>
    </row>
    <row r="22" spans="1:39">
      <c r="A22" s="11">
        <v>13</v>
      </c>
      <c r="B22" s="11">
        <v>9206</v>
      </c>
      <c r="C22" s="11" t="s">
        <v>94</v>
      </c>
      <c r="D22" s="11" t="str">
        <f>VLOOKUP(B22,[1]Sheet1!$A$2:$C$214,3,0)</f>
        <v>Admin</v>
      </c>
      <c r="E22" s="2" t="str">
        <f>VLOOKUP(B22,'[2]24-12'!$A$2:$F$212,6,0)</f>
        <v/>
      </c>
      <c r="F22" s="2" t="e">
        <f>VLOOKUP(B22,'[6]25-12'!$A$2:$F$57,6,0)</f>
        <v>#N/A</v>
      </c>
      <c r="G22" s="2" t="str">
        <f>VLOOKUP(B22,'[3]26-12'!$A$2:$F$212,6,0)</f>
        <v/>
      </c>
      <c r="H22" s="2" t="str">
        <f>VLOOKUP(B22,'[4]27-12'!$A$2:$F$212,6,0)</f>
        <v>08:03:09 am</v>
      </c>
      <c r="I22" s="2" t="str">
        <f>VLOOKUP(B22,'[5]28-12'!$A$2:$F$212,6,0)</f>
        <v/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 t="e">
        <f t="shared" si="0"/>
        <v>#N/A</v>
      </c>
      <c r="AK22" s="2">
        <f t="shared" si="1"/>
        <v>208</v>
      </c>
      <c r="AL22" s="2" t="e">
        <f t="shared" si="2"/>
        <v>#N/A</v>
      </c>
      <c r="AM22" s="2" t="e">
        <f t="shared" si="3"/>
        <v>#N/A</v>
      </c>
    </row>
    <row r="23" spans="1:39">
      <c r="A23" s="11">
        <v>14</v>
      </c>
      <c r="B23" s="11">
        <v>9492</v>
      </c>
      <c r="C23" s="11" t="s">
        <v>145</v>
      </c>
      <c r="D23" s="11" t="str">
        <f>VLOOKUP(B23,[1]Sheet1!$A$2:$C$214,3,0)</f>
        <v>Admin</v>
      </c>
      <c r="E23" s="2" t="str">
        <f>VLOOKUP(B23,'[2]24-12'!$A$2:$F$212,6,0)</f>
        <v>09:21:15 am</v>
      </c>
      <c r="F23" s="2" t="e">
        <f>VLOOKUP(B23,'[6]25-12'!$A$2:$F$57,6,0)</f>
        <v>#N/A</v>
      </c>
      <c r="G23" s="2" t="str">
        <f>VLOOKUP(B23,'[3]26-12'!$A$2:$F$212,6,0)</f>
        <v/>
      </c>
      <c r="H23" s="2" t="str">
        <f>VLOOKUP(B23,'[4]27-12'!$A$2:$F$212,6,0)</f>
        <v>09:49:52 am</v>
      </c>
      <c r="I23" s="2" t="str">
        <f>VLOOKUP(B23,'[5]28-12'!$A$2:$F$212,6,0)</f>
        <v>09:32:30 am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e">
        <f t="shared" si="0"/>
        <v>#N/A</v>
      </c>
      <c r="AK23" s="2">
        <f t="shared" si="1"/>
        <v>208</v>
      </c>
      <c r="AL23" s="2" t="e">
        <f t="shared" si="2"/>
        <v>#N/A</v>
      </c>
      <c r="AM23" s="2" t="e">
        <f t="shared" si="3"/>
        <v>#N/A</v>
      </c>
    </row>
    <row r="24" spans="1:39">
      <c r="A24" s="11">
        <v>15</v>
      </c>
      <c r="B24" s="11">
        <v>9503</v>
      </c>
      <c r="C24" s="11" t="s">
        <v>163</v>
      </c>
      <c r="D24" s="11" t="str">
        <f>VLOOKUP(B24,[1]Sheet1!$A$2:$C$214,3,0)</f>
        <v>Admin</v>
      </c>
      <c r="E24" s="2" t="str">
        <f>VLOOKUP(B24,'[2]24-12'!$A$2:$F$212,6,0)</f>
        <v>07:56:49 am</v>
      </c>
      <c r="F24" s="2" t="e">
        <f>VLOOKUP(B24,'[6]25-12'!$A$2:$F$57,6,0)</f>
        <v>#N/A</v>
      </c>
      <c r="G24" s="2" t="str">
        <f>VLOOKUP(B24,'[3]26-12'!$A$2:$F$212,6,0)</f>
        <v/>
      </c>
      <c r="H24" s="2" t="str">
        <f>VLOOKUP(B24,'[4]27-12'!$A$2:$F$212,6,0)</f>
        <v>07:59:16 am</v>
      </c>
      <c r="I24" s="2" t="str">
        <f>VLOOKUP(B24,'[5]28-12'!$A$2:$F$212,6,0)</f>
        <v>07:41:38 am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 t="e">
        <f t="shared" si="0"/>
        <v>#N/A</v>
      </c>
      <c r="AK24" s="2">
        <f t="shared" si="1"/>
        <v>208</v>
      </c>
      <c r="AL24" s="2" t="e">
        <f t="shared" si="2"/>
        <v>#N/A</v>
      </c>
      <c r="AM24" s="2" t="e">
        <f t="shared" si="3"/>
        <v>#N/A</v>
      </c>
    </row>
    <row r="25" spans="1:39">
      <c r="A25" s="11">
        <v>16</v>
      </c>
      <c r="B25" s="11">
        <v>9540</v>
      </c>
      <c r="C25" s="11" t="s">
        <v>156</v>
      </c>
      <c r="D25" s="11" t="str">
        <f>VLOOKUP(B25,[1]Sheet1!$A$2:$C$214,3,0)</f>
        <v>Admin</v>
      </c>
      <c r="E25" s="2" t="str">
        <f>VLOOKUP(B25,'[2]24-12'!$A$2:$F$212,6,0)</f>
        <v>08:06:41 am</v>
      </c>
      <c r="F25" s="2" t="e">
        <f>VLOOKUP(B25,'[6]25-12'!$A$2:$F$57,6,0)</f>
        <v>#N/A</v>
      </c>
      <c r="G25" s="2" t="str">
        <f>VLOOKUP(B25,'[3]26-12'!$A$2:$F$212,6,0)</f>
        <v/>
      </c>
      <c r="H25" s="2" t="str">
        <f>VLOOKUP(B25,'[4]27-12'!$A$2:$F$212,6,0)</f>
        <v>07:51:59 am</v>
      </c>
      <c r="I25" s="2" t="str">
        <f>VLOOKUP(B25,'[5]28-12'!$A$2:$F$212,6,0)</f>
        <v/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 t="e">
        <f t="shared" si="0"/>
        <v>#N/A</v>
      </c>
      <c r="AK25" s="2">
        <f t="shared" si="1"/>
        <v>208</v>
      </c>
      <c r="AL25" s="2" t="e">
        <f t="shared" si="2"/>
        <v>#N/A</v>
      </c>
      <c r="AM25" s="2" t="e">
        <f t="shared" si="3"/>
        <v>#N/A</v>
      </c>
    </row>
    <row r="26" spans="1:39">
      <c r="A26" s="11">
        <v>17</v>
      </c>
      <c r="B26" s="11">
        <v>9575</v>
      </c>
      <c r="C26" s="11" t="s">
        <v>173</v>
      </c>
      <c r="D26" s="11" t="str">
        <f>VLOOKUP(B26,[1]Sheet1!$A$2:$C$214,3,0)</f>
        <v>Admin</v>
      </c>
      <c r="E26" s="2" t="str">
        <f>VLOOKUP(B26,'[2]24-12'!$A$2:$F$212,6,0)</f>
        <v>10:47:19 am</v>
      </c>
      <c r="F26" s="2" t="str">
        <f>VLOOKUP(B26,'[6]25-12'!$A$2:$F$57,6,0)</f>
        <v>11:40:26 am</v>
      </c>
      <c r="G26" s="2" t="str">
        <f>VLOOKUP(B26,'[3]26-12'!$A$2:$F$212,6,0)</f>
        <v>11:47:16 am</v>
      </c>
      <c r="H26" s="2" t="str">
        <f>VLOOKUP(B26,'[4]27-12'!$A$2:$F$212,6,0)</f>
        <v/>
      </c>
      <c r="I26" s="2" t="str">
        <f>VLOOKUP(B26,'[5]28-12'!$A$2:$F$212,6,0)</f>
        <v/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f t="shared" si="0"/>
        <v>0</v>
      </c>
      <c r="AK26" s="2">
        <f t="shared" si="1"/>
        <v>208</v>
      </c>
      <c r="AL26" s="2">
        <f t="shared" si="2"/>
        <v>-208</v>
      </c>
      <c r="AM26" s="2">
        <f t="shared" si="3"/>
        <v>0</v>
      </c>
    </row>
    <row r="27" spans="1:39">
      <c r="A27" s="11">
        <v>18</v>
      </c>
      <c r="B27" s="11">
        <v>9592</v>
      </c>
      <c r="C27" s="11" t="s">
        <v>182</v>
      </c>
      <c r="D27" s="11" t="str">
        <f>VLOOKUP(B27,[1]Sheet1!$A$2:$C$214,3,0)</f>
        <v>Admin</v>
      </c>
      <c r="E27" s="2" t="str">
        <f>VLOOKUP(B27,'[2]24-12'!$A$2:$F$212,6,0)</f>
        <v>07:56:48 am</v>
      </c>
      <c r="F27" s="2" t="str">
        <f>VLOOKUP(B27,'[6]25-12'!$A$2:$F$57,6,0)</f>
        <v/>
      </c>
      <c r="G27" s="2" t="str">
        <f>VLOOKUP(B27,'[3]26-12'!$A$2:$F$212,6,0)</f>
        <v/>
      </c>
      <c r="H27" s="2" t="str">
        <f>VLOOKUP(B27,'[4]27-12'!$A$2:$F$212,6,0)</f>
        <v>09:09:38 am</v>
      </c>
      <c r="I27" s="2" t="str">
        <f>VLOOKUP(B27,'[5]28-12'!$A$2:$F$212,6,0)</f>
        <v>08:22:48 am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>
        <f t="shared" si="0"/>
        <v>0</v>
      </c>
      <c r="AK27" s="2">
        <f t="shared" si="1"/>
        <v>208</v>
      </c>
      <c r="AL27" s="2">
        <f t="shared" si="2"/>
        <v>-208</v>
      </c>
      <c r="AM27" s="2">
        <f t="shared" si="3"/>
        <v>0</v>
      </c>
    </row>
    <row r="28" spans="1:39">
      <c r="A28" s="11">
        <v>28</v>
      </c>
      <c r="B28" s="11">
        <v>9615</v>
      </c>
      <c r="C28" s="11" t="s">
        <v>190</v>
      </c>
      <c r="D28" s="11" t="str">
        <f>VLOOKUP(B28,[1]Sheet1!$A$2:$C$214,3,0)</f>
        <v>Admin</v>
      </c>
      <c r="E28" s="2" t="str">
        <f>VLOOKUP(B28,'[2]24-12'!$A$2:$F$212,6,0)</f>
        <v>10:02:22 am</v>
      </c>
      <c r="F28" s="2" t="e">
        <f>VLOOKUP(B28,'[6]25-12'!$A$2:$F$57,6,0)</f>
        <v>#N/A</v>
      </c>
      <c r="G28" s="2" t="str">
        <f>VLOOKUP(B28,'[3]26-12'!$A$2:$F$212,6,0)</f>
        <v/>
      </c>
      <c r="H28" s="2" t="str">
        <f>VLOOKUP(B28,'[4]27-12'!$A$2:$F$212,6,0)</f>
        <v/>
      </c>
      <c r="I28" s="2" t="str">
        <f>VLOOKUP(B28,'[5]28-12'!$A$2:$F$212,6,0)</f>
        <v>09:36:14 am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 t="e">
        <f t="shared" si="0"/>
        <v>#N/A</v>
      </c>
      <c r="AK28" s="2">
        <f t="shared" si="1"/>
        <v>208</v>
      </c>
      <c r="AL28" s="2" t="e">
        <f t="shared" si="2"/>
        <v>#N/A</v>
      </c>
      <c r="AM28" s="2" t="e">
        <f t="shared" si="3"/>
        <v>#N/A</v>
      </c>
    </row>
    <row r="29" spans="1:39">
      <c r="A29" s="11">
        <v>30</v>
      </c>
      <c r="B29" s="11">
        <v>1119</v>
      </c>
      <c r="C29" s="11" t="s">
        <v>187</v>
      </c>
      <c r="D29" s="11" t="str">
        <f>VLOOKUP(B29,[1]Sheet1!$A$2:$C$214,3,0)</f>
        <v>General</v>
      </c>
      <c r="E29" s="2" t="str">
        <f>VLOOKUP(B29,'[2]24-12'!$A$2:$F$212,6,0)</f>
        <v>08:12:32 am</v>
      </c>
      <c r="F29" s="2" t="str">
        <f>VLOOKUP(B29,'[6]25-12'!$A$2:$F$57,6,0)</f>
        <v>11:37:36 am</v>
      </c>
      <c r="G29" s="2" t="str">
        <f>VLOOKUP(B29,'[3]26-12'!$A$2:$F$212,6,0)</f>
        <v>12:06:58 pm</v>
      </c>
      <c r="H29" s="2" t="str">
        <f>VLOOKUP(B29,'[4]27-12'!$A$2:$F$212,6,0)</f>
        <v>08:02:24 am</v>
      </c>
      <c r="I29" s="2" t="str">
        <f>VLOOKUP(B29,'[5]28-12'!$A$2:$F$212,6,0)</f>
        <v>08:11:09 am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f t="shared" si="0"/>
        <v>0</v>
      </c>
      <c r="AK29" s="2">
        <f t="shared" si="1"/>
        <v>208</v>
      </c>
      <c r="AL29" s="2">
        <f t="shared" si="2"/>
        <v>-208</v>
      </c>
      <c r="AM29" s="2">
        <f t="shared" si="3"/>
        <v>0</v>
      </c>
    </row>
    <row r="30" spans="1:39">
      <c r="A30" s="11">
        <v>31</v>
      </c>
      <c r="B30" s="11">
        <v>1120</v>
      </c>
      <c r="C30" s="11" t="s">
        <v>0</v>
      </c>
      <c r="D30" s="11" t="str">
        <f>VLOOKUP(B30,[1]Sheet1!$A$2:$C$214,3,0)</f>
        <v>General</v>
      </c>
      <c r="E30" s="2" t="str">
        <f>VLOOKUP(B30,'[2]24-12'!$A$2:$F$212,6,0)</f>
        <v/>
      </c>
      <c r="F30" s="2" t="e">
        <f>VLOOKUP(B30,'[6]25-12'!$A$2:$F$57,6,0)</f>
        <v>#N/A</v>
      </c>
      <c r="G30" s="2" t="str">
        <f>VLOOKUP(B30,'[3]26-12'!$A$2:$F$212,6,0)</f>
        <v/>
      </c>
      <c r="H30" s="2" t="str">
        <f>VLOOKUP(B30,'[4]27-12'!$A$2:$F$212,6,0)</f>
        <v>07:15:35 am</v>
      </c>
      <c r="I30" s="2" t="str">
        <f>VLOOKUP(B30,'[5]28-12'!$A$2:$F$212,6,0)</f>
        <v>07:25:39 am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 t="e">
        <f t="shared" si="0"/>
        <v>#N/A</v>
      </c>
      <c r="AK30" s="2">
        <f t="shared" si="1"/>
        <v>208</v>
      </c>
      <c r="AL30" s="2" t="e">
        <f t="shared" si="2"/>
        <v>#N/A</v>
      </c>
      <c r="AM30" s="2" t="e">
        <f t="shared" si="3"/>
        <v>#N/A</v>
      </c>
    </row>
    <row r="31" spans="1:39">
      <c r="A31" s="11">
        <v>32</v>
      </c>
      <c r="B31" s="11">
        <v>1159</v>
      </c>
      <c r="C31" s="11" t="s">
        <v>4</v>
      </c>
      <c r="D31" s="11" t="str">
        <f>VLOOKUP(B31,[1]Sheet1!$A$2:$C$214,3,0)</f>
        <v>General</v>
      </c>
      <c r="E31" s="2" t="str">
        <f>VLOOKUP(B31,'[2]24-12'!$A$2:$F$212,6,0)</f>
        <v>08:09:08 am</v>
      </c>
      <c r="F31" s="2" t="e">
        <f>VLOOKUP(B31,'[6]25-12'!$A$2:$F$57,6,0)</f>
        <v>#N/A</v>
      </c>
      <c r="G31" s="2" t="str">
        <f>VLOOKUP(B31,'[3]26-12'!$A$2:$F$212,6,0)</f>
        <v/>
      </c>
      <c r="H31" s="2" t="str">
        <f>VLOOKUP(B31,'[4]27-12'!$A$2:$F$212,6,0)</f>
        <v/>
      </c>
      <c r="I31" s="2" t="str">
        <f>VLOOKUP(B31,'[5]28-12'!$A$2:$F$212,6,0)</f>
        <v>07:40:57 am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 t="e">
        <f t="shared" si="0"/>
        <v>#N/A</v>
      </c>
      <c r="AK31" s="2">
        <f t="shared" si="1"/>
        <v>208</v>
      </c>
      <c r="AL31" s="2" t="e">
        <f t="shared" si="2"/>
        <v>#N/A</v>
      </c>
      <c r="AM31" s="2" t="e">
        <f t="shared" si="3"/>
        <v>#N/A</v>
      </c>
    </row>
    <row r="32" spans="1:39">
      <c r="A32" s="11">
        <v>33</v>
      </c>
      <c r="B32" s="11">
        <v>1162</v>
      </c>
      <c r="C32" s="11" t="s">
        <v>6</v>
      </c>
      <c r="D32" s="11" t="str">
        <f>VLOOKUP(B32,[1]Sheet1!$A$2:$C$214,3,0)</f>
        <v>General</v>
      </c>
      <c r="E32" s="2" t="str">
        <f>VLOOKUP(B32,'[2]24-12'!$A$2:$F$212,6,0)</f>
        <v/>
      </c>
      <c r="F32" s="2" t="e">
        <f>VLOOKUP(B32,'[6]25-12'!$A$2:$F$57,6,0)</f>
        <v>#N/A</v>
      </c>
      <c r="G32" s="2" t="str">
        <f>VLOOKUP(B32,'[3]26-12'!$A$2:$F$212,6,0)</f>
        <v/>
      </c>
      <c r="H32" s="2" t="str">
        <f>VLOOKUP(B32,'[4]27-12'!$A$2:$F$212,6,0)</f>
        <v>08:05:36 am</v>
      </c>
      <c r="I32" s="2" t="str">
        <f>VLOOKUP(B32,'[5]28-12'!$A$2:$F$212,6,0)</f>
        <v>08:04:59 am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 t="e">
        <f t="shared" si="0"/>
        <v>#N/A</v>
      </c>
      <c r="AK32" s="2">
        <f t="shared" si="1"/>
        <v>208</v>
      </c>
      <c r="AL32" s="2" t="e">
        <f t="shared" si="2"/>
        <v>#N/A</v>
      </c>
      <c r="AM32" s="2" t="e">
        <f t="shared" si="3"/>
        <v>#N/A</v>
      </c>
    </row>
    <row r="33" spans="1:39">
      <c r="A33" s="11">
        <v>34</v>
      </c>
      <c r="B33" s="11">
        <v>1179</v>
      </c>
      <c r="C33" s="11" t="s">
        <v>9</v>
      </c>
      <c r="D33" s="11" t="str">
        <f>VLOOKUP(B33,[1]Sheet1!$A$2:$C$214,3,0)</f>
        <v>General</v>
      </c>
      <c r="E33" s="2" t="str">
        <f>VLOOKUP(B33,'[2]24-12'!$A$2:$F$212,6,0)</f>
        <v>08:15:21 am</v>
      </c>
      <c r="F33" s="2" t="e">
        <f>VLOOKUP(B33,'[6]25-12'!$A$2:$F$57,6,0)</f>
        <v>#N/A</v>
      </c>
      <c r="G33" s="2" t="str">
        <f>VLOOKUP(B33,'[3]26-12'!$A$2:$F$212,6,0)</f>
        <v/>
      </c>
      <c r="H33" s="2" t="str">
        <f>VLOOKUP(B33,'[4]27-12'!$A$2:$F$212,6,0)</f>
        <v>05:09:50 am</v>
      </c>
      <c r="I33" s="2" t="str">
        <f>VLOOKUP(B33,'[5]28-12'!$A$2:$F$212,6,0)</f>
        <v>08:11:05 am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 t="e">
        <f t="shared" si="0"/>
        <v>#N/A</v>
      </c>
      <c r="AK33" s="2">
        <f t="shared" si="1"/>
        <v>208</v>
      </c>
      <c r="AL33" s="2" t="e">
        <f t="shared" si="2"/>
        <v>#N/A</v>
      </c>
      <c r="AM33" s="2" t="e">
        <f t="shared" si="3"/>
        <v>#N/A</v>
      </c>
    </row>
    <row r="34" spans="1:39">
      <c r="A34" s="11">
        <v>35</v>
      </c>
      <c r="B34" s="11">
        <v>1198</v>
      </c>
      <c r="C34" s="11" t="s">
        <v>10</v>
      </c>
      <c r="D34" s="11" t="str">
        <f>VLOOKUP(B34,[1]Sheet1!$A$2:$C$214,3,0)</f>
        <v>General</v>
      </c>
      <c r="E34" s="2" t="str">
        <f>VLOOKUP(B34,'[2]24-12'!$A$2:$F$212,6,0)</f>
        <v/>
      </c>
      <c r="F34" s="2" t="str">
        <f>VLOOKUP(B34,'[6]25-12'!$A$2:$F$57,6,0)</f>
        <v>12:23:27 pm</v>
      </c>
      <c r="G34" s="2" t="str">
        <f>VLOOKUP(B34,'[3]26-12'!$A$2:$F$212,6,0)</f>
        <v>08:28:53 am</v>
      </c>
      <c r="H34" s="2" t="str">
        <f>VLOOKUP(B34,'[4]27-12'!$A$2:$F$212,6,0)</f>
        <v>07:06:40 am</v>
      </c>
      <c r="I34" s="2" t="str">
        <f>VLOOKUP(B34,'[5]28-12'!$A$2:$F$212,6,0)</f>
        <v>07:21:51 am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>
        <f t="shared" si="0"/>
        <v>0</v>
      </c>
      <c r="AK34" s="2">
        <f t="shared" si="1"/>
        <v>208</v>
      </c>
      <c r="AL34" s="2">
        <f t="shared" si="2"/>
        <v>-208</v>
      </c>
      <c r="AM34" s="2">
        <f t="shared" si="3"/>
        <v>0</v>
      </c>
    </row>
    <row r="35" spans="1:39">
      <c r="A35" s="11">
        <v>36</v>
      </c>
      <c r="B35" s="11">
        <v>1377</v>
      </c>
      <c r="C35" s="11" t="s">
        <v>14</v>
      </c>
      <c r="D35" s="11" t="str">
        <f>VLOOKUP(B35,[1]Sheet1!$A$2:$C$214,3,0)</f>
        <v>General</v>
      </c>
      <c r="E35" s="2" t="str">
        <f>VLOOKUP(B35,'[2]24-12'!$A$2:$F$212,6,0)</f>
        <v>07:57:12 am</v>
      </c>
      <c r="F35" s="2" t="e">
        <f>VLOOKUP(B35,'[6]25-12'!$A$2:$F$57,6,0)</f>
        <v>#N/A</v>
      </c>
      <c r="G35" s="2" t="str">
        <f>VLOOKUP(B35,'[3]26-12'!$A$2:$F$212,6,0)</f>
        <v/>
      </c>
      <c r="H35" s="2" t="str">
        <f>VLOOKUP(B35,'[4]27-12'!$A$2:$F$212,6,0)</f>
        <v>07:45:21 am</v>
      </c>
      <c r="I35" s="2" t="str">
        <f>VLOOKUP(B35,'[5]28-12'!$A$2:$F$212,6,0)</f>
        <v>02:21:05 pm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 t="e">
        <f t="shared" si="0"/>
        <v>#N/A</v>
      </c>
      <c r="AK35" s="2">
        <f t="shared" si="1"/>
        <v>208</v>
      </c>
      <c r="AL35" s="2" t="e">
        <f t="shared" si="2"/>
        <v>#N/A</v>
      </c>
      <c r="AM35" s="2" t="e">
        <f t="shared" si="3"/>
        <v>#N/A</v>
      </c>
    </row>
    <row r="36" spans="1:39">
      <c r="A36" s="11">
        <v>37</v>
      </c>
      <c r="B36" s="11">
        <v>1877</v>
      </c>
      <c r="C36" s="11" t="s">
        <v>29</v>
      </c>
      <c r="D36" s="11" t="str">
        <f>VLOOKUP(B36,[1]Sheet1!$A$2:$C$214,3,0)</f>
        <v>General</v>
      </c>
      <c r="E36" s="2" t="str">
        <f>VLOOKUP(B36,'[2]24-12'!$A$2:$F$212,6,0)</f>
        <v/>
      </c>
      <c r="F36" s="2" t="e">
        <f>VLOOKUP(B36,'[6]25-12'!$A$2:$F$57,6,0)</f>
        <v>#N/A</v>
      </c>
      <c r="G36" s="2" t="str">
        <f>VLOOKUP(B36,'[3]26-12'!$A$2:$F$212,6,0)</f>
        <v/>
      </c>
      <c r="H36" s="2" t="str">
        <f>VLOOKUP(B36,'[4]27-12'!$A$2:$F$212,6,0)</f>
        <v>06:36:26 am</v>
      </c>
      <c r="I36" s="2" t="str">
        <f>VLOOKUP(B36,'[5]28-12'!$A$2:$F$212,6,0)</f>
        <v>07:36:05 am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 t="e">
        <f t="shared" si="0"/>
        <v>#N/A</v>
      </c>
      <c r="AK36" s="2">
        <f t="shared" si="1"/>
        <v>208</v>
      </c>
      <c r="AL36" s="2" t="e">
        <f t="shared" si="2"/>
        <v>#N/A</v>
      </c>
      <c r="AM36" s="2" t="e">
        <f t="shared" si="3"/>
        <v>#N/A</v>
      </c>
    </row>
    <row r="37" spans="1:39">
      <c r="A37" s="11">
        <v>38</v>
      </c>
      <c r="B37" s="11">
        <v>1879</v>
      </c>
      <c r="C37" s="11" t="s">
        <v>30</v>
      </c>
      <c r="D37" s="11" t="str">
        <f>VLOOKUP(B37,[1]Sheet1!$A$2:$C$214,3,0)</f>
        <v>General</v>
      </c>
      <c r="E37" s="2" t="str">
        <f>VLOOKUP(B37,'[2]24-12'!$A$2:$F$212,6,0)</f>
        <v>07:48:43 am</v>
      </c>
      <c r="F37" s="2" t="e">
        <f>VLOOKUP(B37,'[6]25-12'!$A$2:$F$57,6,0)</f>
        <v>#N/A</v>
      </c>
      <c r="G37" s="2" t="str">
        <f>VLOOKUP(B37,'[3]26-12'!$A$2:$F$212,6,0)</f>
        <v/>
      </c>
      <c r="H37" s="2" t="str">
        <f>VLOOKUP(B37,'[4]27-12'!$A$2:$F$212,6,0)</f>
        <v>10:44:49 am</v>
      </c>
      <c r="I37" s="2" t="str">
        <f>VLOOKUP(B37,'[5]28-12'!$A$2:$F$212,6,0)</f>
        <v>05:32:23 am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 t="e">
        <f t="shared" si="0"/>
        <v>#N/A</v>
      </c>
      <c r="AK37" s="2">
        <f t="shared" si="1"/>
        <v>208</v>
      </c>
      <c r="AL37" s="2" t="e">
        <f t="shared" si="2"/>
        <v>#N/A</v>
      </c>
      <c r="AM37" s="2" t="e">
        <f t="shared" si="3"/>
        <v>#N/A</v>
      </c>
    </row>
    <row r="38" spans="1:39">
      <c r="A38" s="11">
        <v>39</v>
      </c>
      <c r="B38" s="11">
        <v>2340</v>
      </c>
      <c r="C38" s="11" t="s">
        <v>40</v>
      </c>
      <c r="D38" s="11" t="str">
        <f>VLOOKUP(B38,[1]Sheet1!$A$2:$C$214,3,0)</f>
        <v>General</v>
      </c>
      <c r="E38" s="2" t="str">
        <f>VLOOKUP(B38,'[2]24-12'!$A$2:$F$212,6,0)</f>
        <v>07:42:27 am</v>
      </c>
      <c r="F38" s="2" t="e">
        <f>VLOOKUP(B38,'[6]25-12'!$A$2:$F$57,6,0)</f>
        <v>#N/A</v>
      </c>
      <c r="G38" s="2" t="str">
        <f>VLOOKUP(B38,'[3]26-12'!$A$2:$F$212,6,0)</f>
        <v/>
      </c>
      <c r="H38" s="2" t="str">
        <f>VLOOKUP(B38,'[4]27-12'!$A$2:$F$212,6,0)</f>
        <v>06:40:14 am</v>
      </c>
      <c r="I38" s="2" t="str">
        <f>VLOOKUP(B38,'[5]28-12'!$A$2:$F$212,6,0)</f>
        <v>07:55:30 am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 t="e">
        <f t="shared" si="0"/>
        <v>#N/A</v>
      </c>
      <c r="AK38" s="2">
        <f t="shared" si="1"/>
        <v>208</v>
      </c>
      <c r="AL38" s="2" t="e">
        <f t="shared" si="2"/>
        <v>#N/A</v>
      </c>
      <c r="AM38" s="2" t="e">
        <f t="shared" si="3"/>
        <v>#N/A</v>
      </c>
    </row>
    <row r="39" spans="1:39">
      <c r="A39" s="11">
        <v>40</v>
      </c>
      <c r="B39" s="11">
        <v>2552</v>
      </c>
      <c r="C39" s="11" t="s">
        <v>41</v>
      </c>
      <c r="D39" s="11" t="str">
        <f>VLOOKUP(B39,[1]Sheet1!$A$2:$C$214,3,0)</f>
        <v>General</v>
      </c>
      <c r="E39" s="2" t="str">
        <f>VLOOKUP(B39,'[2]24-12'!$A$2:$F$212,6,0)</f>
        <v/>
      </c>
      <c r="F39" s="2" t="e">
        <f>VLOOKUP(B39,'[6]25-12'!$A$2:$F$57,6,0)</f>
        <v>#N/A</v>
      </c>
      <c r="G39" s="2" t="str">
        <f>VLOOKUP(B39,'[3]26-12'!$A$2:$F$212,6,0)</f>
        <v/>
      </c>
      <c r="H39" s="2" t="str">
        <f>VLOOKUP(B39,'[4]27-12'!$A$2:$F$212,6,0)</f>
        <v>08:04:35 am</v>
      </c>
      <c r="I39" s="2" t="str">
        <f>VLOOKUP(B39,'[5]28-12'!$A$2:$F$212,6,0)</f>
        <v>08:06:06 am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 t="e">
        <f t="shared" si="0"/>
        <v>#N/A</v>
      </c>
      <c r="AK39" s="2">
        <f t="shared" si="1"/>
        <v>208</v>
      </c>
      <c r="AL39" s="2" t="e">
        <f t="shared" si="2"/>
        <v>#N/A</v>
      </c>
      <c r="AM39" s="2" t="e">
        <f t="shared" si="3"/>
        <v>#N/A</v>
      </c>
    </row>
    <row r="40" spans="1:39">
      <c r="A40" s="11">
        <v>41</v>
      </c>
      <c r="B40" s="11">
        <v>2553</v>
      </c>
      <c r="C40" s="11" t="s">
        <v>42</v>
      </c>
      <c r="D40" s="11" t="str">
        <f>VLOOKUP(B40,[1]Sheet1!$A$2:$C$214,3,0)</f>
        <v>General</v>
      </c>
      <c r="E40" s="2" t="str">
        <f>VLOOKUP(B40,'[2]24-12'!$A$2:$F$212,6,0)</f>
        <v>07:36:08 am</v>
      </c>
      <c r="F40" s="2" t="str">
        <f>VLOOKUP(B40,'[6]25-12'!$A$2:$F$57,6,0)</f>
        <v>07:54:07 am</v>
      </c>
      <c r="G40" s="2" t="str">
        <f>VLOOKUP(B40,'[3]26-12'!$A$2:$F$212,6,0)</f>
        <v>03:53:46 am</v>
      </c>
      <c r="H40" s="2" t="str">
        <f>VLOOKUP(B40,'[4]27-12'!$A$2:$F$212,6,0)</f>
        <v>07:44:29 am</v>
      </c>
      <c r="I40" s="2" t="str">
        <f>VLOOKUP(B40,'[5]28-12'!$A$2:$F$212,6,0)</f>
        <v>07:50:25 am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>
        <f t="shared" si="0"/>
        <v>0</v>
      </c>
      <c r="AK40" s="2">
        <f t="shared" si="1"/>
        <v>208</v>
      </c>
      <c r="AL40" s="2">
        <f t="shared" si="2"/>
        <v>-208</v>
      </c>
      <c r="AM40" s="2">
        <f t="shared" si="3"/>
        <v>0</v>
      </c>
    </row>
    <row r="41" spans="1:39">
      <c r="A41" s="11">
        <v>42</v>
      </c>
      <c r="B41" s="11">
        <v>2563</v>
      </c>
      <c r="C41" s="11" t="s">
        <v>46</v>
      </c>
      <c r="D41" s="11" t="str">
        <f>VLOOKUP(B41,[1]Sheet1!$A$2:$C$214,3,0)</f>
        <v>General</v>
      </c>
      <c r="E41" s="2" t="str">
        <f>VLOOKUP(B41,'[2]24-12'!$A$2:$F$212,6,0)</f>
        <v/>
      </c>
      <c r="F41" s="2" t="str">
        <f>VLOOKUP(B41,'[6]25-12'!$A$2:$F$57,6,0)</f>
        <v>11:36:43 am</v>
      </c>
      <c r="G41" s="2" t="str">
        <f>VLOOKUP(B41,'[3]26-12'!$A$2:$F$212,6,0)</f>
        <v>12:07:01 pm</v>
      </c>
      <c r="H41" s="2" t="str">
        <f>VLOOKUP(B41,'[4]27-12'!$A$2:$F$212,6,0)</f>
        <v>07:17:49 am</v>
      </c>
      <c r="I41" s="2" t="str">
        <f>VLOOKUP(B41,'[5]28-12'!$A$2:$F$212,6,0)</f>
        <v>12:29:07 pm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>
        <f t="shared" si="0"/>
        <v>0</v>
      </c>
      <c r="AK41" s="2">
        <f t="shared" si="1"/>
        <v>208</v>
      </c>
      <c r="AL41" s="2">
        <f t="shared" si="2"/>
        <v>-208</v>
      </c>
      <c r="AM41" s="2">
        <f t="shared" si="3"/>
        <v>0</v>
      </c>
    </row>
    <row r="42" spans="1:39">
      <c r="A42" s="11">
        <v>43</v>
      </c>
      <c r="B42" s="11">
        <v>9022</v>
      </c>
      <c r="C42" s="11" t="s">
        <v>54</v>
      </c>
      <c r="D42" s="11" t="str">
        <f>VLOOKUP(B42,[1]Sheet1!$A$2:$C$214,3,0)</f>
        <v>General</v>
      </c>
      <c r="E42" s="2" t="str">
        <f>VLOOKUP(B42,'[2]24-12'!$A$2:$F$212,6,0)</f>
        <v>07:46:44 am</v>
      </c>
      <c r="F42" s="2" t="e">
        <f>VLOOKUP(B42,'[6]25-12'!$A$2:$F$57,6,0)</f>
        <v>#N/A</v>
      </c>
      <c r="G42" s="2" t="str">
        <f>VLOOKUP(B42,'[3]26-12'!$A$2:$F$212,6,0)</f>
        <v/>
      </c>
      <c r="H42" s="2" t="str">
        <f>VLOOKUP(B42,'[4]27-12'!$A$2:$F$212,6,0)</f>
        <v>07:43:05 am</v>
      </c>
      <c r="I42" s="2" t="str">
        <f>VLOOKUP(B42,'[5]28-12'!$A$2:$F$212,6,0)</f>
        <v>07:38:13 am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 t="e">
        <f t="shared" si="0"/>
        <v>#N/A</v>
      </c>
      <c r="AK42" s="2">
        <f t="shared" si="1"/>
        <v>208</v>
      </c>
      <c r="AL42" s="2" t="e">
        <f t="shared" si="2"/>
        <v>#N/A</v>
      </c>
      <c r="AM42" s="2" t="e">
        <f t="shared" si="3"/>
        <v>#N/A</v>
      </c>
    </row>
    <row r="43" spans="1:39">
      <c r="A43" s="11">
        <v>44</v>
      </c>
      <c r="B43" s="11">
        <v>9053</v>
      </c>
      <c r="C43" s="11" t="s">
        <v>57</v>
      </c>
      <c r="D43" s="11" t="str">
        <f>VLOOKUP(B43,[1]Sheet1!$A$2:$C$214,3,0)</f>
        <v>General</v>
      </c>
      <c r="E43" s="2" t="str">
        <f>VLOOKUP(B43,'[2]24-12'!$A$2:$F$212,6,0)</f>
        <v>08:12:25 am</v>
      </c>
      <c r="F43" s="2" t="e">
        <f>VLOOKUP(B43,'[6]25-12'!$A$2:$F$57,6,0)</f>
        <v>#N/A</v>
      </c>
      <c r="G43" s="2" t="str">
        <f>VLOOKUP(B43,'[3]26-12'!$A$2:$F$212,6,0)</f>
        <v/>
      </c>
      <c r="H43" s="2" t="str">
        <f>VLOOKUP(B43,'[4]27-12'!$A$2:$F$212,6,0)</f>
        <v>08:28:17 am</v>
      </c>
      <c r="I43" s="2" t="str">
        <f>VLOOKUP(B43,'[5]28-12'!$A$2:$F$212,6,0)</f>
        <v/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 t="e">
        <f t="shared" si="0"/>
        <v>#N/A</v>
      </c>
      <c r="AK43" s="2">
        <f t="shared" si="1"/>
        <v>208</v>
      </c>
      <c r="AL43" s="2" t="e">
        <f t="shared" si="2"/>
        <v>#N/A</v>
      </c>
      <c r="AM43" s="2" t="e">
        <f t="shared" si="3"/>
        <v>#N/A</v>
      </c>
    </row>
    <row r="44" spans="1:39">
      <c r="A44" s="11">
        <v>45</v>
      </c>
      <c r="B44" s="11">
        <v>9069</v>
      </c>
      <c r="C44" s="11" t="s">
        <v>58</v>
      </c>
      <c r="D44" s="11" t="str">
        <f>VLOOKUP(B44,[1]Sheet1!$A$2:$C$214,3,0)</f>
        <v>General</v>
      </c>
      <c r="E44" s="2" t="str">
        <f>VLOOKUP(B44,'[2]24-12'!$A$2:$F$212,6,0)</f>
        <v>07:56:05 am</v>
      </c>
      <c r="F44" s="2" t="e">
        <f>VLOOKUP(B44,'[6]25-12'!$A$2:$F$57,6,0)</f>
        <v>#N/A</v>
      </c>
      <c r="G44" s="2" t="str">
        <f>VLOOKUP(B44,'[3]26-12'!$A$2:$F$212,6,0)</f>
        <v/>
      </c>
      <c r="H44" s="2" t="str">
        <f>VLOOKUP(B44,'[4]27-12'!$A$2:$F$212,6,0)</f>
        <v>07:46:44 am</v>
      </c>
      <c r="I44" s="2" t="str">
        <f>VLOOKUP(B44,'[5]28-12'!$A$2:$F$212,6,0)</f>
        <v>07:43:05 am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 t="e">
        <f t="shared" si="0"/>
        <v>#N/A</v>
      </c>
      <c r="AK44" s="2">
        <f t="shared" si="1"/>
        <v>208</v>
      </c>
      <c r="AL44" s="2" t="e">
        <f t="shared" si="2"/>
        <v>#N/A</v>
      </c>
      <c r="AM44" s="2" t="e">
        <f t="shared" si="3"/>
        <v>#N/A</v>
      </c>
    </row>
    <row r="45" spans="1:39">
      <c r="A45" s="11">
        <v>46</v>
      </c>
      <c r="B45" s="11">
        <v>9088</v>
      </c>
      <c r="C45" s="11" t="s">
        <v>61</v>
      </c>
      <c r="D45" s="11" t="str">
        <f>VLOOKUP(B45,[1]Sheet1!$A$2:$C$214,3,0)</f>
        <v>General</v>
      </c>
      <c r="E45" s="2" t="str">
        <f>VLOOKUP(B45,'[2]24-12'!$A$2:$F$212,6,0)</f>
        <v>07:55:57 am</v>
      </c>
      <c r="F45" s="2" t="e">
        <f>VLOOKUP(B45,'[6]25-12'!$A$2:$F$57,6,0)</f>
        <v>#N/A</v>
      </c>
      <c r="G45" s="2" t="str">
        <f>VLOOKUP(B45,'[3]26-12'!$A$2:$F$212,6,0)</f>
        <v>11:44:06 am</v>
      </c>
      <c r="H45" s="2" t="str">
        <f>VLOOKUP(B45,'[4]27-12'!$A$2:$F$212,6,0)</f>
        <v>07:41:20 am</v>
      </c>
      <c r="I45" s="2" t="str">
        <f>VLOOKUP(B45,'[5]28-12'!$A$2:$F$212,6,0)</f>
        <v>07:44:00 am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 t="e">
        <f t="shared" si="0"/>
        <v>#N/A</v>
      </c>
      <c r="AK45" s="2">
        <f t="shared" si="1"/>
        <v>208</v>
      </c>
      <c r="AL45" s="2" t="e">
        <f t="shared" si="2"/>
        <v>#N/A</v>
      </c>
      <c r="AM45" s="2" t="e">
        <f t="shared" si="3"/>
        <v>#N/A</v>
      </c>
    </row>
    <row r="46" spans="1:39">
      <c r="A46" s="11">
        <v>47</v>
      </c>
      <c r="B46" s="11">
        <v>9130</v>
      </c>
      <c r="C46" s="11" t="s">
        <v>67</v>
      </c>
      <c r="D46" s="11" t="str">
        <f>VLOOKUP(B46,[1]Sheet1!$A$2:$C$214,3,0)</f>
        <v>General</v>
      </c>
      <c r="E46" s="2" t="str">
        <f>VLOOKUP(B46,'[2]24-12'!$A$2:$F$212,6,0)</f>
        <v>07:41:33 am</v>
      </c>
      <c r="F46" s="2" t="e">
        <f>VLOOKUP(B46,'[6]25-12'!$A$2:$F$57,6,0)</f>
        <v>#N/A</v>
      </c>
      <c r="G46" s="2" t="str">
        <f>VLOOKUP(B46,'[3]26-12'!$A$2:$F$212,6,0)</f>
        <v/>
      </c>
      <c r="H46" s="2" t="str">
        <f>VLOOKUP(B46,'[4]27-12'!$A$2:$F$212,6,0)</f>
        <v>07:47:53 am</v>
      </c>
      <c r="I46" s="2" t="str">
        <f>VLOOKUP(B46,'[5]28-12'!$A$2:$F$212,6,0)</f>
        <v>07:39:38 am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 t="e">
        <f t="shared" si="0"/>
        <v>#N/A</v>
      </c>
      <c r="AK46" s="2">
        <f t="shared" si="1"/>
        <v>208</v>
      </c>
      <c r="AL46" s="2" t="e">
        <f t="shared" si="2"/>
        <v>#N/A</v>
      </c>
      <c r="AM46" s="2" t="e">
        <f t="shared" si="3"/>
        <v>#N/A</v>
      </c>
    </row>
    <row r="47" spans="1:39">
      <c r="A47" s="11">
        <v>48</v>
      </c>
      <c r="B47" s="11">
        <v>9149</v>
      </c>
      <c r="C47" s="11" t="s">
        <v>71</v>
      </c>
      <c r="D47" s="11" t="str">
        <f>VLOOKUP(B47,[1]Sheet1!$A$2:$C$214,3,0)</f>
        <v>General</v>
      </c>
      <c r="E47" s="2" t="str">
        <f>VLOOKUP(B47,'[2]24-12'!$A$2:$F$212,6,0)</f>
        <v/>
      </c>
      <c r="F47" s="2" t="e">
        <f>VLOOKUP(B47,'[6]25-12'!$A$2:$F$57,6,0)</f>
        <v>#N/A</v>
      </c>
      <c r="G47" s="2" t="str">
        <f>VLOOKUP(B47,'[3]26-12'!$A$2:$F$212,6,0)</f>
        <v>11:47:45 am</v>
      </c>
      <c r="H47" s="2" t="str">
        <f>VLOOKUP(B47,'[4]27-12'!$A$2:$F$212,6,0)</f>
        <v>07:46:22 am</v>
      </c>
      <c r="I47" s="2" t="str">
        <f>VLOOKUP(B47,'[5]28-12'!$A$2:$F$212,6,0)</f>
        <v>07:44:32 am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 t="e">
        <f t="shared" si="0"/>
        <v>#N/A</v>
      </c>
      <c r="AK47" s="2">
        <f t="shared" si="1"/>
        <v>208</v>
      </c>
      <c r="AL47" s="2" t="e">
        <f t="shared" si="2"/>
        <v>#N/A</v>
      </c>
      <c r="AM47" s="2" t="e">
        <f t="shared" si="3"/>
        <v>#N/A</v>
      </c>
    </row>
    <row r="48" spans="1:39">
      <c r="A48" s="11">
        <v>49</v>
      </c>
      <c r="B48" s="11">
        <v>9403</v>
      </c>
      <c r="C48" s="11" t="s">
        <v>128</v>
      </c>
      <c r="D48" s="11" t="str">
        <f>VLOOKUP(B48,[1]Sheet1!$A$2:$C$214,3,0)</f>
        <v>General</v>
      </c>
      <c r="E48" s="2" t="str">
        <f>VLOOKUP(B48,'[2]24-12'!$A$2:$F$212,6,0)</f>
        <v/>
      </c>
      <c r="F48" s="2" t="e">
        <f>VLOOKUP(B48,'[6]25-12'!$A$2:$F$57,6,0)</f>
        <v>#N/A</v>
      </c>
      <c r="G48" s="2" t="str">
        <f>VLOOKUP(B48,'[3]26-12'!$A$2:$F$212,6,0)</f>
        <v/>
      </c>
      <c r="H48" s="2" t="str">
        <f>VLOOKUP(B48,'[4]27-12'!$A$2:$F$212,6,0)</f>
        <v>07:36:10 am</v>
      </c>
      <c r="I48" s="2" t="str">
        <f>VLOOKUP(B48,'[5]28-12'!$A$2:$F$212,6,0)</f>
        <v>07:38:45 am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 t="e">
        <f t="shared" si="0"/>
        <v>#N/A</v>
      </c>
      <c r="AK48" s="2">
        <f t="shared" si="1"/>
        <v>208</v>
      </c>
      <c r="AL48" s="2" t="e">
        <f t="shared" si="2"/>
        <v>#N/A</v>
      </c>
      <c r="AM48" s="2" t="e">
        <f t="shared" si="3"/>
        <v>#N/A</v>
      </c>
    </row>
    <row r="49" spans="1:39">
      <c r="A49" s="11">
        <v>50</v>
      </c>
      <c r="B49" s="11">
        <v>9413</v>
      </c>
      <c r="C49" s="11" t="s">
        <v>129</v>
      </c>
      <c r="D49" s="11" t="str">
        <f>VLOOKUP(B49,[1]Sheet1!$A$2:$C$214,3,0)</f>
        <v>General</v>
      </c>
      <c r="E49" s="2" t="str">
        <f>VLOOKUP(B49,'[2]24-12'!$A$2:$F$212,6,0)</f>
        <v/>
      </c>
      <c r="F49" s="2" t="e">
        <f>VLOOKUP(B49,'[6]25-12'!$A$2:$F$57,6,0)</f>
        <v>#N/A</v>
      </c>
      <c r="G49" s="2" t="str">
        <f>VLOOKUP(B49,'[3]26-12'!$A$2:$F$212,6,0)</f>
        <v/>
      </c>
      <c r="H49" s="2" t="str">
        <f>VLOOKUP(B49,'[4]27-12'!$A$2:$F$212,6,0)</f>
        <v>07:25:41 am</v>
      </c>
      <c r="I49" s="2" t="str">
        <f>VLOOKUP(B49,'[5]28-12'!$A$2:$F$212,6,0)</f>
        <v>07:45:32 am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 t="e">
        <f t="shared" si="0"/>
        <v>#N/A</v>
      </c>
      <c r="AK49" s="2">
        <f t="shared" si="1"/>
        <v>208</v>
      </c>
      <c r="AL49" s="2" t="e">
        <f t="shared" si="2"/>
        <v>#N/A</v>
      </c>
      <c r="AM49" s="2" t="e">
        <f t="shared" si="3"/>
        <v>#N/A</v>
      </c>
    </row>
    <row r="50" spans="1:39">
      <c r="A50" s="11">
        <v>51</v>
      </c>
      <c r="B50" s="11">
        <v>9491</v>
      </c>
      <c r="C50" s="11" t="s">
        <v>144</v>
      </c>
      <c r="D50" s="11" t="str">
        <f>VLOOKUP(B50,[1]Sheet1!$A$2:$C$214,3,0)</f>
        <v>General</v>
      </c>
      <c r="E50" s="2" t="str">
        <f>VLOOKUP(B50,'[2]24-12'!$A$2:$F$212,6,0)</f>
        <v>07:33:16 am</v>
      </c>
      <c r="F50" s="2" t="e">
        <f>VLOOKUP(B50,'[6]25-12'!$A$2:$F$57,6,0)</f>
        <v>#N/A</v>
      </c>
      <c r="G50" s="2" t="str">
        <f>VLOOKUP(B50,'[3]26-12'!$A$2:$F$212,6,0)</f>
        <v/>
      </c>
      <c r="H50" s="2" t="str">
        <f>VLOOKUP(B50,'[4]27-12'!$A$2:$F$212,6,0)</f>
        <v>05:50:46 am</v>
      </c>
      <c r="I50" s="2" t="str">
        <f>VLOOKUP(B50,'[5]28-12'!$A$2:$F$212,6,0)</f>
        <v>07:51:24 am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 t="e">
        <f t="shared" si="0"/>
        <v>#N/A</v>
      </c>
      <c r="AK50" s="2">
        <f t="shared" si="1"/>
        <v>208</v>
      </c>
      <c r="AL50" s="2" t="e">
        <f t="shared" si="2"/>
        <v>#N/A</v>
      </c>
      <c r="AM50" s="2" t="e">
        <f t="shared" si="3"/>
        <v>#N/A</v>
      </c>
    </row>
    <row r="51" spans="1:39">
      <c r="A51" s="11">
        <v>52</v>
      </c>
      <c r="B51" s="11">
        <v>9521</v>
      </c>
      <c r="C51" s="11" t="s">
        <v>154</v>
      </c>
      <c r="D51" s="11" t="str">
        <f>VLOOKUP(B51,[1]Sheet1!$A$2:$C$214,3,0)</f>
        <v>General</v>
      </c>
      <c r="E51" s="2" t="str">
        <f>VLOOKUP(B51,'[2]24-12'!$A$2:$F$212,6,0)</f>
        <v>08:07:33 am</v>
      </c>
      <c r="F51" s="2" t="str">
        <f>VLOOKUP(B51,'[6]25-12'!$A$2:$F$57,6,0)</f>
        <v>10:31:30 am</v>
      </c>
      <c r="G51" s="2" t="str">
        <f>VLOOKUP(B51,'[3]26-12'!$A$2:$F$212,6,0)</f>
        <v/>
      </c>
      <c r="H51" s="2" t="str">
        <f>VLOOKUP(B51,'[4]27-12'!$A$2:$F$212,6,0)</f>
        <v>02:50:53 am</v>
      </c>
      <c r="I51" s="2" t="str">
        <f>VLOOKUP(B51,'[5]28-12'!$A$2:$F$212,6,0)</f>
        <v/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>
        <f t="shared" si="0"/>
        <v>0</v>
      </c>
      <c r="AK51" s="2">
        <f t="shared" si="1"/>
        <v>208</v>
      </c>
      <c r="AL51" s="2">
        <f t="shared" si="2"/>
        <v>-208</v>
      </c>
      <c r="AM51" s="2">
        <f t="shared" si="3"/>
        <v>0</v>
      </c>
    </row>
    <row r="52" spans="1:39">
      <c r="A52" s="11">
        <v>53</v>
      </c>
      <c r="B52" s="11">
        <v>9620</v>
      </c>
      <c r="C52" s="11" t="s">
        <v>194</v>
      </c>
      <c r="D52" s="11" t="e">
        <f>VLOOKUP(B52,[1]Sheet1!$A$2:$C$214,3,0)</f>
        <v>#N/A</v>
      </c>
      <c r="E52" s="2" t="e">
        <f>VLOOKUP(B52,'[2]24-12'!$A$2:$F$212,6,0)</f>
        <v>#N/A</v>
      </c>
      <c r="F52" s="2" t="e">
        <f>VLOOKUP(B52,'[6]25-12'!$A$2:$F$57,6,0)</f>
        <v>#N/A</v>
      </c>
      <c r="G52" s="2" t="e">
        <f>VLOOKUP(B52,'[3]26-12'!$A$2:$F$212,6,0)</f>
        <v>#N/A</v>
      </c>
      <c r="H52" s="2" t="e">
        <f>VLOOKUP(B52,'[4]27-12'!$A$2:$F$212,6,0)</f>
        <v>#N/A</v>
      </c>
      <c r="I52" s="2" t="e">
        <f>VLOOKUP(B52,'[5]28-12'!$A$2:$F$212,6,0)</f>
        <v>#N/A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e">
        <f t="shared" si="0"/>
        <v>#N/A</v>
      </c>
      <c r="AK52" s="2">
        <f t="shared" si="1"/>
        <v>208</v>
      </c>
      <c r="AL52" s="2" t="e">
        <f t="shared" si="2"/>
        <v>#N/A</v>
      </c>
      <c r="AM52" s="2" t="e">
        <f t="shared" si="3"/>
        <v>#N/A</v>
      </c>
    </row>
    <row r="53" spans="1:39">
      <c r="A53" s="11">
        <v>54</v>
      </c>
      <c r="B53" s="11">
        <v>9626</v>
      </c>
      <c r="C53" s="11" t="s">
        <v>198</v>
      </c>
      <c r="D53" s="11" t="str">
        <f>VLOOKUP(B53,[1]Sheet1!$A$2:$C$214,3,0)</f>
        <v>Sharkia</v>
      </c>
      <c r="E53" s="2" t="str">
        <f>VLOOKUP(B53,'[2]24-12'!$A$2:$F$212,6,0)</f>
        <v>07:33:29 am</v>
      </c>
      <c r="F53" s="2" t="e">
        <f>VLOOKUP(B53,'[6]25-12'!$A$2:$F$57,6,0)</f>
        <v>#N/A</v>
      </c>
      <c r="G53" s="2" t="str">
        <f>VLOOKUP(B53,'[3]26-12'!$A$2:$F$212,6,0)</f>
        <v/>
      </c>
      <c r="H53" s="2" t="str">
        <f>VLOOKUP(B53,'[4]27-12'!$A$2:$F$212,6,0)</f>
        <v>04:50:38 am</v>
      </c>
      <c r="I53" s="2" t="str">
        <f>VLOOKUP(B53,'[5]28-12'!$A$2:$F$212,6,0)</f>
        <v>07:01:45 am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 t="e">
        <f t="shared" si="0"/>
        <v>#N/A</v>
      </c>
      <c r="AK53" s="2">
        <f t="shared" si="1"/>
        <v>208</v>
      </c>
      <c r="AL53" s="2" t="e">
        <f t="shared" si="2"/>
        <v>#N/A</v>
      </c>
      <c r="AM53" s="2" t="e">
        <f t="shared" si="3"/>
        <v>#N/A</v>
      </c>
    </row>
    <row r="54" spans="1:39">
      <c r="A54" s="11">
        <v>55</v>
      </c>
      <c r="B54" s="11">
        <v>9627</v>
      </c>
      <c r="C54" s="11" t="s">
        <v>199</v>
      </c>
      <c r="D54" s="11" t="str">
        <f>VLOOKUP(B54,[1]Sheet1!$A$2:$C$214,3,0)</f>
        <v>Mansoura</v>
      </c>
      <c r="E54" s="2" t="str">
        <f>VLOOKUP(B54,'[2]24-12'!$A$2:$F$212,6,0)</f>
        <v>08:04:41 am</v>
      </c>
      <c r="F54" s="2" t="e">
        <f>VLOOKUP(B54,'[6]25-12'!$A$2:$F$57,6,0)</f>
        <v>#N/A</v>
      </c>
      <c r="G54" s="2" t="str">
        <f>VLOOKUP(B54,'[3]26-12'!$A$2:$F$212,6,0)</f>
        <v/>
      </c>
      <c r="H54" s="2" t="str">
        <f>VLOOKUP(B54,'[4]27-12'!$A$2:$F$212,6,0)</f>
        <v/>
      </c>
      <c r="I54" s="2" t="str">
        <f>VLOOKUP(B54,'[5]28-12'!$A$2:$F$212,6,0)</f>
        <v/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 t="e">
        <f t="shared" si="0"/>
        <v>#N/A</v>
      </c>
      <c r="AK54" s="2">
        <f t="shared" si="1"/>
        <v>208</v>
      </c>
      <c r="AL54" s="2" t="e">
        <f t="shared" si="2"/>
        <v>#N/A</v>
      </c>
      <c r="AM54" s="2" t="e">
        <f t="shared" si="3"/>
        <v>#N/A</v>
      </c>
    </row>
    <row r="55" spans="1:39">
      <c r="A55" s="11">
        <v>56</v>
      </c>
      <c r="B55" s="11">
        <v>9628</v>
      </c>
      <c r="C55" s="11" t="s">
        <v>200</v>
      </c>
      <c r="D55" s="11" t="str">
        <f>VLOOKUP(B55,[1]Sheet1!$A$2:$C$214,3,0)</f>
        <v>Cairo</v>
      </c>
      <c r="E55" s="2" t="str">
        <f>VLOOKUP(B55,'[2]24-12'!$A$2:$F$212,6,0)</f>
        <v>07:49:18 am</v>
      </c>
      <c r="F55" s="2" t="e">
        <f>VLOOKUP(B55,'[6]25-12'!$A$2:$F$57,6,0)</f>
        <v>#N/A</v>
      </c>
      <c r="G55" s="2" t="str">
        <f>VLOOKUP(B55,'[3]26-12'!$A$2:$F$212,6,0)</f>
        <v/>
      </c>
      <c r="H55" s="2" t="str">
        <f>VLOOKUP(B55,'[4]27-12'!$A$2:$F$212,6,0)</f>
        <v>07:34:18 am</v>
      </c>
      <c r="I55" s="2" t="str">
        <f>VLOOKUP(B55,'[5]28-12'!$A$2:$F$212,6,0)</f>
        <v>08:02:10 am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 t="e">
        <f t="shared" si="0"/>
        <v>#N/A</v>
      </c>
      <c r="AK55" s="2">
        <f t="shared" si="1"/>
        <v>208</v>
      </c>
      <c r="AL55" s="2" t="e">
        <f t="shared" si="2"/>
        <v>#N/A</v>
      </c>
      <c r="AM55" s="2" t="e">
        <f t="shared" si="3"/>
        <v>#N/A</v>
      </c>
    </row>
    <row r="56" spans="1:39">
      <c r="A56" s="11">
        <v>57</v>
      </c>
      <c r="B56" s="11">
        <v>9629</v>
      </c>
      <c r="C56" s="11" t="s">
        <v>201</v>
      </c>
      <c r="D56" s="11" t="e">
        <f>VLOOKUP(B56,[1]Sheet1!$A$2:$C$214,3,0)</f>
        <v>#N/A</v>
      </c>
      <c r="E56" s="2" t="e">
        <f>VLOOKUP(B56,'[2]24-12'!$A$2:$F$212,6,0)</f>
        <v>#N/A</v>
      </c>
      <c r="F56" s="2" t="e">
        <f>VLOOKUP(B56,'[6]25-12'!$A$2:$F$57,6,0)</f>
        <v>#N/A</v>
      </c>
      <c r="G56" s="2" t="e">
        <f>VLOOKUP(B56,'[3]26-12'!$A$2:$F$212,6,0)</f>
        <v>#N/A</v>
      </c>
      <c r="H56" s="2" t="e">
        <f>VLOOKUP(B56,'[4]27-12'!$A$2:$F$212,6,0)</f>
        <v>#N/A</v>
      </c>
      <c r="I56" s="2" t="e">
        <f>VLOOKUP(B56,'[5]28-12'!$A$2:$F$212,6,0)</f>
        <v>#N/A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 t="e">
        <f t="shared" si="0"/>
        <v>#N/A</v>
      </c>
      <c r="AK56" s="2">
        <f t="shared" si="1"/>
        <v>208</v>
      </c>
      <c r="AL56" s="2" t="e">
        <f t="shared" si="2"/>
        <v>#N/A</v>
      </c>
      <c r="AM56" s="2" t="e">
        <f t="shared" si="3"/>
        <v>#N/A</v>
      </c>
    </row>
    <row r="57" spans="1:39">
      <c r="A57" s="11">
        <v>58</v>
      </c>
      <c r="B57" s="11">
        <v>9630</v>
      </c>
      <c r="C57" s="11" t="s">
        <v>202</v>
      </c>
      <c r="D57" s="11" t="str">
        <f>VLOOKUP(B57,[1]Sheet1!$A$2:$C$214,3,0)</f>
        <v>Cairo</v>
      </c>
      <c r="E57" s="2" t="str">
        <f>VLOOKUP(B57,'[2]24-12'!$A$2:$F$212,6,0)</f>
        <v>07:18:46 am</v>
      </c>
      <c r="F57" s="2" t="e">
        <f>VLOOKUP(B57,'[6]25-12'!$A$2:$F$57,6,0)</f>
        <v>#N/A</v>
      </c>
      <c r="G57" s="2" t="str">
        <f>VLOOKUP(B57,'[3]26-12'!$A$2:$F$212,6,0)</f>
        <v/>
      </c>
      <c r="H57" s="2" t="str">
        <f>VLOOKUP(B57,'[4]27-12'!$A$2:$F$212,6,0)</f>
        <v>07:34:35 am</v>
      </c>
      <c r="I57" s="2" t="str">
        <f>VLOOKUP(B57,'[5]28-12'!$A$2:$F$212,6,0)</f>
        <v>08:08:40 am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 t="e">
        <f t="shared" si="0"/>
        <v>#N/A</v>
      </c>
      <c r="AK57" s="2">
        <f t="shared" si="1"/>
        <v>208</v>
      </c>
      <c r="AL57" s="2" t="e">
        <f t="shared" si="2"/>
        <v>#N/A</v>
      </c>
      <c r="AM57" s="2" t="e">
        <f t="shared" si="3"/>
        <v>#N/A</v>
      </c>
    </row>
    <row r="58" spans="1:39">
      <c r="A58" s="11">
        <v>59</v>
      </c>
      <c r="B58" s="11">
        <v>1952</v>
      </c>
      <c r="C58" s="11" t="s">
        <v>31</v>
      </c>
      <c r="D58" s="11" t="str">
        <f>VLOOKUP(B58,[1]Sheet1!$A$2:$C$214,3,0)</f>
        <v>WH</v>
      </c>
      <c r="E58" s="2" t="str">
        <f>VLOOKUP(B58,'[2]24-12'!$A$2:$F$212,6,0)</f>
        <v>07:57:58 am</v>
      </c>
      <c r="F58" s="2" t="e">
        <f>VLOOKUP(B58,'[6]25-12'!$A$2:$F$57,6,0)</f>
        <v>#N/A</v>
      </c>
      <c r="G58" s="2" t="str">
        <f>VLOOKUP(B58,'[3]26-12'!$A$2:$F$212,6,0)</f>
        <v>06:55:51 am</v>
      </c>
      <c r="H58" s="2" t="str">
        <f>VLOOKUP(B58,'[4]27-12'!$A$2:$F$212,6,0)</f>
        <v>07:40:36 am</v>
      </c>
      <c r="I58" s="2" t="str">
        <f>VLOOKUP(B58,'[5]28-12'!$A$2:$F$212,6,0)</f>
        <v>07:38:34 am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 t="e">
        <f t="shared" si="0"/>
        <v>#N/A</v>
      </c>
      <c r="AK58" s="2">
        <f t="shared" si="1"/>
        <v>208</v>
      </c>
      <c r="AL58" s="2" t="e">
        <f t="shared" si="2"/>
        <v>#N/A</v>
      </c>
      <c r="AM58" s="2" t="e">
        <f t="shared" si="3"/>
        <v>#N/A</v>
      </c>
    </row>
    <row r="59" spans="1:39">
      <c r="A59" s="11">
        <v>60</v>
      </c>
      <c r="B59" s="11">
        <v>2296</v>
      </c>
      <c r="C59" s="11" t="s">
        <v>37</v>
      </c>
      <c r="D59" s="11" t="str">
        <f>VLOOKUP(B59,[1]Sheet1!$A$2:$C$214,3,0)</f>
        <v>WH</v>
      </c>
      <c r="E59" s="2" t="str">
        <f>VLOOKUP(B59,'[2]24-12'!$A$2:$F$212,6,0)</f>
        <v>07:58:27 am</v>
      </c>
      <c r="F59" s="2" t="e">
        <f>VLOOKUP(B59,'[6]25-12'!$A$2:$F$57,6,0)</f>
        <v>#N/A</v>
      </c>
      <c r="G59" s="2" t="str">
        <f>VLOOKUP(B59,'[3]26-12'!$A$2:$F$212,6,0)</f>
        <v/>
      </c>
      <c r="H59" s="2" t="str">
        <f>VLOOKUP(B59,'[4]27-12'!$A$2:$F$212,6,0)</f>
        <v>07:43:41 am</v>
      </c>
      <c r="I59" s="2" t="str">
        <f>VLOOKUP(B59,'[5]28-12'!$A$2:$F$212,6,0)</f>
        <v>07:37:38 am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 t="e">
        <f t="shared" si="0"/>
        <v>#N/A</v>
      </c>
      <c r="AK59" s="2">
        <f t="shared" si="1"/>
        <v>208</v>
      </c>
      <c r="AL59" s="2" t="e">
        <f t="shared" si="2"/>
        <v>#N/A</v>
      </c>
      <c r="AM59" s="2" t="e">
        <f t="shared" si="3"/>
        <v>#N/A</v>
      </c>
    </row>
    <row r="60" spans="1:39">
      <c r="A60" s="11">
        <v>61</v>
      </c>
      <c r="B60" s="11">
        <v>9145</v>
      </c>
      <c r="C60" s="11" t="s">
        <v>70</v>
      </c>
      <c r="D60" s="11" t="str">
        <f>VLOOKUP(B60,[1]Sheet1!$A$2:$C$214,3,0)</f>
        <v>WH</v>
      </c>
      <c r="E60" s="2" t="str">
        <f>VLOOKUP(B60,'[2]24-12'!$A$2:$F$212,6,0)</f>
        <v>07:57:46 am</v>
      </c>
      <c r="F60" s="2" t="e">
        <f>VLOOKUP(B60,'[6]25-12'!$A$2:$F$57,6,0)</f>
        <v>#N/A</v>
      </c>
      <c r="G60" s="2" t="str">
        <f>VLOOKUP(B60,'[3]26-12'!$A$2:$F$212,6,0)</f>
        <v>11:42:53 am</v>
      </c>
      <c r="H60" s="2" t="str">
        <f>VLOOKUP(B60,'[4]27-12'!$A$2:$F$212,6,0)</f>
        <v>05:40:06 am</v>
      </c>
      <c r="I60" s="2" t="str">
        <f>VLOOKUP(B60,'[5]28-12'!$A$2:$F$212,6,0)</f>
        <v>07:37:03 am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 t="e">
        <f t="shared" si="0"/>
        <v>#N/A</v>
      </c>
      <c r="AK60" s="2">
        <f t="shared" si="1"/>
        <v>208</v>
      </c>
      <c r="AL60" s="2" t="e">
        <f t="shared" si="2"/>
        <v>#N/A</v>
      </c>
      <c r="AM60" s="2" t="e">
        <f t="shared" si="3"/>
        <v>#N/A</v>
      </c>
    </row>
    <row r="61" spans="1:39">
      <c r="A61" s="11">
        <v>62</v>
      </c>
      <c r="B61" s="11">
        <v>9171</v>
      </c>
      <c r="C61" s="11" t="s">
        <v>81</v>
      </c>
      <c r="D61" s="11" t="str">
        <f>VLOOKUP(B61,[1]Sheet1!$A$2:$C$214,3,0)</f>
        <v>WH</v>
      </c>
      <c r="E61" s="2" t="str">
        <f>VLOOKUP(B61,'[2]24-12'!$A$2:$F$212,6,0)</f>
        <v>07:56:17 am</v>
      </c>
      <c r="F61" s="2" t="e">
        <f>VLOOKUP(B61,'[6]25-12'!$A$2:$F$57,6,0)</f>
        <v>#N/A</v>
      </c>
      <c r="G61" s="2" t="str">
        <f>VLOOKUP(B61,'[3]26-12'!$A$2:$F$212,6,0)</f>
        <v/>
      </c>
      <c r="H61" s="2" t="str">
        <f>VLOOKUP(B61,'[4]27-12'!$A$2:$F$212,6,0)</f>
        <v>07:40:22 am</v>
      </c>
      <c r="I61" s="2" t="str">
        <f>VLOOKUP(B61,'[5]28-12'!$A$2:$F$212,6,0)</f>
        <v>07:36:15 am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e">
        <f t="shared" si="0"/>
        <v>#N/A</v>
      </c>
      <c r="AK61" s="2">
        <f t="shared" si="1"/>
        <v>208</v>
      </c>
      <c r="AL61" s="2" t="e">
        <f t="shared" si="2"/>
        <v>#N/A</v>
      </c>
      <c r="AM61" s="2" t="e">
        <f t="shared" si="3"/>
        <v>#N/A</v>
      </c>
    </row>
    <row r="62" spans="1:39">
      <c r="A62" s="11">
        <v>63</v>
      </c>
      <c r="B62" s="11">
        <v>9198</v>
      </c>
      <c r="C62" s="11" t="s">
        <v>92</v>
      </c>
      <c r="D62" s="11" t="str">
        <f>VLOOKUP(B62,[1]Sheet1!$A$2:$C$214,3,0)</f>
        <v>WH</v>
      </c>
      <c r="E62" s="2" t="str">
        <f>VLOOKUP(B62,'[2]24-12'!$A$2:$F$212,6,0)</f>
        <v>06:55:37 am</v>
      </c>
      <c r="F62" s="2" t="e">
        <f>VLOOKUP(B62,'[6]25-12'!$A$2:$F$57,6,0)</f>
        <v>#N/A</v>
      </c>
      <c r="G62" s="2" t="str">
        <f>VLOOKUP(B62,'[3]26-12'!$A$2:$F$212,6,0)</f>
        <v/>
      </c>
      <c r="H62" s="2" t="str">
        <f>VLOOKUP(B62,'[4]27-12'!$A$2:$F$212,6,0)</f>
        <v>06:19:15 am</v>
      </c>
      <c r="I62" s="2" t="str">
        <f>VLOOKUP(B62,'[5]28-12'!$A$2:$F$212,6,0)</f>
        <v>07:51:36 am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 t="e">
        <f t="shared" si="0"/>
        <v>#N/A</v>
      </c>
      <c r="AK62" s="2">
        <f t="shared" si="1"/>
        <v>208</v>
      </c>
      <c r="AL62" s="2" t="e">
        <f t="shared" si="2"/>
        <v>#N/A</v>
      </c>
      <c r="AM62" s="2" t="e">
        <f t="shared" si="3"/>
        <v>#N/A</v>
      </c>
    </row>
    <row r="63" spans="1:39">
      <c r="A63" s="11">
        <v>64</v>
      </c>
      <c r="B63" s="11">
        <v>9299</v>
      </c>
      <c r="C63" s="11" t="s">
        <v>110</v>
      </c>
      <c r="D63" s="11" t="str">
        <f>VLOOKUP(B63,[1]Sheet1!$A$2:$C$214,3,0)</f>
        <v>WH</v>
      </c>
      <c r="E63" s="2" t="str">
        <f>VLOOKUP(B63,'[2]24-12'!$A$2:$F$212,6,0)</f>
        <v/>
      </c>
      <c r="F63" s="2" t="e">
        <f>VLOOKUP(B63,'[6]25-12'!$A$2:$F$57,6,0)</f>
        <v>#N/A</v>
      </c>
      <c r="G63" s="2" t="str">
        <f>VLOOKUP(B63,'[3]26-12'!$A$2:$F$212,6,0)</f>
        <v>06:55:14 am</v>
      </c>
      <c r="H63" s="2" t="str">
        <f>VLOOKUP(B63,'[4]27-12'!$A$2:$F$212,6,0)</f>
        <v>07:39:53 am</v>
      </c>
      <c r="I63" s="2" t="str">
        <f>VLOOKUP(B63,'[5]28-12'!$A$2:$F$212,6,0)</f>
        <v>07:37:49 am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 t="e">
        <f t="shared" si="0"/>
        <v>#N/A</v>
      </c>
      <c r="AK63" s="2">
        <f t="shared" si="1"/>
        <v>208</v>
      </c>
      <c r="AL63" s="2" t="e">
        <f t="shared" si="2"/>
        <v>#N/A</v>
      </c>
      <c r="AM63" s="2" t="e">
        <f t="shared" si="3"/>
        <v>#N/A</v>
      </c>
    </row>
    <row r="64" spans="1:39">
      <c r="A64" s="11">
        <v>65</v>
      </c>
      <c r="B64" s="11">
        <v>9447</v>
      </c>
      <c r="C64" s="11" t="s">
        <v>132</v>
      </c>
      <c r="D64" s="11" t="str">
        <f>VLOOKUP(B64,[1]Sheet1!$A$2:$C$214,3,0)</f>
        <v>WH</v>
      </c>
      <c r="E64" s="2" t="str">
        <f>VLOOKUP(B64,'[2]24-12'!$A$2:$F$212,6,0)</f>
        <v/>
      </c>
      <c r="F64" s="2" t="e">
        <f>VLOOKUP(B64,'[6]25-12'!$A$2:$F$57,6,0)</f>
        <v>#N/A</v>
      </c>
      <c r="G64" s="2" t="str">
        <f>VLOOKUP(B64,'[3]26-12'!$A$2:$F$212,6,0)</f>
        <v/>
      </c>
      <c r="H64" s="2" t="str">
        <f>VLOOKUP(B64,'[4]27-12'!$A$2:$F$212,6,0)</f>
        <v>07:28:58 am</v>
      </c>
      <c r="I64" s="2" t="str">
        <f>VLOOKUP(B64,'[5]28-12'!$A$2:$F$212,6,0)</f>
        <v>07:19:51 am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 t="e">
        <f t="shared" si="0"/>
        <v>#N/A</v>
      </c>
      <c r="AK64" s="2">
        <f t="shared" si="1"/>
        <v>208</v>
      </c>
      <c r="AL64" s="2" t="e">
        <f t="shared" si="2"/>
        <v>#N/A</v>
      </c>
      <c r="AM64" s="2" t="e">
        <f t="shared" si="3"/>
        <v>#N/A</v>
      </c>
    </row>
    <row r="65" spans="1:39">
      <c r="A65" s="11">
        <v>66</v>
      </c>
      <c r="B65" s="11">
        <v>9456</v>
      </c>
      <c r="C65" s="11" t="s">
        <v>133</v>
      </c>
      <c r="D65" s="11" t="str">
        <f>VLOOKUP(B65,[1]Sheet1!$A$2:$C$214,3,0)</f>
        <v>WH</v>
      </c>
      <c r="E65" s="2" t="str">
        <f>VLOOKUP(B65,'[2]24-12'!$A$2:$F$212,6,0)</f>
        <v>07:58:36 am</v>
      </c>
      <c r="F65" s="2" t="e">
        <f>VLOOKUP(B65,'[6]25-12'!$A$2:$F$57,6,0)</f>
        <v>#N/A</v>
      </c>
      <c r="G65" s="2" t="str">
        <f>VLOOKUP(B65,'[3]26-12'!$A$2:$F$212,6,0)</f>
        <v/>
      </c>
      <c r="H65" s="2" t="str">
        <f>VLOOKUP(B65,'[4]27-12'!$A$2:$F$212,6,0)</f>
        <v/>
      </c>
      <c r="I65" s="2" t="str">
        <f>VLOOKUP(B65,'[5]28-12'!$A$2:$F$212,6,0)</f>
        <v>07:28:44 am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 t="e">
        <f t="shared" ref="AJ65:AJ127" si="4">+SUM(E65:AI65)</f>
        <v>#N/A</v>
      </c>
      <c r="AK65" s="2">
        <f t="shared" ref="AK65:AK127" si="5">8*26</f>
        <v>208</v>
      </c>
      <c r="AL65" s="2" t="e">
        <f t="shared" ref="AL65:AL127" si="6">+AJ65-AK65</f>
        <v>#N/A</v>
      </c>
      <c r="AM65" s="2" t="e">
        <f t="shared" ref="AM65:AM127" si="7">+AJ65/8</f>
        <v>#N/A</v>
      </c>
    </row>
    <row r="66" spans="1:39">
      <c r="A66" s="11">
        <v>67</v>
      </c>
      <c r="B66" s="11">
        <v>9589</v>
      </c>
      <c r="C66" s="11" t="s">
        <v>180</v>
      </c>
      <c r="D66" s="11" t="e">
        <f>VLOOKUP(B66,[1]Sheet1!$A$2:$C$214,3,0)</f>
        <v>#N/A</v>
      </c>
      <c r="E66" s="2" t="e">
        <f>VLOOKUP(B66,'[2]24-12'!$A$2:$F$212,6,0)</f>
        <v>#N/A</v>
      </c>
      <c r="F66" s="2" t="e">
        <f>VLOOKUP(B66,'[6]25-12'!$A$2:$F$57,6,0)</f>
        <v>#N/A</v>
      </c>
      <c r="G66" s="2" t="e">
        <f>VLOOKUP(B66,'[3]26-12'!$A$2:$F$212,6,0)</f>
        <v>#N/A</v>
      </c>
      <c r="H66" s="2" t="e">
        <f>VLOOKUP(B66,'[4]27-12'!$A$2:$F$212,6,0)</f>
        <v>#N/A</v>
      </c>
      <c r="I66" s="2" t="e">
        <f>VLOOKUP(B66,'[5]28-12'!$A$2:$F$212,6,0)</f>
        <v>#N/A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 t="e">
        <f t="shared" si="4"/>
        <v>#N/A</v>
      </c>
      <c r="AK66" s="2">
        <f t="shared" si="5"/>
        <v>208</v>
      </c>
      <c r="AL66" s="2" t="e">
        <f t="shared" si="6"/>
        <v>#N/A</v>
      </c>
      <c r="AM66" s="2" t="e">
        <f t="shared" si="7"/>
        <v>#N/A</v>
      </c>
    </row>
    <row r="67" spans="1:39">
      <c r="A67" s="11">
        <v>68</v>
      </c>
      <c r="B67" s="11">
        <v>1156</v>
      </c>
      <c r="C67" s="11" t="s">
        <v>3</v>
      </c>
      <c r="D67" s="11" t="str">
        <f>VLOOKUP(B67,[1]Sheet1!$A$2:$C$214,3,0)</f>
        <v>Cairo</v>
      </c>
      <c r="E67" s="2" t="str">
        <f>VLOOKUP(B67,'[2]24-12'!$A$2:$F$212,6,0)</f>
        <v>03:24:31 pm</v>
      </c>
      <c r="F67" s="2" t="e">
        <f>VLOOKUP(B67,'[6]25-12'!$A$2:$F$57,6,0)</f>
        <v>#N/A</v>
      </c>
      <c r="G67" s="2" t="str">
        <f>VLOOKUP(B67,'[3]26-12'!$A$2:$F$212,6,0)</f>
        <v/>
      </c>
      <c r="H67" s="2" t="str">
        <f>VLOOKUP(B67,'[4]27-12'!$A$2:$F$212,6,0)</f>
        <v>08:27:57 am</v>
      </c>
      <c r="I67" s="2" t="str">
        <f>VLOOKUP(B67,'[5]28-12'!$A$2:$F$212,6,0)</f>
        <v>03:17:57 pm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 t="e">
        <f t="shared" si="4"/>
        <v>#N/A</v>
      </c>
      <c r="AK67" s="2">
        <f t="shared" si="5"/>
        <v>208</v>
      </c>
      <c r="AL67" s="2" t="e">
        <f t="shared" si="6"/>
        <v>#N/A</v>
      </c>
      <c r="AM67" s="2" t="e">
        <f t="shared" si="7"/>
        <v>#N/A</v>
      </c>
    </row>
    <row r="68" spans="1:39">
      <c r="A68" s="11">
        <v>69</v>
      </c>
      <c r="B68" s="11">
        <v>1161</v>
      </c>
      <c r="C68" s="11" t="s">
        <v>5</v>
      </c>
      <c r="D68" s="11" t="str">
        <f>VLOOKUP(B68,[1]Sheet1!$A$2:$C$214,3,0)</f>
        <v>Cairo</v>
      </c>
      <c r="E68" s="2" t="str">
        <f>VLOOKUP(B68,'[2]24-12'!$A$2:$F$212,6,0)</f>
        <v>07:05:05 am</v>
      </c>
      <c r="F68" s="2" t="e">
        <f>VLOOKUP(B68,'[6]25-12'!$A$2:$F$57,6,0)</f>
        <v>#N/A</v>
      </c>
      <c r="G68" s="2" t="str">
        <f>VLOOKUP(B68,'[3]26-12'!$A$2:$F$212,6,0)</f>
        <v/>
      </c>
      <c r="H68" s="2" t="str">
        <f>VLOOKUP(B68,'[4]27-12'!$A$2:$F$212,6,0)</f>
        <v>08:03:08 am</v>
      </c>
      <c r="I68" s="2" t="str">
        <f>VLOOKUP(B68,'[5]28-12'!$A$2:$F$212,6,0)</f>
        <v>07:59:15 am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 t="e">
        <f t="shared" si="4"/>
        <v>#N/A</v>
      </c>
      <c r="AK68" s="2">
        <f t="shared" si="5"/>
        <v>208</v>
      </c>
      <c r="AL68" s="2" t="e">
        <f t="shared" si="6"/>
        <v>#N/A</v>
      </c>
      <c r="AM68" s="2" t="e">
        <f t="shared" si="7"/>
        <v>#N/A</v>
      </c>
    </row>
    <row r="69" spans="1:39">
      <c r="A69" s="11">
        <v>70</v>
      </c>
      <c r="B69" s="11">
        <v>1270</v>
      </c>
      <c r="C69" s="11" t="s">
        <v>12</v>
      </c>
      <c r="D69" s="11" t="str">
        <f>VLOOKUP(B69,[1]Sheet1!$A$2:$C$214,3,0)</f>
        <v>Cairo</v>
      </c>
      <c r="E69" s="2" t="str">
        <f>VLOOKUP(B69,'[2]24-12'!$A$2:$F$212,6,0)</f>
        <v>07:07:27 am</v>
      </c>
      <c r="F69" s="2" t="e">
        <f>VLOOKUP(B69,'[6]25-12'!$A$2:$F$57,6,0)</f>
        <v>#N/A</v>
      </c>
      <c r="G69" s="2" t="str">
        <f>VLOOKUP(B69,'[3]26-12'!$A$2:$F$212,6,0)</f>
        <v/>
      </c>
      <c r="H69" s="2" t="str">
        <f>VLOOKUP(B69,'[4]27-12'!$A$2:$F$212,6,0)</f>
        <v>07:54:53 am</v>
      </c>
      <c r="I69" s="2" t="str">
        <f>VLOOKUP(B69,'[5]28-12'!$A$2:$F$212,6,0)</f>
        <v>08:03:48 am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 t="e">
        <f t="shared" si="4"/>
        <v>#N/A</v>
      </c>
      <c r="AK69" s="2">
        <f t="shared" si="5"/>
        <v>208</v>
      </c>
      <c r="AL69" s="2" t="e">
        <f t="shared" si="6"/>
        <v>#N/A</v>
      </c>
      <c r="AM69" s="2" t="e">
        <f t="shared" si="7"/>
        <v>#N/A</v>
      </c>
    </row>
    <row r="70" spans="1:39">
      <c r="A70" s="11">
        <v>71</v>
      </c>
      <c r="B70" s="11">
        <v>1693</v>
      </c>
      <c r="C70" s="11" t="s">
        <v>20</v>
      </c>
      <c r="D70" s="11" t="str">
        <f>VLOOKUP(B70,[1]Sheet1!$A$2:$C$214,3,0)</f>
        <v>Cairo</v>
      </c>
      <c r="E70" s="2" t="str">
        <f>VLOOKUP(B70,'[2]24-12'!$A$2:$F$212,6,0)</f>
        <v>07:01:01 am</v>
      </c>
      <c r="F70" s="2" t="e">
        <f>VLOOKUP(B70,'[6]25-12'!$A$2:$F$57,6,0)</f>
        <v>#N/A</v>
      </c>
      <c r="G70" s="2" t="str">
        <f>VLOOKUP(B70,'[3]26-12'!$A$2:$F$212,6,0)</f>
        <v/>
      </c>
      <c r="H70" s="2" t="str">
        <f>VLOOKUP(B70,'[4]27-12'!$A$2:$F$212,6,0)</f>
        <v>07:57:39 am</v>
      </c>
      <c r="I70" s="2" t="str">
        <f>VLOOKUP(B70,'[5]28-12'!$A$2:$F$212,6,0)</f>
        <v>07:58:16 am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e">
        <f t="shared" si="4"/>
        <v>#N/A</v>
      </c>
      <c r="AK70" s="2">
        <f t="shared" si="5"/>
        <v>208</v>
      </c>
      <c r="AL70" s="2" t="e">
        <f t="shared" si="6"/>
        <v>#N/A</v>
      </c>
      <c r="AM70" s="2" t="e">
        <f t="shared" si="7"/>
        <v>#N/A</v>
      </c>
    </row>
    <row r="71" spans="1:39">
      <c r="A71" s="11">
        <v>72</v>
      </c>
      <c r="B71" s="11">
        <v>1749</v>
      </c>
      <c r="C71" s="11" t="s">
        <v>24</v>
      </c>
      <c r="D71" s="11" t="str">
        <f>VLOOKUP(B71,[1]Sheet1!$A$2:$C$214,3,0)</f>
        <v>Cairo</v>
      </c>
      <c r="E71" s="2" t="str">
        <f>VLOOKUP(B71,'[2]24-12'!$A$2:$F$212,6,0)</f>
        <v>07:09:34 am</v>
      </c>
      <c r="F71" s="2" t="e">
        <f>VLOOKUP(B71,'[6]25-12'!$A$2:$F$57,6,0)</f>
        <v>#N/A</v>
      </c>
      <c r="G71" s="2" t="str">
        <f>VLOOKUP(B71,'[3]26-12'!$A$2:$F$212,6,0)</f>
        <v/>
      </c>
      <c r="H71" s="2" t="str">
        <f>VLOOKUP(B71,'[4]27-12'!$A$2:$F$212,6,0)</f>
        <v>08:03:10 am</v>
      </c>
      <c r="I71" s="2" t="str">
        <f>VLOOKUP(B71,'[5]28-12'!$A$2:$F$212,6,0)</f>
        <v>08:01:04 am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 t="e">
        <f t="shared" si="4"/>
        <v>#N/A</v>
      </c>
      <c r="AK71" s="2">
        <f t="shared" si="5"/>
        <v>208</v>
      </c>
      <c r="AL71" s="2" t="e">
        <f t="shared" si="6"/>
        <v>#N/A</v>
      </c>
      <c r="AM71" s="2" t="e">
        <f t="shared" si="7"/>
        <v>#N/A</v>
      </c>
    </row>
    <row r="72" spans="1:39">
      <c r="A72" s="11">
        <v>73</v>
      </c>
      <c r="B72" s="11">
        <v>2271</v>
      </c>
      <c r="C72" s="11" t="s">
        <v>34</v>
      </c>
      <c r="D72" s="11" t="str">
        <f>VLOOKUP(B72,[1]Sheet1!$A$2:$C$214,3,0)</f>
        <v>Cairo</v>
      </c>
      <c r="E72" s="2" t="str">
        <f>VLOOKUP(B72,'[2]24-12'!$A$2:$F$212,6,0)</f>
        <v>07:23:17 am</v>
      </c>
      <c r="F72" s="2" t="e">
        <f>VLOOKUP(B72,'[6]25-12'!$A$2:$F$57,6,0)</f>
        <v>#N/A</v>
      </c>
      <c r="G72" s="2" t="str">
        <f>VLOOKUP(B72,'[3]26-12'!$A$2:$F$212,6,0)</f>
        <v/>
      </c>
      <c r="H72" s="2" t="str">
        <f>VLOOKUP(B72,'[4]27-12'!$A$2:$F$212,6,0)</f>
        <v>07:42:51 am</v>
      </c>
      <c r="I72" s="2" t="str">
        <f>VLOOKUP(B72,'[5]28-12'!$A$2:$F$212,6,0)</f>
        <v>08:19:52 am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 t="e">
        <f t="shared" si="4"/>
        <v>#N/A</v>
      </c>
      <c r="AK72" s="2">
        <f t="shared" si="5"/>
        <v>208</v>
      </c>
      <c r="AL72" s="2" t="e">
        <f t="shared" si="6"/>
        <v>#N/A</v>
      </c>
      <c r="AM72" s="2" t="e">
        <f t="shared" si="7"/>
        <v>#N/A</v>
      </c>
    </row>
    <row r="73" spans="1:39">
      <c r="A73" s="11">
        <v>74</v>
      </c>
      <c r="B73" s="11">
        <v>2272</v>
      </c>
      <c r="C73" s="11" t="s">
        <v>35</v>
      </c>
      <c r="D73" s="11" t="str">
        <f>VLOOKUP(B73,[1]Sheet1!$A$2:$C$214,3,0)</f>
        <v>Cairo</v>
      </c>
      <c r="E73" s="2" t="str">
        <f>VLOOKUP(B73,'[2]24-12'!$A$2:$F$212,6,0)</f>
        <v>07:20:55 am</v>
      </c>
      <c r="F73" s="2" t="e">
        <f>VLOOKUP(B73,'[6]25-12'!$A$2:$F$57,6,0)</f>
        <v>#N/A</v>
      </c>
      <c r="G73" s="2" t="str">
        <f>VLOOKUP(B73,'[3]26-12'!$A$2:$F$212,6,0)</f>
        <v/>
      </c>
      <c r="H73" s="2" t="str">
        <f>VLOOKUP(B73,'[4]27-12'!$A$2:$F$212,6,0)</f>
        <v>07:43:49 am</v>
      </c>
      <c r="I73" s="2" t="str">
        <f>VLOOKUP(B73,'[5]28-12'!$A$2:$F$212,6,0)</f>
        <v>08:19:29 am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e">
        <f t="shared" si="4"/>
        <v>#N/A</v>
      </c>
      <c r="AK73" s="2">
        <f t="shared" si="5"/>
        <v>208</v>
      </c>
      <c r="AL73" s="2" t="e">
        <f t="shared" si="6"/>
        <v>#N/A</v>
      </c>
      <c r="AM73" s="2" t="e">
        <f t="shared" si="7"/>
        <v>#N/A</v>
      </c>
    </row>
    <row r="74" spans="1:39">
      <c r="A74" s="11">
        <v>75</v>
      </c>
      <c r="B74" s="11">
        <v>2559</v>
      </c>
      <c r="C74" s="11" t="s">
        <v>44</v>
      </c>
      <c r="D74" s="11" t="str">
        <f>VLOOKUP(B74,[1]Sheet1!$A$2:$C$214,3,0)</f>
        <v>Cairo</v>
      </c>
      <c r="E74" s="2" t="str">
        <f>VLOOKUP(B74,'[2]24-12'!$A$2:$F$212,6,0)</f>
        <v>07:21:21 am</v>
      </c>
      <c r="F74" s="2" t="str">
        <f>VLOOKUP(B74,'[6]25-12'!$A$2:$F$57,6,0)</f>
        <v>11:37:10 am</v>
      </c>
      <c r="G74" s="2" t="str">
        <f>VLOOKUP(B74,'[3]26-12'!$A$2:$F$212,6,0)</f>
        <v/>
      </c>
      <c r="H74" s="2" t="str">
        <f>VLOOKUP(B74,'[4]27-12'!$A$2:$F$212,6,0)</f>
        <v/>
      </c>
      <c r="I74" s="2" t="str">
        <f>VLOOKUP(B74,'[5]28-12'!$A$2:$F$212,6,0)</f>
        <v>08:18:53 am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>
        <f t="shared" si="4"/>
        <v>0</v>
      </c>
      <c r="AK74" s="2">
        <f t="shared" si="5"/>
        <v>208</v>
      </c>
      <c r="AL74" s="2">
        <f t="shared" si="6"/>
        <v>-208</v>
      </c>
      <c r="AM74" s="2">
        <f t="shared" si="7"/>
        <v>0</v>
      </c>
    </row>
    <row r="75" spans="1:39">
      <c r="A75" s="11">
        <v>76</v>
      </c>
      <c r="B75" s="11">
        <v>2562</v>
      </c>
      <c r="C75" s="11" t="s">
        <v>45</v>
      </c>
      <c r="D75" s="11" t="str">
        <f>VLOOKUP(B75,[1]Sheet1!$A$2:$C$214,3,0)</f>
        <v>Cairo</v>
      </c>
      <c r="E75" s="2" t="str">
        <f>VLOOKUP(B75,'[2]24-12'!$A$2:$F$212,6,0)</f>
        <v>07:16:13 am</v>
      </c>
      <c r="F75" s="2" t="e">
        <f>VLOOKUP(B75,'[6]25-12'!$A$2:$F$57,6,0)</f>
        <v>#N/A</v>
      </c>
      <c r="G75" s="2" t="str">
        <f>VLOOKUP(B75,'[3]26-12'!$A$2:$F$212,6,0)</f>
        <v/>
      </c>
      <c r="H75" s="2" t="str">
        <f>VLOOKUP(B75,'[4]27-12'!$A$2:$F$212,6,0)</f>
        <v>07:34:24 am</v>
      </c>
      <c r="I75" s="2" t="str">
        <f>VLOOKUP(B75,'[5]28-12'!$A$2:$F$212,6,0)</f>
        <v>08:00:30 am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 t="e">
        <f t="shared" si="4"/>
        <v>#N/A</v>
      </c>
      <c r="AK75" s="2">
        <f t="shared" si="5"/>
        <v>208</v>
      </c>
      <c r="AL75" s="2" t="e">
        <f t="shared" si="6"/>
        <v>#N/A</v>
      </c>
      <c r="AM75" s="2" t="e">
        <f t="shared" si="7"/>
        <v>#N/A</v>
      </c>
    </row>
    <row r="76" spans="1:39">
      <c r="A76" s="11">
        <v>77</v>
      </c>
      <c r="B76" s="11">
        <v>2656</v>
      </c>
      <c r="C76" s="11" t="s">
        <v>48</v>
      </c>
      <c r="D76" s="11" t="str">
        <f>VLOOKUP(B76,[1]Sheet1!$A$2:$C$214,3,0)</f>
        <v>Cairo</v>
      </c>
      <c r="E76" s="2" t="str">
        <f>VLOOKUP(B76,'[2]24-12'!$A$2:$F$212,6,0)</f>
        <v>07:17:52 am</v>
      </c>
      <c r="F76" s="2" t="e">
        <f>VLOOKUP(B76,'[6]25-12'!$A$2:$F$57,6,0)</f>
        <v>#N/A</v>
      </c>
      <c r="G76" s="2" t="str">
        <f>VLOOKUP(B76,'[3]26-12'!$A$2:$F$212,6,0)</f>
        <v/>
      </c>
      <c r="H76" s="2" t="str">
        <f>VLOOKUP(B76,'[4]27-12'!$A$2:$F$212,6,0)</f>
        <v>07:37:31 am</v>
      </c>
      <c r="I76" s="2" t="str">
        <f>VLOOKUP(B76,'[5]28-12'!$A$2:$F$212,6,0)</f>
        <v>08:17:25 am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 t="e">
        <f t="shared" si="4"/>
        <v>#N/A</v>
      </c>
      <c r="AK76" s="2">
        <f t="shared" si="5"/>
        <v>208</v>
      </c>
      <c r="AL76" s="2" t="e">
        <f t="shared" si="6"/>
        <v>#N/A</v>
      </c>
      <c r="AM76" s="2" t="e">
        <f t="shared" si="7"/>
        <v>#N/A</v>
      </c>
    </row>
    <row r="77" spans="1:39">
      <c r="A77" s="11">
        <v>78</v>
      </c>
      <c r="B77" s="11">
        <v>2659</v>
      </c>
      <c r="C77" s="11" t="s">
        <v>49</v>
      </c>
      <c r="D77" s="11" t="str">
        <f>VLOOKUP(B77,[1]Sheet1!$A$2:$C$214,3,0)</f>
        <v>Cairo</v>
      </c>
      <c r="E77" s="2" t="str">
        <f>VLOOKUP(B77,'[2]24-12'!$A$2:$F$212,6,0)</f>
        <v>07:16:32 am</v>
      </c>
      <c r="F77" s="2" t="e">
        <f>VLOOKUP(B77,'[6]25-12'!$A$2:$F$57,6,0)</f>
        <v>#N/A</v>
      </c>
      <c r="G77" s="2" t="str">
        <f>VLOOKUP(B77,'[3]26-12'!$A$2:$F$212,6,0)</f>
        <v/>
      </c>
      <c r="H77" s="2" t="str">
        <f>VLOOKUP(B77,'[4]27-12'!$A$2:$F$212,6,0)</f>
        <v>07:44:02 am</v>
      </c>
      <c r="I77" s="2" t="str">
        <f>VLOOKUP(B77,'[5]28-12'!$A$2:$F$212,6,0)</f>
        <v>08:00:51 am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 t="e">
        <f t="shared" si="4"/>
        <v>#N/A</v>
      </c>
      <c r="AK77" s="2">
        <f t="shared" si="5"/>
        <v>208</v>
      </c>
      <c r="AL77" s="2" t="e">
        <f t="shared" si="6"/>
        <v>#N/A</v>
      </c>
      <c r="AM77" s="2" t="e">
        <f t="shared" si="7"/>
        <v>#N/A</v>
      </c>
    </row>
    <row r="78" spans="1:39">
      <c r="A78" s="11">
        <v>79</v>
      </c>
      <c r="B78" s="11">
        <v>2728</v>
      </c>
      <c r="C78" s="11" t="s">
        <v>50</v>
      </c>
      <c r="D78" s="11" t="str">
        <f>VLOOKUP(B78,[1]Sheet1!$A$2:$C$214,3,0)</f>
        <v>Cairo</v>
      </c>
      <c r="E78" s="2" t="str">
        <f>VLOOKUP(B78,'[2]24-12'!$A$2:$F$212,6,0)</f>
        <v>07:15:23 am</v>
      </c>
      <c r="F78" s="2" t="e">
        <f>VLOOKUP(B78,'[6]25-12'!$A$2:$F$57,6,0)</f>
        <v>#N/A</v>
      </c>
      <c r="G78" s="2" t="str">
        <f>VLOOKUP(B78,'[3]26-12'!$A$2:$F$212,6,0)</f>
        <v/>
      </c>
      <c r="H78" s="2" t="str">
        <f>VLOOKUP(B78,'[4]27-12'!$A$2:$F$212,6,0)</f>
        <v>07:34:22 am</v>
      </c>
      <c r="I78" s="2" t="str">
        <f>VLOOKUP(B78,'[5]28-12'!$A$2:$F$212,6,0)</f>
        <v>08:03:27 am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 t="e">
        <f t="shared" si="4"/>
        <v>#N/A</v>
      </c>
      <c r="AK78" s="2">
        <f t="shared" si="5"/>
        <v>208</v>
      </c>
      <c r="AL78" s="2" t="e">
        <f t="shared" si="6"/>
        <v>#N/A</v>
      </c>
      <c r="AM78" s="2" t="e">
        <f t="shared" si="7"/>
        <v>#N/A</v>
      </c>
    </row>
    <row r="79" spans="1:39">
      <c r="A79" s="11">
        <v>80</v>
      </c>
      <c r="B79" s="11">
        <v>9044</v>
      </c>
      <c r="C79" s="11" t="s">
        <v>56</v>
      </c>
      <c r="D79" s="11" t="str">
        <f>VLOOKUP(B79,[1]Sheet1!$A$2:$C$214,3,0)</f>
        <v>Cairo</v>
      </c>
      <c r="E79" s="2" t="str">
        <f>VLOOKUP(B79,'[2]24-12'!$A$2:$F$212,6,0)</f>
        <v>07:08:24 am</v>
      </c>
      <c r="F79" s="2" t="e">
        <f>VLOOKUP(B79,'[6]25-12'!$A$2:$F$57,6,0)</f>
        <v>#N/A</v>
      </c>
      <c r="G79" s="2" t="str">
        <f>VLOOKUP(B79,'[3]26-12'!$A$2:$F$212,6,0)</f>
        <v/>
      </c>
      <c r="H79" s="2" t="str">
        <f>VLOOKUP(B79,'[4]27-12'!$A$2:$F$212,6,0)</f>
        <v>08:10:44 am</v>
      </c>
      <c r="I79" s="2" t="str">
        <f>VLOOKUP(B79,'[5]28-12'!$A$2:$F$212,6,0)</f>
        <v>08:04:53 am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 t="e">
        <f t="shared" si="4"/>
        <v>#N/A</v>
      </c>
      <c r="AK79" s="2">
        <f t="shared" si="5"/>
        <v>208</v>
      </c>
      <c r="AL79" s="2" t="e">
        <f t="shared" si="6"/>
        <v>#N/A</v>
      </c>
      <c r="AM79" s="2" t="e">
        <f t="shared" si="7"/>
        <v>#N/A</v>
      </c>
    </row>
    <row r="80" spans="1:39">
      <c r="A80" s="11">
        <v>81</v>
      </c>
      <c r="B80" s="11">
        <v>9091</v>
      </c>
      <c r="C80" s="11" t="s">
        <v>62</v>
      </c>
      <c r="D80" s="11" t="str">
        <f>VLOOKUP(B80,[1]Sheet1!$A$2:$C$214,3,0)</f>
        <v>Cairo</v>
      </c>
      <c r="E80" s="2" t="str">
        <f>VLOOKUP(B80,'[2]24-12'!$A$2:$F$212,6,0)</f>
        <v/>
      </c>
      <c r="F80" s="2" t="e">
        <f>VLOOKUP(B80,'[6]25-12'!$A$2:$F$57,6,0)</f>
        <v>#N/A</v>
      </c>
      <c r="G80" s="2" t="str">
        <f>VLOOKUP(B80,'[3]26-12'!$A$2:$F$212,6,0)</f>
        <v/>
      </c>
      <c r="H80" s="2" t="str">
        <f>VLOOKUP(B80,'[4]27-12'!$A$2:$F$212,6,0)</f>
        <v>07:27:30 am</v>
      </c>
      <c r="I80" s="2" t="str">
        <f>VLOOKUP(B80,'[5]28-12'!$A$2:$F$212,6,0)</f>
        <v>07:49:00 am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 t="e">
        <f t="shared" si="4"/>
        <v>#N/A</v>
      </c>
      <c r="AK80" s="2">
        <f t="shared" si="5"/>
        <v>208</v>
      </c>
      <c r="AL80" s="2" t="e">
        <f t="shared" si="6"/>
        <v>#N/A</v>
      </c>
      <c r="AM80" s="2" t="e">
        <f t="shared" si="7"/>
        <v>#N/A</v>
      </c>
    </row>
    <row r="81" spans="1:39">
      <c r="A81" s="11">
        <v>82</v>
      </c>
      <c r="B81" s="11">
        <v>9124</v>
      </c>
      <c r="C81" s="11" t="s">
        <v>65</v>
      </c>
      <c r="D81" s="11" t="str">
        <f>VLOOKUP(B81,[1]Sheet1!$A$2:$C$214,3,0)</f>
        <v>Cairo</v>
      </c>
      <c r="E81" s="2" t="str">
        <f>VLOOKUP(B81,'[2]24-12'!$A$2:$F$212,6,0)</f>
        <v/>
      </c>
      <c r="F81" s="2" t="e">
        <f>VLOOKUP(B81,'[6]25-12'!$A$2:$F$57,6,0)</f>
        <v>#N/A</v>
      </c>
      <c r="G81" s="2" t="str">
        <f>VLOOKUP(B81,'[3]26-12'!$A$2:$F$212,6,0)</f>
        <v/>
      </c>
      <c r="H81" s="2" t="str">
        <f>VLOOKUP(B81,'[4]27-12'!$A$2:$F$212,6,0)</f>
        <v>07:41:08 am</v>
      </c>
      <c r="I81" s="2" t="str">
        <f>VLOOKUP(B81,'[5]28-12'!$A$2:$F$212,6,0)</f>
        <v>07:50:58 am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 t="e">
        <f t="shared" si="4"/>
        <v>#N/A</v>
      </c>
      <c r="AK81" s="2">
        <f t="shared" si="5"/>
        <v>208</v>
      </c>
      <c r="AL81" s="2" t="e">
        <f t="shared" si="6"/>
        <v>#N/A</v>
      </c>
      <c r="AM81" s="2" t="e">
        <f t="shared" si="7"/>
        <v>#N/A</v>
      </c>
    </row>
    <row r="82" spans="1:39">
      <c r="A82" s="11">
        <v>83</v>
      </c>
      <c r="B82" s="11">
        <v>9127</v>
      </c>
      <c r="C82" s="11" t="s">
        <v>66</v>
      </c>
      <c r="D82" s="11" t="str">
        <f>VLOOKUP(B82,[1]Sheet1!$A$2:$C$214,3,0)</f>
        <v>Sharkia</v>
      </c>
      <c r="E82" s="2" t="str">
        <f>VLOOKUP(B82,'[2]24-12'!$A$2:$F$212,6,0)</f>
        <v/>
      </c>
      <c r="F82" s="2" t="str">
        <f>VLOOKUP(B82,'[6]25-12'!$A$2:$F$57,6,0)</f>
        <v/>
      </c>
      <c r="G82" s="2" t="str">
        <f>VLOOKUP(B82,'[3]26-12'!$A$2:$F$212,6,0)</f>
        <v/>
      </c>
      <c r="H82" s="2" t="str">
        <f>VLOOKUP(B82,'[4]27-12'!$A$2:$F$212,6,0)</f>
        <v>06:56:26 am</v>
      </c>
      <c r="I82" s="2" t="str">
        <f>VLOOKUP(B82,'[5]28-12'!$A$2:$F$212,6,0)</f>
        <v>07:12:45 am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>
        <f t="shared" si="4"/>
        <v>0</v>
      </c>
      <c r="AK82" s="2">
        <f t="shared" si="5"/>
        <v>208</v>
      </c>
      <c r="AL82" s="2">
        <f t="shared" si="6"/>
        <v>-208</v>
      </c>
      <c r="AM82" s="2">
        <f t="shared" si="7"/>
        <v>0</v>
      </c>
    </row>
    <row r="83" spans="1:39">
      <c r="A83" s="11">
        <v>84</v>
      </c>
      <c r="B83" s="11">
        <v>9131</v>
      </c>
      <c r="C83" s="11" t="s">
        <v>68</v>
      </c>
      <c r="D83" s="11" t="str">
        <f>VLOOKUP(B83,[1]Sheet1!$A$2:$C$214,3,0)</f>
        <v>Cairo</v>
      </c>
      <c r="E83" s="2" t="str">
        <f>VLOOKUP(B83,'[2]24-12'!$A$2:$F$212,6,0)</f>
        <v/>
      </c>
      <c r="F83" s="2" t="e">
        <f>VLOOKUP(B83,'[6]25-12'!$A$2:$F$57,6,0)</f>
        <v>#N/A</v>
      </c>
      <c r="G83" s="2" t="str">
        <f>VLOOKUP(B83,'[3]26-12'!$A$2:$F$212,6,0)</f>
        <v/>
      </c>
      <c r="H83" s="2" t="str">
        <f>VLOOKUP(B83,'[4]27-12'!$A$2:$F$212,6,0)</f>
        <v/>
      </c>
      <c r="I83" s="2" t="str">
        <f>VLOOKUP(B83,'[5]28-12'!$A$2:$F$212,6,0)</f>
        <v>07:08:58 am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 t="e">
        <f t="shared" si="4"/>
        <v>#N/A</v>
      </c>
      <c r="AK83" s="2">
        <f t="shared" si="5"/>
        <v>208</v>
      </c>
      <c r="AL83" s="2" t="e">
        <f t="shared" si="6"/>
        <v>#N/A</v>
      </c>
      <c r="AM83" s="2" t="e">
        <f t="shared" si="7"/>
        <v>#N/A</v>
      </c>
    </row>
    <row r="84" spans="1:39">
      <c r="A84" s="11">
        <v>85</v>
      </c>
      <c r="B84" s="11">
        <v>9142</v>
      </c>
      <c r="C84" s="11" t="s">
        <v>69</v>
      </c>
      <c r="D84" s="11" t="str">
        <f>VLOOKUP(B84,[1]Sheet1!$A$2:$C$214,3,0)</f>
        <v>Cairo</v>
      </c>
      <c r="E84" s="2" t="str">
        <f>VLOOKUP(B84,'[2]24-12'!$A$2:$F$212,6,0)</f>
        <v>07:06:50 am</v>
      </c>
      <c r="F84" s="2" t="e">
        <f>VLOOKUP(B84,'[6]25-12'!$A$2:$F$57,6,0)</f>
        <v>#N/A</v>
      </c>
      <c r="G84" s="2" t="str">
        <f>VLOOKUP(B84,'[3]26-12'!$A$2:$F$212,6,0)</f>
        <v/>
      </c>
      <c r="H84" s="2" t="str">
        <f>VLOOKUP(B84,'[4]27-12'!$A$2:$F$212,6,0)</f>
        <v>08:02:18 am</v>
      </c>
      <c r="I84" s="2" t="str">
        <f>VLOOKUP(B84,'[5]28-12'!$A$2:$F$212,6,0)</f>
        <v>08:01:13 am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 t="e">
        <f t="shared" si="4"/>
        <v>#N/A</v>
      </c>
      <c r="AK84" s="2">
        <f t="shared" si="5"/>
        <v>208</v>
      </c>
      <c r="AL84" s="2" t="e">
        <f t="shared" si="6"/>
        <v>#N/A</v>
      </c>
      <c r="AM84" s="2" t="e">
        <f t="shared" si="7"/>
        <v>#N/A</v>
      </c>
    </row>
    <row r="85" spans="1:39">
      <c r="A85" s="11">
        <v>86</v>
      </c>
      <c r="B85" s="11">
        <v>9155</v>
      </c>
      <c r="C85" s="11" t="s">
        <v>73</v>
      </c>
      <c r="D85" s="11" t="str">
        <f>VLOOKUP(B85,[1]Sheet1!$A$2:$C$214,3,0)</f>
        <v>Cairo</v>
      </c>
      <c r="E85" s="2" t="str">
        <f>VLOOKUP(B85,'[2]24-12'!$A$2:$F$212,6,0)</f>
        <v>07:07:11 am</v>
      </c>
      <c r="F85" s="2" t="e">
        <f>VLOOKUP(B85,'[6]25-12'!$A$2:$F$57,6,0)</f>
        <v>#N/A</v>
      </c>
      <c r="G85" s="2" t="str">
        <f>VLOOKUP(B85,'[3]26-12'!$A$2:$F$212,6,0)</f>
        <v/>
      </c>
      <c r="H85" s="2" t="str">
        <f>VLOOKUP(B85,'[4]27-12'!$A$2:$F$212,6,0)</f>
        <v>08:19:40 am</v>
      </c>
      <c r="I85" s="2" t="str">
        <f>VLOOKUP(B85,'[5]28-12'!$A$2:$F$212,6,0)</f>
        <v>08:16:06 am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 t="e">
        <f t="shared" si="4"/>
        <v>#N/A</v>
      </c>
      <c r="AK85" s="2">
        <f t="shared" si="5"/>
        <v>208</v>
      </c>
      <c r="AL85" s="2" t="e">
        <f t="shared" si="6"/>
        <v>#N/A</v>
      </c>
      <c r="AM85" s="2" t="e">
        <f t="shared" si="7"/>
        <v>#N/A</v>
      </c>
    </row>
    <row r="86" spans="1:39">
      <c r="A86" s="11">
        <v>87</v>
      </c>
      <c r="B86" s="11">
        <v>9161</v>
      </c>
      <c r="C86" s="11" t="s">
        <v>77</v>
      </c>
      <c r="D86" s="11" t="str">
        <f>VLOOKUP(B86,[1]Sheet1!$A$2:$C$214,3,0)</f>
        <v>Cairo</v>
      </c>
      <c r="E86" s="2" t="str">
        <f>VLOOKUP(B86,'[2]24-12'!$A$2:$F$212,6,0)</f>
        <v>07:21:19 am</v>
      </c>
      <c r="F86" s="2" t="e">
        <f>VLOOKUP(B86,'[6]25-12'!$A$2:$F$57,6,0)</f>
        <v>#N/A</v>
      </c>
      <c r="G86" s="2" t="str">
        <f>VLOOKUP(B86,'[3]26-12'!$A$2:$F$212,6,0)</f>
        <v/>
      </c>
      <c r="H86" s="2" t="str">
        <f>VLOOKUP(B86,'[4]27-12'!$A$2:$F$212,6,0)</f>
        <v>07:44:08 am</v>
      </c>
      <c r="I86" s="2" t="str">
        <f>VLOOKUP(B86,'[5]28-12'!$A$2:$F$212,6,0)</f>
        <v>08:07:46 am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 t="e">
        <f t="shared" si="4"/>
        <v>#N/A</v>
      </c>
      <c r="AK86" s="2">
        <f t="shared" si="5"/>
        <v>208</v>
      </c>
      <c r="AL86" s="2" t="e">
        <f t="shared" si="6"/>
        <v>#N/A</v>
      </c>
      <c r="AM86" s="2" t="e">
        <f t="shared" si="7"/>
        <v>#N/A</v>
      </c>
    </row>
    <row r="87" spans="1:39">
      <c r="A87" s="11">
        <v>88</v>
      </c>
      <c r="B87" s="11">
        <v>9184</v>
      </c>
      <c r="C87" s="11" t="s">
        <v>87</v>
      </c>
      <c r="D87" s="11" t="str">
        <f>VLOOKUP(B87,[1]Sheet1!$A$2:$C$214,3,0)</f>
        <v>Cairo</v>
      </c>
      <c r="E87" s="2" t="str">
        <f>VLOOKUP(B87,'[2]24-12'!$A$2:$F$212,6,0)</f>
        <v>07:11:16 am</v>
      </c>
      <c r="F87" s="2" t="e">
        <f>VLOOKUP(B87,'[6]25-12'!$A$2:$F$57,6,0)</f>
        <v>#N/A</v>
      </c>
      <c r="G87" s="2" t="str">
        <f>VLOOKUP(B87,'[3]26-12'!$A$2:$F$212,6,0)</f>
        <v/>
      </c>
      <c r="H87" s="2" t="str">
        <f>VLOOKUP(B87,'[4]27-12'!$A$2:$F$212,6,0)</f>
        <v>08:03:45 am</v>
      </c>
      <c r="I87" s="2" t="str">
        <f>VLOOKUP(B87,'[5]28-12'!$A$2:$F$212,6,0)</f>
        <v/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 t="e">
        <f t="shared" si="4"/>
        <v>#N/A</v>
      </c>
      <c r="AK87" s="2">
        <f t="shared" si="5"/>
        <v>208</v>
      </c>
      <c r="AL87" s="2" t="e">
        <f t="shared" si="6"/>
        <v>#N/A</v>
      </c>
      <c r="AM87" s="2" t="e">
        <f t="shared" si="7"/>
        <v>#N/A</v>
      </c>
    </row>
    <row r="88" spans="1:39">
      <c r="A88" s="11">
        <v>89</v>
      </c>
      <c r="B88" s="11">
        <v>9189</v>
      </c>
      <c r="C88" s="11" t="s">
        <v>88</v>
      </c>
      <c r="D88" s="11" t="str">
        <f>VLOOKUP(B88,[1]Sheet1!$A$2:$C$214,3,0)</f>
        <v>Cairo</v>
      </c>
      <c r="E88" s="2" t="str">
        <f>VLOOKUP(B88,'[2]24-12'!$A$2:$F$212,6,0)</f>
        <v>07:18:04 am</v>
      </c>
      <c r="F88" s="2" t="e">
        <f>VLOOKUP(B88,'[6]25-12'!$A$2:$F$57,6,0)</f>
        <v>#N/A</v>
      </c>
      <c r="G88" s="2" t="str">
        <f>VLOOKUP(B88,'[3]26-12'!$A$2:$F$212,6,0)</f>
        <v/>
      </c>
      <c r="H88" s="2" t="str">
        <f>VLOOKUP(B88,'[4]27-12'!$A$2:$F$212,6,0)</f>
        <v>07:40:01 am</v>
      </c>
      <c r="I88" s="2" t="str">
        <f>VLOOKUP(B88,'[5]28-12'!$A$2:$F$212,6,0)</f>
        <v>08:04:53 am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 t="e">
        <f t="shared" si="4"/>
        <v>#N/A</v>
      </c>
      <c r="AK88" s="2">
        <f t="shared" si="5"/>
        <v>208</v>
      </c>
      <c r="AL88" s="2" t="e">
        <f t="shared" si="6"/>
        <v>#N/A</v>
      </c>
      <c r="AM88" s="2" t="e">
        <f t="shared" si="7"/>
        <v>#N/A</v>
      </c>
    </row>
    <row r="89" spans="1:39">
      <c r="A89" s="11">
        <v>90</v>
      </c>
      <c r="B89" s="11">
        <v>9195</v>
      </c>
      <c r="C89" s="11" t="s">
        <v>90</v>
      </c>
      <c r="D89" s="11" t="str">
        <f>VLOOKUP(B89,[1]Sheet1!$A$2:$C$214,3,0)</f>
        <v>Cairo</v>
      </c>
      <c r="E89" s="2" t="str">
        <f>VLOOKUP(B89,'[2]24-12'!$A$2:$F$212,6,0)</f>
        <v>07:07:51 am</v>
      </c>
      <c r="F89" s="2" t="e">
        <f>VLOOKUP(B89,'[6]25-12'!$A$2:$F$57,6,0)</f>
        <v>#N/A</v>
      </c>
      <c r="G89" s="2" t="str">
        <f>VLOOKUP(B89,'[3]26-12'!$A$2:$F$212,6,0)</f>
        <v/>
      </c>
      <c r="H89" s="2" t="str">
        <f>VLOOKUP(B89,'[4]27-12'!$A$2:$F$212,6,0)</f>
        <v>06:47:23 am</v>
      </c>
      <c r="I89" s="2" t="str">
        <f>VLOOKUP(B89,'[5]28-12'!$A$2:$F$212,6,0)</f>
        <v>08:06:34 am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 t="e">
        <f t="shared" si="4"/>
        <v>#N/A</v>
      </c>
      <c r="AK89" s="2">
        <f t="shared" si="5"/>
        <v>208</v>
      </c>
      <c r="AL89" s="2" t="e">
        <f t="shared" si="6"/>
        <v>#N/A</v>
      </c>
      <c r="AM89" s="2" t="e">
        <f t="shared" si="7"/>
        <v>#N/A</v>
      </c>
    </row>
    <row r="90" spans="1:39">
      <c r="A90" s="11">
        <v>91</v>
      </c>
      <c r="B90" s="11">
        <v>9200</v>
      </c>
      <c r="C90" s="11" t="s">
        <v>93</v>
      </c>
      <c r="D90" s="11" t="str">
        <f>VLOOKUP(B90,[1]Sheet1!$A$2:$C$214,3,0)</f>
        <v>Cairo</v>
      </c>
      <c r="E90" s="2" t="str">
        <f>VLOOKUP(B90,'[2]24-12'!$A$2:$F$212,6,0)</f>
        <v>07:19:40 am</v>
      </c>
      <c r="F90" s="2" t="e">
        <f>VLOOKUP(B90,'[6]25-12'!$A$2:$F$57,6,0)</f>
        <v>#N/A</v>
      </c>
      <c r="G90" s="2" t="str">
        <f>VLOOKUP(B90,'[3]26-12'!$A$2:$F$212,6,0)</f>
        <v/>
      </c>
      <c r="H90" s="2" t="str">
        <f>VLOOKUP(B90,'[4]27-12'!$A$2:$F$212,6,0)</f>
        <v>07:43:41 am</v>
      </c>
      <c r="I90" s="2" t="str">
        <f>VLOOKUP(B90,'[5]28-12'!$A$2:$F$212,6,0)</f>
        <v>08:18:43 am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 t="e">
        <f t="shared" si="4"/>
        <v>#N/A</v>
      </c>
      <c r="AK90" s="2">
        <f t="shared" si="5"/>
        <v>208</v>
      </c>
      <c r="AL90" s="2" t="e">
        <f t="shared" si="6"/>
        <v>#N/A</v>
      </c>
      <c r="AM90" s="2" t="e">
        <f t="shared" si="7"/>
        <v>#N/A</v>
      </c>
    </row>
    <row r="91" spans="1:39">
      <c r="A91" s="11">
        <v>92</v>
      </c>
      <c r="B91" s="11">
        <v>9207</v>
      </c>
      <c r="C91" s="11" t="s">
        <v>95</v>
      </c>
      <c r="D91" s="11" t="str">
        <f>VLOOKUP(B91,[1]Sheet1!$A$2:$C$214,3,0)</f>
        <v>Cairo</v>
      </c>
      <c r="E91" s="2" t="str">
        <f>VLOOKUP(B91,'[2]24-12'!$A$2:$F$212,6,0)</f>
        <v>07:13:50 am</v>
      </c>
      <c r="F91" s="2" t="e">
        <f>VLOOKUP(B91,'[6]25-12'!$A$2:$F$57,6,0)</f>
        <v>#N/A</v>
      </c>
      <c r="G91" s="2" t="str">
        <f>VLOOKUP(B91,'[3]26-12'!$A$2:$F$212,6,0)</f>
        <v/>
      </c>
      <c r="H91" s="2" t="str">
        <f>VLOOKUP(B91,'[4]27-12'!$A$2:$F$212,6,0)</f>
        <v>08:21:31 am</v>
      </c>
      <c r="I91" s="2" t="str">
        <f>VLOOKUP(B91,'[5]28-12'!$A$2:$F$212,6,0)</f>
        <v>08:10:44 am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 t="e">
        <f t="shared" si="4"/>
        <v>#N/A</v>
      </c>
      <c r="AK91" s="2">
        <f t="shared" si="5"/>
        <v>208</v>
      </c>
      <c r="AL91" s="2" t="e">
        <f t="shared" si="6"/>
        <v>#N/A</v>
      </c>
      <c r="AM91" s="2" t="e">
        <f t="shared" si="7"/>
        <v>#N/A</v>
      </c>
    </row>
    <row r="92" spans="1:39">
      <c r="A92" s="11">
        <v>93</v>
      </c>
      <c r="B92" s="11">
        <v>9250</v>
      </c>
      <c r="C92" s="11" t="s">
        <v>105</v>
      </c>
      <c r="D92" s="11" t="str">
        <f>VLOOKUP(B92,[1]Sheet1!$A$2:$C$214,3,0)</f>
        <v>Sharkia</v>
      </c>
      <c r="E92" s="2" t="str">
        <f>VLOOKUP(B92,'[2]24-12'!$A$2:$F$212,6,0)</f>
        <v/>
      </c>
      <c r="F92" s="2" t="e">
        <f>VLOOKUP(B92,'[6]25-12'!$A$2:$F$57,6,0)</f>
        <v>#N/A</v>
      </c>
      <c r="G92" s="2" t="str">
        <f>VLOOKUP(B92,'[3]26-12'!$A$2:$F$212,6,0)</f>
        <v/>
      </c>
      <c r="H92" s="2" t="str">
        <f>VLOOKUP(B92,'[4]27-12'!$A$2:$F$212,6,0)</f>
        <v>06:48:35 am</v>
      </c>
      <c r="I92" s="2" t="str">
        <f>VLOOKUP(B92,'[5]28-12'!$A$2:$F$212,6,0)</f>
        <v>06:55:42 am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 t="e">
        <f t="shared" si="4"/>
        <v>#N/A</v>
      </c>
      <c r="AK92" s="2">
        <f t="shared" si="5"/>
        <v>208</v>
      </c>
      <c r="AL92" s="2" t="e">
        <f t="shared" si="6"/>
        <v>#N/A</v>
      </c>
      <c r="AM92" s="2" t="e">
        <f t="shared" si="7"/>
        <v>#N/A</v>
      </c>
    </row>
    <row r="93" spans="1:39">
      <c r="A93" s="11">
        <v>94</v>
      </c>
      <c r="B93" s="11">
        <v>9334</v>
      </c>
      <c r="C93" s="11" t="s">
        <v>113</v>
      </c>
      <c r="D93" s="11" t="str">
        <f>VLOOKUP(B93,[1]Sheet1!$A$2:$C$214,3,0)</f>
        <v>Cairo</v>
      </c>
      <c r="E93" s="2" t="str">
        <f>VLOOKUP(B93,'[2]24-12'!$A$2:$F$212,6,0)</f>
        <v>06:59:14 am</v>
      </c>
      <c r="F93" s="2" t="e">
        <f>VLOOKUP(B93,'[6]25-12'!$A$2:$F$57,6,0)</f>
        <v>#N/A</v>
      </c>
      <c r="G93" s="2" t="str">
        <f>VLOOKUP(B93,'[3]26-12'!$A$2:$F$212,6,0)</f>
        <v/>
      </c>
      <c r="H93" s="2" t="str">
        <f>VLOOKUP(B93,'[4]27-12'!$A$2:$F$212,6,0)</f>
        <v>07:50:00 am</v>
      </c>
      <c r="I93" s="2" t="str">
        <f>VLOOKUP(B93,'[5]28-12'!$A$2:$F$212,6,0)</f>
        <v>07:59:45 am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 t="e">
        <f t="shared" si="4"/>
        <v>#N/A</v>
      </c>
      <c r="AK93" s="2">
        <f t="shared" si="5"/>
        <v>208</v>
      </c>
      <c r="AL93" s="2" t="e">
        <f t="shared" si="6"/>
        <v>#N/A</v>
      </c>
      <c r="AM93" s="2" t="e">
        <f t="shared" si="7"/>
        <v>#N/A</v>
      </c>
    </row>
    <row r="94" spans="1:39">
      <c r="A94" s="11">
        <v>95</v>
      </c>
      <c r="B94" s="11">
        <v>9337</v>
      </c>
      <c r="C94" s="11" t="s">
        <v>114</v>
      </c>
      <c r="D94" s="11" t="str">
        <f>VLOOKUP(B94,[1]Sheet1!$A$2:$C$214,3,0)</f>
        <v>Mansoura</v>
      </c>
      <c r="E94" s="2" t="str">
        <f>VLOOKUP(B94,'[2]24-12'!$A$2:$F$212,6,0)</f>
        <v>07:19:37 am</v>
      </c>
      <c r="F94" s="2" t="e">
        <f>VLOOKUP(B94,'[6]25-12'!$A$2:$F$57,6,0)</f>
        <v>#N/A</v>
      </c>
      <c r="G94" s="2" t="str">
        <f>VLOOKUP(B94,'[3]26-12'!$A$2:$F$212,6,0)</f>
        <v/>
      </c>
      <c r="H94" s="2" t="str">
        <f>VLOOKUP(B94,'[4]27-12'!$A$2:$F$212,6,0)</f>
        <v/>
      </c>
      <c r="I94" s="2" t="str">
        <f>VLOOKUP(B94,'[5]28-12'!$A$2:$F$212,6,0)</f>
        <v/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 t="e">
        <f t="shared" si="4"/>
        <v>#N/A</v>
      </c>
      <c r="AK94" s="2">
        <f t="shared" si="5"/>
        <v>208</v>
      </c>
      <c r="AL94" s="2" t="e">
        <f t="shared" si="6"/>
        <v>#N/A</v>
      </c>
      <c r="AM94" s="2" t="e">
        <f t="shared" si="7"/>
        <v>#N/A</v>
      </c>
    </row>
    <row r="95" spans="1:39">
      <c r="A95" s="11">
        <v>96</v>
      </c>
      <c r="B95" s="11">
        <v>9354</v>
      </c>
      <c r="C95" s="11" t="s">
        <v>117</v>
      </c>
      <c r="D95" s="11" t="str">
        <f>VLOOKUP(B95,[1]Sheet1!$A$2:$C$214,3,0)</f>
        <v>Cairo</v>
      </c>
      <c r="E95" s="2" t="str">
        <f>VLOOKUP(B95,'[2]24-12'!$A$2:$F$212,6,0)</f>
        <v>07:05:36 am</v>
      </c>
      <c r="F95" s="2" t="e">
        <f>VLOOKUP(B95,'[6]25-12'!$A$2:$F$57,6,0)</f>
        <v>#N/A</v>
      </c>
      <c r="G95" s="2" t="str">
        <f>VLOOKUP(B95,'[3]26-12'!$A$2:$F$212,6,0)</f>
        <v/>
      </c>
      <c r="H95" s="2" t="str">
        <f>VLOOKUP(B95,'[4]27-12'!$A$2:$F$212,6,0)</f>
        <v>07:57:24 am</v>
      </c>
      <c r="I95" s="2" t="str">
        <f>VLOOKUP(B95,'[5]28-12'!$A$2:$F$212,6,0)</f>
        <v>08:01:07 am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 t="e">
        <f t="shared" si="4"/>
        <v>#N/A</v>
      </c>
      <c r="AK95" s="2">
        <f t="shared" si="5"/>
        <v>208</v>
      </c>
      <c r="AL95" s="2" t="e">
        <f t="shared" si="6"/>
        <v>#N/A</v>
      </c>
      <c r="AM95" s="2" t="e">
        <f t="shared" si="7"/>
        <v>#N/A</v>
      </c>
    </row>
    <row r="96" spans="1:39">
      <c r="A96" s="11">
        <v>97</v>
      </c>
      <c r="B96" s="11">
        <v>9391</v>
      </c>
      <c r="C96" s="11" t="s">
        <v>124</v>
      </c>
      <c r="D96" s="11" t="str">
        <f>VLOOKUP(B96,[1]Sheet1!$A$2:$C$214,3,0)</f>
        <v>Cairo</v>
      </c>
      <c r="E96" s="2" t="str">
        <f>VLOOKUP(B96,'[2]24-12'!$A$2:$F$212,6,0)</f>
        <v>07:24:58 am</v>
      </c>
      <c r="F96" s="2" t="e">
        <f>VLOOKUP(B96,'[6]25-12'!$A$2:$F$57,6,0)</f>
        <v>#N/A</v>
      </c>
      <c r="G96" s="2" t="str">
        <f>VLOOKUP(B96,'[3]26-12'!$A$2:$F$212,6,0)</f>
        <v/>
      </c>
      <c r="H96" s="2" t="str">
        <f>VLOOKUP(B96,'[4]27-12'!$A$2:$F$212,6,0)</f>
        <v>07:36:46 am</v>
      </c>
      <c r="I96" s="2" t="str">
        <f>VLOOKUP(B96,'[5]28-12'!$A$2:$F$212,6,0)</f>
        <v>08:09:31 am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 t="e">
        <f t="shared" si="4"/>
        <v>#N/A</v>
      </c>
      <c r="AK96" s="2">
        <f t="shared" si="5"/>
        <v>208</v>
      </c>
      <c r="AL96" s="2" t="e">
        <f t="shared" si="6"/>
        <v>#N/A</v>
      </c>
      <c r="AM96" s="2" t="e">
        <f t="shared" si="7"/>
        <v>#N/A</v>
      </c>
    </row>
    <row r="97" spans="1:39">
      <c r="A97" s="11">
        <v>98</v>
      </c>
      <c r="B97" s="11">
        <v>9395</v>
      </c>
      <c r="C97" s="11" t="s">
        <v>125</v>
      </c>
      <c r="D97" s="11" t="str">
        <f>VLOOKUP(B97,[1]Sheet1!$A$2:$C$214,3,0)</f>
        <v>General</v>
      </c>
      <c r="E97" s="2" t="str">
        <f>VLOOKUP(B97,'[2]24-12'!$A$2:$F$212,6,0)</f>
        <v>08:10:15 am</v>
      </c>
      <c r="F97" s="2" t="str">
        <f>VLOOKUP(B97,'[6]25-12'!$A$2:$F$57,6,0)</f>
        <v>11:39:58 am</v>
      </c>
      <c r="G97" s="2" t="str">
        <f>VLOOKUP(B97,'[3]26-12'!$A$2:$F$212,6,0)</f>
        <v/>
      </c>
      <c r="H97" s="2" t="str">
        <f>VLOOKUP(B97,'[4]27-12'!$A$2:$F$212,6,0)</f>
        <v>05:52:07 am</v>
      </c>
      <c r="I97" s="2" t="str">
        <f>VLOOKUP(B97,'[5]28-12'!$A$2:$F$212,6,0)</f>
        <v>08:12:24 am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>
        <f t="shared" si="4"/>
        <v>0</v>
      </c>
      <c r="AK97" s="2">
        <f t="shared" si="5"/>
        <v>208</v>
      </c>
      <c r="AL97" s="2">
        <f t="shared" si="6"/>
        <v>-208</v>
      </c>
      <c r="AM97" s="2">
        <f t="shared" si="7"/>
        <v>0</v>
      </c>
    </row>
    <row r="98" spans="1:39">
      <c r="A98" s="11">
        <v>99</v>
      </c>
      <c r="B98" s="11">
        <v>9401</v>
      </c>
      <c r="C98" s="11" t="s">
        <v>127</v>
      </c>
      <c r="D98" s="11" t="str">
        <f>VLOOKUP(B98,[1]Sheet1!$A$2:$C$214,3,0)</f>
        <v>Cairo</v>
      </c>
      <c r="E98" s="2" t="str">
        <f>VLOOKUP(B98,'[2]24-12'!$A$2:$F$212,6,0)</f>
        <v>07:06:16 am</v>
      </c>
      <c r="F98" s="2" t="e">
        <f>VLOOKUP(B98,'[6]25-12'!$A$2:$F$57,6,0)</f>
        <v>#N/A</v>
      </c>
      <c r="G98" s="2" t="str">
        <f>VLOOKUP(B98,'[3]26-12'!$A$2:$F$212,6,0)</f>
        <v/>
      </c>
      <c r="H98" s="2" t="str">
        <f>VLOOKUP(B98,'[4]27-12'!$A$2:$F$212,6,0)</f>
        <v>08:10:53 am</v>
      </c>
      <c r="I98" s="2" t="str">
        <f>VLOOKUP(B98,'[5]28-12'!$A$2:$F$212,6,0)</f>
        <v>07:50:30 am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 t="e">
        <f t="shared" si="4"/>
        <v>#N/A</v>
      </c>
      <c r="AK98" s="2">
        <f t="shared" si="5"/>
        <v>208</v>
      </c>
      <c r="AL98" s="2" t="e">
        <f t="shared" si="6"/>
        <v>#N/A</v>
      </c>
      <c r="AM98" s="2" t="e">
        <f t="shared" si="7"/>
        <v>#N/A</v>
      </c>
    </row>
    <row r="99" spans="1:39">
      <c r="A99" s="11">
        <v>100</v>
      </c>
      <c r="B99" s="11">
        <v>9457</v>
      </c>
      <c r="C99" s="11" t="s">
        <v>134</v>
      </c>
      <c r="D99" s="11" t="str">
        <f>VLOOKUP(B99,[1]Sheet1!$A$2:$C$214,3,0)</f>
        <v>Cairo</v>
      </c>
      <c r="E99" s="2" t="str">
        <f>VLOOKUP(B99,'[2]24-12'!$A$2:$F$212,6,0)</f>
        <v/>
      </c>
      <c r="F99" s="2" t="e">
        <f>VLOOKUP(B99,'[6]25-12'!$A$2:$F$57,6,0)</f>
        <v>#N/A</v>
      </c>
      <c r="G99" s="2" t="str">
        <f>VLOOKUP(B99,'[3]26-12'!$A$2:$F$212,6,0)</f>
        <v>09:10:22 am</v>
      </c>
      <c r="H99" s="2" t="str">
        <f>VLOOKUP(B99,'[4]27-12'!$A$2:$F$212,6,0)</f>
        <v/>
      </c>
      <c r="I99" s="2" t="str">
        <f>VLOOKUP(B99,'[5]28-12'!$A$2:$F$212,6,0)</f>
        <v>08:08:02 am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 t="e">
        <f t="shared" si="4"/>
        <v>#N/A</v>
      </c>
      <c r="AK99" s="2">
        <f t="shared" si="5"/>
        <v>208</v>
      </c>
      <c r="AL99" s="2" t="e">
        <f t="shared" si="6"/>
        <v>#N/A</v>
      </c>
      <c r="AM99" s="2" t="e">
        <f t="shared" si="7"/>
        <v>#N/A</v>
      </c>
    </row>
    <row r="100" spans="1:39">
      <c r="A100" s="11">
        <v>101</v>
      </c>
      <c r="B100" s="11">
        <v>9459</v>
      </c>
      <c r="C100" s="11" t="s">
        <v>135</v>
      </c>
      <c r="D100" s="11" t="str">
        <f>VLOOKUP(B100,[1]Sheet1!$A$2:$C$214,3,0)</f>
        <v>General</v>
      </c>
      <c r="E100" s="2" t="str">
        <f>VLOOKUP(B100,'[2]24-12'!$A$2:$F$212,6,0)</f>
        <v>08:20:04 am</v>
      </c>
      <c r="F100" s="2" t="e">
        <f>VLOOKUP(B100,'[6]25-12'!$A$2:$F$57,6,0)</f>
        <v>#N/A</v>
      </c>
      <c r="G100" s="2" t="str">
        <f>VLOOKUP(B100,'[3]26-12'!$A$2:$F$212,6,0)</f>
        <v>11:47:16 am</v>
      </c>
      <c r="H100" s="2" t="str">
        <f>VLOOKUP(B100,'[4]27-12'!$A$2:$F$212,6,0)</f>
        <v>08:19:37 am</v>
      </c>
      <c r="I100" s="2" t="str">
        <f>VLOOKUP(B100,'[5]28-12'!$A$2:$F$212,6,0)</f>
        <v>08:09:17 am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 t="e">
        <f t="shared" si="4"/>
        <v>#N/A</v>
      </c>
      <c r="AK100" s="2">
        <f t="shared" si="5"/>
        <v>208</v>
      </c>
      <c r="AL100" s="2" t="e">
        <f t="shared" si="6"/>
        <v>#N/A</v>
      </c>
      <c r="AM100" s="2" t="e">
        <f t="shared" si="7"/>
        <v>#N/A</v>
      </c>
    </row>
    <row r="101" spans="1:39">
      <c r="A101" s="11">
        <v>102</v>
      </c>
      <c r="B101" s="11">
        <v>9461</v>
      </c>
      <c r="C101" s="11" t="s">
        <v>136</v>
      </c>
      <c r="D101" s="11" t="str">
        <f>VLOOKUP(B101,[1]Sheet1!$A$2:$C$214,3,0)</f>
        <v>Sharkia</v>
      </c>
      <c r="E101" s="2" t="str">
        <f>VLOOKUP(B101,'[2]24-12'!$A$2:$F$212,6,0)</f>
        <v/>
      </c>
      <c r="F101" s="2" t="str">
        <f>VLOOKUP(B101,'[6]25-12'!$A$2:$F$57,6,0)</f>
        <v/>
      </c>
      <c r="G101" s="2" t="str">
        <f>VLOOKUP(B101,'[3]26-12'!$A$2:$F$212,6,0)</f>
        <v/>
      </c>
      <c r="H101" s="2" t="str">
        <f>VLOOKUP(B101,'[4]27-12'!$A$2:$F$212,6,0)</f>
        <v/>
      </c>
      <c r="I101" s="2" t="str">
        <f>VLOOKUP(B101,'[5]28-12'!$A$2:$F$212,6,0)</f>
        <v>07:12:45 am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>
        <f t="shared" si="4"/>
        <v>0</v>
      </c>
      <c r="AK101" s="2">
        <f t="shared" si="5"/>
        <v>208</v>
      </c>
      <c r="AL101" s="2">
        <f t="shared" si="6"/>
        <v>-208</v>
      </c>
      <c r="AM101" s="2">
        <f t="shared" si="7"/>
        <v>0</v>
      </c>
    </row>
    <row r="102" spans="1:39">
      <c r="A102" s="11">
        <v>103</v>
      </c>
      <c r="B102" s="11">
        <v>9471</v>
      </c>
      <c r="C102" s="11" t="s">
        <v>137</v>
      </c>
      <c r="D102" s="11" t="str">
        <f>VLOOKUP(B102,[1]Sheet1!$A$2:$C$214,3,0)</f>
        <v>Sharkia</v>
      </c>
      <c r="E102" s="2" t="str">
        <f>VLOOKUP(B102,'[2]24-12'!$A$2:$F$212,6,0)</f>
        <v/>
      </c>
      <c r="F102" s="2" t="str">
        <f>VLOOKUP(B102,'[6]25-12'!$A$2:$F$57,6,0)</f>
        <v>12:00:48 pm</v>
      </c>
      <c r="G102" s="2" t="str">
        <f>VLOOKUP(B102,'[3]26-12'!$A$2:$F$212,6,0)</f>
        <v>11:46:51 am</v>
      </c>
      <c r="H102" s="2" t="str">
        <f>VLOOKUP(B102,'[4]27-12'!$A$2:$F$212,6,0)</f>
        <v>07:06:11 am</v>
      </c>
      <c r="I102" s="2" t="str">
        <f>VLOOKUP(B102,'[5]28-12'!$A$2:$F$212,6,0)</f>
        <v>07:00:20 am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>
        <f t="shared" si="4"/>
        <v>0</v>
      </c>
      <c r="AK102" s="2">
        <f t="shared" si="5"/>
        <v>208</v>
      </c>
      <c r="AL102" s="2">
        <f t="shared" si="6"/>
        <v>-208</v>
      </c>
      <c r="AM102" s="2">
        <f t="shared" si="7"/>
        <v>0</v>
      </c>
    </row>
    <row r="103" spans="1:39">
      <c r="A103" s="11">
        <v>104</v>
      </c>
      <c r="B103" s="11">
        <v>9484</v>
      </c>
      <c r="C103" s="11" t="s">
        <v>141</v>
      </c>
      <c r="D103" s="11" t="str">
        <f>VLOOKUP(B103,[1]Sheet1!$A$2:$C$214,3,0)</f>
        <v>Cairo</v>
      </c>
      <c r="E103" s="2" t="str">
        <f>VLOOKUP(B103,'[2]24-12'!$A$2:$F$212,6,0)</f>
        <v>07:01:19 am</v>
      </c>
      <c r="F103" s="2" t="e">
        <f>VLOOKUP(B103,'[6]25-12'!$A$2:$F$57,6,0)</f>
        <v>#N/A</v>
      </c>
      <c r="G103" s="2" t="str">
        <f>VLOOKUP(B103,'[3]26-12'!$A$2:$F$212,6,0)</f>
        <v/>
      </c>
      <c r="H103" s="2" t="str">
        <f>VLOOKUP(B103,'[4]27-12'!$A$2:$F$212,6,0)</f>
        <v>08:14:10 am</v>
      </c>
      <c r="I103" s="2" t="str">
        <f>VLOOKUP(B103,'[5]28-12'!$A$2:$F$212,6,0)</f>
        <v>08:07:26 am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 t="e">
        <f t="shared" si="4"/>
        <v>#N/A</v>
      </c>
      <c r="AK103" s="2">
        <f t="shared" si="5"/>
        <v>208</v>
      </c>
      <c r="AL103" s="2" t="e">
        <f t="shared" si="6"/>
        <v>#N/A</v>
      </c>
      <c r="AM103" s="2" t="e">
        <f t="shared" si="7"/>
        <v>#N/A</v>
      </c>
    </row>
    <row r="104" spans="1:39">
      <c r="A104" s="11">
        <v>105</v>
      </c>
      <c r="B104" s="11">
        <v>9489</v>
      </c>
      <c r="C104" s="11" t="s">
        <v>142</v>
      </c>
      <c r="D104" s="11" t="str">
        <f>VLOOKUP(B104,[1]Sheet1!$A$2:$C$214,3,0)</f>
        <v>Cairo</v>
      </c>
      <c r="E104" s="2" t="str">
        <f>VLOOKUP(B104,'[2]24-12'!$A$2:$F$212,6,0)</f>
        <v>07:01:52 am</v>
      </c>
      <c r="F104" s="2" t="e">
        <f>VLOOKUP(B104,'[6]25-12'!$A$2:$F$57,6,0)</f>
        <v>#N/A</v>
      </c>
      <c r="G104" s="2" t="str">
        <f>VLOOKUP(B104,'[3]26-12'!$A$2:$F$212,6,0)</f>
        <v/>
      </c>
      <c r="H104" s="2" t="str">
        <f>VLOOKUP(B104,'[4]27-12'!$A$2:$F$212,6,0)</f>
        <v>07:55:57 am</v>
      </c>
      <c r="I104" s="2" t="str">
        <f>VLOOKUP(B104,'[5]28-12'!$A$2:$F$212,6,0)</f>
        <v>08:10:27 am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 t="e">
        <f t="shared" si="4"/>
        <v>#N/A</v>
      </c>
      <c r="AK104" s="2">
        <f t="shared" si="5"/>
        <v>208</v>
      </c>
      <c r="AL104" s="2" t="e">
        <f t="shared" si="6"/>
        <v>#N/A</v>
      </c>
      <c r="AM104" s="2" t="e">
        <f t="shared" si="7"/>
        <v>#N/A</v>
      </c>
    </row>
    <row r="105" spans="1:39">
      <c r="A105" s="11">
        <v>106</v>
      </c>
      <c r="B105" s="11">
        <v>9518</v>
      </c>
      <c r="C105" s="11" t="s">
        <v>153</v>
      </c>
      <c r="D105" s="11" t="str">
        <f>VLOOKUP(B105,[1]Sheet1!$A$2:$C$214,3,0)</f>
        <v>Cairo</v>
      </c>
      <c r="E105" s="2" t="str">
        <f>VLOOKUP(B105,'[2]24-12'!$A$2:$F$212,6,0)</f>
        <v>07:04:10 am</v>
      </c>
      <c r="F105" s="2" t="e">
        <f>VLOOKUP(B105,'[6]25-12'!$A$2:$F$57,6,0)</f>
        <v>#N/A</v>
      </c>
      <c r="G105" s="2" t="str">
        <f>VLOOKUP(B105,'[3]26-12'!$A$2:$F$212,6,0)</f>
        <v/>
      </c>
      <c r="H105" s="2" t="str">
        <f>VLOOKUP(B105,'[4]27-12'!$A$2:$F$212,6,0)</f>
        <v>07:21:27 am</v>
      </c>
      <c r="I105" s="2" t="str">
        <f>VLOOKUP(B105,'[5]28-12'!$A$2:$F$212,6,0)</f>
        <v>07:44:41 am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 t="e">
        <f t="shared" si="4"/>
        <v>#N/A</v>
      </c>
      <c r="AK105" s="2">
        <f t="shared" si="5"/>
        <v>208</v>
      </c>
      <c r="AL105" s="2" t="e">
        <f t="shared" si="6"/>
        <v>#N/A</v>
      </c>
      <c r="AM105" s="2" t="e">
        <f t="shared" si="7"/>
        <v>#N/A</v>
      </c>
    </row>
    <row r="106" spans="1:39">
      <c r="A106" s="11">
        <v>107</v>
      </c>
      <c r="B106" s="11">
        <v>9553</v>
      </c>
      <c r="C106" s="11" t="s">
        <v>159</v>
      </c>
      <c r="D106" s="11" t="str">
        <f>VLOOKUP(B106,[1]Sheet1!$A$2:$C$214,3,0)</f>
        <v>Sharkia</v>
      </c>
      <c r="E106" s="2" t="str">
        <f>VLOOKUP(B106,'[2]24-12'!$A$2:$F$212,6,0)</f>
        <v>07:44:21 am</v>
      </c>
      <c r="F106" s="2" t="str">
        <f>VLOOKUP(B106,'[6]25-12'!$A$2:$F$57,6,0)</f>
        <v>08:39:34 am</v>
      </c>
      <c r="G106" s="2" t="str">
        <f>VLOOKUP(B106,'[3]26-12'!$A$2:$F$212,6,0)</f>
        <v/>
      </c>
      <c r="H106" s="2" t="str">
        <f>VLOOKUP(B106,'[4]27-12'!$A$2:$F$212,6,0)</f>
        <v>04:23:25 am</v>
      </c>
      <c r="I106" s="2" t="str">
        <f>VLOOKUP(B106,'[5]28-12'!$A$2:$F$212,6,0)</f>
        <v>07:13:12 am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>
        <f t="shared" si="4"/>
        <v>0</v>
      </c>
      <c r="AK106" s="2">
        <f t="shared" si="5"/>
        <v>208</v>
      </c>
      <c r="AL106" s="2">
        <f t="shared" si="6"/>
        <v>-208</v>
      </c>
      <c r="AM106" s="2">
        <f t="shared" si="7"/>
        <v>0</v>
      </c>
    </row>
    <row r="107" spans="1:39">
      <c r="A107" s="11">
        <v>108</v>
      </c>
      <c r="B107" s="11">
        <v>9559</v>
      </c>
      <c r="C107" s="11" t="s">
        <v>165</v>
      </c>
      <c r="D107" s="11" t="str">
        <f>VLOOKUP(B107,[1]Sheet1!$A$2:$C$214,3,0)</f>
        <v>Cairo</v>
      </c>
      <c r="E107" s="2" t="str">
        <f>VLOOKUP(B107,'[2]24-12'!$A$2:$F$212,6,0)</f>
        <v>07:03:46 am</v>
      </c>
      <c r="F107" s="2" t="e">
        <f>VLOOKUP(B107,'[6]25-12'!$A$2:$F$57,6,0)</f>
        <v>#N/A</v>
      </c>
      <c r="G107" s="2" t="str">
        <f>VLOOKUP(B107,'[3]26-12'!$A$2:$F$212,6,0)</f>
        <v/>
      </c>
      <c r="H107" s="2" t="str">
        <f>VLOOKUP(B107,'[4]27-12'!$A$2:$F$212,6,0)</f>
        <v>07:50:49 am</v>
      </c>
      <c r="I107" s="2" t="str">
        <f>VLOOKUP(B107,'[5]28-12'!$A$2:$F$212,6,0)</f>
        <v>08:04:54 am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 t="e">
        <f t="shared" si="4"/>
        <v>#N/A</v>
      </c>
      <c r="AK107" s="2">
        <f t="shared" si="5"/>
        <v>208</v>
      </c>
      <c r="AL107" s="2" t="e">
        <f t="shared" si="6"/>
        <v>#N/A</v>
      </c>
      <c r="AM107" s="2" t="e">
        <f t="shared" si="7"/>
        <v>#N/A</v>
      </c>
    </row>
    <row r="108" spans="1:39">
      <c r="A108" s="11">
        <v>109</v>
      </c>
      <c r="B108" s="11">
        <v>9570</v>
      </c>
      <c r="C108" s="11" t="s">
        <v>170</v>
      </c>
      <c r="D108" s="11" t="e">
        <f>VLOOKUP(B108,[1]Sheet1!$A$2:$C$214,3,0)</f>
        <v>#N/A</v>
      </c>
      <c r="E108" s="2" t="e">
        <f>VLOOKUP(B108,'[2]24-12'!$A$2:$F$212,6,0)</f>
        <v>#N/A</v>
      </c>
      <c r="F108" s="2" t="e">
        <f>VLOOKUP(B108,'[6]25-12'!$A$2:$F$57,6,0)</f>
        <v>#N/A</v>
      </c>
      <c r="G108" s="2" t="e">
        <f>VLOOKUP(B108,'[3]26-12'!$A$2:$F$212,6,0)</f>
        <v>#N/A</v>
      </c>
      <c r="H108" s="2" t="e">
        <f>VLOOKUP(B108,'[4]27-12'!$A$2:$F$212,6,0)</f>
        <v>#N/A</v>
      </c>
      <c r="I108" s="2" t="e">
        <f>VLOOKUP(B108,'[5]28-12'!$A$2:$F$212,6,0)</f>
        <v>#N/A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 t="e">
        <f t="shared" si="4"/>
        <v>#N/A</v>
      </c>
      <c r="AK108" s="2">
        <f t="shared" si="5"/>
        <v>208</v>
      </c>
      <c r="AL108" s="2" t="e">
        <f t="shared" si="6"/>
        <v>#N/A</v>
      </c>
      <c r="AM108" s="2" t="e">
        <f t="shared" si="7"/>
        <v>#N/A</v>
      </c>
    </row>
    <row r="109" spans="1:39">
      <c r="A109" s="11">
        <v>110</v>
      </c>
      <c r="B109" s="11">
        <v>9584</v>
      </c>
      <c r="C109" s="11" t="s">
        <v>175</v>
      </c>
      <c r="D109" s="11" t="str">
        <f>VLOOKUP(B109,[1]Sheet1!$A$2:$C$214,3,0)</f>
        <v>Cairo</v>
      </c>
      <c r="E109" s="2" t="str">
        <f>VLOOKUP(B109,'[2]24-12'!$A$2:$F$212,6,0)</f>
        <v>07:02:29 am</v>
      </c>
      <c r="F109" s="2" t="e">
        <f>VLOOKUP(B109,'[6]25-12'!$A$2:$F$57,6,0)</f>
        <v>#N/A</v>
      </c>
      <c r="G109" s="2" t="str">
        <f>VLOOKUP(B109,'[3]26-12'!$A$2:$F$212,6,0)</f>
        <v/>
      </c>
      <c r="H109" s="2" t="str">
        <f>VLOOKUP(B109,'[4]27-12'!$A$2:$F$212,6,0)</f>
        <v>08:01:07 am</v>
      </c>
      <c r="I109" s="2" t="str">
        <f>VLOOKUP(B109,'[5]28-12'!$A$2:$F$212,6,0)</f>
        <v>08:00:32 am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 t="e">
        <f t="shared" si="4"/>
        <v>#N/A</v>
      </c>
      <c r="AK109" s="2">
        <f t="shared" si="5"/>
        <v>208</v>
      </c>
      <c r="AL109" s="2" t="e">
        <f t="shared" si="6"/>
        <v>#N/A</v>
      </c>
      <c r="AM109" s="2" t="e">
        <f t="shared" si="7"/>
        <v>#N/A</v>
      </c>
    </row>
    <row r="110" spans="1:39">
      <c r="A110" s="11">
        <v>111</v>
      </c>
      <c r="B110" s="11">
        <v>9587</v>
      </c>
      <c r="C110" s="11" t="s">
        <v>178</v>
      </c>
      <c r="D110" s="11" t="str">
        <f>VLOOKUP(B110,[1]Sheet1!$A$2:$C$214,3,0)</f>
        <v>Cairo</v>
      </c>
      <c r="E110" s="2" t="str">
        <f>VLOOKUP(B110,'[2]24-12'!$A$2:$F$212,6,0)</f>
        <v>07:06:39 am</v>
      </c>
      <c r="F110" s="2" t="e">
        <f>VLOOKUP(B110,'[6]25-12'!$A$2:$F$57,6,0)</f>
        <v>#N/A</v>
      </c>
      <c r="G110" s="2" t="str">
        <f>VLOOKUP(B110,'[3]26-12'!$A$2:$F$212,6,0)</f>
        <v/>
      </c>
      <c r="H110" s="2" t="str">
        <f>VLOOKUP(B110,'[4]27-12'!$A$2:$F$212,6,0)</f>
        <v>07:36:10 am</v>
      </c>
      <c r="I110" s="2" t="str">
        <f>VLOOKUP(B110,'[5]28-12'!$A$2:$F$212,6,0)</f>
        <v>07:47:56 am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 t="e">
        <f t="shared" si="4"/>
        <v>#N/A</v>
      </c>
      <c r="AK110" s="2">
        <f t="shared" si="5"/>
        <v>208</v>
      </c>
      <c r="AL110" s="2" t="e">
        <f t="shared" si="6"/>
        <v>#N/A</v>
      </c>
      <c r="AM110" s="2" t="e">
        <f t="shared" si="7"/>
        <v>#N/A</v>
      </c>
    </row>
    <row r="111" spans="1:39">
      <c r="A111" s="11">
        <v>112</v>
      </c>
      <c r="B111" s="11">
        <v>9588</v>
      </c>
      <c r="C111" s="11" t="s">
        <v>179</v>
      </c>
      <c r="D111" s="11" t="str">
        <f>VLOOKUP(B111,[1]Sheet1!$A$2:$C$214,3,0)</f>
        <v>Cairo</v>
      </c>
      <c r="E111" s="2" t="str">
        <f>VLOOKUP(B111,'[2]24-12'!$A$2:$F$212,6,0)</f>
        <v>07:19:24 am</v>
      </c>
      <c r="F111" s="2" t="e">
        <f>VLOOKUP(B111,'[6]25-12'!$A$2:$F$57,6,0)</f>
        <v>#N/A</v>
      </c>
      <c r="G111" s="2" t="str">
        <f>VLOOKUP(B111,'[3]26-12'!$A$2:$F$212,6,0)</f>
        <v/>
      </c>
      <c r="H111" s="2" t="str">
        <f>VLOOKUP(B111,'[4]27-12'!$A$2:$F$212,6,0)</f>
        <v>07:34:39 am</v>
      </c>
      <c r="I111" s="2" t="str">
        <f>VLOOKUP(B111,'[5]28-12'!$A$2:$F$212,6,0)</f>
        <v>07:47:22 am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 t="e">
        <f t="shared" si="4"/>
        <v>#N/A</v>
      </c>
      <c r="AK111" s="2">
        <f t="shared" si="5"/>
        <v>208</v>
      </c>
      <c r="AL111" s="2" t="e">
        <f t="shared" si="6"/>
        <v>#N/A</v>
      </c>
      <c r="AM111" s="2" t="e">
        <f t="shared" si="7"/>
        <v>#N/A</v>
      </c>
    </row>
    <row r="112" spans="1:39">
      <c r="A112" s="11">
        <v>113</v>
      </c>
      <c r="B112" s="11">
        <v>9593</v>
      </c>
      <c r="C112" s="11" t="s">
        <v>183</v>
      </c>
      <c r="D112" s="11" t="str">
        <f>VLOOKUP(B112,[1]Sheet1!$A$2:$C$214,3,0)</f>
        <v>Cairo</v>
      </c>
      <c r="E112" s="2" t="str">
        <f>VLOOKUP(B112,'[2]24-12'!$A$2:$F$212,6,0)</f>
        <v>07:15:17 am</v>
      </c>
      <c r="F112" s="2" t="e">
        <f>VLOOKUP(B112,'[6]25-12'!$A$2:$F$57,6,0)</f>
        <v>#N/A</v>
      </c>
      <c r="G112" s="2" t="str">
        <f>VLOOKUP(B112,'[3]26-12'!$A$2:$F$212,6,0)</f>
        <v/>
      </c>
      <c r="H112" s="2" t="str">
        <f>VLOOKUP(B112,'[4]27-12'!$A$2:$F$212,6,0)</f>
        <v>08:14:10 am</v>
      </c>
      <c r="I112" s="2" t="str">
        <f>VLOOKUP(B112,'[5]28-12'!$A$2:$F$212,6,0)</f>
        <v>08:12:07 am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 t="e">
        <f t="shared" si="4"/>
        <v>#N/A</v>
      </c>
      <c r="AK112" s="2">
        <f t="shared" si="5"/>
        <v>208</v>
      </c>
      <c r="AL112" s="2" t="e">
        <f t="shared" si="6"/>
        <v>#N/A</v>
      </c>
      <c r="AM112" s="2" t="e">
        <f t="shared" si="7"/>
        <v>#N/A</v>
      </c>
    </row>
    <row r="113" spans="1:39">
      <c r="A113" s="11">
        <v>114</v>
      </c>
      <c r="B113" s="11">
        <v>9595</v>
      </c>
      <c r="C113" s="11" t="s">
        <v>184</v>
      </c>
      <c r="D113" s="11" t="str">
        <f>VLOOKUP(B113,[1]Sheet1!$A$2:$C$214,3,0)</f>
        <v>Cairo</v>
      </c>
      <c r="E113" s="2" t="str">
        <f>VLOOKUP(B113,'[2]24-12'!$A$2:$F$212,6,0)</f>
        <v/>
      </c>
      <c r="F113" s="2" t="e">
        <f>VLOOKUP(B113,'[6]25-12'!$A$2:$F$57,6,0)</f>
        <v>#N/A</v>
      </c>
      <c r="G113" s="2" t="str">
        <f>VLOOKUP(B113,'[3]26-12'!$A$2:$F$212,6,0)</f>
        <v/>
      </c>
      <c r="H113" s="2" t="str">
        <f>VLOOKUP(B113,'[4]27-12'!$A$2:$F$212,6,0)</f>
        <v>08:05:02 am</v>
      </c>
      <c r="I113" s="2" t="str">
        <f>VLOOKUP(B113,'[5]28-12'!$A$2:$F$212,6,0)</f>
        <v>08:15:41 am</v>
      </c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 t="e">
        <f t="shared" si="4"/>
        <v>#N/A</v>
      </c>
      <c r="AK113" s="2">
        <f t="shared" si="5"/>
        <v>208</v>
      </c>
      <c r="AL113" s="2" t="e">
        <f t="shared" si="6"/>
        <v>#N/A</v>
      </c>
      <c r="AM113" s="2" t="e">
        <f t="shared" si="7"/>
        <v>#N/A</v>
      </c>
    </row>
    <row r="114" spans="1:39">
      <c r="A114" s="11">
        <v>116</v>
      </c>
      <c r="B114" s="11">
        <v>9618</v>
      </c>
      <c r="C114" s="11" t="s">
        <v>192</v>
      </c>
      <c r="D114" s="11" t="str">
        <f>VLOOKUP(B114,[1]Sheet1!$A$2:$C$214,3,0)</f>
        <v>Sharkia</v>
      </c>
      <c r="E114" s="2" t="str">
        <f>VLOOKUP(B114,'[2]24-12'!$A$2:$F$212,6,0)</f>
        <v>07:19:54 am</v>
      </c>
      <c r="F114" s="2" t="e">
        <f>VLOOKUP(B114,'[6]25-12'!$A$2:$F$57,6,0)</f>
        <v>#N/A</v>
      </c>
      <c r="G114" s="2" t="str">
        <f>VLOOKUP(B114,'[3]26-12'!$A$2:$F$212,6,0)</f>
        <v/>
      </c>
      <c r="H114" s="2" t="str">
        <f>VLOOKUP(B114,'[4]27-12'!$A$2:$F$212,6,0)</f>
        <v>08:00:54 am</v>
      </c>
      <c r="I114" s="2" t="str">
        <f>VLOOKUP(B114,'[5]28-12'!$A$2:$F$212,6,0)</f>
        <v>08:04:59 am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 t="e">
        <f t="shared" si="4"/>
        <v>#N/A</v>
      </c>
      <c r="AK114" s="2">
        <f t="shared" si="5"/>
        <v>208</v>
      </c>
      <c r="AL114" s="2" t="e">
        <f t="shared" si="6"/>
        <v>#N/A</v>
      </c>
      <c r="AM114" s="2" t="e">
        <f t="shared" si="7"/>
        <v>#N/A</v>
      </c>
    </row>
    <row r="115" spans="1:39">
      <c r="A115" s="11">
        <v>117</v>
      </c>
      <c r="B115" s="11">
        <v>9621</v>
      </c>
      <c r="C115" s="11" t="s">
        <v>195</v>
      </c>
      <c r="D115" s="11" t="str">
        <f>VLOOKUP(B115,[1]Sheet1!$A$2:$C$214,3,0)</f>
        <v>Cairo</v>
      </c>
      <c r="E115" s="2" t="str">
        <f>VLOOKUP(B115,'[2]24-12'!$A$2:$F$212,6,0)</f>
        <v>06:55:23 am</v>
      </c>
      <c r="F115" s="2" t="e">
        <f>VLOOKUP(B115,'[6]25-12'!$A$2:$F$57,6,0)</f>
        <v>#N/A</v>
      </c>
      <c r="G115" s="2" t="str">
        <f>VLOOKUP(B115,'[3]26-12'!$A$2:$F$212,6,0)</f>
        <v/>
      </c>
      <c r="H115" s="2" t="str">
        <f>VLOOKUP(B115,'[4]27-12'!$A$2:$F$212,6,0)</f>
        <v>08:04:55 am</v>
      </c>
      <c r="I115" s="2" t="str">
        <f>VLOOKUP(B115,'[5]28-12'!$A$2:$F$212,6,0)</f>
        <v>07:54:00 am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 t="e">
        <f t="shared" si="4"/>
        <v>#N/A</v>
      </c>
      <c r="AK115" s="2">
        <f t="shared" si="5"/>
        <v>208</v>
      </c>
      <c r="AL115" s="2" t="e">
        <f t="shared" si="6"/>
        <v>#N/A</v>
      </c>
      <c r="AM115" s="2" t="e">
        <f t="shared" si="7"/>
        <v>#N/A</v>
      </c>
    </row>
    <row r="116" spans="1:39">
      <c r="A116" s="11">
        <v>118</v>
      </c>
      <c r="B116" s="11">
        <v>9623</v>
      </c>
      <c r="C116" s="11" t="s">
        <v>197</v>
      </c>
      <c r="D116" s="11" t="str">
        <f>VLOOKUP(B116,[1]Sheet1!$A$2:$C$214,3,0)</f>
        <v>Mansoura</v>
      </c>
      <c r="E116" s="2" t="str">
        <f>VLOOKUP(B116,'[2]24-12'!$A$2:$F$212,6,0)</f>
        <v>08:13:42 am</v>
      </c>
      <c r="F116" s="2" t="e">
        <f>VLOOKUP(B116,'[6]25-12'!$A$2:$F$57,6,0)</f>
        <v>#N/A</v>
      </c>
      <c r="G116" s="2" t="str">
        <f>VLOOKUP(B116,'[3]26-12'!$A$2:$F$212,6,0)</f>
        <v/>
      </c>
      <c r="H116" s="2" t="str">
        <f>VLOOKUP(B116,'[4]27-12'!$A$2:$F$212,6,0)</f>
        <v/>
      </c>
      <c r="I116" s="2" t="str">
        <f>VLOOKUP(B116,'[5]28-12'!$A$2:$F$212,6,0)</f>
        <v/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 t="e">
        <f t="shared" si="4"/>
        <v>#N/A</v>
      </c>
      <c r="AK116" s="2">
        <f t="shared" si="5"/>
        <v>208</v>
      </c>
      <c r="AL116" s="2" t="e">
        <f t="shared" si="6"/>
        <v>#N/A</v>
      </c>
      <c r="AM116" s="2" t="e">
        <f t="shared" si="7"/>
        <v>#N/A</v>
      </c>
    </row>
    <row r="117" spans="1:39">
      <c r="A117" s="11">
        <v>119</v>
      </c>
      <c r="B117" s="11">
        <v>9624</v>
      </c>
      <c r="C117" s="11" t="s">
        <v>203</v>
      </c>
      <c r="D117" s="11" t="str">
        <f>VLOOKUP(B117,[1]Sheet1!$A$2:$C$214,3,0)</f>
        <v>Cairo</v>
      </c>
      <c r="E117" s="2" t="str">
        <f>VLOOKUP(B117,'[2]24-12'!$A$2:$F$212,6,0)</f>
        <v>07:21:39 am</v>
      </c>
      <c r="F117" s="2" t="e">
        <f>VLOOKUP(B117,'[6]25-12'!$A$2:$F$57,6,0)</f>
        <v>#N/A</v>
      </c>
      <c r="G117" s="2" t="str">
        <f>VLOOKUP(B117,'[3]26-12'!$A$2:$F$212,6,0)</f>
        <v/>
      </c>
      <c r="H117" s="2" t="str">
        <f>VLOOKUP(B117,'[4]27-12'!$A$2:$F$212,6,0)</f>
        <v>08:03:04 am</v>
      </c>
      <c r="I117" s="2" t="str">
        <f>VLOOKUP(B117,'[5]28-12'!$A$2:$F$212,6,0)</f>
        <v>06:40:59 am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 t="e">
        <f t="shared" si="4"/>
        <v>#N/A</v>
      </c>
      <c r="AK117" s="2">
        <f t="shared" si="5"/>
        <v>208</v>
      </c>
      <c r="AL117" s="2" t="e">
        <f t="shared" si="6"/>
        <v>#N/A</v>
      </c>
      <c r="AM117" s="2" t="e">
        <f t="shared" si="7"/>
        <v>#N/A</v>
      </c>
    </row>
    <row r="118" spans="1:39">
      <c r="A118" s="11">
        <v>120</v>
      </c>
      <c r="B118" s="11">
        <v>1155</v>
      </c>
      <c r="C118" s="11" t="s">
        <v>2</v>
      </c>
      <c r="D118" s="11" t="str">
        <f>VLOOKUP(B118,[1]Sheet1!$A$2:$C$214,3,0)</f>
        <v>Mansoura</v>
      </c>
      <c r="E118" s="2" t="str">
        <f>VLOOKUP(B118,'[2]24-12'!$A$2:$F$212,6,0)</f>
        <v/>
      </c>
      <c r="F118" s="2" t="e">
        <f>VLOOKUP(B118,'[6]25-12'!$A$2:$F$57,6,0)</f>
        <v>#N/A</v>
      </c>
      <c r="G118" s="2" t="str">
        <f>VLOOKUP(B118,'[3]26-12'!$A$2:$F$212,6,0)</f>
        <v/>
      </c>
      <c r="H118" s="2" t="str">
        <f>VLOOKUP(B118,'[4]27-12'!$A$2:$F$212,6,0)</f>
        <v/>
      </c>
      <c r="I118" s="2" t="str">
        <f>VLOOKUP(B118,'[5]28-12'!$A$2:$F$212,6,0)</f>
        <v/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 t="e">
        <f t="shared" si="4"/>
        <v>#N/A</v>
      </c>
      <c r="AK118" s="2">
        <f t="shared" si="5"/>
        <v>208</v>
      </c>
      <c r="AL118" s="2" t="e">
        <f t="shared" si="6"/>
        <v>#N/A</v>
      </c>
      <c r="AM118" s="2" t="e">
        <f t="shared" si="7"/>
        <v>#N/A</v>
      </c>
    </row>
    <row r="119" spans="1:39">
      <c r="A119" s="11">
        <v>121</v>
      </c>
      <c r="B119" s="11">
        <v>1672</v>
      </c>
      <c r="C119" s="11" t="s">
        <v>18</v>
      </c>
      <c r="D119" s="11" t="str">
        <f>VLOOKUP(B119,[1]Sheet1!$A$2:$C$214,3,0)</f>
        <v>Mansoura</v>
      </c>
      <c r="E119" s="2" t="str">
        <f>VLOOKUP(B119,'[2]24-12'!$A$2:$F$212,6,0)</f>
        <v>08:09:06 am</v>
      </c>
      <c r="F119" s="2" t="e">
        <f>VLOOKUP(B119,'[6]25-12'!$A$2:$F$57,6,0)</f>
        <v>#N/A</v>
      </c>
      <c r="G119" s="2" t="str">
        <f>VLOOKUP(B119,'[3]26-12'!$A$2:$F$212,6,0)</f>
        <v/>
      </c>
      <c r="H119" s="2" t="str">
        <f>VLOOKUP(B119,'[4]27-12'!$A$2:$F$212,6,0)</f>
        <v/>
      </c>
      <c r="I119" s="2" t="str">
        <f>VLOOKUP(B119,'[5]28-12'!$A$2:$F$212,6,0)</f>
        <v/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 t="e">
        <f t="shared" si="4"/>
        <v>#N/A</v>
      </c>
      <c r="AK119" s="2">
        <f t="shared" si="5"/>
        <v>208</v>
      </c>
      <c r="AL119" s="2" t="e">
        <f t="shared" si="6"/>
        <v>#N/A</v>
      </c>
      <c r="AM119" s="2" t="e">
        <f t="shared" si="7"/>
        <v>#N/A</v>
      </c>
    </row>
    <row r="120" spans="1:39">
      <c r="A120" s="11">
        <v>122</v>
      </c>
      <c r="B120" s="11">
        <v>1742</v>
      </c>
      <c r="C120" s="11" t="s">
        <v>23</v>
      </c>
      <c r="D120" s="11" t="str">
        <f>VLOOKUP(B120,[1]Sheet1!$A$2:$C$214,3,0)</f>
        <v>Mansoura</v>
      </c>
      <c r="E120" s="2" t="str">
        <f>VLOOKUP(B120,'[2]24-12'!$A$2:$F$212,6,0)</f>
        <v>08:12:41 am</v>
      </c>
      <c r="F120" s="2" t="e">
        <f>VLOOKUP(B120,'[6]25-12'!$A$2:$F$57,6,0)</f>
        <v>#N/A</v>
      </c>
      <c r="G120" s="2" t="str">
        <f>VLOOKUP(B120,'[3]26-12'!$A$2:$F$212,6,0)</f>
        <v/>
      </c>
      <c r="H120" s="2" t="str">
        <f>VLOOKUP(B120,'[4]27-12'!$A$2:$F$212,6,0)</f>
        <v/>
      </c>
      <c r="I120" s="2" t="str">
        <f>VLOOKUP(B120,'[5]28-12'!$A$2:$F$212,6,0)</f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 t="e">
        <f t="shared" si="4"/>
        <v>#N/A</v>
      </c>
      <c r="AK120" s="2">
        <f t="shared" si="5"/>
        <v>208</v>
      </c>
      <c r="AL120" s="2" t="e">
        <f t="shared" si="6"/>
        <v>#N/A</v>
      </c>
      <c r="AM120" s="2" t="e">
        <f t="shared" si="7"/>
        <v>#N/A</v>
      </c>
    </row>
    <row r="121" spans="1:39">
      <c r="A121" s="11">
        <v>123</v>
      </c>
      <c r="B121" s="11">
        <v>2013</v>
      </c>
      <c r="C121" s="11" t="s">
        <v>32</v>
      </c>
      <c r="D121" s="11" t="str">
        <f>VLOOKUP(B121,[1]Sheet1!$A$2:$C$214,3,0)</f>
        <v>Mansoura</v>
      </c>
      <c r="E121" s="2" t="str">
        <f>VLOOKUP(B121,'[2]24-12'!$A$2:$F$212,6,0)</f>
        <v>08:09:16 am</v>
      </c>
      <c r="F121" s="2" t="str">
        <f>VLOOKUP(B121,'[6]25-12'!$A$2:$F$57,6,0)</f>
        <v/>
      </c>
      <c r="G121" s="2" t="str">
        <f>VLOOKUP(B121,'[3]26-12'!$A$2:$F$212,6,0)</f>
        <v/>
      </c>
      <c r="H121" s="2" t="str">
        <f>VLOOKUP(B121,'[4]27-12'!$A$2:$F$212,6,0)</f>
        <v/>
      </c>
      <c r="I121" s="2" t="str">
        <f>VLOOKUP(B121,'[5]28-12'!$A$2:$F$212,6,0)</f>
        <v/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>
        <f t="shared" si="4"/>
        <v>0</v>
      </c>
      <c r="AK121" s="2">
        <f t="shared" si="5"/>
        <v>208</v>
      </c>
      <c r="AL121" s="2">
        <f t="shared" si="6"/>
        <v>-208</v>
      </c>
      <c r="AM121" s="2">
        <f t="shared" si="7"/>
        <v>0</v>
      </c>
    </row>
    <row r="122" spans="1:39">
      <c r="A122" s="11">
        <v>124</v>
      </c>
      <c r="B122" s="11">
        <v>2036</v>
      </c>
      <c r="C122" s="11" t="s">
        <v>33</v>
      </c>
      <c r="D122" s="11" t="str">
        <f>VLOOKUP(B122,[1]Sheet1!$A$2:$C$214,3,0)</f>
        <v>Mansoura</v>
      </c>
      <c r="E122" s="2" t="str">
        <f>VLOOKUP(B122,'[2]24-12'!$A$2:$F$212,6,0)</f>
        <v>08:09:21 am</v>
      </c>
      <c r="F122" s="2" t="e">
        <f>VLOOKUP(B122,'[6]25-12'!$A$2:$F$57,6,0)</f>
        <v>#N/A</v>
      </c>
      <c r="G122" s="2" t="str">
        <f>VLOOKUP(B122,'[3]26-12'!$A$2:$F$212,6,0)</f>
        <v/>
      </c>
      <c r="H122" s="2" t="str">
        <f>VLOOKUP(B122,'[4]27-12'!$A$2:$F$212,6,0)</f>
        <v/>
      </c>
      <c r="I122" s="2" t="str">
        <f>VLOOKUP(B122,'[5]28-12'!$A$2:$F$212,6,0)</f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 t="e">
        <f t="shared" si="4"/>
        <v>#N/A</v>
      </c>
      <c r="AK122" s="2">
        <f t="shared" si="5"/>
        <v>208</v>
      </c>
      <c r="AL122" s="2" t="e">
        <f t="shared" si="6"/>
        <v>#N/A</v>
      </c>
      <c r="AM122" s="2" t="e">
        <f t="shared" si="7"/>
        <v>#N/A</v>
      </c>
    </row>
    <row r="123" spans="1:39">
      <c r="A123" s="11">
        <v>125</v>
      </c>
      <c r="B123" s="11">
        <v>2285</v>
      </c>
      <c r="C123" s="11" t="s">
        <v>36</v>
      </c>
      <c r="D123" s="11" t="str">
        <f>VLOOKUP(B123,[1]Sheet1!$A$2:$C$214,3,0)</f>
        <v>Cairo</v>
      </c>
      <c r="E123" s="2" t="str">
        <f>VLOOKUP(B123,'[2]24-12'!$A$2:$F$212,6,0)</f>
        <v/>
      </c>
      <c r="F123" s="2" t="str">
        <f>VLOOKUP(B123,'[6]25-12'!$A$2:$F$57,6,0)</f>
        <v/>
      </c>
      <c r="G123" s="2" t="str">
        <f>VLOOKUP(B123,'[3]26-12'!$A$2:$F$212,6,0)</f>
        <v/>
      </c>
      <c r="H123" s="2" t="str">
        <f>VLOOKUP(B123,'[4]27-12'!$A$2:$F$212,6,0)</f>
        <v>07:27:47 am</v>
      </c>
      <c r="I123" s="2" t="str">
        <f>VLOOKUP(B123,'[5]28-12'!$A$2:$F$212,6,0)</f>
        <v>08:16:23 am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>
        <f t="shared" si="4"/>
        <v>0</v>
      </c>
      <c r="AK123" s="2">
        <f t="shared" si="5"/>
        <v>208</v>
      </c>
      <c r="AL123" s="2">
        <f t="shared" si="6"/>
        <v>-208</v>
      </c>
      <c r="AM123" s="2">
        <f t="shared" si="7"/>
        <v>0</v>
      </c>
    </row>
    <row r="124" spans="1:39">
      <c r="A124" s="11">
        <v>126</v>
      </c>
      <c r="B124" s="11">
        <v>2339</v>
      </c>
      <c r="C124" s="11" t="s">
        <v>39</v>
      </c>
      <c r="D124" s="11" t="str">
        <f>VLOOKUP(B124,[1]Sheet1!$A$2:$C$214,3,0)</f>
        <v>Mansoura</v>
      </c>
      <c r="E124" s="2" t="str">
        <f>VLOOKUP(B124,'[2]24-12'!$A$2:$F$212,6,0)</f>
        <v>08:00:52 am</v>
      </c>
      <c r="F124" s="2" t="e">
        <f>VLOOKUP(B124,'[6]25-12'!$A$2:$F$57,6,0)</f>
        <v>#N/A</v>
      </c>
      <c r="G124" s="2" t="str">
        <f>VLOOKUP(B124,'[3]26-12'!$A$2:$F$212,6,0)</f>
        <v/>
      </c>
      <c r="H124" s="2" t="str">
        <f>VLOOKUP(B124,'[4]27-12'!$A$2:$F$212,6,0)</f>
        <v/>
      </c>
      <c r="I124" s="2" t="str">
        <f>VLOOKUP(B124,'[5]28-12'!$A$2:$F$212,6,0)</f>
        <v/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 t="e">
        <f t="shared" si="4"/>
        <v>#N/A</v>
      </c>
      <c r="AK124" s="2">
        <f t="shared" si="5"/>
        <v>208</v>
      </c>
      <c r="AL124" s="2" t="e">
        <f t="shared" si="6"/>
        <v>#N/A</v>
      </c>
      <c r="AM124" s="2" t="e">
        <f t="shared" si="7"/>
        <v>#N/A</v>
      </c>
    </row>
    <row r="125" spans="1:39">
      <c r="A125" s="11">
        <v>127</v>
      </c>
      <c r="B125" s="11">
        <v>2732</v>
      </c>
      <c r="C125" s="11" t="s">
        <v>51</v>
      </c>
      <c r="D125" s="11" t="str">
        <f>VLOOKUP(B125,[1]Sheet1!$A$2:$C$214,3,0)</f>
        <v>Mansoura</v>
      </c>
      <c r="E125" s="2" t="str">
        <f>VLOOKUP(B125,'[2]24-12'!$A$2:$F$212,6,0)</f>
        <v/>
      </c>
      <c r="F125" s="2" t="str">
        <f>VLOOKUP(B125,'[6]25-12'!$A$2:$F$57,6,0)</f>
        <v/>
      </c>
      <c r="G125" s="2" t="str">
        <f>VLOOKUP(B125,'[3]26-12'!$A$2:$F$212,6,0)</f>
        <v/>
      </c>
      <c r="H125" s="2" t="str">
        <f>VLOOKUP(B125,'[4]27-12'!$A$2:$F$212,6,0)</f>
        <v/>
      </c>
      <c r="I125" s="2" t="str">
        <f>VLOOKUP(B125,'[5]28-12'!$A$2:$F$212,6,0)</f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>
        <f t="shared" si="4"/>
        <v>0</v>
      </c>
      <c r="AK125" s="2">
        <f t="shared" si="5"/>
        <v>208</v>
      </c>
      <c r="AL125" s="2">
        <f t="shared" si="6"/>
        <v>-208</v>
      </c>
      <c r="AM125" s="2">
        <f t="shared" si="7"/>
        <v>0</v>
      </c>
    </row>
    <row r="126" spans="1:39">
      <c r="A126" s="11">
        <v>128</v>
      </c>
      <c r="B126" s="11">
        <v>9009</v>
      </c>
      <c r="C126" s="11" t="s">
        <v>52</v>
      </c>
      <c r="D126" s="11" t="str">
        <f>VLOOKUP(B126,[1]Sheet1!$A$2:$C$214,3,0)</f>
        <v>Mansoura</v>
      </c>
      <c r="E126" s="2" t="str">
        <f>VLOOKUP(B126,'[2]24-12'!$A$2:$F$212,6,0)</f>
        <v>08:06:58 am</v>
      </c>
      <c r="F126" s="2" t="e">
        <f>VLOOKUP(B126,'[6]25-12'!$A$2:$F$57,6,0)</f>
        <v>#N/A</v>
      </c>
      <c r="G126" s="2" t="str">
        <f>VLOOKUP(B126,'[3]26-12'!$A$2:$F$212,6,0)</f>
        <v/>
      </c>
      <c r="H126" s="2" t="str">
        <f>VLOOKUP(B126,'[4]27-12'!$A$2:$F$212,6,0)</f>
        <v/>
      </c>
      <c r="I126" s="2" t="str">
        <f>VLOOKUP(B126,'[5]28-12'!$A$2:$F$212,6,0)</f>
        <v/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 t="e">
        <f t="shared" si="4"/>
        <v>#N/A</v>
      </c>
      <c r="AK126" s="2">
        <f t="shared" si="5"/>
        <v>208</v>
      </c>
      <c r="AL126" s="2" t="e">
        <f t="shared" si="6"/>
        <v>#N/A</v>
      </c>
      <c r="AM126" s="2" t="e">
        <f t="shared" si="7"/>
        <v>#N/A</v>
      </c>
    </row>
    <row r="127" spans="1:39">
      <c r="A127" s="11">
        <v>129</v>
      </c>
      <c r="B127" s="11">
        <v>9039</v>
      </c>
      <c r="C127" s="11" t="s">
        <v>55</v>
      </c>
      <c r="D127" s="11" t="str">
        <f>VLOOKUP(B127,[1]Sheet1!$A$2:$C$214,3,0)</f>
        <v>Mansoura</v>
      </c>
      <c r="E127" s="2" t="str">
        <f>VLOOKUP(B127,'[2]24-12'!$A$2:$F$212,6,0)</f>
        <v>07:41:22 am</v>
      </c>
      <c r="F127" s="2" t="e">
        <f>VLOOKUP(B127,'[6]25-12'!$A$2:$F$57,6,0)</f>
        <v>#N/A</v>
      </c>
      <c r="G127" s="2" t="str">
        <f>VLOOKUP(B127,'[3]26-12'!$A$2:$F$212,6,0)</f>
        <v/>
      </c>
      <c r="H127" s="2" t="str">
        <f>VLOOKUP(B127,'[4]27-12'!$A$2:$F$212,6,0)</f>
        <v/>
      </c>
      <c r="I127" s="2" t="str">
        <f>VLOOKUP(B127,'[5]28-12'!$A$2:$F$212,6,0)</f>
        <v/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 t="e">
        <f t="shared" si="4"/>
        <v>#N/A</v>
      </c>
      <c r="AK127" s="2">
        <f t="shared" si="5"/>
        <v>208</v>
      </c>
      <c r="AL127" s="2" t="e">
        <f t="shared" si="6"/>
        <v>#N/A</v>
      </c>
      <c r="AM127" s="2" t="e">
        <f t="shared" si="7"/>
        <v>#N/A</v>
      </c>
    </row>
    <row r="128" spans="1:39">
      <c r="A128" s="11">
        <v>130</v>
      </c>
      <c r="B128" s="11">
        <v>9070</v>
      </c>
      <c r="C128" s="11" t="s">
        <v>59</v>
      </c>
      <c r="D128" s="11" t="str">
        <f>VLOOKUP(B128,[1]Sheet1!$A$2:$C$214,3,0)</f>
        <v>Mansoura</v>
      </c>
      <c r="E128" s="2" t="str">
        <f>VLOOKUP(B128,'[2]24-12'!$A$2:$F$212,6,0)</f>
        <v>08:02:13 am</v>
      </c>
      <c r="F128" s="2" t="e">
        <f>VLOOKUP(B128,'[6]25-12'!$A$2:$F$57,6,0)</f>
        <v>#N/A</v>
      </c>
      <c r="G128" s="2" t="str">
        <f>VLOOKUP(B128,'[3]26-12'!$A$2:$F$212,6,0)</f>
        <v/>
      </c>
      <c r="H128" s="2" t="str">
        <f>VLOOKUP(B128,'[4]27-12'!$A$2:$F$212,6,0)</f>
        <v/>
      </c>
      <c r="I128" s="2" t="str">
        <f>VLOOKUP(B128,'[5]28-12'!$A$2:$F$212,6,0)</f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 t="e">
        <f t="shared" ref="AJ128:AJ190" si="8">+SUM(E128:AI128)</f>
        <v>#N/A</v>
      </c>
      <c r="AK128" s="2">
        <f t="shared" ref="AK128:AK190" si="9">8*26</f>
        <v>208</v>
      </c>
      <c r="AL128" s="2" t="e">
        <f t="shared" ref="AL128:AL190" si="10">+AJ128-AK128</f>
        <v>#N/A</v>
      </c>
      <c r="AM128" s="2" t="e">
        <f t="shared" ref="AM128:AM190" si="11">+AJ128/8</f>
        <v>#N/A</v>
      </c>
    </row>
    <row r="129" spans="1:39">
      <c r="A129" s="11">
        <v>131</v>
      </c>
      <c r="B129" s="11">
        <v>9116</v>
      </c>
      <c r="C129" s="11" t="s">
        <v>64</v>
      </c>
      <c r="D129" s="11" t="str">
        <f>VLOOKUP(B129,[1]Sheet1!$A$2:$C$214,3,0)</f>
        <v>Mansoura</v>
      </c>
      <c r="E129" s="2" t="str">
        <f>VLOOKUP(B129,'[2]24-12'!$A$2:$F$212,6,0)</f>
        <v>08:22:07 am</v>
      </c>
      <c r="F129" s="2" t="e">
        <f>VLOOKUP(B129,'[6]25-12'!$A$2:$F$57,6,0)</f>
        <v>#N/A</v>
      </c>
      <c r="G129" s="2" t="str">
        <f>VLOOKUP(B129,'[3]26-12'!$A$2:$F$212,6,0)</f>
        <v/>
      </c>
      <c r="H129" s="2" t="str">
        <f>VLOOKUP(B129,'[4]27-12'!$A$2:$F$212,6,0)</f>
        <v/>
      </c>
      <c r="I129" s="2" t="str">
        <f>VLOOKUP(B129,'[5]28-12'!$A$2:$F$212,6,0)</f>
        <v/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 t="e">
        <f t="shared" si="8"/>
        <v>#N/A</v>
      </c>
      <c r="AK129" s="2">
        <f t="shared" si="9"/>
        <v>208</v>
      </c>
      <c r="AL129" s="2" t="e">
        <f t="shared" si="10"/>
        <v>#N/A</v>
      </c>
      <c r="AM129" s="2" t="e">
        <f t="shared" si="11"/>
        <v>#N/A</v>
      </c>
    </row>
    <row r="130" spans="1:39">
      <c r="A130" s="11">
        <v>132</v>
      </c>
      <c r="B130" s="11">
        <v>9150</v>
      </c>
      <c r="C130" s="11" t="s">
        <v>72</v>
      </c>
      <c r="D130" s="11" t="str">
        <f>VLOOKUP(B130,[1]Sheet1!$A$2:$C$214,3,0)</f>
        <v>General</v>
      </c>
      <c r="E130" s="2" t="str">
        <f>VLOOKUP(B130,'[2]24-12'!$A$2:$F$212,6,0)</f>
        <v>08:19:01 am</v>
      </c>
      <c r="F130" s="2" t="e">
        <f>VLOOKUP(B130,'[6]25-12'!$A$2:$F$57,6,0)</f>
        <v>#N/A</v>
      </c>
      <c r="G130" s="2" t="str">
        <f>VLOOKUP(B130,'[3]26-12'!$A$2:$F$212,6,0)</f>
        <v/>
      </c>
      <c r="H130" s="2" t="str">
        <f>VLOOKUP(B130,'[4]27-12'!$A$2:$F$212,6,0)</f>
        <v>08:19:09 am</v>
      </c>
      <c r="I130" s="2" t="str">
        <f>VLOOKUP(B130,'[5]28-12'!$A$2:$F$212,6,0)</f>
        <v>08:15:49 am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 t="e">
        <f t="shared" si="8"/>
        <v>#N/A</v>
      </c>
      <c r="AK130" s="2">
        <f t="shared" si="9"/>
        <v>208</v>
      </c>
      <c r="AL130" s="2" t="e">
        <f t="shared" si="10"/>
        <v>#N/A</v>
      </c>
      <c r="AM130" s="2" t="e">
        <f t="shared" si="11"/>
        <v>#N/A</v>
      </c>
    </row>
    <row r="131" spans="1:39">
      <c r="A131" s="11">
        <v>133</v>
      </c>
      <c r="B131" s="11">
        <v>9156</v>
      </c>
      <c r="C131" s="11" t="s">
        <v>74</v>
      </c>
      <c r="D131" s="11" t="str">
        <f>VLOOKUP(B131,[1]Sheet1!$A$2:$C$214,3,0)</f>
        <v>Mansoura</v>
      </c>
      <c r="E131" s="2" t="str">
        <f>VLOOKUP(B131,'[2]24-12'!$A$2:$F$212,6,0)</f>
        <v>08:22:03 am</v>
      </c>
      <c r="F131" s="2" t="e">
        <f>VLOOKUP(B131,'[6]25-12'!$A$2:$F$57,6,0)</f>
        <v>#N/A</v>
      </c>
      <c r="G131" s="2" t="str">
        <f>VLOOKUP(B131,'[3]26-12'!$A$2:$F$212,6,0)</f>
        <v/>
      </c>
      <c r="H131" s="2" t="str">
        <f>VLOOKUP(B131,'[4]27-12'!$A$2:$F$212,6,0)</f>
        <v/>
      </c>
      <c r="I131" s="2" t="str">
        <f>VLOOKUP(B131,'[5]28-12'!$A$2:$F$212,6,0)</f>
        <v/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 t="e">
        <f t="shared" si="8"/>
        <v>#N/A</v>
      </c>
      <c r="AK131" s="2">
        <f t="shared" si="9"/>
        <v>208</v>
      </c>
      <c r="AL131" s="2" t="e">
        <f t="shared" si="10"/>
        <v>#N/A</v>
      </c>
      <c r="AM131" s="2" t="e">
        <f t="shared" si="11"/>
        <v>#N/A</v>
      </c>
    </row>
    <row r="132" spans="1:39">
      <c r="A132" s="11">
        <v>134</v>
      </c>
      <c r="B132" s="11">
        <v>9157</v>
      </c>
      <c r="C132" s="11" t="s">
        <v>75</v>
      </c>
      <c r="D132" s="11" t="str">
        <f>VLOOKUP(B132,[1]Sheet1!$A$2:$C$214,3,0)</f>
        <v>Mansoura</v>
      </c>
      <c r="E132" s="2" t="str">
        <f>VLOOKUP(B132,'[2]24-12'!$A$2:$F$212,6,0)</f>
        <v>08:21:02 am</v>
      </c>
      <c r="F132" s="2" t="str">
        <f>VLOOKUP(B132,'[6]25-12'!$A$2:$F$57,6,0)</f>
        <v>11:40:06 am</v>
      </c>
      <c r="G132" s="2" t="str">
        <f>VLOOKUP(B132,'[3]26-12'!$A$2:$F$212,6,0)</f>
        <v>11:47:53 am</v>
      </c>
      <c r="H132" s="2" t="str">
        <f>VLOOKUP(B132,'[4]27-12'!$A$2:$F$212,6,0)</f>
        <v/>
      </c>
      <c r="I132" s="2" t="str">
        <f>VLOOKUP(B132,'[5]28-12'!$A$2:$F$212,6,0)</f>
        <v/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>
        <f t="shared" si="8"/>
        <v>0</v>
      </c>
      <c r="AK132" s="2">
        <f t="shared" si="9"/>
        <v>208</v>
      </c>
      <c r="AL132" s="2">
        <f t="shared" si="10"/>
        <v>-208</v>
      </c>
      <c r="AM132" s="2">
        <f t="shared" si="11"/>
        <v>0</v>
      </c>
    </row>
    <row r="133" spans="1:39">
      <c r="A133" s="11">
        <v>135</v>
      </c>
      <c r="B133" s="11">
        <v>9159</v>
      </c>
      <c r="C133" s="11" t="s">
        <v>76</v>
      </c>
      <c r="D133" s="11" t="str">
        <f>VLOOKUP(B133,[1]Sheet1!$A$2:$C$214,3,0)</f>
        <v>General</v>
      </c>
      <c r="E133" s="2" t="str">
        <f>VLOOKUP(B133,'[2]24-12'!$A$2:$F$212,6,0)</f>
        <v>08:16:56 am</v>
      </c>
      <c r="F133" s="2" t="e">
        <f>VLOOKUP(B133,'[6]25-12'!$A$2:$F$57,6,0)</f>
        <v>#N/A</v>
      </c>
      <c r="G133" s="2" t="str">
        <f>VLOOKUP(B133,'[3]26-12'!$A$2:$F$212,6,0)</f>
        <v>11:47:01 am</v>
      </c>
      <c r="H133" s="2" t="str">
        <f>VLOOKUP(B133,'[4]27-12'!$A$2:$F$212,6,0)</f>
        <v>08:19:12 am</v>
      </c>
      <c r="I133" s="2" t="str">
        <f>VLOOKUP(B133,'[5]28-12'!$A$2:$F$212,6,0)</f>
        <v>08:09:46 am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 t="e">
        <f t="shared" si="8"/>
        <v>#N/A</v>
      </c>
      <c r="AK133" s="2">
        <f t="shared" si="9"/>
        <v>208</v>
      </c>
      <c r="AL133" s="2" t="e">
        <f t="shared" si="10"/>
        <v>#N/A</v>
      </c>
      <c r="AM133" s="2" t="e">
        <f t="shared" si="11"/>
        <v>#N/A</v>
      </c>
    </row>
    <row r="134" spans="1:39">
      <c r="A134" s="11">
        <v>136</v>
      </c>
      <c r="B134" s="11">
        <v>9162</v>
      </c>
      <c r="C134" s="11" t="s">
        <v>78</v>
      </c>
      <c r="D134" s="11" t="str">
        <f>VLOOKUP(B134,[1]Sheet1!$A$2:$C$214,3,0)</f>
        <v>Mansoura</v>
      </c>
      <c r="E134" s="2" t="str">
        <f>VLOOKUP(B134,'[2]24-12'!$A$2:$F$212,6,0)</f>
        <v>08:13:24 am</v>
      </c>
      <c r="F134" s="2" t="e">
        <f>VLOOKUP(B134,'[6]25-12'!$A$2:$F$57,6,0)</f>
        <v>#N/A</v>
      </c>
      <c r="G134" s="2" t="str">
        <f>VLOOKUP(B134,'[3]26-12'!$A$2:$F$212,6,0)</f>
        <v/>
      </c>
      <c r="H134" s="2" t="str">
        <f>VLOOKUP(B134,'[4]27-12'!$A$2:$F$212,6,0)</f>
        <v/>
      </c>
      <c r="I134" s="2" t="str">
        <f>VLOOKUP(B134,'[5]28-12'!$A$2:$F$212,6,0)</f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 t="e">
        <f t="shared" si="8"/>
        <v>#N/A</v>
      </c>
      <c r="AK134" s="2">
        <f t="shared" si="9"/>
        <v>208</v>
      </c>
      <c r="AL134" s="2" t="e">
        <f t="shared" si="10"/>
        <v>#N/A</v>
      </c>
      <c r="AM134" s="2" t="e">
        <f t="shared" si="11"/>
        <v>#N/A</v>
      </c>
    </row>
    <row r="135" spans="1:39">
      <c r="A135" s="11">
        <v>137</v>
      </c>
      <c r="B135" s="11">
        <v>9163</v>
      </c>
      <c r="C135" s="11" t="s">
        <v>79</v>
      </c>
      <c r="D135" s="11" t="str">
        <f>VLOOKUP(B135,[1]Sheet1!$A$2:$C$214,3,0)</f>
        <v>Sharkia</v>
      </c>
      <c r="E135" s="2" t="str">
        <f>VLOOKUP(B135,'[2]24-12'!$A$2:$F$212,6,0)</f>
        <v/>
      </c>
      <c r="F135" s="2" t="e">
        <f>VLOOKUP(B135,'[6]25-12'!$A$2:$F$57,6,0)</f>
        <v>#N/A</v>
      </c>
      <c r="G135" s="2" t="str">
        <f>VLOOKUP(B135,'[3]26-12'!$A$2:$F$212,6,0)</f>
        <v/>
      </c>
      <c r="H135" s="2" t="str">
        <f>VLOOKUP(B135,'[4]27-12'!$A$2:$F$212,6,0)</f>
        <v>07:07:33 am</v>
      </c>
      <c r="I135" s="2" t="str">
        <f>VLOOKUP(B135,'[5]28-12'!$A$2:$F$212,6,0)</f>
        <v>07:09:02 am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 t="e">
        <f t="shared" si="8"/>
        <v>#N/A</v>
      </c>
      <c r="AK135" s="2">
        <f t="shared" si="9"/>
        <v>208</v>
      </c>
      <c r="AL135" s="2" t="e">
        <f t="shared" si="10"/>
        <v>#N/A</v>
      </c>
      <c r="AM135" s="2" t="e">
        <f t="shared" si="11"/>
        <v>#N/A</v>
      </c>
    </row>
    <row r="136" spans="1:39">
      <c r="A136" s="11">
        <v>138</v>
      </c>
      <c r="B136" s="11">
        <v>9175</v>
      </c>
      <c r="C136" s="11" t="s">
        <v>83</v>
      </c>
      <c r="D136" s="11" t="str">
        <f>VLOOKUP(B136,[1]Sheet1!$A$2:$C$214,3,0)</f>
        <v>Mansoura</v>
      </c>
      <c r="E136" s="2" t="str">
        <f>VLOOKUP(B136,'[2]24-12'!$A$2:$F$212,6,0)</f>
        <v>08:08:29 am</v>
      </c>
      <c r="F136" s="2" t="str">
        <f>VLOOKUP(B136,'[6]25-12'!$A$2:$F$57,6,0)</f>
        <v>11:40:03 am</v>
      </c>
      <c r="G136" s="2" t="str">
        <f>VLOOKUP(B136,'[3]26-12'!$A$2:$F$212,6,0)</f>
        <v>11:43:04 am</v>
      </c>
      <c r="H136" s="2" t="str">
        <f>VLOOKUP(B136,'[4]27-12'!$A$2:$F$212,6,0)</f>
        <v/>
      </c>
      <c r="I136" s="2" t="str">
        <f>VLOOKUP(B136,'[5]28-12'!$A$2:$F$212,6,0)</f>
        <v/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>
        <f t="shared" si="8"/>
        <v>0</v>
      </c>
      <c r="AK136" s="2">
        <f t="shared" si="9"/>
        <v>208</v>
      </c>
      <c r="AL136" s="2">
        <f t="shared" si="10"/>
        <v>-208</v>
      </c>
      <c r="AM136" s="2">
        <f t="shared" si="11"/>
        <v>0</v>
      </c>
    </row>
    <row r="137" spans="1:39">
      <c r="A137" s="11">
        <v>139</v>
      </c>
      <c r="B137" s="11">
        <v>9179</v>
      </c>
      <c r="C137" s="11" t="s">
        <v>84</v>
      </c>
      <c r="D137" s="11" t="str">
        <f>VLOOKUP(B137,[1]Sheet1!$A$2:$C$214,3,0)</f>
        <v>Mansoura</v>
      </c>
      <c r="E137" s="2" t="str">
        <f>VLOOKUP(B137,'[2]24-12'!$A$2:$F$212,6,0)</f>
        <v>07:50:51 am</v>
      </c>
      <c r="F137" s="2" t="e">
        <f>VLOOKUP(B137,'[6]25-12'!$A$2:$F$57,6,0)</f>
        <v>#N/A</v>
      </c>
      <c r="G137" s="2" t="str">
        <f>VLOOKUP(B137,'[3]26-12'!$A$2:$F$212,6,0)</f>
        <v/>
      </c>
      <c r="H137" s="2" t="str">
        <f>VLOOKUP(B137,'[4]27-12'!$A$2:$F$212,6,0)</f>
        <v/>
      </c>
      <c r="I137" s="2" t="str">
        <f>VLOOKUP(B137,'[5]28-12'!$A$2:$F$212,6,0)</f>
        <v/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 t="e">
        <f t="shared" si="8"/>
        <v>#N/A</v>
      </c>
      <c r="AK137" s="2">
        <f t="shared" si="9"/>
        <v>208</v>
      </c>
      <c r="AL137" s="2" t="e">
        <f t="shared" si="10"/>
        <v>#N/A</v>
      </c>
      <c r="AM137" s="2" t="e">
        <f t="shared" si="11"/>
        <v>#N/A</v>
      </c>
    </row>
    <row r="138" spans="1:39">
      <c r="A138" s="11">
        <v>140</v>
      </c>
      <c r="B138" s="11">
        <v>9181</v>
      </c>
      <c r="C138" s="11" t="s">
        <v>86</v>
      </c>
      <c r="D138" s="11" t="str">
        <f>VLOOKUP(B138,[1]Sheet1!$A$2:$C$214,3,0)</f>
        <v>Mansoura</v>
      </c>
      <c r="E138" s="2" t="str">
        <f>VLOOKUP(B138,'[2]24-12'!$A$2:$F$212,6,0)</f>
        <v>08:04:52 am</v>
      </c>
      <c r="F138" s="2" t="e">
        <f>VLOOKUP(B138,'[6]25-12'!$A$2:$F$57,6,0)</f>
        <v>#N/A</v>
      </c>
      <c r="G138" s="2" t="str">
        <f>VLOOKUP(B138,'[3]26-12'!$A$2:$F$212,6,0)</f>
        <v/>
      </c>
      <c r="H138" s="2" t="str">
        <f>VLOOKUP(B138,'[4]27-12'!$A$2:$F$212,6,0)</f>
        <v/>
      </c>
      <c r="I138" s="2" t="str">
        <f>VLOOKUP(B138,'[5]28-12'!$A$2:$F$212,6,0)</f>
        <v/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 t="e">
        <f t="shared" si="8"/>
        <v>#N/A</v>
      </c>
      <c r="AK138" s="2">
        <f t="shared" si="9"/>
        <v>208</v>
      </c>
      <c r="AL138" s="2" t="e">
        <f t="shared" si="10"/>
        <v>#N/A</v>
      </c>
      <c r="AM138" s="2" t="e">
        <f t="shared" si="11"/>
        <v>#N/A</v>
      </c>
    </row>
    <row r="139" spans="1:39">
      <c r="A139" s="11">
        <v>141</v>
      </c>
      <c r="B139" s="11">
        <v>9214</v>
      </c>
      <c r="C139" s="11" t="s">
        <v>98</v>
      </c>
      <c r="D139" s="11" t="str">
        <f>VLOOKUP(B139,[1]Sheet1!$A$2:$C$214,3,0)</f>
        <v>Mansoura</v>
      </c>
      <c r="E139" s="2" t="str">
        <f>VLOOKUP(B139,'[2]24-12'!$A$2:$F$212,6,0)</f>
        <v>08:06:35 am</v>
      </c>
      <c r="F139" s="2" t="e">
        <f>VLOOKUP(B139,'[6]25-12'!$A$2:$F$57,6,0)</f>
        <v>#N/A</v>
      </c>
      <c r="G139" s="2" t="str">
        <f>VLOOKUP(B139,'[3]26-12'!$A$2:$F$212,6,0)</f>
        <v/>
      </c>
      <c r="H139" s="2" t="str">
        <f>VLOOKUP(B139,'[4]27-12'!$A$2:$F$212,6,0)</f>
        <v/>
      </c>
      <c r="I139" s="2" t="str">
        <f>VLOOKUP(B139,'[5]28-12'!$A$2:$F$212,6,0)</f>
        <v/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 t="e">
        <f t="shared" si="8"/>
        <v>#N/A</v>
      </c>
      <c r="AK139" s="2">
        <f t="shared" si="9"/>
        <v>208</v>
      </c>
      <c r="AL139" s="2" t="e">
        <f t="shared" si="10"/>
        <v>#N/A</v>
      </c>
      <c r="AM139" s="2" t="e">
        <f t="shared" si="11"/>
        <v>#N/A</v>
      </c>
    </row>
    <row r="140" spans="1:39">
      <c r="A140" s="11">
        <v>142</v>
      </c>
      <c r="B140" s="11">
        <v>9225</v>
      </c>
      <c r="C140" s="11" t="s">
        <v>100</v>
      </c>
      <c r="D140" s="11" t="str">
        <f>VLOOKUP(B140,[1]Sheet1!$A$2:$C$214,3,0)</f>
        <v>Mansoura</v>
      </c>
      <c r="E140" s="2" t="str">
        <f>VLOOKUP(B140,'[2]24-12'!$A$2:$F$212,6,0)</f>
        <v>08:23:55 am</v>
      </c>
      <c r="F140" s="2" t="e">
        <f>VLOOKUP(B140,'[6]25-12'!$A$2:$F$57,6,0)</f>
        <v>#N/A</v>
      </c>
      <c r="G140" s="2" t="str">
        <f>VLOOKUP(B140,'[3]26-12'!$A$2:$F$212,6,0)</f>
        <v/>
      </c>
      <c r="H140" s="2" t="str">
        <f>VLOOKUP(B140,'[4]27-12'!$A$2:$F$212,6,0)</f>
        <v/>
      </c>
      <c r="I140" s="2" t="str">
        <f>VLOOKUP(B140,'[5]28-12'!$A$2:$F$212,6,0)</f>
        <v/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 t="e">
        <f t="shared" si="8"/>
        <v>#N/A</v>
      </c>
      <c r="AK140" s="2">
        <f t="shared" si="9"/>
        <v>208</v>
      </c>
      <c r="AL140" s="2" t="e">
        <f t="shared" si="10"/>
        <v>#N/A</v>
      </c>
      <c r="AM140" s="2" t="e">
        <f t="shared" si="11"/>
        <v>#N/A</v>
      </c>
    </row>
    <row r="141" spans="1:39">
      <c r="A141" s="11">
        <v>143</v>
      </c>
      <c r="B141" s="11">
        <v>9228</v>
      </c>
      <c r="C141" s="11" t="s">
        <v>101</v>
      </c>
      <c r="D141" s="11" t="str">
        <f>VLOOKUP(B141,[1]Sheet1!$A$2:$C$214,3,0)</f>
        <v>Mansoura</v>
      </c>
      <c r="E141" s="2" t="str">
        <f>VLOOKUP(B141,'[2]24-12'!$A$2:$F$212,6,0)</f>
        <v>07:57:20 am</v>
      </c>
      <c r="F141" s="2" t="e">
        <f>VLOOKUP(B141,'[6]25-12'!$A$2:$F$57,6,0)</f>
        <v>#N/A</v>
      </c>
      <c r="G141" s="2" t="str">
        <f>VLOOKUP(B141,'[3]26-12'!$A$2:$F$212,6,0)</f>
        <v/>
      </c>
      <c r="H141" s="2" t="str">
        <f>VLOOKUP(B141,'[4]27-12'!$A$2:$F$212,6,0)</f>
        <v/>
      </c>
      <c r="I141" s="2" t="str">
        <f>VLOOKUP(B141,'[5]28-12'!$A$2:$F$212,6,0)</f>
        <v/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 t="e">
        <f t="shared" si="8"/>
        <v>#N/A</v>
      </c>
      <c r="AK141" s="2">
        <f t="shared" si="9"/>
        <v>208</v>
      </c>
      <c r="AL141" s="2" t="e">
        <f t="shared" si="10"/>
        <v>#N/A</v>
      </c>
      <c r="AM141" s="2" t="e">
        <f t="shared" si="11"/>
        <v>#N/A</v>
      </c>
    </row>
    <row r="142" spans="1:39">
      <c r="A142" s="11">
        <v>144</v>
      </c>
      <c r="B142" s="11">
        <v>9282</v>
      </c>
      <c r="C142" s="11" t="s">
        <v>109</v>
      </c>
      <c r="D142" s="11" t="str">
        <f>VLOOKUP(B142,[1]Sheet1!$A$2:$C$214,3,0)</f>
        <v>General</v>
      </c>
      <c r="E142" s="2" t="str">
        <f>VLOOKUP(B142,'[2]24-12'!$A$2:$F$212,6,0)</f>
        <v>07:55:52 am</v>
      </c>
      <c r="F142" s="2" t="e">
        <f>VLOOKUP(B142,'[6]25-12'!$A$2:$F$57,6,0)</f>
        <v>#N/A</v>
      </c>
      <c r="G142" s="2" t="str">
        <f>VLOOKUP(B142,'[3]26-12'!$A$2:$F$212,6,0)</f>
        <v/>
      </c>
      <c r="H142" s="2" t="str">
        <f>VLOOKUP(B142,'[4]27-12'!$A$2:$F$212,6,0)</f>
        <v>07:38:13 am</v>
      </c>
      <c r="I142" s="2" t="str">
        <f>VLOOKUP(B142,'[5]28-12'!$A$2:$F$212,6,0)</f>
        <v>07:38:17 am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 t="e">
        <f t="shared" si="8"/>
        <v>#N/A</v>
      </c>
      <c r="AK142" s="2">
        <f t="shared" si="9"/>
        <v>208</v>
      </c>
      <c r="AL142" s="2" t="e">
        <f t="shared" si="10"/>
        <v>#N/A</v>
      </c>
      <c r="AM142" s="2" t="e">
        <f t="shared" si="11"/>
        <v>#N/A</v>
      </c>
    </row>
    <row r="143" spans="1:39">
      <c r="A143" s="11">
        <v>145</v>
      </c>
      <c r="B143" s="11">
        <v>9321</v>
      </c>
      <c r="C143" s="11" t="s">
        <v>111</v>
      </c>
      <c r="D143" s="11" t="str">
        <f>VLOOKUP(B143,[1]Sheet1!$A$2:$C$214,3,0)</f>
        <v>Mansoura</v>
      </c>
      <c r="E143" s="2" t="str">
        <f>VLOOKUP(B143,'[2]24-12'!$A$2:$F$212,6,0)</f>
        <v>08:05:41 am</v>
      </c>
      <c r="F143" s="2" t="e">
        <f>VLOOKUP(B143,'[6]25-12'!$A$2:$F$57,6,0)</f>
        <v>#N/A</v>
      </c>
      <c r="G143" s="2" t="str">
        <f>VLOOKUP(B143,'[3]26-12'!$A$2:$F$212,6,0)</f>
        <v/>
      </c>
      <c r="H143" s="2" t="str">
        <f>VLOOKUP(B143,'[4]27-12'!$A$2:$F$212,6,0)</f>
        <v/>
      </c>
      <c r="I143" s="2" t="str">
        <f>VLOOKUP(B143,'[5]28-12'!$A$2:$F$212,6,0)</f>
        <v/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 t="e">
        <f t="shared" si="8"/>
        <v>#N/A</v>
      </c>
      <c r="AK143" s="2">
        <f t="shared" si="9"/>
        <v>208</v>
      </c>
      <c r="AL143" s="2" t="e">
        <f t="shared" si="10"/>
        <v>#N/A</v>
      </c>
      <c r="AM143" s="2" t="e">
        <f t="shared" si="11"/>
        <v>#N/A</v>
      </c>
    </row>
    <row r="144" spans="1:39">
      <c r="A144" s="11">
        <v>146</v>
      </c>
      <c r="B144" s="11">
        <v>9323</v>
      </c>
      <c r="C144" s="11" t="s">
        <v>112</v>
      </c>
      <c r="D144" s="11" t="str">
        <f>VLOOKUP(B144,[1]Sheet1!$A$2:$C$214,3,0)</f>
        <v>Mansoura</v>
      </c>
      <c r="E144" s="2" t="str">
        <f>VLOOKUP(B144,'[2]24-12'!$A$2:$F$212,6,0)</f>
        <v>08:06:10 am</v>
      </c>
      <c r="F144" s="2" t="e">
        <f>VLOOKUP(B144,'[6]25-12'!$A$2:$F$57,6,0)</f>
        <v>#N/A</v>
      </c>
      <c r="G144" s="2" t="str">
        <f>VLOOKUP(B144,'[3]26-12'!$A$2:$F$212,6,0)</f>
        <v/>
      </c>
      <c r="H144" s="2" t="str">
        <f>VLOOKUP(B144,'[4]27-12'!$A$2:$F$212,6,0)</f>
        <v/>
      </c>
      <c r="I144" s="2" t="str">
        <f>VLOOKUP(B144,'[5]28-12'!$A$2:$F$212,6,0)</f>
        <v/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 t="e">
        <f t="shared" si="8"/>
        <v>#N/A</v>
      </c>
      <c r="AK144" s="2">
        <f t="shared" si="9"/>
        <v>208</v>
      </c>
      <c r="AL144" s="2" t="e">
        <f t="shared" si="10"/>
        <v>#N/A</v>
      </c>
      <c r="AM144" s="2" t="e">
        <f t="shared" si="11"/>
        <v>#N/A</v>
      </c>
    </row>
    <row r="145" spans="1:39">
      <c r="A145" s="11">
        <v>147</v>
      </c>
      <c r="B145" s="11">
        <v>9338</v>
      </c>
      <c r="C145" s="11" t="s">
        <v>115</v>
      </c>
      <c r="D145" s="11" t="str">
        <f>VLOOKUP(B145,[1]Sheet1!$A$2:$C$214,3,0)</f>
        <v>Cairo</v>
      </c>
      <c r="E145" s="2" t="str">
        <f>VLOOKUP(B145,'[2]24-12'!$A$2:$F$212,6,0)</f>
        <v/>
      </c>
      <c r="F145" s="2" t="e">
        <f>VLOOKUP(B145,'[6]25-12'!$A$2:$F$57,6,0)</f>
        <v>#N/A</v>
      </c>
      <c r="G145" s="2" t="str">
        <f>VLOOKUP(B145,'[3]26-12'!$A$2:$F$212,6,0)</f>
        <v/>
      </c>
      <c r="H145" s="2" t="str">
        <f>VLOOKUP(B145,'[4]27-12'!$A$2:$F$212,6,0)</f>
        <v>08:04:09 am</v>
      </c>
      <c r="I145" s="2" t="str">
        <f>VLOOKUP(B145,'[5]28-12'!$A$2:$F$212,6,0)</f>
        <v>07:55:01 am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 t="e">
        <f t="shared" si="8"/>
        <v>#N/A</v>
      </c>
      <c r="AK145" s="2">
        <f t="shared" si="9"/>
        <v>208</v>
      </c>
      <c r="AL145" s="2" t="e">
        <f t="shared" si="10"/>
        <v>#N/A</v>
      </c>
      <c r="AM145" s="2" t="e">
        <f t="shared" si="11"/>
        <v>#N/A</v>
      </c>
    </row>
    <row r="146" spans="1:39">
      <c r="A146" s="11">
        <v>148</v>
      </c>
      <c r="B146" s="11">
        <v>9360</v>
      </c>
      <c r="C146" s="11" t="s">
        <v>119</v>
      </c>
      <c r="D146" s="11" t="str">
        <f>VLOOKUP(B146,[1]Sheet1!$A$2:$C$214,3,0)</f>
        <v>Mansoura</v>
      </c>
      <c r="E146" s="2" t="str">
        <f>VLOOKUP(B146,'[2]24-12'!$A$2:$F$212,6,0)</f>
        <v>08:12:09 am</v>
      </c>
      <c r="F146" s="2" t="e">
        <f>VLOOKUP(B146,'[6]25-12'!$A$2:$F$57,6,0)</f>
        <v>#N/A</v>
      </c>
      <c r="G146" s="2" t="str">
        <f>VLOOKUP(B146,'[3]26-12'!$A$2:$F$212,6,0)</f>
        <v/>
      </c>
      <c r="H146" s="2" t="str">
        <f>VLOOKUP(B146,'[4]27-12'!$A$2:$F$212,6,0)</f>
        <v/>
      </c>
      <c r="I146" s="2" t="str">
        <f>VLOOKUP(B146,'[5]28-12'!$A$2:$F$212,6,0)</f>
        <v/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 t="e">
        <f t="shared" si="8"/>
        <v>#N/A</v>
      </c>
      <c r="AK146" s="2">
        <f t="shared" si="9"/>
        <v>208</v>
      </c>
      <c r="AL146" s="2" t="e">
        <f t="shared" si="10"/>
        <v>#N/A</v>
      </c>
      <c r="AM146" s="2" t="e">
        <f t="shared" si="11"/>
        <v>#N/A</v>
      </c>
    </row>
    <row r="147" spans="1:39">
      <c r="A147" s="11">
        <v>149</v>
      </c>
      <c r="B147" s="11">
        <v>9384</v>
      </c>
      <c r="C147" s="11" t="s">
        <v>122</v>
      </c>
      <c r="D147" s="11" t="str">
        <f>VLOOKUP(B147,[1]Sheet1!$A$2:$C$214,3,0)</f>
        <v>Mansoura</v>
      </c>
      <c r="E147" s="2" t="str">
        <f>VLOOKUP(B147,'[2]24-12'!$A$2:$F$212,6,0)</f>
        <v/>
      </c>
      <c r="F147" s="2" t="e">
        <f>VLOOKUP(B147,'[6]25-12'!$A$2:$F$57,6,0)</f>
        <v>#N/A</v>
      </c>
      <c r="G147" s="2" t="str">
        <f>VLOOKUP(B147,'[3]26-12'!$A$2:$F$212,6,0)</f>
        <v/>
      </c>
      <c r="H147" s="2" t="str">
        <f>VLOOKUP(B147,'[4]27-12'!$A$2:$F$212,6,0)</f>
        <v/>
      </c>
      <c r="I147" s="2" t="str">
        <f>VLOOKUP(B147,'[5]28-12'!$A$2:$F$212,6,0)</f>
        <v/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 t="e">
        <f t="shared" si="8"/>
        <v>#N/A</v>
      </c>
      <c r="AK147" s="2">
        <f t="shared" si="9"/>
        <v>208</v>
      </c>
      <c r="AL147" s="2" t="e">
        <f t="shared" si="10"/>
        <v>#N/A</v>
      </c>
      <c r="AM147" s="2" t="e">
        <f t="shared" si="11"/>
        <v>#N/A</v>
      </c>
    </row>
    <row r="148" spans="1:39">
      <c r="A148" s="11">
        <v>150</v>
      </c>
      <c r="B148" s="11">
        <v>9389</v>
      </c>
      <c r="C148" s="11" t="s">
        <v>123</v>
      </c>
      <c r="D148" s="11" t="str">
        <f>VLOOKUP(B148,[1]Sheet1!$A$2:$C$214,3,0)</f>
        <v>Mansoura</v>
      </c>
      <c r="E148" s="2" t="str">
        <f>VLOOKUP(B148,'[2]24-12'!$A$2:$F$212,6,0)</f>
        <v>08:07:36 am</v>
      </c>
      <c r="F148" s="2" t="e">
        <f>VLOOKUP(B148,'[6]25-12'!$A$2:$F$57,6,0)</f>
        <v>#N/A</v>
      </c>
      <c r="G148" s="2" t="str">
        <f>VLOOKUP(B148,'[3]26-12'!$A$2:$F$212,6,0)</f>
        <v/>
      </c>
      <c r="H148" s="2" t="str">
        <f>VLOOKUP(B148,'[4]27-12'!$A$2:$F$212,6,0)</f>
        <v/>
      </c>
      <c r="I148" s="2" t="str">
        <f>VLOOKUP(B148,'[5]28-12'!$A$2:$F$212,6,0)</f>
        <v/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 t="e">
        <f t="shared" si="8"/>
        <v>#N/A</v>
      </c>
      <c r="AK148" s="2">
        <f t="shared" si="9"/>
        <v>208</v>
      </c>
      <c r="AL148" s="2" t="e">
        <f t="shared" si="10"/>
        <v>#N/A</v>
      </c>
      <c r="AM148" s="2" t="e">
        <f t="shared" si="11"/>
        <v>#N/A</v>
      </c>
    </row>
    <row r="149" spans="1:39">
      <c r="A149" s="11">
        <v>151</v>
      </c>
      <c r="B149" s="11">
        <v>9398</v>
      </c>
      <c r="C149" s="11" t="s">
        <v>126</v>
      </c>
      <c r="D149" s="11" t="str">
        <f>VLOOKUP(B149,[1]Sheet1!$A$2:$C$214,3,0)</f>
        <v>Mansoura</v>
      </c>
      <c r="E149" s="2" t="str">
        <f>VLOOKUP(B149,'[2]24-12'!$A$2:$F$212,6,0)</f>
        <v>08:21:28 am</v>
      </c>
      <c r="F149" s="2" t="e">
        <f>VLOOKUP(B149,'[6]25-12'!$A$2:$F$57,6,0)</f>
        <v>#N/A</v>
      </c>
      <c r="G149" s="2" t="str">
        <f>VLOOKUP(B149,'[3]26-12'!$A$2:$F$212,6,0)</f>
        <v/>
      </c>
      <c r="H149" s="2" t="str">
        <f>VLOOKUP(B149,'[4]27-12'!$A$2:$F$212,6,0)</f>
        <v/>
      </c>
      <c r="I149" s="2" t="str">
        <f>VLOOKUP(B149,'[5]28-12'!$A$2:$F$212,6,0)</f>
        <v/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 t="e">
        <f t="shared" si="8"/>
        <v>#N/A</v>
      </c>
      <c r="AK149" s="2">
        <f t="shared" si="9"/>
        <v>208</v>
      </c>
      <c r="AL149" s="2" t="e">
        <f t="shared" si="10"/>
        <v>#N/A</v>
      </c>
      <c r="AM149" s="2" t="e">
        <f t="shared" si="11"/>
        <v>#N/A</v>
      </c>
    </row>
    <row r="150" spans="1:39">
      <c r="A150" s="11">
        <v>152</v>
      </c>
      <c r="B150" s="11">
        <v>9419</v>
      </c>
      <c r="C150" s="11" t="s">
        <v>130</v>
      </c>
      <c r="D150" s="11" t="str">
        <f>VLOOKUP(B150,[1]Sheet1!$A$2:$C$214,3,0)</f>
        <v>Mansoura</v>
      </c>
      <c r="E150" s="2" t="str">
        <f>VLOOKUP(B150,'[2]24-12'!$A$2:$F$212,6,0)</f>
        <v>08:02:03 am</v>
      </c>
      <c r="F150" s="2" t="e">
        <f>VLOOKUP(B150,'[6]25-12'!$A$2:$F$57,6,0)</f>
        <v>#N/A</v>
      </c>
      <c r="G150" s="2" t="str">
        <f>VLOOKUP(B150,'[3]26-12'!$A$2:$F$212,6,0)</f>
        <v/>
      </c>
      <c r="H150" s="2" t="str">
        <f>VLOOKUP(B150,'[4]27-12'!$A$2:$F$212,6,0)</f>
        <v/>
      </c>
      <c r="I150" s="2" t="str">
        <f>VLOOKUP(B150,'[5]28-12'!$A$2:$F$212,6,0)</f>
        <v/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 t="e">
        <f t="shared" si="8"/>
        <v>#N/A</v>
      </c>
      <c r="AK150" s="2">
        <f t="shared" si="9"/>
        <v>208</v>
      </c>
      <c r="AL150" s="2" t="e">
        <f t="shared" si="10"/>
        <v>#N/A</v>
      </c>
      <c r="AM150" s="2" t="e">
        <f t="shared" si="11"/>
        <v>#N/A</v>
      </c>
    </row>
    <row r="151" spans="1:39">
      <c r="A151" s="11">
        <v>153</v>
      </c>
      <c r="B151" s="11">
        <v>9473</v>
      </c>
      <c r="C151" s="11" t="s">
        <v>138</v>
      </c>
      <c r="D151" s="11" t="e">
        <f>VLOOKUP(B151,[1]Sheet1!$A$2:$C$214,3,0)</f>
        <v>#N/A</v>
      </c>
      <c r="E151" s="2" t="e">
        <f>VLOOKUP(B151,'[2]24-12'!$A$2:$F$212,6,0)</f>
        <v>#N/A</v>
      </c>
      <c r="F151" s="2" t="e">
        <f>VLOOKUP(B151,'[6]25-12'!$A$2:$F$57,6,0)</f>
        <v>#N/A</v>
      </c>
      <c r="G151" s="2" t="e">
        <f>VLOOKUP(B151,'[3]26-12'!$A$2:$F$212,6,0)</f>
        <v>#N/A</v>
      </c>
      <c r="H151" s="2" t="e">
        <f>VLOOKUP(B151,'[4]27-12'!$A$2:$F$212,6,0)</f>
        <v>#N/A</v>
      </c>
      <c r="I151" s="2" t="e">
        <f>VLOOKUP(B151,'[5]28-12'!$A$2:$F$212,6,0)</f>
        <v>#N/A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 t="e">
        <f t="shared" si="8"/>
        <v>#N/A</v>
      </c>
      <c r="AK151" s="2">
        <f t="shared" si="9"/>
        <v>208</v>
      </c>
      <c r="AL151" s="2" t="e">
        <f t="shared" si="10"/>
        <v>#N/A</v>
      </c>
      <c r="AM151" s="2" t="e">
        <f t="shared" si="11"/>
        <v>#N/A</v>
      </c>
    </row>
    <row r="152" spans="1:39">
      <c r="A152" s="11">
        <v>154</v>
      </c>
      <c r="B152" s="11">
        <v>9490</v>
      </c>
      <c r="C152" s="11" t="s">
        <v>143</v>
      </c>
      <c r="D152" s="11" t="str">
        <f>VLOOKUP(B152,[1]Sheet1!$A$2:$C$214,3,0)</f>
        <v>Mansoura</v>
      </c>
      <c r="E152" s="2" t="str">
        <f>VLOOKUP(B152,'[2]24-12'!$A$2:$F$212,6,0)</f>
        <v>08:12:16 am</v>
      </c>
      <c r="F152" s="2" t="e">
        <f>VLOOKUP(B152,'[6]25-12'!$A$2:$F$57,6,0)</f>
        <v>#N/A</v>
      </c>
      <c r="G152" s="2" t="str">
        <f>VLOOKUP(B152,'[3]26-12'!$A$2:$F$212,6,0)</f>
        <v/>
      </c>
      <c r="H152" s="2" t="str">
        <f>VLOOKUP(B152,'[4]27-12'!$A$2:$F$212,6,0)</f>
        <v/>
      </c>
      <c r="I152" s="2" t="str">
        <f>VLOOKUP(B152,'[5]28-12'!$A$2:$F$212,6,0)</f>
        <v/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 t="e">
        <f t="shared" si="8"/>
        <v>#N/A</v>
      </c>
      <c r="AK152" s="2">
        <f t="shared" si="9"/>
        <v>208</v>
      </c>
      <c r="AL152" s="2" t="e">
        <f t="shared" si="10"/>
        <v>#N/A</v>
      </c>
      <c r="AM152" s="2" t="e">
        <f t="shared" si="11"/>
        <v>#N/A</v>
      </c>
    </row>
    <row r="153" spans="1:39">
      <c r="A153" s="11">
        <v>155</v>
      </c>
      <c r="B153" s="11">
        <v>9508</v>
      </c>
      <c r="C153" s="11" t="s">
        <v>149</v>
      </c>
      <c r="D153" s="11" t="str">
        <f>VLOOKUP(B153,[1]Sheet1!$A$2:$C$214,3,0)</f>
        <v>Mansoura</v>
      </c>
      <c r="E153" s="2" t="str">
        <f>VLOOKUP(B153,'[2]24-12'!$A$2:$F$212,6,0)</f>
        <v/>
      </c>
      <c r="F153" s="2" t="e">
        <f>VLOOKUP(B153,'[6]25-12'!$A$2:$F$57,6,0)</f>
        <v>#N/A</v>
      </c>
      <c r="G153" s="2" t="str">
        <f>VLOOKUP(B153,'[3]26-12'!$A$2:$F$212,6,0)</f>
        <v/>
      </c>
      <c r="H153" s="2" t="str">
        <f>VLOOKUP(B153,'[4]27-12'!$A$2:$F$212,6,0)</f>
        <v/>
      </c>
      <c r="I153" s="2" t="str">
        <f>VLOOKUP(B153,'[5]28-12'!$A$2:$F$212,6,0)</f>
        <v/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 t="e">
        <f t="shared" si="8"/>
        <v>#N/A</v>
      </c>
      <c r="AK153" s="2">
        <f t="shared" si="9"/>
        <v>208</v>
      </c>
      <c r="AL153" s="2" t="e">
        <f t="shared" si="10"/>
        <v>#N/A</v>
      </c>
      <c r="AM153" s="2" t="e">
        <f t="shared" si="11"/>
        <v>#N/A</v>
      </c>
    </row>
    <row r="154" spans="1:39">
      <c r="A154" s="11">
        <v>156</v>
      </c>
      <c r="B154" s="11">
        <v>9510</v>
      </c>
      <c r="C154" s="11" t="s">
        <v>150</v>
      </c>
      <c r="D154" s="11" t="str">
        <f>VLOOKUP(B154,[1]Sheet1!$A$2:$C$214,3,0)</f>
        <v>Mansoura</v>
      </c>
      <c r="E154" s="2" t="str">
        <f>VLOOKUP(B154,'[2]24-12'!$A$2:$F$212,6,0)</f>
        <v>08:18:04 am</v>
      </c>
      <c r="F154" s="2" t="e">
        <f>VLOOKUP(B154,'[6]25-12'!$A$2:$F$57,6,0)</f>
        <v>#N/A</v>
      </c>
      <c r="G154" s="2" t="str">
        <f>VLOOKUP(B154,'[3]26-12'!$A$2:$F$212,6,0)</f>
        <v/>
      </c>
      <c r="H154" s="2" t="str">
        <f>VLOOKUP(B154,'[4]27-12'!$A$2:$F$212,6,0)</f>
        <v/>
      </c>
      <c r="I154" s="2" t="str">
        <f>VLOOKUP(B154,'[5]28-12'!$A$2:$F$212,6,0)</f>
        <v/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 t="e">
        <f t="shared" si="8"/>
        <v>#N/A</v>
      </c>
      <c r="AK154" s="2">
        <f t="shared" si="9"/>
        <v>208</v>
      </c>
      <c r="AL154" s="2" t="e">
        <f t="shared" si="10"/>
        <v>#N/A</v>
      </c>
      <c r="AM154" s="2" t="e">
        <f t="shared" si="11"/>
        <v>#N/A</v>
      </c>
    </row>
    <row r="155" spans="1:39">
      <c r="A155" s="11">
        <v>157</v>
      </c>
      <c r="B155" s="11">
        <v>9511</v>
      </c>
      <c r="C155" s="11" t="s">
        <v>151</v>
      </c>
      <c r="D155" s="11" t="str">
        <f>VLOOKUP(B155,[1]Sheet1!$A$2:$C$214,3,0)</f>
        <v>General</v>
      </c>
      <c r="E155" s="2" t="str">
        <f>VLOOKUP(B155,'[2]24-12'!$A$2:$F$212,6,0)</f>
        <v>08:17:18 am</v>
      </c>
      <c r="F155" s="2" t="e">
        <f>VLOOKUP(B155,'[6]25-12'!$A$2:$F$57,6,0)</f>
        <v>#N/A</v>
      </c>
      <c r="G155" s="2" t="str">
        <f>VLOOKUP(B155,'[3]26-12'!$A$2:$F$212,6,0)</f>
        <v>11:47:44 am</v>
      </c>
      <c r="H155" s="2" t="str">
        <f>VLOOKUP(B155,'[4]27-12'!$A$2:$F$212,6,0)</f>
        <v>08:16:44 am</v>
      </c>
      <c r="I155" s="2" t="str">
        <f>VLOOKUP(B155,'[5]28-12'!$A$2:$F$212,6,0)</f>
        <v>08:07:40 am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 t="e">
        <f t="shared" si="8"/>
        <v>#N/A</v>
      </c>
      <c r="AK155" s="2">
        <f t="shared" si="9"/>
        <v>208</v>
      </c>
      <c r="AL155" s="2" t="e">
        <f t="shared" si="10"/>
        <v>#N/A</v>
      </c>
      <c r="AM155" s="2" t="e">
        <f t="shared" si="11"/>
        <v>#N/A</v>
      </c>
    </row>
    <row r="156" spans="1:39">
      <c r="A156" s="11">
        <v>158</v>
      </c>
      <c r="B156" s="11">
        <v>9512</v>
      </c>
      <c r="C156" s="11" t="s">
        <v>152</v>
      </c>
      <c r="D156" s="11" t="str">
        <f>VLOOKUP(B156,[1]Sheet1!$A$2:$C$214,3,0)</f>
        <v>Sharkia</v>
      </c>
      <c r="E156" s="2" t="str">
        <f>VLOOKUP(B156,'[2]24-12'!$A$2:$F$212,6,0)</f>
        <v/>
      </c>
      <c r="F156" s="2" t="str">
        <f>VLOOKUP(B156,'[6]25-12'!$A$2:$F$57,6,0)</f>
        <v/>
      </c>
      <c r="G156" s="2" t="str">
        <f>VLOOKUP(B156,'[3]26-12'!$A$2:$F$212,6,0)</f>
        <v/>
      </c>
      <c r="H156" s="2" t="str">
        <f>VLOOKUP(B156,'[4]27-12'!$A$2:$F$212,6,0)</f>
        <v>07:17:22 am</v>
      </c>
      <c r="I156" s="2" t="str">
        <f>VLOOKUP(B156,'[5]28-12'!$A$2:$F$212,6,0)</f>
        <v>07:08:49 am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>
        <f t="shared" si="8"/>
        <v>0</v>
      </c>
      <c r="AK156" s="2">
        <f t="shared" si="9"/>
        <v>208</v>
      </c>
      <c r="AL156" s="2">
        <f t="shared" si="10"/>
        <v>-208</v>
      </c>
      <c r="AM156" s="2">
        <f t="shared" si="11"/>
        <v>0</v>
      </c>
    </row>
    <row r="157" spans="1:39">
      <c r="A157" s="11">
        <v>159</v>
      </c>
      <c r="B157" s="11">
        <v>9558</v>
      </c>
      <c r="C157" s="11" t="s">
        <v>164</v>
      </c>
      <c r="D157" s="11" t="str">
        <f>VLOOKUP(B157,[1]Sheet1!$A$2:$C$214,3,0)</f>
        <v>Mansoura</v>
      </c>
      <c r="E157" s="2" t="str">
        <f>VLOOKUP(B157,'[2]24-12'!$A$2:$F$212,6,0)</f>
        <v>08:05:34 am</v>
      </c>
      <c r="F157" s="2" t="e">
        <f>VLOOKUP(B157,'[6]25-12'!$A$2:$F$57,6,0)</f>
        <v>#N/A</v>
      </c>
      <c r="G157" s="2" t="str">
        <f>VLOOKUP(B157,'[3]26-12'!$A$2:$F$212,6,0)</f>
        <v/>
      </c>
      <c r="H157" s="2" t="str">
        <f>VLOOKUP(B157,'[4]27-12'!$A$2:$F$212,6,0)</f>
        <v/>
      </c>
      <c r="I157" s="2" t="str">
        <f>VLOOKUP(B157,'[5]28-12'!$A$2:$F$212,6,0)</f>
        <v/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 t="e">
        <f t="shared" si="8"/>
        <v>#N/A</v>
      </c>
      <c r="AK157" s="2">
        <f t="shared" si="9"/>
        <v>208</v>
      </c>
      <c r="AL157" s="2" t="e">
        <f t="shared" si="10"/>
        <v>#N/A</v>
      </c>
      <c r="AM157" s="2" t="e">
        <f t="shared" si="11"/>
        <v>#N/A</v>
      </c>
    </row>
    <row r="158" spans="1:39">
      <c r="A158" s="11">
        <v>160</v>
      </c>
      <c r="B158" s="11">
        <v>9567</v>
      </c>
      <c r="C158" s="11" t="s">
        <v>168</v>
      </c>
      <c r="D158" s="11" t="str">
        <f>VLOOKUP(B158,[1]Sheet1!$A$2:$C$214,3,0)</f>
        <v>Mansoura</v>
      </c>
      <c r="E158" s="2" t="str">
        <f>VLOOKUP(B158,'[2]24-12'!$A$2:$F$212,6,0)</f>
        <v>08:20:28 am</v>
      </c>
      <c r="F158" s="2" t="e">
        <f>VLOOKUP(B158,'[6]25-12'!$A$2:$F$57,6,0)</f>
        <v>#N/A</v>
      </c>
      <c r="G158" s="2" t="str">
        <f>VLOOKUP(B158,'[3]26-12'!$A$2:$F$212,6,0)</f>
        <v/>
      </c>
      <c r="H158" s="2" t="str">
        <f>VLOOKUP(B158,'[4]27-12'!$A$2:$F$212,6,0)</f>
        <v/>
      </c>
      <c r="I158" s="2" t="str">
        <f>VLOOKUP(B158,'[5]28-12'!$A$2:$F$212,6,0)</f>
        <v/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 t="e">
        <f t="shared" si="8"/>
        <v>#N/A</v>
      </c>
      <c r="AK158" s="2">
        <f t="shared" si="9"/>
        <v>208</v>
      </c>
      <c r="AL158" s="2" t="e">
        <f t="shared" si="10"/>
        <v>#N/A</v>
      </c>
      <c r="AM158" s="2" t="e">
        <f t="shared" si="11"/>
        <v>#N/A</v>
      </c>
    </row>
    <row r="159" spans="1:39">
      <c r="A159" s="11">
        <v>161</v>
      </c>
      <c r="B159" s="11">
        <v>9568</v>
      </c>
      <c r="C159" s="11" t="s">
        <v>169</v>
      </c>
      <c r="D159" s="11" t="str">
        <f>VLOOKUP(B159,[1]Sheet1!$A$2:$C$214,3,0)</f>
        <v>Mansoura</v>
      </c>
      <c r="E159" s="2" t="str">
        <f>VLOOKUP(B159,'[2]24-12'!$A$2:$F$212,6,0)</f>
        <v>08:15:33 am</v>
      </c>
      <c r="F159" s="2" t="str">
        <f>VLOOKUP(B159,'[6]25-12'!$A$2:$F$57,6,0)</f>
        <v>11:39:36 am</v>
      </c>
      <c r="G159" s="2" t="str">
        <f>VLOOKUP(B159,'[3]26-12'!$A$2:$F$212,6,0)</f>
        <v>11:43:07 am</v>
      </c>
      <c r="H159" s="2" t="str">
        <f>VLOOKUP(B159,'[4]27-12'!$A$2:$F$212,6,0)</f>
        <v/>
      </c>
      <c r="I159" s="2" t="str">
        <f>VLOOKUP(B159,'[5]28-12'!$A$2:$F$212,6,0)</f>
        <v/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>
        <f t="shared" si="8"/>
        <v>0</v>
      </c>
      <c r="AK159" s="2">
        <f t="shared" si="9"/>
        <v>208</v>
      </c>
      <c r="AL159" s="2">
        <f t="shared" si="10"/>
        <v>-208</v>
      </c>
      <c r="AM159" s="2">
        <f t="shared" si="11"/>
        <v>0</v>
      </c>
    </row>
    <row r="160" spans="1:39">
      <c r="A160" s="11">
        <v>162</v>
      </c>
      <c r="B160" s="11">
        <v>9571</v>
      </c>
      <c r="C160" s="11" t="s">
        <v>171</v>
      </c>
      <c r="D160" s="11" t="str">
        <f>VLOOKUP(B160,[1]Sheet1!$A$2:$C$214,3,0)</f>
        <v>Sharkia</v>
      </c>
      <c r="E160" s="2" t="str">
        <f>VLOOKUP(B160,'[2]24-12'!$A$2:$F$212,6,0)</f>
        <v/>
      </c>
      <c r="F160" s="2" t="e">
        <f>VLOOKUP(B160,'[6]25-12'!$A$2:$F$57,6,0)</f>
        <v>#N/A</v>
      </c>
      <c r="G160" s="2" t="str">
        <f>VLOOKUP(B160,'[3]26-12'!$A$2:$F$212,6,0)</f>
        <v/>
      </c>
      <c r="H160" s="2" t="str">
        <f>VLOOKUP(B160,'[4]27-12'!$A$2:$F$212,6,0)</f>
        <v/>
      </c>
      <c r="I160" s="2" t="str">
        <f>VLOOKUP(B160,'[5]28-12'!$A$2:$F$212,6,0)</f>
        <v/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 t="e">
        <f t="shared" si="8"/>
        <v>#N/A</v>
      </c>
      <c r="AK160" s="2">
        <f t="shared" si="9"/>
        <v>208</v>
      </c>
      <c r="AL160" s="2" t="e">
        <f t="shared" si="10"/>
        <v>#N/A</v>
      </c>
      <c r="AM160" s="2" t="e">
        <f t="shared" si="11"/>
        <v>#N/A</v>
      </c>
    </row>
    <row r="161" spans="1:39">
      <c r="A161" s="11">
        <v>163</v>
      </c>
      <c r="B161" s="11">
        <v>9573</v>
      </c>
      <c r="C161" s="11" t="s">
        <v>172</v>
      </c>
      <c r="D161" s="11" t="str">
        <f>VLOOKUP(B161,[1]Sheet1!$A$2:$C$214,3,0)</f>
        <v>Mansoura</v>
      </c>
      <c r="E161" s="2" t="str">
        <f>VLOOKUP(B161,'[2]24-12'!$A$2:$F$212,6,0)</f>
        <v/>
      </c>
      <c r="F161" s="2" t="e">
        <f>VLOOKUP(B161,'[6]25-12'!$A$2:$F$57,6,0)</f>
        <v>#N/A</v>
      </c>
      <c r="G161" s="2" t="str">
        <f>VLOOKUP(B161,'[3]26-12'!$A$2:$F$212,6,0)</f>
        <v/>
      </c>
      <c r="H161" s="2" t="str">
        <f>VLOOKUP(B161,'[4]27-12'!$A$2:$F$212,6,0)</f>
        <v/>
      </c>
      <c r="I161" s="2" t="str">
        <f>VLOOKUP(B161,'[5]28-12'!$A$2:$F$212,6,0)</f>
        <v/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 t="e">
        <f t="shared" si="8"/>
        <v>#N/A</v>
      </c>
      <c r="AK161" s="2">
        <f t="shared" si="9"/>
        <v>208</v>
      </c>
      <c r="AL161" s="2" t="e">
        <f t="shared" si="10"/>
        <v>#N/A</v>
      </c>
      <c r="AM161" s="2" t="e">
        <f t="shared" si="11"/>
        <v>#N/A</v>
      </c>
    </row>
    <row r="162" spans="1:39">
      <c r="A162" s="11">
        <v>164</v>
      </c>
      <c r="B162" s="11">
        <v>9581</v>
      </c>
      <c r="C162" s="11" t="s">
        <v>174</v>
      </c>
      <c r="D162" s="11" t="str">
        <f>VLOOKUP(B162,[1]Sheet1!$A$2:$C$214,3,0)</f>
        <v>Mansoura</v>
      </c>
      <c r="E162" s="2" t="str">
        <f>VLOOKUP(B162,'[2]24-12'!$A$2:$F$212,6,0)</f>
        <v>08:19:24 am</v>
      </c>
      <c r="F162" s="2" t="e">
        <f>VLOOKUP(B162,'[6]25-12'!$A$2:$F$57,6,0)</f>
        <v>#N/A</v>
      </c>
      <c r="G162" s="2" t="str">
        <f>VLOOKUP(B162,'[3]26-12'!$A$2:$F$212,6,0)</f>
        <v/>
      </c>
      <c r="H162" s="2" t="str">
        <f>VLOOKUP(B162,'[4]27-12'!$A$2:$F$212,6,0)</f>
        <v/>
      </c>
      <c r="I162" s="2" t="str">
        <f>VLOOKUP(B162,'[5]28-12'!$A$2:$F$212,6,0)</f>
        <v/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 t="e">
        <f t="shared" si="8"/>
        <v>#N/A</v>
      </c>
      <c r="AK162" s="2">
        <f t="shared" si="9"/>
        <v>208</v>
      </c>
      <c r="AL162" s="2" t="e">
        <f t="shared" si="10"/>
        <v>#N/A</v>
      </c>
      <c r="AM162" s="2" t="e">
        <f t="shared" si="11"/>
        <v>#N/A</v>
      </c>
    </row>
    <row r="163" spans="1:39">
      <c r="A163" s="11">
        <v>165</v>
      </c>
      <c r="B163" s="11">
        <v>9586</v>
      </c>
      <c r="C163" s="11" t="s">
        <v>177</v>
      </c>
      <c r="D163" s="11" t="str">
        <f>VLOOKUP(B163,[1]Sheet1!$A$2:$C$214,3,0)</f>
        <v>Mansoura</v>
      </c>
      <c r="E163" s="2" t="str">
        <f>VLOOKUP(B163,'[2]24-12'!$A$2:$F$212,6,0)</f>
        <v>08:19:39 am</v>
      </c>
      <c r="F163" s="2" t="e">
        <f>VLOOKUP(B163,'[6]25-12'!$A$2:$F$57,6,0)</f>
        <v>#N/A</v>
      </c>
      <c r="G163" s="2" t="str">
        <f>VLOOKUP(B163,'[3]26-12'!$A$2:$F$212,6,0)</f>
        <v/>
      </c>
      <c r="H163" s="2" t="str">
        <f>VLOOKUP(B163,'[4]27-12'!$A$2:$F$212,6,0)</f>
        <v/>
      </c>
      <c r="I163" s="2" t="str">
        <f>VLOOKUP(B163,'[5]28-12'!$A$2:$F$212,6,0)</f>
        <v/>
      </c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 t="e">
        <f t="shared" si="8"/>
        <v>#N/A</v>
      </c>
      <c r="AK163" s="2">
        <f t="shared" si="9"/>
        <v>208</v>
      </c>
      <c r="AL163" s="2" t="e">
        <f t="shared" si="10"/>
        <v>#N/A</v>
      </c>
      <c r="AM163" s="2" t="e">
        <f t="shared" si="11"/>
        <v>#N/A</v>
      </c>
    </row>
    <row r="164" spans="1:39">
      <c r="A164" s="11">
        <v>167</v>
      </c>
      <c r="B164" s="11">
        <v>9598</v>
      </c>
      <c r="C164" s="11" t="s">
        <v>186</v>
      </c>
      <c r="D164" s="11" t="str">
        <f>VLOOKUP(B164,[1]Sheet1!$A$2:$C$214,3,0)</f>
        <v>Mansoura</v>
      </c>
      <c r="E164" s="2" t="str">
        <f>VLOOKUP(B164,'[2]24-12'!$A$2:$F$212,6,0)</f>
        <v>07:14:36 am</v>
      </c>
      <c r="F164" s="2" t="e">
        <f>VLOOKUP(B164,'[6]25-12'!$A$2:$F$57,6,0)</f>
        <v>#N/A</v>
      </c>
      <c r="G164" s="2" t="str">
        <f>VLOOKUP(B164,'[3]26-12'!$A$2:$F$212,6,0)</f>
        <v/>
      </c>
      <c r="H164" s="2" t="str">
        <f>VLOOKUP(B164,'[4]27-12'!$A$2:$F$212,6,0)</f>
        <v/>
      </c>
      <c r="I164" s="2" t="str">
        <f>VLOOKUP(B164,'[5]28-12'!$A$2:$F$212,6,0)</f>
        <v/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 t="e">
        <f t="shared" si="8"/>
        <v>#N/A</v>
      </c>
      <c r="AK164" s="2">
        <f t="shared" si="9"/>
        <v>208</v>
      </c>
      <c r="AL164" s="2" t="e">
        <f t="shared" si="10"/>
        <v>#N/A</v>
      </c>
      <c r="AM164" s="2" t="e">
        <f t="shared" si="11"/>
        <v>#N/A</v>
      </c>
    </row>
    <row r="165" spans="1:39">
      <c r="A165" s="11">
        <v>168</v>
      </c>
      <c r="B165" s="11">
        <v>9614</v>
      </c>
      <c r="C165" s="11" t="s">
        <v>188</v>
      </c>
      <c r="D165" s="11" t="e">
        <f>VLOOKUP(B165,[1]Sheet1!$A$2:$C$214,3,0)</f>
        <v>#N/A</v>
      </c>
      <c r="E165" s="2" t="str">
        <f>VLOOKUP(B165,'[2]24-12'!$A$2:$F$212,6,0)</f>
        <v/>
      </c>
      <c r="F165" s="2" t="e">
        <f>VLOOKUP(B165,'[6]25-12'!$A$2:$F$57,6,0)</f>
        <v>#N/A</v>
      </c>
      <c r="G165" s="2" t="str">
        <f>VLOOKUP(B165,'[3]26-12'!$A$2:$F$212,6,0)</f>
        <v/>
      </c>
      <c r="H165" s="2" t="str">
        <f>VLOOKUP(B165,'[4]27-12'!$A$2:$F$212,6,0)</f>
        <v/>
      </c>
      <c r="I165" s="2" t="str">
        <f>VLOOKUP(B165,'[5]28-12'!$A$2:$F$212,6,0)</f>
        <v/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 t="e">
        <f t="shared" si="8"/>
        <v>#N/A</v>
      </c>
      <c r="AK165" s="2">
        <f t="shared" si="9"/>
        <v>208</v>
      </c>
      <c r="AL165" s="2" t="e">
        <f t="shared" si="10"/>
        <v>#N/A</v>
      </c>
      <c r="AM165" s="2" t="e">
        <f t="shared" si="11"/>
        <v>#N/A</v>
      </c>
    </row>
    <row r="166" spans="1:39">
      <c r="A166" s="11">
        <v>169</v>
      </c>
      <c r="B166" s="11">
        <v>9619</v>
      </c>
      <c r="C166" s="11" t="s">
        <v>193</v>
      </c>
      <c r="D166" s="11" t="str">
        <f>VLOOKUP(B166,[1]Sheet1!$A$2:$C$214,3,0)</f>
        <v>Sharkia</v>
      </c>
      <c r="E166" s="2" t="str">
        <f>VLOOKUP(B166,'[2]24-12'!$A$2:$F$212,6,0)</f>
        <v>08:01:50 am</v>
      </c>
      <c r="F166" s="2" t="e">
        <f>VLOOKUP(B166,'[6]25-12'!$A$2:$F$57,6,0)</f>
        <v>#N/A</v>
      </c>
      <c r="G166" s="2" t="str">
        <f>VLOOKUP(B166,'[3]26-12'!$A$2:$F$212,6,0)</f>
        <v/>
      </c>
      <c r="H166" s="2" t="str">
        <f>VLOOKUP(B166,'[4]27-12'!$A$2:$F$212,6,0)</f>
        <v>04:23:56 am</v>
      </c>
      <c r="I166" s="2" t="str">
        <f>VLOOKUP(B166,'[5]28-12'!$A$2:$F$212,6,0)</f>
        <v>07:14:27 am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 t="e">
        <f t="shared" si="8"/>
        <v>#N/A</v>
      </c>
      <c r="AK166" s="2">
        <f t="shared" si="9"/>
        <v>208</v>
      </c>
      <c r="AL166" s="2" t="e">
        <f t="shared" si="10"/>
        <v>#N/A</v>
      </c>
      <c r="AM166" s="2" t="e">
        <f t="shared" si="11"/>
        <v>#N/A</v>
      </c>
    </row>
    <row r="167" spans="1:39">
      <c r="A167" s="11">
        <v>170</v>
      </c>
      <c r="B167" s="11">
        <v>1505</v>
      </c>
      <c r="C167" s="11" t="s">
        <v>15</v>
      </c>
      <c r="D167" s="11" t="str">
        <f>VLOOKUP(B167,[1]Sheet1!$A$2:$C$214,3,0)</f>
        <v>Sharkia</v>
      </c>
      <c r="E167" s="2" t="str">
        <f>VLOOKUP(B167,'[2]24-12'!$A$2:$F$212,6,0)</f>
        <v/>
      </c>
      <c r="F167" s="2" t="str">
        <f>VLOOKUP(B167,'[6]25-12'!$A$2:$F$57,6,0)</f>
        <v/>
      </c>
      <c r="G167" s="2" t="str">
        <f>VLOOKUP(B167,'[3]26-12'!$A$2:$F$212,6,0)</f>
        <v/>
      </c>
      <c r="H167" s="2" t="str">
        <f>VLOOKUP(B167,'[4]27-12'!$A$2:$F$212,6,0)</f>
        <v>07:13:00 am</v>
      </c>
      <c r="I167" s="2" t="str">
        <f>VLOOKUP(B167,'[5]28-12'!$A$2:$F$212,6,0)</f>
        <v>07:08:20 am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>
        <f t="shared" si="8"/>
        <v>0</v>
      </c>
      <c r="AK167" s="2">
        <f t="shared" si="9"/>
        <v>208</v>
      </c>
      <c r="AL167" s="2">
        <f t="shared" si="10"/>
        <v>-208</v>
      </c>
      <c r="AM167" s="2">
        <f t="shared" si="11"/>
        <v>0</v>
      </c>
    </row>
    <row r="168" spans="1:39">
      <c r="A168" s="11">
        <v>171</v>
      </c>
      <c r="B168" s="11">
        <v>1658</v>
      </c>
      <c r="C168" s="11" t="s">
        <v>17</v>
      </c>
      <c r="D168" s="11" t="str">
        <f>VLOOKUP(B168,[1]Sheet1!$A$2:$C$214,3,0)</f>
        <v>Sharkia</v>
      </c>
      <c r="E168" s="2" t="str">
        <f>VLOOKUP(B168,'[2]24-12'!$A$2:$F$212,6,0)</f>
        <v/>
      </c>
      <c r="F168" s="2" t="str">
        <f>VLOOKUP(B168,'[6]25-12'!$A$2:$F$57,6,0)</f>
        <v/>
      </c>
      <c r="G168" s="2" t="str">
        <f>VLOOKUP(B168,'[3]26-12'!$A$2:$F$212,6,0)</f>
        <v/>
      </c>
      <c r="H168" s="2" t="str">
        <f>VLOOKUP(B168,'[4]27-12'!$A$2:$F$212,6,0)</f>
        <v>07:05:25 am</v>
      </c>
      <c r="I168" s="2" t="str">
        <f>VLOOKUP(B168,'[5]28-12'!$A$2:$F$212,6,0)</f>
        <v>07:06:05 am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>
        <f t="shared" si="8"/>
        <v>0</v>
      </c>
      <c r="AK168" s="2">
        <f t="shared" si="9"/>
        <v>208</v>
      </c>
      <c r="AL168" s="2">
        <f t="shared" si="10"/>
        <v>-208</v>
      </c>
      <c r="AM168" s="2">
        <f t="shared" si="11"/>
        <v>0</v>
      </c>
    </row>
    <row r="169" spans="1:39">
      <c r="A169" s="11">
        <v>172</v>
      </c>
      <c r="B169" s="11">
        <v>1731</v>
      </c>
      <c r="C169" s="11" t="s">
        <v>22</v>
      </c>
      <c r="D169" s="11" t="str">
        <f>VLOOKUP(B169,[1]Sheet1!$A$2:$C$214,3,0)</f>
        <v>Sharkia</v>
      </c>
      <c r="E169" s="2" t="str">
        <f>VLOOKUP(B169,'[2]24-12'!$A$2:$F$212,6,0)</f>
        <v/>
      </c>
      <c r="F169" s="2" t="str">
        <f>VLOOKUP(B169,'[6]25-12'!$A$2:$F$57,6,0)</f>
        <v/>
      </c>
      <c r="G169" s="2" t="str">
        <f>VLOOKUP(B169,'[3]26-12'!$A$2:$F$212,6,0)</f>
        <v/>
      </c>
      <c r="H169" s="2" t="str">
        <f>VLOOKUP(B169,'[4]27-12'!$A$2:$F$212,6,0)</f>
        <v>06:58:35 am</v>
      </c>
      <c r="I169" s="2" t="str">
        <f>VLOOKUP(B169,'[5]28-12'!$A$2:$F$212,6,0)</f>
        <v>06:54:12 am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>
        <f t="shared" si="8"/>
        <v>0</v>
      </c>
      <c r="AK169" s="2">
        <f t="shared" si="9"/>
        <v>208</v>
      </c>
      <c r="AL169" s="2">
        <f t="shared" si="10"/>
        <v>-208</v>
      </c>
      <c r="AM169" s="2">
        <f t="shared" si="11"/>
        <v>0</v>
      </c>
    </row>
    <row r="170" spans="1:39">
      <c r="A170" s="11">
        <v>173</v>
      </c>
      <c r="B170" s="11">
        <v>1750</v>
      </c>
      <c r="C170" s="11" t="s">
        <v>25</v>
      </c>
      <c r="D170" s="11" t="str">
        <f>VLOOKUP(B170,[1]Sheet1!$A$2:$C$214,3,0)</f>
        <v>Sharkia</v>
      </c>
      <c r="E170" s="2" t="str">
        <f>VLOOKUP(B170,'[2]24-12'!$A$2:$F$212,6,0)</f>
        <v/>
      </c>
      <c r="F170" s="2" t="str">
        <f>VLOOKUP(B170,'[6]25-12'!$A$2:$F$57,6,0)</f>
        <v/>
      </c>
      <c r="G170" s="2" t="str">
        <f>VLOOKUP(B170,'[3]26-12'!$A$2:$F$212,6,0)</f>
        <v/>
      </c>
      <c r="H170" s="2" t="str">
        <f>VLOOKUP(B170,'[4]27-12'!$A$2:$F$212,6,0)</f>
        <v>07:17:58 am</v>
      </c>
      <c r="I170" s="2" t="str">
        <f>VLOOKUP(B170,'[5]28-12'!$A$2:$F$212,6,0)</f>
        <v>07:03:47 am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>
        <f t="shared" si="8"/>
        <v>0</v>
      </c>
      <c r="AK170" s="2">
        <f t="shared" si="9"/>
        <v>208</v>
      </c>
      <c r="AL170" s="2">
        <f t="shared" si="10"/>
        <v>-208</v>
      </c>
      <c r="AM170" s="2">
        <f t="shared" si="11"/>
        <v>0</v>
      </c>
    </row>
    <row r="171" spans="1:39">
      <c r="A171" s="11">
        <v>174</v>
      </c>
      <c r="B171" s="11">
        <v>2310</v>
      </c>
      <c r="C171" s="11" t="s">
        <v>38</v>
      </c>
      <c r="D171" s="11" t="str">
        <f>VLOOKUP(B171,[1]Sheet1!$A$2:$C$214,3,0)</f>
        <v>Sharkia</v>
      </c>
      <c r="E171" s="2" t="str">
        <f>VLOOKUP(B171,'[2]24-12'!$A$2:$F$212,6,0)</f>
        <v/>
      </c>
      <c r="F171" s="2" t="str">
        <f>VLOOKUP(B171,'[6]25-12'!$A$2:$F$57,6,0)</f>
        <v/>
      </c>
      <c r="G171" s="2" t="str">
        <f>VLOOKUP(B171,'[3]26-12'!$A$2:$F$212,6,0)</f>
        <v/>
      </c>
      <c r="H171" s="2" t="str">
        <f>VLOOKUP(B171,'[4]27-12'!$A$2:$F$212,6,0)</f>
        <v>07:17:43 am</v>
      </c>
      <c r="I171" s="2" t="str">
        <f>VLOOKUP(B171,'[5]28-12'!$A$2:$F$212,6,0)</f>
        <v>07:12:20 am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>
        <f t="shared" si="8"/>
        <v>0</v>
      </c>
      <c r="AK171" s="2">
        <f t="shared" si="9"/>
        <v>208</v>
      </c>
      <c r="AL171" s="2">
        <f t="shared" si="10"/>
        <v>-208</v>
      </c>
      <c r="AM171" s="2">
        <f t="shared" si="11"/>
        <v>0</v>
      </c>
    </row>
    <row r="172" spans="1:39">
      <c r="A172" s="11">
        <v>175</v>
      </c>
      <c r="B172" s="11">
        <v>2556</v>
      </c>
      <c r="C172" s="11" t="s">
        <v>43</v>
      </c>
      <c r="D172" s="11" t="str">
        <f>VLOOKUP(B172,[1]Sheet1!$A$2:$C$214,3,0)</f>
        <v>Mansoura</v>
      </c>
      <c r="E172" s="2" t="str">
        <f>VLOOKUP(B172,'[2]24-12'!$A$2:$F$212,6,0)</f>
        <v>07:48:44 am</v>
      </c>
      <c r="F172" s="2" t="e">
        <f>VLOOKUP(B172,'[6]25-12'!$A$2:$F$57,6,0)</f>
        <v>#N/A</v>
      </c>
      <c r="G172" s="2" t="str">
        <f>VLOOKUP(B172,'[3]26-12'!$A$2:$F$212,6,0)</f>
        <v/>
      </c>
      <c r="H172" s="2" t="str">
        <f>VLOOKUP(B172,'[4]27-12'!$A$2:$F$212,6,0)</f>
        <v/>
      </c>
      <c r="I172" s="2" t="str">
        <f>VLOOKUP(B172,'[5]28-12'!$A$2:$F$212,6,0)</f>
        <v/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 t="e">
        <f t="shared" si="8"/>
        <v>#N/A</v>
      </c>
      <c r="AK172" s="2">
        <f t="shared" si="9"/>
        <v>208</v>
      </c>
      <c r="AL172" s="2" t="e">
        <f t="shared" si="10"/>
        <v>#N/A</v>
      </c>
      <c r="AM172" s="2" t="e">
        <f t="shared" si="11"/>
        <v>#N/A</v>
      </c>
    </row>
    <row r="173" spans="1:39">
      <c r="A173" s="11">
        <v>176</v>
      </c>
      <c r="B173" s="11">
        <v>2643</v>
      </c>
      <c r="C173" s="11" t="s">
        <v>47</v>
      </c>
      <c r="D173" s="11" t="e">
        <f>VLOOKUP(B173,[1]Sheet1!$A$2:$C$214,3,0)</f>
        <v>#N/A</v>
      </c>
      <c r="E173" s="2" t="str">
        <f>VLOOKUP(B173,'[2]24-12'!$A$2:$F$212,6,0)</f>
        <v/>
      </c>
      <c r="F173" s="2" t="e">
        <f>VLOOKUP(B173,'[6]25-12'!$A$2:$F$57,6,0)</f>
        <v>#N/A</v>
      </c>
      <c r="G173" s="2" t="str">
        <f>VLOOKUP(B173,'[3]26-12'!$A$2:$F$212,6,0)</f>
        <v/>
      </c>
      <c r="H173" s="2" t="str">
        <f>VLOOKUP(B173,'[4]27-12'!$A$2:$F$212,6,0)</f>
        <v/>
      </c>
      <c r="I173" s="2" t="str">
        <f>VLOOKUP(B173,'[5]28-12'!$A$2:$F$212,6,0)</f>
        <v/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 t="e">
        <f t="shared" si="8"/>
        <v>#N/A</v>
      </c>
      <c r="AK173" s="2">
        <f t="shared" si="9"/>
        <v>208</v>
      </c>
      <c r="AL173" s="2" t="e">
        <f t="shared" si="10"/>
        <v>#N/A</v>
      </c>
      <c r="AM173" s="2" t="e">
        <f t="shared" si="11"/>
        <v>#N/A</v>
      </c>
    </row>
    <row r="174" spans="1:39">
      <c r="A174" s="11">
        <v>177</v>
      </c>
      <c r="B174" s="11">
        <v>9012</v>
      </c>
      <c r="C174" s="11" t="s">
        <v>53</v>
      </c>
      <c r="D174" s="11" t="str">
        <f>VLOOKUP(B174,[1]Sheet1!$A$2:$C$214,3,0)</f>
        <v>Sharkia</v>
      </c>
      <c r="E174" s="2" t="str">
        <f>VLOOKUP(B174,'[2]24-12'!$A$2:$F$212,6,0)</f>
        <v/>
      </c>
      <c r="F174" s="2" t="str">
        <f>VLOOKUP(B174,'[6]25-12'!$A$2:$F$57,6,0)</f>
        <v/>
      </c>
      <c r="G174" s="2" t="str">
        <f>VLOOKUP(B174,'[3]26-12'!$A$2:$F$212,6,0)</f>
        <v>11:47:14 am</v>
      </c>
      <c r="H174" s="2" t="str">
        <f>VLOOKUP(B174,'[4]27-12'!$A$2:$F$212,6,0)</f>
        <v>07:00:07 am</v>
      </c>
      <c r="I174" s="2" t="str">
        <f>VLOOKUP(B174,'[5]28-12'!$A$2:$F$212,6,0)</f>
        <v/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>
        <f t="shared" si="8"/>
        <v>0</v>
      </c>
      <c r="AK174" s="2">
        <f t="shared" si="9"/>
        <v>208</v>
      </c>
      <c r="AL174" s="2">
        <f t="shared" si="10"/>
        <v>-208</v>
      </c>
      <c r="AM174" s="2">
        <f t="shared" si="11"/>
        <v>0</v>
      </c>
    </row>
    <row r="175" spans="1:39">
      <c r="A175" s="11">
        <v>178</v>
      </c>
      <c r="B175" s="11">
        <v>9078</v>
      </c>
      <c r="C175" s="11" t="s">
        <v>60</v>
      </c>
      <c r="D175" s="11" t="str">
        <f>VLOOKUP(B175,[1]Sheet1!$A$2:$C$214,3,0)</f>
        <v>Sharkia</v>
      </c>
      <c r="E175" s="2" t="str">
        <f>VLOOKUP(B175,'[2]24-12'!$A$2:$F$212,6,0)</f>
        <v/>
      </c>
      <c r="F175" s="2" t="str">
        <f>VLOOKUP(B175,'[6]25-12'!$A$2:$F$57,6,0)</f>
        <v/>
      </c>
      <c r="G175" s="2" t="str">
        <f>VLOOKUP(B175,'[3]26-12'!$A$2:$F$212,6,0)</f>
        <v/>
      </c>
      <c r="H175" s="2" t="str">
        <f>VLOOKUP(B175,'[4]27-12'!$A$2:$F$212,6,0)</f>
        <v>07:05:55 am</v>
      </c>
      <c r="I175" s="2" t="str">
        <f>VLOOKUP(B175,'[5]28-12'!$A$2:$F$212,6,0)</f>
        <v>07:01:10 am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>
        <f t="shared" si="8"/>
        <v>0</v>
      </c>
      <c r="AK175" s="2">
        <f t="shared" si="9"/>
        <v>208</v>
      </c>
      <c r="AL175" s="2">
        <f t="shared" si="10"/>
        <v>-208</v>
      </c>
      <c r="AM175" s="2">
        <f t="shared" si="11"/>
        <v>0</v>
      </c>
    </row>
    <row r="176" spans="1:39">
      <c r="A176" s="11">
        <v>179</v>
      </c>
      <c r="B176" s="11">
        <v>9115</v>
      </c>
      <c r="C176" s="11" t="s">
        <v>63</v>
      </c>
      <c r="D176" s="11" t="str">
        <f>VLOOKUP(B176,[1]Sheet1!$A$2:$C$214,3,0)</f>
        <v>Sharkia</v>
      </c>
      <c r="E176" s="2" t="str">
        <f>VLOOKUP(B176,'[2]24-12'!$A$2:$F$212,6,0)</f>
        <v/>
      </c>
      <c r="F176" s="2" t="str">
        <f>VLOOKUP(B176,'[6]25-12'!$A$2:$F$57,6,0)</f>
        <v/>
      </c>
      <c r="G176" s="2" t="str">
        <f>VLOOKUP(B176,'[3]26-12'!$A$2:$F$212,6,0)</f>
        <v/>
      </c>
      <c r="H176" s="2" t="str">
        <f>VLOOKUP(B176,'[4]27-12'!$A$2:$F$212,6,0)</f>
        <v>07:18:37 am</v>
      </c>
      <c r="I176" s="2" t="str">
        <f>VLOOKUP(B176,'[5]28-12'!$A$2:$F$212,6,0)</f>
        <v>07:14:26 am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>
        <f t="shared" si="8"/>
        <v>0</v>
      </c>
      <c r="AK176" s="2">
        <f t="shared" si="9"/>
        <v>208</v>
      </c>
      <c r="AL176" s="2">
        <f t="shared" si="10"/>
        <v>-208</v>
      </c>
      <c r="AM176" s="2">
        <f t="shared" si="11"/>
        <v>0</v>
      </c>
    </row>
    <row r="177" spans="1:39">
      <c r="A177" s="11">
        <v>180</v>
      </c>
      <c r="B177" s="11">
        <v>9164</v>
      </c>
      <c r="C177" s="11" t="s">
        <v>80</v>
      </c>
      <c r="D177" s="11" t="str">
        <f>VLOOKUP(B177,[1]Sheet1!$A$2:$C$214,3,0)</f>
        <v>Sharkia</v>
      </c>
      <c r="E177" s="2" t="str">
        <f>VLOOKUP(B177,'[2]24-12'!$A$2:$F$212,6,0)</f>
        <v/>
      </c>
      <c r="F177" s="2" t="e">
        <f>VLOOKUP(B177,'[6]25-12'!$A$2:$F$57,6,0)</f>
        <v>#N/A</v>
      </c>
      <c r="G177" s="2" t="str">
        <f>VLOOKUP(B177,'[3]26-12'!$A$2:$F$212,6,0)</f>
        <v/>
      </c>
      <c r="H177" s="2" t="str">
        <f>VLOOKUP(B177,'[4]27-12'!$A$2:$F$212,6,0)</f>
        <v>07:01:02 am</v>
      </c>
      <c r="I177" s="2" t="str">
        <f>VLOOKUP(B177,'[5]28-12'!$A$2:$F$212,6,0)</f>
        <v>06:58:20 am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 t="e">
        <f t="shared" si="8"/>
        <v>#N/A</v>
      </c>
      <c r="AK177" s="2">
        <f t="shared" si="9"/>
        <v>208</v>
      </c>
      <c r="AL177" s="2" t="e">
        <f t="shared" si="10"/>
        <v>#N/A</v>
      </c>
      <c r="AM177" s="2" t="e">
        <f t="shared" si="11"/>
        <v>#N/A</v>
      </c>
    </row>
    <row r="178" spans="1:39">
      <c r="A178" s="11">
        <v>181</v>
      </c>
      <c r="B178" s="11">
        <v>9173</v>
      </c>
      <c r="C178" s="11" t="s">
        <v>82</v>
      </c>
      <c r="D178" s="11" t="str">
        <f>VLOOKUP(B178,[1]Sheet1!$A$2:$C$214,3,0)</f>
        <v>General</v>
      </c>
      <c r="E178" s="2" t="str">
        <f>VLOOKUP(B178,'[2]24-12'!$A$2:$F$212,6,0)</f>
        <v>07:52:36 am</v>
      </c>
      <c r="F178" s="2" t="e">
        <f>VLOOKUP(B178,'[6]25-12'!$A$2:$F$57,6,0)</f>
        <v>#N/A</v>
      </c>
      <c r="G178" s="2" t="str">
        <f>VLOOKUP(B178,'[3]26-12'!$A$2:$F$212,6,0)</f>
        <v>11:45:02 am</v>
      </c>
      <c r="H178" s="2" t="str">
        <f>VLOOKUP(B178,'[4]27-12'!$A$2:$F$212,6,0)</f>
        <v>07:38:58 am</v>
      </c>
      <c r="I178" s="2" t="str">
        <f>VLOOKUP(B178,'[5]28-12'!$A$2:$F$212,6,0)</f>
        <v>07:38:14 am</v>
      </c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 t="e">
        <f t="shared" si="8"/>
        <v>#N/A</v>
      </c>
      <c r="AK178" s="2">
        <f t="shared" si="9"/>
        <v>208</v>
      </c>
      <c r="AL178" s="2" t="e">
        <f t="shared" si="10"/>
        <v>#N/A</v>
      </c>
      <c r="AM178" s="2" t="e">
        <f t="shared" si="11"/>
        <v>#N/A</v>
      </c>
    </row>
    <row r="179" spans="1:39">
      <c r="A179" s="11">
        <v>182</v>
      </c>
      <c r="B179" s="11">
        <v>9180</v>
      </c>
      <c r="C179" s="11" t="s">
        <v>85</v>
      </c>
      <c r="D179" s="11" t="str">
        <f>VLOOKUP(B179,[1]Sheet1!$A$2:$C$214,3,0)</f>
        <v>Sharkia</v>
      </c>
      <c r="E179" s="2" t="str">
        <f>VLOOKUP(B179,'[2]24-12'!$A$2:$F$212,6,0)</f>
        <v/>
      </c>
      <c r="F179" s="2" t="str">
        <f>VLOOKUP(B179,'[6]25-12'!$A$2:$F$57,6,0)</f>
        <v/>
      </c>
      <c r="G179" s="2" t="str">
        <f>VLOOKUP(B179,'[3]26-12'!$A$2:$F$212,6,0)</f>
        <v/>
      </c>
      <c r="H179" s="2" t="str">
        <f>VLOOKUP(B179,'[4]27-12'!$A$2:$F$212,6,0)</f>
        <v>06:58:00 am</v>
      </c>
      <c r="I179" s="2" t="str">
        <f>VLOOKUP(B179,'[5]28-12'!$A$2:$F$212,6,0)</f>
        <v/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>
        <f t="shared" si="8"/>
        <v>0</v>
      </c>
      <c r="AK179" s="2">
        <f t="shared" si="9"/>
        <v>208</v>
      </c>
      <c r="AL179" s="2">
        <f t="shared" si="10"/>
        <v>-208</v>
      </c>
      <c r="AM179" s="2">
        <f t="shared" si="11"/>
        <v>0</v>
      </c>
    </row>
    <row r="180" spans="1:39">
      <c r="A180" s="11">
        <v>183</v>
      </c>
      <c r="B180" s="11">
        <v>9190</v>
      </c>
      <c r="C180" s="11" t="s">
        <v>89</v>
      </c>
      <c r="D180" s="11" t="str">
        <f>VLOOKUP(B180,[1]Sheet1!$A$2:$C$214,3,0)</f>
        <v>Sharkia</v>
      </c>
      <c r="E180" s="2" t="str">
        <f>VLOOKUP(B180,'[2]24-12'!$A$2:$F$212,6,0)</f>
        <v/>
      </c>
      <c r="F180" s="2" t="str">
        <f>VLOOKUP(B180,'[6]25-12'!$A$2:$F$57,6,0)</f>
        <v/>
      </c>
      <c r="G180" s="2" t="str">
        <f>VLOOKUP(B180,'[3]26-12'!$A$2:$F$212,6,0)</f>
        <v/>
      </c>
      <c r="H180" s="2" t="str">
        <f>VLOOKUP(B180,'[4]27-12'!$A$2:$F$212,6,0)</f>
        <v>07:12:24 am</v>
      </c>
      <c r="I180" s="2" t="str">
        <f>VLOOKUP(B180,'[5]28-12'!$A$2:$F$212,6,0)</f>
        <v>07:08:51 am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>
        <f t="shared" si="8"/>
        <v>0</v>
      </c>
      <c r="AK180" s="2">
        <f t="shared" si="9"/>
        <v>208</v>
      </c>
      <c r="AL180" s="2">
        <f t="shared" si="10"/>
        <v>-208</v>
      </c>
      <c r="AM180" s="2">
        <f t="shared" si="11"/>
        <v>0</v>
      </c>
    </row>
    <row r="181" spans="1:39">
      <c r="A181" s="11">
        <v>184</v>
      </c>
      <c r="B181" s="11">
        <v>9209</v>
      </c>
      <c r="C181" s="11" t="s">
        <v>96</v>
      </c>
      <c r="D181" s="11" t="str">
        <f>VLOOKUP(B181,[1]Sheet1!$A$2:$C$214,3,0)</f>
        <v>Sharkia</v>
      </c>
      <c r="E181" s="2" t="str">
        <f>VLOOKUP(B181,'[2]24-12'!$A$2:$F$212,6,0)</f>
        <v/>
      </c>
      <c r="F181" s="2" t="str">
        <f>VLOOKUP(B181,'[6]25-12'!$A$2:$F$57,6,0)</f>
        <v/>
      </c>
      <c r="G181" s="2" t="str">
        <f>VLOOKUP(B181,'[3]26-12'!$A$2:$F$212,6,0)</f>
        <v/>
      </c>
      <c r="H181" s="2" t="str">
        <f>VLOOKUP(B181,'[4]27-12'!$A$2:$F$212,6,0)</f>
        <v>07:10:43 am</v>
      </c>
      <c r="I181" s="2" t="str">
        <f>VLOOKUP(B181,'[5]28-12'!$A$2:$F$212,6,0)</f>
        <v>07:06:06 am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>
        <f t="shared" si="8"/>
        <v>0</v>
      </c>
      <c r="AK181" s="2">
        <f t="shared" si="9"/>
        <v>208</v>
      </c>
      <c r="AL181" s="2">
        <f t="shared" si="10"/>
        <v>-208</v>
      </c>
      <c r="AM181" s="2">
        <f t="shared" si="11"/>
        <v>0</v>
      </c>
    </row>
    <row r="182" spans="1:39">
      <c r="A182" s="11">
        <v>185</v>
      </c>
      <c r="B182" s="11">
        <v>9210</v>
      </c>
      <c r="C182" s="11" t="s">
        <v>97</v>
      </c>
      <c r="D182" s="11" t="str">
        <f>VLOOKUP(B182,[1]Sheet1!$A$2:$C$214,3,0)</f>
        <v>Sharkia</v>
      </c>
      <c r="E182" s="2" t="str">
        <f>VLOOKUP(B182,'[2]24-12'!$A$2:$F$212,6,0)</f>
        <v/>
      </c>
      <c r="F182" s="2" t="str">
        <f>VLOOKUP(B182,'[6]25-12'!$A$2:$F$57,6,0)</f>
        <v/>
      </c>
      <c r="G182" s="2" t="str">
        <f>VLOOKUP(B182,'[3]26-12'!$A$2:$F$212,6,0)</f>
        <v/>
      </c>
      <c r="H182" s="2" t="str">
        <f>VLOOKUP(B182,'[4]27-12'!$A$2:$F$212,6,0)</f>
        <v>07:13:39 am</v>
      </c>
      <c r="I182" s="2" t="str">
        <f>VLOOKUP(B182,'[5]28-12'!$A$2:$F$212,6,0)</f>
        <v>07:20:23 am</v>
      </c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>
        <f t="shared" si="8"/>
        <v>0</v>
      </c>
      <c r="AK182" s="2">
        <f t="shared" si="9"/>
        <v>208</v>
      </c>
      <c r="AL182" s="2">
        <f t="shared" si="10"/>
        <v>-208</v>
      </c>
      <c r="AM182" s="2">
        <f t="shared" si="11"/>
        <v>0</v>
      </c>
    </row>
    <row r="183" spans="1:39">
      <c r="A183" s="11">
        <v>186</v>
      </c>
      <c r="B183" s="11">
        <v>9215</v>
      </c>
      <c r="C183" s="11" t="s">
        <v>99</v>
      </c>
      <c r="D183" s="11" t="str">
        <f>VLOOKUP(B183,[1]Sheet1!$A$2:$C$214,3,0)</f>
        <v>General</v>
      </c>
      <c r="E183" s="2" t="str">
        <f>VLOOKUP(B183,'[2]24-12'!$A$2:$F$212,6,0)</f>
        <v/>
      </c>
      <c r="F183" s="2" t="str">
        <f>VLOOKUP(B183,'[6]25-12'!$A$2:$F$57,6,0)</f>
        <v/>
      </c>
      <c r="G183" s="2" t="str">
        <f>VLOOKUP(B183,'[3]26-12'!$A$2:$F$212,6,0)</f>
        <v/>
      </c>
      <c r="H183" s="2" t="str">
        <f>VLOOKUP(B183,'[4]27-12'!$A$2:$F$212,6,0)</f>
        <v/>
      </c>
      <c r="I183" s="2" t="str">
        <f>VLOOKUP(B183,'[5]28-12'!$A$2:$F$212,6,0)</f>
        <v/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>
        <f t="shared" si="8"/>
        <v>0</v>
      </c>
      <c r="AK183" s="2">
        <f t="shared" si="9"/>
        <v>208</v>
      </c>
      <c r="AL183" s="2">
        <f t="shared" si="10"/>
        <v>-208</v>
      </c>
      <c r="AM183" s="2">
        <f t="shared" si="11"/>
        <v>0</v>
      </c>
    </row>
    <row r="184" spans="1:39">
      <c r="A184" s="11">
        <v>187</v>
      </c>
      <c r="B184" s="11">
        <v>9240</v>
      </c>
      <c r="C184" s="11" t="s">
        <v>102</v>
      </c>
      <c r="D184" s="11" t="str">
        <f>VLOOKUP(B184,[1]Sheet1!$A$2:$C$214,3,0)</f>
        <v>Sharkia</v>
      </c>
      <c r="E184" s="2" t="str">
        <f>VLOOKUP(B184,'[2]24-12'!$A$2:$F$212,6,0)</f>
        <v/>
      </c>
      <c r="F184" s="2" t="str">
        <f>VLOOKUP(B184,'[6]25-12'!$A$2:$F$57,6,0)</f>
        <v/>
      </c>
      <c r="G184" s="2" t="str">
        <f>VLOOKUP(B184,'[3]26-12'!$A$2:$F$212,6,0)</f>
        <v/>
      </c>
      <c r="H184" s="2" t="str">
        <f>VLOOKUP(B184,'[4]27-12'!$A$2:$F$212,6,0)</f>
        <v>07:15:25 am</v>
      </c>
      <c r="I184" s="2" t="str">
        <f>VLOOKUP(B184,'[5]28-12'!$A$2:$F$212,6,0)</f>
        <v>07:08:48 am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>
        <f t="shared" si="8"/>
        <v>0</v>
      </c>
      <c r="AK184" s="2">
        <f t="shared" si="9"/>
        <v>208</v>
      </c>
      <c r="AL184" s="2">
        <f t="shared" si="10"/>
        <v>-208</v>
      </c>
      <c r="AM184" s="2">
        <f t="shared" si="11"/>
        <v>0</v>
      </c>
    </row>
    <row r="185" spans="1:39">
      <c r="A185" s="11">
        <v>188</v>
      </c>
      <c r="B185" s="11">
        <v>9242</v>
      </c>
      <c r="C185" s="11" t="s">
        <v>103</v>
      </c>
      <c r="D185" s="11" t="e">
        <f>VLOOKUP(B185,[1]Sheet1!$A$2:$C$214,3,0)</f>
        <v>#N/A</v>
      </c>
      <c r="E185" s="2" t="str">
        <f>VLOOKUP(B185,'[2]24-12'!$A$2:$F$212,6,0)</f>
        <v/>
      </c>
      <c r="F185" s="2" t="str">
        <f>VLOOKUP(B185,'[6]25-12'!$A$2:$F$57,6,0)</f>
        <v/>
      </c>
      <c r="G185" s="2" t="str">
        <f>VLOOKUP(B185,'[3]26-12'!$A$2:$F$212,6,0)</f>
        <v/>
      </c>
      <c r="H185" s="2" t="str">
        <f>VLOOKUP(B185,'[4]27-12'!$A$2:$F$212,6,0)</f>
        <v>07:03:37 am</v>
      </c>
      <c r="I185" s="2" t="str">
        <f>VLOOKUP(B185,'[5]28-12'!$A$2:$F$212,6,0)</f>
        <v>07:08:51 am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>
        <f t="shared" si="8"/>
        <v>0</v>
      </c>
      <c r="AK185" s="2">
        <f t="shared" si="9"/>
        <v>208</v>
      </c>
      <c r="AL185" s="2">
        <f t="shared" si="10"/>
        <v>-208</v>
      </c>
      <c r="AM185" s="2">
        <f t="shared" si="11"/>
        <v>0</v>
      </c>
    </row>
    <row r="186" spans="1:39">
      <c r="A186" s="11">
        <v>189</v>
      </c>
      <c r="B186" s="11">
        <v>9244</v>
      </c>
      <c r="C186" s="11" t="s">
        <v>104</v>
      </c>
      <c r="D186" s="11" t="str">
        <f>VLOOKUP(B186,[1]Sheet1!$A$2:$C$214,3,0)</f>
        <v>Sharkia</v>
      </c>
      <c r="E186" s="2" t="str">
        <f>VLOOKUP(B186,'[2]24-12'!$A$2:$F$212,6,0)</f>
        <v/>
      </c>
      <c r="F186" s="2" t="str">
        <f>VLOOKUP(B186,'[6]25-12'!$A$2:$F$57,6,0)</f>
        <v/>
      </c>
      <c r="G186" s="2" t="str">
        <f>VLOOKUP(B186,'[3]26-12'!$A$2:$F$212,6,0)</f>
        <v/>
      </c>
      <c r="H186" s="2" t="str">
        <f>VLOOKUP(B186,'[4]27-12'!$A$2:$F$212,6,0)</f>
        <v>07:10:07 am</v>
      </c>
      <c r="I186" s="2" t="str">
        <f>VLOOKUP(B186,'[5]28-12'!$A$2:$F$212,6,0)</f>
        <v>07:06:44 am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>
        <f t="shared" si="8"/>
        <v>0</v>
      </c>
      <c r="AK186" s="2">
        <f t="shared" si="9"/>
        <v>208</v>
      </c>
      <c r="AL186" s="2">
        <f t="shared" si="10"/>
        <v>-208</v>
      </c>
      <c r="AM186" s="2">
        <f t="shared" si="11"/>
        <v>0</v>
      </c>
    </row>
    <row r="187" spans="1:39">
      <c r="A187" s="11">
        <v>190</v>
      </c>
      <c r="B187" s="11">
        <v>9253</v>
      </c>
      <c r="C187" s="11" t="s">
        <v>106</v>
      </c>
      <c r="D187" s="11" t="str">
        <f>VLOOKUP(B187,[1]Sheet1!$A$2:$C$214,3,0)</f>
        <v>Sharkia</v>
      </c>
      <c r="E187" s="2" t="str">
        <f>VLOOKUP(B187,'[2]24-12'!$A$2:$F$212,6,0)</f>
        <v/>
      </c>
      <c r="F187" s="2" t="str">
        <f>VLOOKUP(B187,'[6]25-12'!$A$2:$F$57,6,0)</f>
        <v/>
      </c>
      <c r="G187" s="2" t="str">
        <f>VLOOKUP(B187,'[3]26-12'!$A$2:$F$212,6,0)</f>
        <v/>
      </c>
      <c r="H187" s="2" t="str">
        <f>VLOOKUP(B187,'[4]27-12'!$A$2:$F$212,6,0)</f>
        <v>07:13:19 am</v>
      </c>
      <c r="I187" s="2" t="str">
        <f>VLOOKUP(B187,'[5]28-12'!$A$2:$F$212,6,0)</f>
        <v>07:12:22 am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>
        <f t="shared" si="8"/>
        <v>0</v>
      </c>
      <c r="AK187" s="2">
        <f t="shared" si="9"/>
        <v>208</v>
      </c>
      <c r="AL187" s="2">
        <f t="shared" si="10"/>
        <v>-208</v>
      </c>
      <c r="AM187" s="2">
        <f t="shared" si="11"/>
        <v>0</v>
      </c>
    </row>
    <row r="188" spans="1:39">
      <c r="A188" s="11">
        <v>191</v>
      </c>
      <c r="B188" s="11">
        <v>9260</v>
      </c>
      <c r="C188" s="11" t="s">
        <v>107</v>
      </c>
      <c r="D188" s="11" t="str">
        <f>VLOOKUP(B188,[1]Sheet1!$A$2:$C$214,3,0)</f>
        <v>Sharkia</v>
      </c>
      <c r="E188" s="2" t="str">
        <f>VLOOKUP(B188,'[2]24-12'!$A$2:$F$212,6,0)</f>
        <v/>
      </c>
      <c r="F188" s="2" t="e">
        <f>VLOOKUP(B188,'[6]25-12'!$A$2:$F$57,6,0)</f>
        <v>#N/A</v>
      </c>
      <c r="G188" s="2" t="str">
        <f>VLOOKUP(B188,'[3]26-12'!$A$2:$F$212,6,0)</f>
        <v/>
      </c>
      <c r="H188" s="2" t="str">
        <f>VLOOKUP(B188,'[4]27-12'!$A$2:$F$212,6,0)</f>
        <v/>
      </c>
      <c r="I188" s="2" t="str">
        <f>VLOOKUP(B188,'[5]28-12'!$A$2:$F$212,6,0)</f>
        <v/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 t="e">
        <f t="shared" si="8"/>
        <v>#N/A</v>
      </c>
      <c r="AK188" s="2">
        <f t="shared" si="9"/>
        <v>208</v>
      </c>
      <c r="AL188" s="2" t="e">
        <f t="shared" si="10"/>
        <v>#N/A</v>
      </c>
      <c r="AM188" s="2" t="e">
        <f t="shared" si="11"/>
        <v>#N/A</v>
      </c>
    </row>
    <row r="189" spans="1:39">
      <c r="A189" s="11">
        <v>192</v>
      </c>
      <c r="B189" s="11">
        <v>9263</v>
      </c>
      <c r="C189" s="11" t="s">
        <v>108</v>
      </c>
      <c r="D189" s="11" t="str">
        <f>VLOOKUP(B189,[1]Sheet1!$A$2:$C$214,3,0)</f>
        <v>Sharkia</v>
      </c>
      <c r="E189" s="2" t="str">
        <f>VLOOKUP(B189,'[2]24-12'!$A$2:$F$212,6,0)</f>
        <v/>
      </c>
      <c r="F189" s="2" t="str">
        <f>VLOOKUP(B189,'[6]25-12'!$A$2:$F$57,6,0)</f>
        <v/>
      </c>
      <c r="G189" s="2" t="str">
        <f>VLOOKUP(B189,'[3]26-12'!$A$2:$F$212,6,0)</f>
        <v/>
      </c>
      <c r="H189" s="2" t="str">
        <f>VLOOKUP(B189,'[4]27-12'!$A$2:$F$212,6,0)</f>
        <v>06:56:29 am</v>
      </c>
      <c r="I189" s="2" t="str">
        <f>VLOOKUP(B189,'[5]28-12'!$A$2:$F$212,6,0)</f>
        <v>06:56:03 am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>
        <f t="shared" si="8"/>
        <v>0</v>
      </c>
      <c r="AK189" s="2">
        <f t="shared" si="9"/>
        <v>208</v>
      </c>
      <c r="AL189" s="2">
        <f t="shared" si="10"/>
        <v>-208</v>
      </c>
      <c r="AM189" s="2">
        <f t="shared" si="11"/>
        <v>0</v>
      </c>
    </row>
    <row r="190" spans="1:39">
      <c r="A190" s="11">
        <v>193</v>
      </c>
      <c r="B190" s="11">
        <v>9345</v>
      </c>
      <c r="C190" s="11" t="s">
        <v>116</v>
      </c>
      <c r="D190" s="11" t="str">
        <f>VLOOKUP(B190,[1]Sheet1!$A$2:$C$214,3,0)</f>
        <v>Sharkia</v>
      </c>
      <c r="E190" s="2" t="str">
        <f>VLOOKUP(B190,'[2]24-12'!$A$2:$F$212,6,0)</f>
        <v/>
      </c>
      <c r="F190" s="2" t="str">
        <f>VLOOKUP(B190,'[6]25-12'!$A$2:$F$57,6,0)</f>
        <v/>
      </c>
      <c r="G190" s="2" t="str">
        <f>VLOOKUP(B190,'[3]26-12'!$A$2:$F$212,6,0)</f>
        <v/>
      </c>
      <c r="H190" s="2" t="str">
        <f>VLOOKUP(B190,'[4]27-12'!$A$2:$F$212,6,0)</f>
        <v>07:19:21 am</v>
      </c>
      <c r="I190" s="2" t="str">
        <f>VLOOKUP(B190,'[5]28-12'!$A$2:$F$212,6,0)</f>
        <v>07:20:35 am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>
        <f t="shared" si="8"/>
        <v>0</v>
      </c>
      <c r="AK190" s="2">
        <f t="shared" si="9"/>
        <v>208</v>
      </c>
      <c r="AL190" s="2">
        <f t="shared" si="10"/>
        <v>-208</v>
      </c>
      <c r="AM190" s="2">
        <f t="shared" si="11"/>
        <v>0</v>
      </c>
    </row>
    <row r="191" spans="1:39">
      <c r="A191" s="11">
        <v>194</v>
      </c>
      <c r="B191" s="11">
        <v>9357</v>
      </c>
      <c r="C191" s="11" t="s">
        <v>118</v>
      </c>
      <c r="D191" s="11" t="str">
        <f>VLOOKUP(B191,[1]Sheet1!$A$2:$C$214,3,0)</f>
        <v>Sharkia</v>
      </c>
      <c r="E191" s="2" t="str">
        <f>VLOOKUP(B191,'[2]24-12'!$A$2:$F$212,6,0)</f>
        <v/>
      </c>
      <c r="F191" s="2" t="e">
        <f>VLOOKUP(B191,'[6]25-12'!$A$2:$F$57,6,0)</f>
        <v>#N/A</v>
      </c>
      <c r="G191" s="2" t="str">
        <f>VLOOKUP(B191,'[3]26-12'!$A$2:$F$212,6,0)</f>
        <v/>
      </c>
      <c r="H191" s="2" t="str">
        <f>VLOOKUP(B191,'[4]27-12'!$A$2:$F$212,6,0)</f>
        <v>07:07:41 am</v>
      </c>
      <c r="I191" s="2" t="str">
        <f>VLOOKUP(B191,'[5]28-12'!$A$2:$F$212,6,0)</f>
        <v>06:58:31 am</v>
      </c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 t="e">
        <f t="shared" ref="AJ191:AJ210" si="12">+SUM(E191:AI191)</f>
        <v>#N/A</v>
      </c>
      <c r="AK191" s="2">
        <f t="shared" ref="AK191:AK210" si="13">8*26</f>
        <v>208</v>
      </c>
      <c r="AL191" s="2" t="e">
        <f t="shared" ref="AL191:AL210" si="14">+AJ191-AK191</f>
        <v>#N/A</v>
      </c>
      <c r="AM191" s="2" t="e">
        <f t="shared" ref="AM191:AM210" si="15">+AJ191/8</f>
        <v>#N/A</v>
      </c>
    </row>
    <row r="192" spans="1:39">
      <c r="A192" s="11">
        <v>195</v>
      </c>
      <c r="B192" s="11">
        <v>9364</v>
      </c>
      <c r="C192" s="11" t="s">
        <v>120</v>
      </c>
      <c r="D192" s="11" t="str">
        <f>VLOOKUP(B192,[1]Sheet1!$A$2:$C$214,3,0)</f>
        <v>Sharkia</v>
      </c>
      <c r="E192" s="2" t="str">
        <f>VLOOKUP(B192,'[2]24-12'!$A$2:$F$212,6,0)</f>
        <v/>
      </c>
      <c r="F192" s="2" t="str">
        <f>VLOOKUP(B192,'[6]25-12'!$A$2:$F$57,6,0)</f>
        <v/>
      </c>
      <c r="G192" s="2" t="str">
        <f>VLOOKUP(B192,'[3]26-12'!$A$2:$F$212,6,0)</f>
        <v/>
      </c>
      <c r="H192" s="2" t="str">
        <f>VLOOKUP(B192,'[4]27-12'!$A$2:$F$212,6,0)</f>
        <v>07:08:33 am</v>
      </c>
      <c r="I192" s="2" t="str">
        <f>VLOOKUP(B192,'[5]28-12'!$A$2:$F$212,6,0)</f>
        <v>07:06:59 am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>
        <f t="shared" si="12"/>
        <v>0</v>
      </c>
      <c r="AK192" s="2">
        <f t="shared" si="13"/>
        <v>208</v>
      </c>
      <c r="AL192" s="2">
        <f t="shared" si="14"/>
        <v>-208</v>
      </c>
      <c r="AM192" s="2">
        <f t="shared" si="15"/>
        <v>0</v>
      </c>
    </row>
    <row r="193" spans="1:39">
      <c r="A193" s="11">
        <v>196</v>
      </c>
      <c r="B193" s="11">
        <v>9372</v>
      </c>
      <c r="C193" s="11" t="s">
        <v>121</v>
      </c>
      <c r="D193" s="11" t="str">
        <f>VLOOKUP(B193,[1]Sheet1!$A$2:$C$214,3,0)</f>
        <v>General</v>
      </c>
      <c r="E193" s="2" t="str">
        <f>VLOOKUP(B193,'[2]24-12'!$A$2:$F$212,6,0)</f>
        <v>08:12:17 am</v>
      </c>
      <c r="F193" s="2" t="e">
        <f>VLOOKUP(B193,'[6]25-12'!$A$2:$F$57,6,0)</f>
        <v>#N/A</v>
      </c>
      <c r="G193" s="2" t="str">
        <f>VLOOKUP(B193,'[3]26-12'!$A$2:$F$212,6,0)</f>
        <v/>
      </c>
      <c r="H193" s="2" t="str">
        <f>VLOOKUP(B193,'[4]27-12'!$A$2:$F$212,6,0)</f>
        <v>08:17:26 am</v>
      </c>
      <c r="I193" s="2" t="str">
        <f>VLOOKUP(B193,'[5]28-12'!$A$2:$F$212,6,0)</f>
        <v>08:11:15 am</v>
      </c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 t="e">
        <f t="shared" si="12"/>
        <v>#N/A</v>
      </c>
      <c r="AK193" s="2">
        <f t="shared" si="13"/>
        <v>208</v>
      </c>
      <c r="AL193" s="2" t="e">
        <f t="shared" si="14"/>
        <v>#N/A</v>
      </c>
      <c r="AM193" s="2" t="e">
        <f t="shared" si="15"/>
        <v>#N/A</v>
      </c>
    </row>
    <row r="194" spans="1:39">
      <c r="A194" s="11">
        <v>198</v>
      </c>
      <c r="B194" s="11">
        <v>9420</v>
      </c>
      <c r="C194" s="11" t="s">
        <v>131</v>
      </c>
      <c r="D194" s="11" t="str">
        <f>VLOOKUP(B194,[1]Sheet1!$A$2:$C$214,3,0)</f>
        <v>Mansoura</v>
      </c>
      <c r="E194" s="2" t="str">
        <f>VLOOKUP(B194,'[2]24-12'!$A$2:$F$212,6,0)</f>
        <v>07:14:31 am</v>
      </c>
      <c r="F194" s="2" t="str">
        <f>VLOOKUP(B194,'[6]25-12'!$A$2:$F$57,6,0)</f>
        <v>11:30:32 am</v>
      </c>
      <c r="G194" s="2" t="str">
        <f>VLOOKUP(B194,'[3]26-12'!$A$2:$F$212,6,0)</f>
        <v>09:32:28 am</v>
      </c>
      <c r="H194" s="2" t="str">
        <f>VLOOKUP(B194,'[4]27-12'!$A$2:$F$212,6,0)</f>
        <v/>
      </c>
      <c r="I194" s="2" t="str">
        <f>VLOOKUP(B194,'[5]28-12'!$A$2:$F$212,6,0)</f>
        <v/>
      </c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>
        <f t="shared" si="12"/>
        <v>0</v>
      </c>
      <c r="AK194" s="2">
        <f t="shared" si="13"/>
        <v>208</v>
      </c>
      <c r="AL194" s="2">
        <f t="shared" si="14"/>
        <v>-208</v>
      </c>
      <c r="AM194" s="2">
        <f t="shared" si="15"/>
        <v>0</v>
      </c>
    </row>
    <row r="195" spans="1:39">
      <c r="A195" s="11">
        <v>199</v>
      </c>
      <c r="B195" s="11">
        <v>9475</v>
      </c>
      <c r="C195" s="11" t="s">
        <v>139</v>
      </c>
      <c r="D195" s="11" t="str">
        <f>VLOOKUP(B195,[1]Sheet1!$A$2:$C$214,3,0)</f>
        <v>General</v>
      </c>
      <c r="E195" s="2" t="str">
        <f>VLOOKUP(B195,'[2]24-12'!$A$2:$F$212,6,0)</f>
        <v/>
      </c>
      <c r="F195" s="2" t="str">
        <f>VLOOKUP(B195,'[6]25-12'!$A$2:$F$57,6,0)</f>
        <v/>
      </c>
      <c r="G195" s="2" t="str">
        <f>VLOOKUP(B195,'[3]26-12'!$A$2:$F$212,6,0)</f>
        <v/>
      </c>
      <c r="H195" s="2" t="str">
        <f>VLOOKUP(B195,'[4]27-12'!$A$2:$F$212,6,0)</f>
        <v>07:12:30 am</v>
      </c>
      <c r="I195" s="2" t="str">
        <f>VLOOKUP(B195,'[5]28-12'!$A$2:$F$212,6,0)</f>
        <v>07:13:22 am</v>
      </c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>
        <f t="shared" si="12"/>
        <v>0</v>
      </c>
      <c r="AK195" s="2">
        <f t="shared" si="13"/>
        <v>208</v>
      </c>
      <c r="AL195" s="2">
        <f t="shared" si="14"/>
        <v>-208</v>
      </c>
      <c r="AM195" s="2">
        <f t="shared" si="15"/>
        <v>0</v>
      </c>
    </row>
    <row r="196" spans="1:39">
      <c r="A196" s="11">
        <v>200</v>
      </c>
      <c r="B196" s="11">
        <v>9476</v>
      </c>
      <c r="C196" s="11" t="s">
        <v>189</v>
      </c>
      <c r="D196" s="11" t="str">
        <f>VLOOKUP(B196,[1]Sheet1!$A$2:$C$214,3,0)</f>
        <v>Sharkia</v>
      </c>
      <c r="E196" s="2" t="str">
        <f>VLOOKUP(B196,'[2]24-12'!$A$2:$F$212,6,0)</f>
        <v/>
      </c>
      <c r="F196" s="2" t="str">
        <f>VLOOKUP(B196,'[6]25-12'!$A$2:$F$57,6,0)</f>
        <v/>
      </c>
      <c r="G196" s="2" t="str">
        <f>VLOOKUP(B196,'[3]26-12'!$A$2:$F$212,6,0)</f>
        <v/>
      </c>
      <c r="H196" s="2" t="str">
        <f>VLOOKUP(B196,'[4]27-12'!$A$2:$F$212,6,0)</f>
        <v>07:10:27 am</v>
      </c>
      <c r="I196" s="2" t="str">
        <f>VLOOKUP(B196,'[5]28-12'!$A$2:$F$212,6,0)</f>
        <v>07:06:03 am</v>
      </c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>
        <f t="shared" si="12"/>
        <v>0</v>
      </c>
      <c r="AK196" s="2">
        <f t="shared" si="13"/>
        <v>208</v>
      </c>
      <c r="AL196" s="2">
        <f t="shared" si="14"/>
        <v>-208</v>
      </c>
      <c r="AM196" s="2">
        <f t="shared" si="15"/>
        <v>0</v>
      </c>
    </row>
    <row r="197" spans="1:39">
      <c r="A197" s="11">
        <v>201</v>
      </c>
      <c r="B197" s="11">
        <v>9483</v>
      </c>
      <c r="C197" s="11" t="s">
        <v>140</v>
      </c>
      <c r="D197" s="11" t="str">
        <f>VLOOKUP(B197,[1]Sheet1!$A$2:$C$214,3,0)</f>
        <v>Sharkia</v>
      </c>
      <c r="E197" s="2" t="str">
        <f>VLOOKUP(B197,'[2]24-12'!$A$2:$F$212,6,0)</f>
        <v/>
      </c>
      <c r="F197" s="2" t="str">
        <f>VLOOKUP(B197,'[6]25-12'!$A$2:$F$57,6,0)</f>
        <v/>
      </c>
      <c r="G197" s="2" t="str">
        <f>VLOOKUP(B197,'[3]26-12'!$A$2:$F$212,6,0)</f>
        <v/>
      </c>
      <c r="H197" s="2" t="str">
        <f>VLOOKUP(B197,'[4]27-12'!$A$2:$F$212,6,0)</f>
        <v>07:06:58 am</v>
      </c>
      <c r="I197" s="2" t="str">
        <f>VLOOKUP(B197,'[5]28-12'!$A$2:$F$212,6,0)</f>
        <v>07:10:02 am</v>
      </c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>
        <f t="shared" si="12"/>
        <v>0</v>
      </c>
      <c r="AK197" s="2">
        <f t="shared" si="13"/>
        <v>208</v>
      </c>
      <c r="AL197" s="2">
        <f t="shared" si="14"/>
        <v>-208</v>
      </c>
      <c r="AM197" s="2">
        <f t="shared" si="15"/>
        <v>0</v>
      </c>
    </row>
    <row r="198" spans="1:39">
      <c r="A198" s="11">
        <v>202</v>
      </c>
      <c r="B198" s="11">
        <v>9493</v>
      </c>
      <c r="C198" s="11" t="s">
        <v>146</v>
      </c>
      <c r="D198" s="11" t="str">
        <f>VLOOKUP(B198,[1]Sheet1!$A$2:$C$214,3,0)</f>
        <v>Sharkia</v>
      </c>
      <c r="E198" s="2" t="str">
        <f>VLOOKUP(B198,'[2]24-12'!$A$2:$F$212,6,0)</f>
        <v>06:53:17 am</v>
      </c>
      <c r="F198" s="2" t="e">
        <f>VLOOKUP(B198,'[6]25-12'!$A$2:$F$57,6,0)</f>
        <v>#N/A</v>
      </c>
      <c r="G198" s="2" t="str">
        <f>VLOOKUP(B198,'[3]26-12'!$A$2:$F$212,6,0)</f>
        <v/>
      </c>
      <c r="H198" s="2" t="str">
        <f>VLOOKUP(B198,'[4]27-12'!$A$2:$F$212,6,0)</f>
        <v>08:21:40 am</v>
      </c>
      <c r="I198" s="2" t="str">
        <f>VLOOKUP(B198,'[5]28-12'!$A$2:$F$212,6,0)</f>
        <v>08:12:53 am</v>
      </c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 t="e">
        <f t="shared" si="12"/>
        <v>#N/A</v>
      </c>
      <c r="AK198" s="2">
        <f t="shared" si="13"/>
        <v>208</v>
      </c>
      <c r="AL198" s="2" t="e">
        <f t="shared" si="14"/>
        <v>#N/A</v>
      </c>
      <c r="AM198" s="2" t="e">
        <f t="shared" si="15"/>
        <v>#N/A</v>
      </c>
    </row>
    <row r="199" spans="1:39">
      <c r="A199" s="11">
        <v>203</v>
      </c>
      <c r="B199" s="11">
        <v>9500</v>
      </c>
      <c r="C199" s="11" t="s">
        <v>147</v>
      </c>
      <c r="D199" s="11" t="str">
        <f>VLOOKUP(B199,[1]Sheet1!$A$2:$C$214,3,0)</f>
        <v>Mansoura</v>
      </c>
      <c r="E199" s="2" t="str">
        <f>VLOOKUP(B199,'[2]24-12'!$A$2:$F$212,6,0)</f>
        <v>07:35:27 am</v>
      </c>
      <c r="F199" s="2" t="e">
        <f>VLOOKUP(B199,'[6]25-12'!$A$2:$F$57,6,0)</f>
        <v>#N/A</v>
      </c>
      <c r="G199" s="2" t="str">
        <f>VLOOKUP(B199,'[3]26-12'!$A$2:$F$212,6,0)</f>
        <v/>
      </c>
      <c r="H199" s="2" t="str">
        <f>VLOOKUP(B199,'[4]27-12'!$A$2:$F$212,6,0)</f>
        <v/>
      </c>
      <c r="I199" s="2" t="str">
        <f>VLOOKUP(B199,'[5]28-12'!$A$2:$F$212,6,0)</f>
        <v/>
      </c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 t="e">
        <f t="shared" si="12"/>
        <v>#N/A</v>
      </c>
      <c r="AK199" s="2">
        <f t="shared" si="13"/>
        <v>208</v>
      </c>
      <c r="AL199" s="2" t="e">
        <f t="shared" si="14"/>
        <v>#N/A</v>
      </c>
      <c r="AM199" s="2" t="e">
        <f t="shared" si="15"/>
        <v>#N/A</v>
      </c>
    </row>
    <row r="200" spans="1:39">
      <c r="A200" s="11">
        <v>204</v>
      </c>
      <c r="B200" s="11">
        <v>9507</v>
      </c>
      <c r="C200" s="11" t="s">
        <v>148</v>
      </c>
      <c r="D200" s="11" t="str">
        <f>VLOOKUP(B200,[1]Sheet1!$A$2:$C$214,3,0)</f>
        <v>Sharkia</v>
      </c>
      <c r="E200" s="2" t="str">
        <f>VLOOKUP(B200,'[2]24-12'!$A$2:$F$212,6,0)</f>
        <v>08:17:51 am</v>
      </c>
      <c r="F200" s="2" t="str">
        <f>VLOOKUP(B200,'[6]25-12'!$A$2:$F$57,6,0)</f>
        <v>11:40:38 am</v>
      </c>
      <c r="G200" s="2" t="str">
        <f>VLOOKUP(B200,'[3]26-12'!$A$2:$F$212,6,0)</f>
        <v>11:47:05 am</v>
      </c>
      <c r="H200" s="2" t="str">
        <f>VLOOKUP(B200,'[4]27-12'!$A$2:$F$212,6,0)</f>
        <v/>
      </c>
      <c r="I200" s="2" t="str">
        <f>VLOOKUP(B200,'[5]28-12'!$A$2:$F$212,6,0)</f>
        <v>08:06:54 am</v>
      </c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>
        <f t="shared" si="12"/>
        <v>0</v>
      </c>
      <c r="AK200" s="2">
        <f t="shared" si="13"/>
        <v>208</v>
      </c>
      <c r="AL200" s="2">
        <f t="shared" si="14"/>
        <v>-208</v>
      </c>
      <c r="AM200" s="2">
        <f t="shared" si="15"/>
        <v>0</v>
      </c>
    </row>
    <row r="201" spans="1:39">
      <c r="A201" s="11">
        <v>205</v>
      </c>
      <c r="B201" s="11">
        <v>9535</v>
      </c>
      <c r="C201" s="11" t="s">
        <v>155</v>
      </c>
      <c r="D201" s="11" t="str">
        <f>VLOOKUP(B201,[1]Sheet1!$A$2:$C$214,3,0)</f>
        <v>Sharkia</v>
      </c>
      <c r="E201" s="2" t="str">
        <f>VLOOKUP(B201,'[2]24-12'!$A$2:$F$212,6,0)</f>
        <v/>
      </c>
      <c r="F201" s="2" t="str">
        <f>VLOOKUP(B201,'[6]25-12'!$A$2:$F$57,6,0)</f>
        <v/>
      </c>
      <c r="G201" s="2" t="str">
        <f>VLOOKUP(B201,'[3]26-12'!$A$2:$F$212,6,0)</f>
        <v/>
      </c>
      <c r="H201" s="2" t="str">
        <f>VLOOKUP(B201,'[4]27-12'!$A$2:$F$212,6,0)</f>
        <v>07:13:30 am</v>
      </c>
      <c r="I201" s="2" t="str">
        <f>VLOOKUP(B201,'[5]28-12'!$A$2:$F$212,6,0)</f>
        <v>07:03:05 am</v>
      </c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>
        <f t="shared" si="12"/>
        <v>0</v>
      </c>
      <c r="AK201" s="2">
        <f t="shared" si="13"/>
        <v>208</v>
      </c>
      <c r="AL201" s="2">
        <f t="shared" si="14"/>
        <v>-208</v>
      </c>
      <c r="AM201" s="2">
        <f t="shared" si="15"/>
        <v>0</v>
      </c>
    </row>
    <row r="202" spans="1:39">
      <c r="A202" s="11">
        <v>206</v>
      </c>
      <c r="B202" s="11">
        <v>9545</v>
      </c>
      <c r="C202" s="11" t="s">
        <v>157</v>
      </c>
      <c r="D202" s="11" t="str">
        <f>VLOOKUP(B202,[1]Sheet1!$A$2:$C$214,3,0)</f>
        <v>Sharkia</v>
      </c>
      <c r="E202" s="2" t="str">
        <f>VLOOKUP(B202,'[2]24-12'!$A$2:$F$212,6,0)</f>
        <v/>
      </c>
      <c r="F202" s="2" t="str">
        <f>VLOOKUP(B202,'[6]25-12'!$A$2:$F$57,6,0)</f>
        <v/>
      </c>
      <c r="G202" s="2" t="str">
        <f>VLOOKUP(B202,'[3]26-12'!$A$2:$F$212,6,0)</f>
        <v/>
      </c>
      <c r="H202" s="2" t="str">
        <f>VLOOKUP(B202,'[4]27-12'!$A$2:$F$212,6,0)</f>
        <v>07:08:44 am</v>
      </c>
      <c r="I202" s="2" t="str">
        <f>VLOOKUP(B202,'[5]28-12'!$A$2:$F$212,6,0)</f>
        <v>06:58:50 am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>
        <f t="shared" si="12"/>
        <v>0</v>
      </c>
      <c r="AK202" s="2">
        <f t="shared" si="13"/>
        <v>208</v>
      </c>
      <c r="AL202" s="2">
        <f t="shared" si="14"/>
        <v>-208</v>
      </c>
      <c r="AM202" s="2">
        <f t="shared" si="15"/>
        <v>0</v>
      </c>
    </row>
    <row r="203" spans="1:39">
      <c r="A203" s="11">
        <v>207</v>
      </c>
      <c r="B203" s="11">
        <v>9548</v>
      </c>
      <c r="C203" s="11" t="s">
        <v>158</v>
      </c>
      <c r="D203" s="11" t="str">
        <f>VLOOKUP(B203,[1]Sheet1!$A$2:$C$214,3,0)</f>
        <v>Sharkia</v>
      </c>
      <c r="E203" s="2" t="str">
        <f>VLOOKUP(B203,'[2]24-12'!$A$2:$F$212,6,0)</f>
        <v/>
      </c>
      <c r="F203" s="2" t="str">
        <f>VLOOKUP(B203,'[6]25-12'!$A$2:$F$57,6,0)</f>
        <v/>
      </c>
      <c r="G203" s="2" t="str">
        <f>VLOOKUP(B203,'[3]26-12'!$A$2:$F$212,6,0)</f>
        <v/>
      </c>
      <c r="H203" s="2" t="str">
        <f>VLOOKUP(B203,'[4]27-12'!$A$2:$F$212,6,0)</f>
        <v>07:16:50 am</v>
      </c>
      <c r="I203" s="2" t="str">
        <f>VLOOKUP(B203,'[5]28-12'!$A$2:$F$212,6,0)</f>
        <v>07:06:55 am</v>
      </c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>
        <f t="shared" si="12"/>
        <v>0</v>
      </c>
      <c r="AK203" s="2">
        <f t="shared" si="13"/>
        <v>208</v>
      </c>
      <c r="AL203" s="2">
        <f t="shared" si="14"/>
        <v>-208</v>
      </c>
      <c r="AM203" s="2">
        <f t="shared" si="15"/>
        <v>0</v>
      </c>
    </row>
    <row r="204" spans="1:39">
      <c r="A204" s="11">
        <v>208</v>
      </c>
      <c r="B204" s="11">
        <v>9560</v>
      </c>
      <c r="C204" s="11" t="s">
        <v>166</v>
      </c>
      <c r="D204" s="11" t="str">
        <f>VLOOKUP(B204,[1]Sheet1!$A$2:$C$214,3,0)</f>
        <v>Sharkia</v>
      </c>
      <c r="E204" s="2" t="str">
        <f>VLOOKUP(B204,'[2]24-12'!$A$2:$F$212,6,0)</f>
        <v/>
      </c>
      <c r="F204" s="2" t="e">
        <f>VLOOKUP(B204,'[6]25-12'!$A$2:$F$57,6,0)</f>
        <v>#N/A</v>
      </c>
      <c r="G204" s="2" t="str">
        <f>VLOOKUP(B204,'[3]26-12'!$A$2:$F$212,6,0)</f>
        <v/>
      </c>
      <c r="H204" s="2" t="str">
        <f>VLOOKUP(B204,'[4]27-12'!$A$2:$F$212,6,0)</f>
        <v>07:10:26 am</v>
      </c>
      <c r="I204" s="2" t="str">
        <f>VLOOKUP(B204,'[5]28-12'!$A$2:$F$212,6,0)</f>
        <v>07:09:25 am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 t="e">
        <f t="shared" si="12"/>
        <v>#N/A</v>
      </c>
      <c r="AK204" s="2">
        <f t="shared" si="13"/>
        <v>208</v>
      </c>
      <c r="AL204" s="2" t="e">
        <f t="shared" si="14"/>
        <v>#N/A</v>
      </c>
      <c r="AM204" s="2" t="e">
        <f t="shared" si="15"/>
        <v>#N/A</v>
      </c>
    </row>
    <row r="205" spans="1:39">
      <c r="A205" s="11">
        <v>209</v>
      </c>
      <c r="B205" s="11">
        <v>9566</v>
      </c>
      <c r="C205" s="11" t="s">
        <v>167</v>
      </c>
      <c r="D205" s="11" t="str">
        <f>VLOOKUP(B205,[1]Sheet1!$A$2:$C$214,3,0)</f>
        <v>Sharkia</v>
      </c>
      <c r="E205" s="2" t="str">
        <f>VLOOKUP(B205,'[2]24-12'!$A$2:$F$212,6,0)</f>
        <v/>
      </c>
      <c r="F205" s="2" t="str">
        <f>VLOOKUP(B205,'[6]25-12'!$A$2:$F$57,6,0)</f>
        <v/>
      </c>
      <c r="G205" s="2" t="str">
        <f>VLOOKUP(B205,'[3]26-12'!$A$2:$F$212,6,0)</f>
        <v/>
      </c>
      <c r="H205" s="2" t="str">
        <f>VLOOKUP(B205,'[4]27-12'!$A$2:$F$212,6,0)</f>
        <v>07:09:16 am</v>
      </c>
      <c r="I205" s="2" t="str">
        <f>VLOOKUP(B205,'[5]28-12'!$A$2:$F$212,6,0)</f>
        <v>07:04:24 am</v>
      </c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>
        <f t="shared" si="12"/>
        <v>0</v>
      </c>
      <c r="AK205" s="2">
        <f t="shared" si="13"/>
        <v>208</v>
      </c>
      <c r="AL205" s="2">
        <f t="shared" si="14"/>
        <v>-208</v>
      </c>
      <c r="AM205" s="2">
        <f t="shared" si="15"/>
        <v>0</v>
      </c>
    </row>
    <row r="206" spans="1:39">
      <c r="A206" s="11">
        <v>211</v>
      </c>
      <c r="B206" s="11">
        <v>9585</v>
      </c>
      <c r="C206" s="11" t="s">
        <v>176</v>
      </c>
      <c r="D206" s="11" t="str">
        <f>VLOOKUP(B206,[1]Sheet1!$A$2:$C$214,3,0)</f>
        <v>Mansoura</v>
      </c>
      <c r="E206" s="2" t="str">
        <f>VLOOKUP(B206,'[2]24-12'!$A$2:$F$212,6,0)</f>
        <v/>
      </c>
      <c r="F206" s="2" t="e">
        <f>VLOOKUP(B206,'[6]25-12'!$A$2:$F$57,6,0)</f>
        <v>#N/A</v>
      </c>
      <c r="G206" s="2" t="str">
        <f>VLOOKUP(B206,'[3]26-12'!$A$2:$F$212,6,0)</f>
        <v/>
      </c>
      <c r="H206" s="2" t="str">
        <f>VLOOKUP(B206,'[4]27-12'!$A$2:$F$212,6,0)</f>
        <v/>
      </c>
      <c r="I206" s="2" t="str">
        <f>VLOOKUP(B206,'[5]28-12'!$A$2:$F$212,6,0)</f>
        <v/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 t="e">
        <f t="shared" si="12"/>
        <v>#N/A</v>
      </c>
      <c r="AK206" s="2">
        <f t="shared" si="13"/>
        <v>208</v>
      </c>
      <c r="AL206" s="2" t="e">
        <f t="shared" si="14"/>
        <v>#N/A</v>
      </c>
      <c r="AM206" s="2" t="e">
        <f t="shared" si="15"/>
        <v>#N/A</v>
      </c>
    </row>
    <row r="207" spans="1:39">
      <c r="A207" s="11">
        <v>212</v>
      </c>
      <c r="B207" s="11">
        <v>9591</v>
      </c>
      <c r="C207" s="11" t="s">
        <v>181</v>
      </c>
      <c r="D207" s="11" t="str">
        <f>VLOOKUP(B207,[1]Sheet1!$A$2:$C$214,3,0)</f>
        <v>Sharkia</v>
      </c>
      <c r="E207" s="2" t="str">
        <f>VLOOKUP(B207,'[2]24-12'!$A$2:$F$212,6,0)</f>
        <v>06:55:29 am</v>
      </c>
      <c r="F207" s="2" t="e">
        <f>VLOOKUP(B207,'[6]25-12'!$A$2:$F$57,6,0)</f>
        <v>#N/A</v>
      </c>
      <c r="G207" s="2" t="str">
        <f>VLOOKUP(B207,'[3]26-12'!$A$2:$F$212,6,0)</f>
        <v/>
      </c>
      <c r="H207" s="2" t="str">
        <f>VLOOKUP(B207,'[4]27-12'!$A$2:$F$212,6,0)</f>
        <v/>
      </c>
      <c r="I207" s="2" t="str">
        <f>VLOOKUP(B207,'[5]28-12'!$A$2:$F$212,6,0)</f>
        <v/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 t="e">
        <f t="shared" si="12"/>
        <v>#N/A</v>
      </c>
      <c r="AK207" s="2">
        <f t="shared" si="13"/>
        <v>208</v>
      </c>
      <c r="AL207" s="2" t="e">
        <f t="shared" si="14"/>
        <v>#N/A</v>
      </c>
      <c r="AM207" s="2" t="e">
        <f t="shared" si="15"/>
        <v>#N/A</v>
      </c>
    </row>
    <row r="208" spans="1:39">
      <c r="A208" s="11">
        <v>213</v>
      </c>
      <c r="B208" s="11">
        <v>9596</v>
      </c>
      <c r="C208" s="11" t="s">
        <v>185</v>
      </c>
      <c r="D208" s="11" t="str">
        <f>VLOOKUP(B208,[1]Sheet1!$A$2:$C$214,3,0)</f>
        <v>Sharkia</v>
      </c>
      <c r="E208" s="2" t="str">
        <f>VLOOKUP(B208,'[2]24-12'!$A$2:$F$212,6,0)</f>
        <v/>
      </c>
      <c r="F208" s="2" t="str">
        <f>VLOOKUP(B208,'[6]25-12'!$A$2:$F$57,6,0)</f>
        <v/>
      </c>
      <c r="G208" s="2" t="str">
        <f>VLOOKUP(B208,'[3]26-12'!$A$2:$F$212,6,0)</f>
        <v/>
      </c>
      <c r="H208" s="2" t="str">
        <f>VLOOKUP(B208,'[4]27-12'!$A$2:$F$212,6,0)</f>
        <v>07:10:18 am</v>
      </c>
      <c r="I208" s="2" t="str">
        <f>VLOOKUP(B208,'[5]28-12'!$A$2:$F$212,6,0)</f>
        <v>07:04:19 am</v>
      </c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>
        <f t="shared" si="12"/>
        <v>0</v>
      </c>
      <c r="AK208" s="2">
        <f t="shared" si="13"/>
        <v>208</v>
      </c>
      <c r="AL208" s="2">
        <f t="shared" si="14"/>
        <v>-208</v>
      </c>
      <c r="AM208" s="2">
        <f t="shared" si="15"/>
        <v>0</v>
      </c>
    </row>
    <row r="209" spans="1:39">
      <c r="A209" s="11">
        <v>214</v>
      </c>
      <c r="B209" s="11">
        <v>9616</v>
      </c>
      <c r="C209" s="11" t="s">
        <v>191</v>
      </c>
      <c r="D209" s="11" t="str">
        <f>VLOOKUP(B209,[1]Sheet1!$A$2:$C$214,3,0)</f>
        <v>Sharkia</v>
      </c>
      <c r="E209" s="2" t="str">
        <f>VLOOKUP(B209,'[2]24-12'!$A$2:$F$212,6,0)</f>
        <v/>
      </c>
      <c r="F209" s="2" t="e">
        <f>VLOOKUP(B209,'[6]25-12'!$A$2:$F$57,6,0)</f>
        <v>#N/A</v>
      </c>
      <c r="G209" s="2" t="str">
        <f>VLOOKUP(B209,'[3]26-12'!$A$2:$F$212,6,0)</f>
        <v/>
      </c>
      <c r="H209" s="2" t="str">
        <f>VLOOKUP(B209,'[4]27-12'!$A$2:$F$212,6,0)</f>
        <v>07:16:52 am</v>
      </c>
      <c r="I209" s="2" t="str">
        <f>VLOOKUP(B209,'[5]28-12'!$A$2:$F$212,6,0)</f>
        <v>07:00:18 am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 t="e">
        <f t="shared" si="12"/>
        <v>#N/A</v>
      </c>
      <c r="AK209" s="2">
        <f t="shared" si="13"/>
        <v>208</v>
      </c>
      <c r="AL209" s="2" t="e">
        <f t="shared" si="14"/>
        <v>#N/A</v>
      </c>
      <c r="AM209" s="2" t="e">
        <f t="shared" si="15"/>
        <v>#N/A</v>
      </c>
    </row>
    <row r="210" spans="1:39">
      <c r="A210" s="11">
        <v>215</v>
      </c>
      <c r="B210" s="11">
        <v>9622</v>
      </c>
      <c r="C210" s="11" t="s">
        <v>196</v>
      </c>
      <c r="D210" s="11" t="str">
        <f>VLOOKUP(B210,[1]Sheet1!$A$2:$C$214,3,0)</f>
        <v>Mansoura</v>
      </c>
      <c r="E210" s="2" t="str">
        <f>VLOOKUP(B210,'[2]24-12'!$A$2:$F$212,6,0)</f>
        <v/>
      </c>
      <c r="F210" s="2" t="e">
        <f>VLOOKUP(B210,'[6]25-12'!$A$2:$F$57,6,0)</f>
        <v>#N/A</v>
      </c>
      <c r="G210" s="2" t="str">
        <f>VLOOKUP(B210,'[3]26-12'!$A$2:$F$212,6,0)</f>
        <v/>
      </c>
      <c r="H210" s="2" t="str">
        <f>VLOOKUP(B210,'[4]27-12'!$A$2:$F$212,6,0)</f>
        <v/>
      </c>
      <c r="I210" s="2" t="str">
        <f>VLOOKUP(B210,'[5]28-12'!$A$2:$F$212,6,0)</f>
        <v/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 t="e">
        <f t="shared" si="12"/>
        <v>#N/A</v>
      </c>
      <c r="AK210" s="2">
        <f t="shared" si="13"/>
        <v>208</v>
      </c>
      <c r="AL210" s="2" t="e">
        <f t="shared" si="14"/>
        <v>#N/A</v>
      </c>
      <c r="AM210" s="2" t="e">
        <f t="shared" si="15"/>
        <v>#N/A</v>
      </c>
    </row>
  </sheetData>
  <conditionalFormatting sqref="M11:M210 N10:AI210 J10:J210 L10:L210 K11:K210">
    <cfRule type="cellIs" dxfId="3" priority="3" operator="equal">
      <formula>$E$5</formula>
    </cfRule>
  </conditionalFormatting>
  <conditionalFormatting sqref="M10">
    <cfRule type="cellIs" dxfId="2" priority="2" operator="equal">
      <formula>$E$5</formula>
    </cfRule>
  </conditionalFormatting>
  <conditionalFormatting sqref="K10">
    <cfRule type="cellIs" dxfId="1" priority="1" operator="equal">
      <formula>$E$5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ESSELPROPACK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D'souza</dc:creator>
  <cp:lastModifiedBy>hr.egypt</cp:lastModifiedBy>
  <cp:lastPrinted>2013-09-11T08:10:12Z</cp:lastPrinted>
  <dcterms:created xsi:type="dcterms:W3CDTF">2013-09-10T12:35:00Z</dcterms:created>
  <dcterms:modified xsi:type="dcterms:W3CDTF">2015-12-29T09:20:29Z</dcterms:modified>
</cp:coreProperties>
</file>