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حساب المعدلات" sheetId="1" r:id="rId1"/>
    <sheet name="القرارات" sheetId="2" r:id="rId2"/>
  </sheets>
  <definedNames>
    <definedName name="قرارات">القرارات!$P$3:$Q$9</definedName>
  </definedNames>
  <calcPr calcId="144525"/>
</workbook>
</file>

<file path=xl/calcChain.xml><?xml version="1.0" encoding="utf-8"?>
<calcChain xmlns="http://schemas.openxmlformats.org/spreadsheetml/2006/main">
  <c r="H22" i="2" l="1"/>
  <c r="G22" i="2"/>
  <c r="F22" i="2"/>
  <c r="E22" i="2"/>
  <c r="D22" i="2"/>
  <c r="C22" i="2"/>
  <c r="B22" i="2"/>
  <c r="H21" i="2"/>
  <c r="G21" i="2"/>
  <c r="F21" i="2"/>
  <c r="E21" i="2"/>
  <c r="D21" i="2"/>
  <c r="C21" i="2"/>
  <c r="B21" i="2"/>
  <c r="H20" i="2"/>
  <c r="G20" i="2"/>
  <c r="F20" i="2"/>
  <c r="E20" i="2"/>
  <c r="D20" i="2"/>
  <c r="C20" i="2"/>
  <c r="B20" i="2"/>
  <c r="H19" i="2"/>
  <c r="G19" i="2"/>
  <c r="F19" i="2"/>
  <c r="E19" i="2"/>
  <c r="D19" i="2"/>
  <c r="C19" i="2"/>
  <c r="B19" i="2"/>
  <c r="H18" i="2"/>
  <c r="G18" i="2"/>
  <c r="F18" i="2"/>
  <c r="E18" i="2"/>
  <c r="D18" i="2"/>
  <c r="C18" i="2"/>
  <c r="B18" i="2"/>
  <c r="H17" i="2"/>
  <c r="G17" i="2"/>
  <c r="F17" i="2"/>
  <c r="E17" i="2"/>
  <c r="D17" i="2"/>
  <c r="C17" i="2"/>
  <c r="B17" i="2"/>
  <c r="H16" i="2"/>
  <c r="G16" i="2"/>
  <c r="F16" i="2"/>
  <c r="E16" i="2"/>
  <c r="D16" i="2"/>
  <c r="C16" i="2"/>
  <c r="B16" i="2"/>
  <c r="H15" i="2"/>
  <c r="G15" i="2"/>
  <c r="F15" i="2"/>
  <c r="E15" i="2"/>
  <c r="D15" i="2"/>
  <c r="C15" i="2"/>
  <c r="B15" i="2"/>
  <c r="H14" i="2"/>
  <c r="G14" i="2"/>
  <c r="F14" i="2"/>
  <c r="E14" i="2"/>
  <c r="D14" i="2"/>
  <c r="C14" i="2"/>
  <c r="B14" i="2"/>
  <c r="H13" i="2"/>
  <c r="G13" i="2"/>
  <c r="F13" i="2"/>
  <c r="E13" i="2"/>
  <c r="D13" i="2"/>
  <c r="C13" i="2"/>
  <c r="B13" i="2"/>
  <c r="H12" i="2"/>
  <c r="G12" i="2"/>
  <c r="F12" i="2"/>
  <c r="E12" i="2"/>
  <c r="D12" i="2"/>
  <c r="C12" i="2"/>
  <c r="B12" i="2"/>
  <c r="H11" i="2"/>
  <c r="G11" i="2"/>
  <c r="F11" i="2"/>
  <c r="E11" i="2"/>
  <c r="D11" i="2"/>
  <c r="C11" i="2"/>
  <c r="B11" i="2"/>
  <c r="H10" i="2"/>
  <c r="G10" i="2"/>
  <c r="F10" i="2"/>
  <c r="E10" i="2"/>
  <c r="D10" i="2"/>
  <c r="C10" i="2"/>
  <c r="B10" i="2"/>
  <c r="H9" i="2"/>
  <c r="G9" i="2"/>
  <c r="F9" i="2"/>
  <c r="E9" i="2"/>
  <c r="D9" i="2"/>
  <c r="C9" i="2"/>
  <c r="B9" i="2"/>
  <c r="H8" i="2"/>
  <c r="G8" i="2"/>
  <c r="F8" i="2"/>
  <c r="E8" i="2"/>
  <c r="D8" i="2"/>
  <c r="C8" i="2"/>
  <c r="B8" i="2"/>
  <c r="H7" i="2"/>
  <c r="G7" i="2"/>
  <c r="F7" i="2"/>
  <c r="E7" i="2"/>
  <c r="D7" i="2"/>
  <c r="C7" i="2"/>
  <c r="B7" i="2"/>
  <c r="H6" i="2"/>
  <c r="G6" i="2"/>
  <c r="F6" i="2"/>
  <c r="E6" i="2"/>
  <c r="D6" i="2"/>
  <c r="C6" i="2"/>
  <c r="B6" i="2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10" i="1"/>
  <c r="W46" i="1"/>
  <c r="W45" i="1"/>
  <c r="Q45" i="1"/>
  <c r="M45" i="1"/>
  <c r="K45" i="1"/>
  <c r="I45" i="1"/>
  <c r="F45" i="1"/>
  <c r="D45" i="1"/>
  <c r="W44" i="1"/>
  <c r="Q44" i="1"/>
  <c r="M44" i="1"/>
  <c r="K44" i="1"/>
  <c r="I44" i="1"/>
  <c r="F44" i="1"/>
  <c r="Z44" i="1" s="1"/>
  <c r="D44" i="1"/>
  <c r="W43" i="1"/>
  <c r="Q43" i="1"/>
  <c r="M43" i="1"/>
  <c r="K43" i="1"/>
  <c r="I43" i="1"/>
  <c r="F43" i="1"/>
  <c r="D43" i="1"/>
  <c r="Z43" i="1" s="1"/>
  <c r="W42" i="1"/>
  <c r="Q42" i="1"/>
  <c r="M42" i="1"/>
  <c r="K42" i="1"/>
  <c r="I42" i="1"/>
  <c r="F42" i="1"/>
  <c r="D42" i="1"/>
  <c r="W41" i="1"/>
  <c r="Q41" i="1"/>
  <c r="M41" i="1"/>
  <c r="K41" i="1"/>
  <c r="I41" i="1"/>
  <c r="F41" i="1"/>
  <c r="D41" i="1"/>
  <c r="W40" i="1"/>
  <c r="Q40" i="1"/>
  <c r="M40" i="1"/>
  <c r="K40" i="1"/>
  <c r="I40" i="1"/>
  <c r="F40" i="1"/>
  <c r="D40" i="1"/>
  <c r="W39" i="1"/>
  <c r="Q39" i="1"/>
  <c r="M39" i="1"/>
  <c r="K39" i="1"/>
  <c r="I39" i="1"/>
  <c r="F39" i="1"/>
  <c r="D39" i="1"/>
  <c r="W38" i="1"/>
  <c r="Q38" i="1"/>
  <c r="M38" i="1"/>
  <c r="K38" i="1"/>
  <c r="I38" i="1"/>
  <c r="F38" i="1"/>
  <c r="D38" i="1"/>
  <c r="W37" i="1"/>
  <c r="Q37" i="1"/>
  <c r="M37" i="1"/>
  <c r="K37" i="1"/>
  <c r="I37" i="1"/>
  <c r="F37" i="1"/>
  <c r="D37" i="1"/>
  <c r="W36" i="1"/>
  <c r="Q36" i="1"/>
  <c r="M36" i="1"/>
  <c r="K36" i="1"/>
  <c r="I36" i="1"/>
  <c r="F36" i="1"/>
  <c r="D36" i="1"/>
  <c r="W35" i="1"/>
  <c r="Q35" i="1"/>
  <c r="M35" i="1"/>
  <c r="K35" i="1"/>
  <c r="I35" i="1"/>
  <c r="F35" i="1"/>
  <c r="D35" i="1"/>
  <c r="W34" i="1"/>
  <c r="Q34" i="1"/>
  <c r="M34" i="1"/>
  <c r="K34" i="1"/>
  <c r="I34" i="1"/>
  <c r="F34" i="1"/>
  <c r="D34" i="1"/>
  <c r="W33" i="1"/>
  <c r="Q33" i="1"/>
  <c r="M33" i="1"/>
  <c r="K33" i="1"/>
  <c r="I33" i="1"/>
  <c r="F33" i="1"/>
  <c r="D33" i="1"/>
  <c r="AA32" i="1"/>
  <c r="W32" i="1"/>
  <c r="Q32" i="1"/>
  <c r="M32" i="1"/>
  <c r="K32" i="1"/>
  <c r="I32" i="1"/>
  <c r="F32" i="1"/>
  <c r="D32" i="1"/>
  <c r="AA31" i="1"/>
  <c r="W31" i="1"/>
  <c r="Q31" i="1"/>
  <c r="M31" i="1"/>
  <c r="K31" i="1"/>
  <c r="I31" i="1"/>
  <c r="F31" i="1"/>
  <c r="D31" i="1"/>
  <c r="W30" i="1"/>
  <c r="Q30" i="1"/>
  <c r="M30" i="1"/>
  <c r="K30" i="1"/>
  <c r="I30" i="1"/>
  <c r="F30" i="1"/>
  <c r="D30" i="1"/>
  <c r="AA29" i="1"/>
  <c r="W29" i="1"/>
  <c r="Q29" i="1"/>
  <c r="M29" i="1"/>
  <c r="K29" i="1"/>
  <c r="I29" i="1"/>
  <c r="F29" i="1"/>
  <c r="D29" i="1"/>
  <c r="W28" i="1"/>
  <c r="Q28" i="1"/>
  <c r="M28" i="1"/>
  <c r="K28" i="1"/>
  <c r="I28" i="1"/>
  <c r="F28" i="1"/>
  <c r="D28" i="1"/>
  <c r="Z28" i="1" s="1"/>
  <c r="AA27" i="1"/>
  <c r="W27" i="1"/>
  <c r="Q27" i="1"/>
  <c r="M27" i="1"/>
  <c r="K27" i="1"/>
  <c r="I27" i="1"/>
  <c r="F27" i="1"/>
  <c r="D27" i="1"/>
  <c r="Z27" i="1" s="1"/>
  <c r="W26" i="1"/>
  <c r="Q26" i="1"/>
  <c r="M26" i="1"/>
  <c r="K26" i="1"/>
  <c r="I26" i="1"/>
  <c r="F26" i="1"/>
  <c r="D26" i="1"/>
  <c r="W25" i="1"/>
  <c r="Q25" i="1"/>
  <c r="M25" i="1"/>
  <c r="K25" i="1"/>
  <c r="I25" i="1"/>
  <c r="F25" i="1"/>
  <c r="D25" i="1"/>
  <c r="AF24" i="1"/>
  <c r="AE24" i="1"/>
  <c r="AD24" i="1"/>
  <c r="AC24" i="1"/>
  <c r="AB24" i="1"/>
  <c r="AA24" i="1"/>
  <c r="W24" i="1"/>
  <c r="Q24" i="1"/>
  <c r="M24" i="1"/>
  <c r="K24" i="1"/>
  <c r="I24" i="1"/>
  <c r="F24" i="1"/>
  <c r="D24" i="1"/>
  <c r="AF23" i="1"/>
  <c r="AE23" i="1"/>
  <c r="AD23" i="1"/>
  <c r="AC23" i="1"/>
  <c r="AB23" i="1"/>
  <c r="AA23" i="1"/>
  <c r="W23" i="1"/>
  <c r="Q23" i="1"/>
  <c r="M23" i="1"/>
  <c r="K23" i="1"/>
  <c r="I23" i="1"/>
  <c r="F23" i="1"/>
  <c r="D23" i="1"/>
  <c r="Z23" i="1" s="1"/>
  <c r="W22" i="1"/>
  <c r="Q22" i="1"/>
  <c r="M22" i="1"/>
  <c r="K22" i="1"/>
  <c r="I22" i="1"/>
  <c r="F22" i="1"/>
  <c r="D22" i="1"/>
  <c r="AF21" i="1"/>
  <c r="AE21" i="1"/>
  <c r="AD21" i="1"/>
  <c r="AC21" i="1"/>
  <c r="AB21" i="1"/>
  <c r="AA21" i="1"/>
  <c r="W21" i="1"/>
  <c r="Q21" i="1"/>
  <c r="M21" i="1"/>
  <c r="K21" i="1"/>
  <c r="I21" i="1"/>
  <c r="F21" i="1"/>
  <c r="D21" i="1"/>
  <c r="Z21" i="1" s="1"/>
  <c r="W20" i="1"/>
  <c r="Q20" i="1"/>
  <c r="M20" i="1"/>
  <c r="K20" i="1"/>
  <c r="I20" i="1"/>
  <c r="F20" i="1"/>
  <c r="D20" i="1"/>
  <c r="AF19" i="1"/>
  <c r="AE19" i="1"/>
  <c r="AD19" i="1"/>
  <c r="AC19" i="1"/>
  <c r="AB19" i="1"/>
  <c r="AA19" i="1"/>
  <c r="W19" i="1"/>
  <c r="Q19" i="1"/>
  <c r="M19" i="1"/>
  <c r="K19" i="1"/>
  <c r="I19" i="1"/>
  <c r="F19" i="1"/>
  <c r="D19" i="1"/>
  <c r="Z19" i="1" s="1"/>
  <c r="W18" i="1"/>
  <c r="Q18" i="1"/>
  <c r="M18" i="1"/>
  <c r="K18" i="1"/>
  <c r="I18" i="1"/>
  <c r="F18" i="1"/>
  <c r="D18" i="1"/>
  <c r="W17" i="1"/>
  <c r="U17" i="1"/>
  <c r="U18" i="1" s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Q17" i="1"/>
  <c r="M17" i="1"/>
  <c r="K17" i="1"/>
  <c r="I17" i="1"/>
  <c r="F17" i="1"/>
  <c r="D17" i="1"/>
  <c r="W16" i="1"/>
  <c r="Q16" i="1"/>
  <c r="M16" i="1"/>
  <c r="K16" i="1"/>
  <c r="I16" i="1"/>
  <c r="F16" i="1"/>
  <c r="D16" i="1"/>
  <c r="AF15" i="1"/>
  <c r="AE15" i="1"/>
  <c r="AD15" i="1"/>
  <c r="AC15" i="1"/>
  <c r="AB15" i="1"/>
  <c r="W15" i="1"/>
  <c r="Q15" i="1"/>
  <c r="M15" i="1"/>
  <c r="K15" i="1"/>
  <c r="I15" i="1"/>
  <c r="F15" i="1"/>
  <c r="D15" i="1"/>
  <c r="AF14" i="1"/>
  <c r="AE14" i="1"/>
  <c r="AD14" i="1"/>
  <c r="AC14" i="1"/>
  <c r="AB14" i="1"/>
  <c r="W14" i="1"/>
  <c r="Q14" i="1"/>
  <c r="M14" i="1"/>
  <c r="K14" i="1"/>
  <c r="I14" i="1"/>
  <c r="F14" i="1"/>
  <c r="D14" i="1"/>
  <c r="W13" i="1"/>
  <c r="Q13" i="1"/>
  <c r="M13" i="1"/>
  <c r="K13" i="1"/>
  <c r="I13" i="1"/>
  <c r="F13" i="1"/>
  <c r="Z13" i="1" s="1"/>
  <c r="D13" i="1"/>
  <c r="AF12" i="1"/>
  <c r="AE12" i="1"/>
  <c r="AD12" i="1"/>
  <c r="AC12" i="1"/>
  <c r="AB12" i="1"/>
  <c r="W12" i="1"/>
  <c r="Q12" i="1"/>
  <c r="M12" i="1"/>
  <c r="K12" i="1"/>
  <c r="I12" i="1"/>
  <c r="F12" i="1"/>
  <c r="D12" i="1"/>
  <c r="W11" i="1"/>
  <c r="V11" i="1"/>
  <c r="V12" i="1" s="1"/>
  <c r="V13" i="1" s="1"/>
  <c r="V14" i="1" s="1"/>
  <c r="V15" i="1" s="1"/>
  <c r="V16" i="1" s="1"/>
  <c r="V17" i="1" s="1"/>
  <c r="V18" i="1" s="1"/>
  <c r="V19" i="1" s="1"/>
  <c r="V20" i="1" s="1"/>
  <c r="V21" i="1" s="1"/>
  <c r="V22" i="1" s="1"/>
  <c r="V23" i="1" s="1"/>
  <c r="V24" i="1" s="1"/>
  <c r="V25" i="1" s="1"/>
  <c r="V26" i="1" s="1"/>
  <c r="V27" i="1" s="1"/>
  <c r="V28" i="1" s="1"/>
  <c r="V29" i="1" s="1"/>
  <c r="V30" i="1" s="1"/>
  <c r="V31" i="1" s="1"/>
  <c r="V32" i="1" s="1"/>
  <c r="V33" i="1" s="1"/>
  <c r="V34" i="1" s="1"/>
  <c r="V35" i="1" s="1"/>
  <c r="V36" i="1" s="1"/>
  <c r="V37" i="1" s="1"/>
  <c r="V38" i="1" s="1"/>
  <c r="V39" i="1" s="1"/>
  <c r="V40" i="1" s="1"/>
  <c r="V41" i="1" s="1"/>
  <c r="V42" i="1" s="1"/>
  <c r="V43" i="1" s="1"/>
  <c r="V44" i="1" s="1"/>
  <c r="V45" i="1" s="1"/>
  <c r="V46" i="1" s="1"/>
  <c r="V47" i="1" s="1"/>
  <c r="V48" i="1" s="1"/>
  <c r="V49" i="1" s="1"/>
  <c r="V50" i="1" s="1"/>
  <c r="V51" i="1" s="1"/>
  <c r="Q11" i="1"/>
  <c r="M11" i="1"/>
  <c r="K11" i="1"/>
  <c r="I11" i="1"/>
  <c r="F11" i="1"/>
  <c r="Z11" i="1" s="1"/>
  <c r="D11" i="1"/>
  <c r="AF10" i="1"/>
  <c r="AE10" i="1"/>
  <c r="AD10" i="1"/>
  <c r="AC10" i="1"/>
  <c r="AB10" i="1"/>
  <c r="W10" i="1"/>
  <c r="AE5" i="1" s="1"/>
  <c r="AF22" i="1" s="1"/>
  <c r="U10" i="1"/>
  <c r="U11" i="1" s="1"/>
  <c r="U12" i="1" s="1"/>
  <c r="U13" i="1" s="1"/>
  <c r="U14" i="1" s="1"/>
  <c r="Q10" i="1"/>
  <c r="M10" i="1"/>
  <c r="K10" i="1"/>
  <c r="I10" i="1"/>
  <c r="F10" i="1"/>
  <c r="D10" i="1"/>
  <c r="AE6" i="1"/>
  <c r="AA6" i="1"/>
  <c r="AD11" i="1" l="1"/>
  <c r="Z10" i="1"/>
  <c r="Y10" i="1" s="1"/>
  <c r="AB11" i="1"/>
  <c r="AF11" i="1"/>
  <c r="Z14" i="1"/>
  <c r="Z15" i="1"/>
  <c r="Y15" i="1" s="1"/>
  <c r="Z16" i="1"/>
  <c r="Y16" i="1" s="1"/>
  <c r="Z25" i="1"/>
  <c r="Z31" i="1"/>
  <c r="Z32" i="1"/>
  <c r="Z41" i="1"/>
  <c r="Y41" i="1" s="1"/>
  <c r="X41" i="1" s="1"/>
  <c r="Z12" i="1"/>
  <c r="Z29" i="1"/>
  <c r="Z30" i="1"/>
  <c r="Z33" i="1"/>
  <c r="Z36" i="1"/>
  <c r="Z37" i="1"/>
  <c r="Z40" i="1"/>
  <c r="Z45" i="1"/>
  <c r="Y45" i="1" s="1"/>
  <c r="Z17" i="1"/>
  <c r="Y17" i="1" s="1"/>
  <c r="Z18" i="1"/>
  <c r="Z20" i="1"/>
  <c r="Y20" i="1" s="1"/>
  <c r="Z22" i="1"/>
  <c r="Y22" i="1" s="1"/>
  <c r="Z24" i="1"/>
  <c r="Z26" i="1"/>
  <c r="Z34" i="1"/>
  <c r="Y34" i="1" s="1"/>
  <c r="Z35" i="1"/>
  <c r="Y35" i="1" s="1"/>
  <c r="Z38" i="1"/>
  <c r="Z39" i="1"/>
  <c r="Z42" i="1"/>
  <c r="Y12" i="1"/>
  <c r="Y18" i="1"/>
  <c r="Y24" i="1"/>
  <c r="Y26" i="1"/>
  <c r="Y29" i="1"/>
  <c r="Y30" i="1"/>
  <c r="Y33" i="1"/>
  <c r="Y36" i="1"/>
  <c r="Y37" i="1"/>
  <c r="Y38" i="1"/>
  <c r="Y39" i="1"/>
  <c r="Y40" i="1"/>
  <c r="Y42" i="1"/>
  <c r="Y11" i="1"/>
  <c r="Y13" i="1"/>
  <c r="Y14" i="1"/>
  <c r="Y19" i="1"/>
  <c r="Y21" i="1"/>
  <c r="Y23" i="1"/>
  <c r="Y25" i="1"/>
  <c r="Y27" i="1"/>
  <c r="Y28" i="1"/>
  <c r="Y31" i="1"/>
  <c r="Y32" i="1"/>
  <c r="Y43" i="1"/>
  <c r="Y44" i="1"/>
  <c r="AA20" i="1"/>
  <c r="AC20" i="1"/>
  <c r="AE20" i="1"/>
  <c r="AA22" i="1"/>
  <c r="AC22" i="1"/>
  <c r="AE22" i="1"/>
  <c r="AA28" i="1"/>
  <c r="AA30" i="1"/>
  <c r="AC11" i="1"/>
  <c r="AE11" i="1"/>
  <c r="AC13" i="1"/>
  <c r="AE13" i="1"/>
  <c r="AB13" i="1"/>
  <c r="AD13" i="1"/>
  <c r="AF13" i="1"/>
  <c r="AB20" i="1"/>
  <c r="AD20" i="1"/>
  <c r="AF20" i="1"/>
  <c r="AB22" i="1"/>
  <c r="AD22" i="1"/>
  <c r="X44" i="1" l="1"/>
  <c r="X31" i="1"/>
  <c r="X27" i="1"/>
  <c r="X23" i="1"/>
  <c r="X19" i="1"/>
  <c r="X15" i="1"/>
  <c r="X13" i="1"/>
  <c r="X43" i="1"/>
  <c r="X32" i="1"/>
  <c r="X28" i="1"/>
  <c r="X25" i="1"/>
  <c r="X21" i="1"/>
  <c r="X16" i="1"/>
  <c r="X14" i="1"/>
  <c r="X11" i="1"/>
  <c r="AF35" i="1"/>
  <c r="AF40" i="1"/>
  <c r="X10" i="1"/>
  <c r="AF28" i="1"/>
  <c r="AF30" i="1"/>
  <c r="AF32" i="1"/>
  <c r="AF36" i="1"/>
  <c r="AB39" i="1"/>
  <c r="AF41" i="1"/>
  <c r="X45" i="1"/>
  <c r="X40" i="1"/>
  <c r="X38" i="1"/>
  <c r="X36" i="1"/>
  <c r="X34" i="1"/>
  <c r="X30" i="1"/>
  <c r="X26" i="1"/>
  <c r="X22" i="1"/>
  <c r="X18" i="1"/>
  <c r="X12" i="1"/>
  <c r="AF33" i="1"/>
  <c r="AF37" i="1"/>
  <c r="AF42" i="1"/>
  <c r="AF27" i="1"/>
  <c r="AF29" i="1"/>
  <c r="AF31" i="1"/>
  <c r="AF34" i="1"/>
  <c r="AF38" i="1"/>
  <c r="AF39" i="1"/>
  <c r="AA43" i="1"/>
  <c r="X42" i="1"/>
  <c r="X39" i="1"/>
  <c r="X37" i="1"/>
  <c r="X35" i="1"/>
  <c r="X33" i="1"/>
  <c r="X29" i="1"/>
  <c r="X24" i="1"/>
  <c r="X20" i="1"/>
  <c r="X17" i="1"/>
  <c r="AC39" i="1" l="1"/>
  <c r="AA39" i="1"/>
</calcChain>
</file>

<file path=xl/comments1.xml><?xml version="1.0" encoding="utf-8"?>
<comments xmlns="http://schemas.openxmlformats.org/spreadsheetml/2006/main">
  <authors>
    <author>Author</author>
  </authors>
  <commentList>
    <comment ref="AF27" authorId="0">
      <text>
        <r>
          <rPr>
            <b/>
            <sz val="9"/>
            <color rgb="FF000000"/>
            <rFont val="Tahoma"/>
            <family val="2"/>
          </rPr>
          <t xml:space="preserve">يعقوب : يجب تطبيق مجال البحث عن المعدلات الفصلية على الخانات المملوءة دون الفارغة فحذار </t>
        </r>
      </text>
    </comment>
  </commentList>
</comments>
</file>

<file path=xl/sharedStrings.xml><?xml version="1.0" encoding="utf-8"?>
<sst xmlns="http://schemas.openxmlformats.org/spreadsheetml/2006/main" count="211" uniqueCount="154">
  <si>
    <t>القرارات</t>
  </si>
  <si>
    <t>معدل</t>
  </si>
  <si>
    <t>من 18 إلى 20</t>
  </si>
  <si>
    <t>من 15 إلى 17.99</t>
  </si>
  <si>
    <t>من  13.5 إلى 14.99</t>
  </si>
  <si>
    <t>من 12إلى 13.49</t>
  </si>
  <si>
    <t>من 9 إلى11.99</t>
  </si>
  <si>
    <t>من 7 إلى 8.99</t>
  </si>
  <si>
    <t>من 6.99 إلى 0</t>
  </si>
  <si>
    <t>امتياز</t>
  </si>
  <si>
    <t>تهنئة</t>
  </si>
  <si>
    <t xml:space="preserve">تشجيع </t>
  </si>
  <si>
    <t>لوحة شرف</t>
  </si>
  <si>
    <t>تنبيه</t>
  </si>
  <si>
    <t>انذار</t>
  </si>
  <si>
    <t>توبيخ</t>
  </si>
  <si>
    <t>ملاحظة</t>
  </si>
  <si>
    <t xml:space="preserve">وزارة التربية الوطنية </t>
  </si>
  <si>
    <t xml:space="preserve">                  وزارة التربية الوطنية </t>
  </si>
  <si>
    <t>مديرية التربية لولاية الجلفة</t>
  </si>
  <si>
    <t>إكمالية الرازي بالبيرين</t>
  </si>
  <si>
    <t xml:space="preserve">           إكمالية الرازي بالبيرين</t>
  </si>
  <si>
    <t>العدد</t>
  </si>
  <si>
    <t>الأستاذ</t>
  </si>
  <si>
    <t xml:space="preserve">خيثر يعقوب </t>
  </si>
  <si>
    <t>الفصل</t>
  </si>
  <si>
    <t>الأول</t>
  </si>
  <si>
    <t xml:space="preserve">القسم </t>
  </si>
  <si>
    <t>2م1</t>
  </si>
  <si>
    <t>معاملات المواد</t>
  </si>
  <si>
    <t>لا</t>
  </si>
  <si>
    <t>الالقب</t>
  </si>
  <si>
    <t>الاسم</t>
  </si>
  <si>
    <t xml:space="preserve">اللغة العربية </t>
  </si>
  <si>
    <t>معدل المادة</t>
  </si>
  <si>
    <t>اللغة الفرنسية</t>
  </si>
  <si>
    <t>المعدل</t>
  </si>
  <si>
    <t>اللغة الأنجليزية</t>
  </si>
  <si>
    <t>الرياضيات</t>
  </si>
  <si>
    <t>الفيزياء</t>
  </si>
  <si>
    <t>العلوم</t>
  </si>
  <si>
    <t>ت الإسلامية</t>
  </si>
  <si>
    <t>ت المدنية</t>
  </si>
  <si>
    <t>الإجتماعيات</t>
  </si>
  <si>
    <t>المعلوماتية</t>
  </si>
  <si>
    <t>الموسيقى</t>
  </si>
  <si>
    <t>الرياضة</t>
  </si>
  <si>
    <t>المعاملات</t>
  </si>
  <si>
    <t>الرقم</t>
  </si>
  <si>
    <t xml:space="preserve">الرتبة </t>
  </si>
  <si>
    <t xml:space="preserve">المعدل الفصلي </t>
  </si>
  <si>
    <t>مجموع النفاط</t>
  </si>
  <si>
    <t>المادة</t>
  </si>
  <si>
    <t>إمسعودان</t>
  </si>
  <si>
    <t>سيد أحمد</t>
  </si>
  <si>
    <t>آيت عزوق</t>
  </si>
  <si>
    <t>محمد أمين</t>
  </si>
  <si>
    <t>نسبة النجاح</t>
  </si>
  <si>
    <t>بايزيد</t>
  </si>
  <si>
    <t>بشرى</t>
  </si>
  <si>
    <t>التلاميذ فوق المعدل</t>
  </si>
  <si>
    <t>بخوش</t>
  </si>
  <si>
    <t>ابراهيم الخليل</t>
  </si>
  <si>
    <t>التلاميذ تحت المعدل</t>
  </si>
  <si>
    <t>بلدي</t>
  </si>
  <si>
    <t>يوسف</t>
  </si>
  <si>
    <t>من 8 الى 9.99</t>
  </si>
  <si>
    <t>بن عمرة</t>
  </si>
  <si>
    <t>خولة</t>
  </si>
  <si>
    <t>أقل من 8</t>
  </si>
  <si>
    <t>بن قسمية</t>
  </si>
  <si>
    <t>أيوب</t>
  </si>
  <si>
    <t>بن معيشة</t>
  </si>
  <si>
    <t>نعيمة</t>
  </si>
  <si>
    <t>بوخنيفر</t>
  </si>
  <si>
    <t>آية هديل</t>
  </si>
  <si>
    <t>تشيش</t>
  </si>
  <si>
    <t>صابرين</t>
  </si>
  <si>
    <t>جرمونه</t>
  </si>
  <si>
    <t>مباركه</t>
  </si>
  <si>
    <t>جلولي</t>
  </si>
  <si>
    <t>أيمن</t>
  </si>
  <si>
    <t>محمد المهدي</t>
  </si>
  <si>
    <t>حسين</t>
  </si>
  <si>
    <t>أحلام</t>
  </si>
  <si>
    <t>خضراوي</t>
  </si>
  <si>
    <t>سهام</t>
  </si>
  <si>
    <t>دحية</t>
  </si>
  <si>
    <t>بوبكر محب الدين</t>
  </si>
  <si>
    <t>دراجي</t>
  </si>
  <si>
    <t>محمد</t>
  </si>
  <si>
    <t>دلماجي</t>
  </si>
  <si>
    <t>نريمان</t>
  </si>
  <si>
    <t>معدل 03</t>
  </si>
  <si>
    <t>ذيباوي</t>
  </si>
  <si>
    <t>فريال</t>
  </si>
  <si>
    <t>معدل 04</t>
  </si>
  <si>
    <t>زواوي</t>
  </si>
  <si>
    <t>خضرة</t>
  </si>
  <si>
    <t>معدل 05</t>
  </si>
  <si>
    <t>كمال</t>
  </si>
  <si>
    <t>معدل 06</t>
  </si>
  <si>
    <t>زياني</t>
  </si>
  <si>
    <t xml:space="preserve">فطمة الزهراء  </t>
  </si>
  <si>
    <t>معدل 07</t>
  </si>
  <si>
    <t>سديرة</t>
  </si>
  <si>
    <t>سفيان</t>
  </si>
  <si>
    <t>معدل 08</t>
  </si>
  <si>
    <t>شكالة</t>
  </si>
  <si>
    <t>الشيخ</t>
  </si>
  <si>
    <t xml:space="preserve">غير الحاصلين </t>
  </si>
  <si>
    <t xml:space="preserve">الحاصلون </t>
  </si>
  <si>
    <t>نسبة النجاح الكلية</t>
  </si>
  <si>
    <t>معدل 09</t>
  </si>
  <si>
    <t>صحراوي</t>
  </si>
  <si>
    <t>عفاف</t>
  </si>
  <si>
    <t>معدل 10</t>
  </si>
  <si>
    <t>ضيف</t>
  </si>
  <si>
    <t>أسامة</t>
  </si>
  <si>
    <t>معدل 11</t>
  </si>
  <si>
    <t>كرفيف</t>
  </si>
  <si>
    <t>شهرزاد</t>
  </si>
  <si>
    <t>معدل 12</t>
  </si>
  <si>
    <t>لطرش</t>
  </si>
  <si>
    <t>بركاهم</t>
  </si>
  <si>
    <t>معدل 13</t>
  </si>
  <si>
    <t>لعماري</t>
  </si>
  <si>
    <t>آمال</t>
  </si>
  <si>
    <t>معدل 14</t>
  </si>
  <si>
    <t>مبخوتة</t>
  </si>
  <si>
    <t>مباركة صارة</t>
  </si>
  <si>
    <t>معدل 15</t>
  </si>
  <si>
    <t>مراحي</t>
  </si>
  <si>
    <t>عبد الرحمان</t>
  </si>
  <si>
    <t>معدل 16</t>
  </si>
  <si>
    <t>مشتي</t>
  </si>
  <si>
    <t>يحي</t>
  </si>
  <si>
    <t>معدل 17</t>
  </si>
  <si>
    <t>موراد</t>
  </si>
  <si>
    <t>المعدل العام للقسم</t>
  </si>
  <si>
    <t>معدل 18</t>
  </si>
  <si>
    <t>نهائلي</t>
  </si>
  <si>
    <t>أحمد</t>
  </si>
  <si>
    <t>ياحي</t>
  </si>
  <si>
    <t>الطاهر</t>
  </si>
  <si>
    <t>رميسة</t>
  </si>
  <si>
    <t>&lt;8</t>
  </si>
  <si>
    <t>&gt;=8</t>
  </si>
  <si>
    <t>&lt;10</t>
  </si>
  <si>
    <t>&gt;=10</t>
  </si>
  <si>
    <t>بين 8 و 9,99</t>
  </si>
  <si>
    <t>المعدل 10</t>
  </si>
  <si>
    <t>الاسم واللقب</t>
  </si>
  <si>
    <t>المعدلات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</si>
</sst>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.00;[Red]0.00"/>
  </numFmts>
  <fonts count="33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8"/>
      <color rgb="FF000000"/>
      <name val="Arial"/>
      <family val="2"/>
    </font>
    <font>
      <b/>
      <sz val="11"/>
      <color rgb="FF000000"/>
      <name val="Arial"/>
      <family val="2"/>
    </font>
    <font>
      <sz val="10"/>
      <name val="Calibri"/>
      <family val="2"/>
    </font>
    <font>
      <b/>
      <sz val="20"/>
      <name val="Calibri"/>
      <family val="2"/>
    </font>
    <font>
      <sz val="10"/>
      <name val="Arial"/>
      <family val="2"/>
    </font>
    <font>
      <b/>
      <sz val="18"/>
      <name val="Calibri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12"/>
      <name val="Traditional Arabic"/>
      <family val="1"/>
    </font>
    <font>
      <b/>
      <sz val="12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0"/>
      <name val="Traditional Arabic"/>
      <family val="1"/>
    </font>
    <font>
      <b/>
      <sz val="9"/>
      <name val="Arial"/>
      <family val="2"/>
    </font>
    <font>
      <b/>
      <sz val="11"/>
      <name val="Arial"/>
      <family val="2"/>
    </font>
    <font>
      <b/>
      <sz val="16"/>
      <name val="Traditional Arabic"/>
      <family val="1"/>
    </font>
    <font>
      <sz val="20"/>
      <color rgb="FF000000"/>
      <name val="Arial"/>
      <family val="2"/>
    </font>
    <font>
      <sz val="11"/>
      <name val="Calibri"/>
      <family val="2"/>
    </font>
    <font>
      <b/>
      <sz val="28"/>
      <name val="Arial"/>
      <family val="2"/>
    </font>
    <font>
      <b/>
      <sz val="16"/>
      <name val="Arabic Transparent"/>
      <charset val="178"/>
    </font>
    <font>
      <sz val="8"/>
      <name val="Calibri"/>
      <family val="2"/>
    </font>
    <font>
      <b/>
      <sz val="11"/>
      <name val="Calibri"/>
      <family val="2"/>
    </font>
    <font>
      <b/>
      <sz val="9"/>
      <color rgb="FF000000"/>
      <name val="Tahoma"/>
      <family val="2"/>
    </font>
    <font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theme="1"/>
        <bgColor rgb="FF000000"/>
      </patternFill>
    </fill>
    <fill>
      <patternFill patternType="solid">
        <fgColor theme="8" tint="0.39997558519241921"/>
        <bgColor rgb="FF000000"/>
      </patternFill>
    </fill>
    <fill>
      <patternFill patternType="solid">
        <fgColor theme="8" tint="0.39997558519241921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538ED5"/>
      </right>
      <top style="thin">
        <color rgb="FF538ED5"/>
      </top>
      <bottom style="thin">
        <color rgb="FF538ED5"/>
      </bottom>
      <diagonal/>
    </border>
    <border>
      <left/>
      <right style="thin">
        <color rgb="FF538ED5"/>
      </right>
      <top style="thin">
        <color rgb="FF538ED5"/>
      </top>
      <bottom style="thin">
        <color rgb="FF538ED5"/>
      </bottom>
      <diagonal/>
    </border>
    <border>
      <left style="thin">
        <color rgb="FF538ED5"/>
      </left>
      <right style="thin">
        <color rgb="FF538ED5"/>
      </right>
      <top style="thin">
        <color rgb="FF538ED5"/>
      </top>
      <bottom style="thin">
        <color rgb="FF538ED5"/>
      </bottom>
      <diagonal/>
    </border>
    <border>
      <left style="thin">
        <color rgb="FF538ED5"/>
      </left>
      <right style="medium">
        <color indexed="64"/>
      </right>
      <top style="thin">
        <color rgb="FF538ED5"/>
      </top>
      <bottom style="thin">
        <color rgb="FF538ED5"/>
      </bottom>
      <diagonal/>
    </border>
    <border>
      <left style="medium">
        <color indexed="64"/>
      </left>
      <right style="thin">
        <color rgb="FF538ED5"/>
      </right>
      <top style="thin">
        <color rgb="FF538ED5"/>
      </top>
      <bottom style="medium">
        <color indexed="64"/>
      </bottom>
      <diagonal/>
    </border>
    <border>
      <left/>
      <right/>
      <top style="thin">
        <color rgb="FF538ED5"/>
      </top>
      <bottom style="medium">
        <color indexed="64"/>
      </bottom>
      <diagonal/>
    </border>
    <border>
      <left style="thin">
        <color rgb="FF538ED5"/>
      </left>
      <right/>
      <top style="thin">
        <color rgb="FF538ED5"/>
      </top>
      <bottom style="medium">
        <color indexed="64"/>
      </bottom>
      <diagonal/>
    </border>
    <border>
      <left/>
      <right style="thin">
        <color rgb="FF538ED5"/>
      </right>
      <top style="thin">
        <color rgb="FF538ED5"/>
      </top>
      <bottom style="medium">
        <color indexed="64"/>
      </bottom>
      <diagonal/>
    </border>
    <border>
      <left style="thin">
        <color rgb="FF538ED5"/>
      </left>
      <right style="medium">
        <color indexed="64"/>
      </right>
      <top style="thin">
        <color rgb="FF538ED5"/>
      </top>
      <bottom style="medium">
        <color indexed="64"/>
      </bottom>
      <diagonal/>
    </border>
  </borders>
  <cellStyleXfs count="2">
    <xf numFmtId="0" fontId="0" fillId="0" borderId="0"/>
    <xf numFmtId="43" fontId="32" fillId="0" borderId="0" applyFont="0" applyFill="0" applyBorder="0" applyAlignment="0" applyProtection="0"/>
  </cellStyleXfs>
  <cellXfs count="179">
    <xf numFmtId="0" fontId="0" fillId="0" borderId="0" xfId="0"/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9" xfId="0" applyFont="1" applyFill="1" applyBorder="1"/>
    <xf numFmtId="0" fontId="3" fillId="3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0" xfId="0" applyFont="1" applyFill="1" applyBorder="1"/>
    <xf numFmtId="0" fontId="1" fillId="4" borderId="15" xfId="0" applyFont="1" applyFill="1" applyBorder="1"/>
    <xf numFmtId="0" fontId="3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11" xfId="0" applyFont="1" applyFill="1" applyBorder="1"/>
    <xf numFmtId="0" fontId="1" fillId="5" borderId="16" xfId="0" applyFont="1" applyFill="1" applyBorder="1"/>
    <xf numFmtId="0" fontId="3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11" xfId="0" applyFont="1" applyFill="1" applyBorder="1"/>
    <xf numFmtId="0" fontId="1" fillId="6" borderId="16" xfId="0" applyFont="1" applyFill="1" applyBorder="1"/>
    <xf numFmtId="0" fontId="1" fillId="3" borderId="6" xfId="0" applyFont="1" applyFill="1" applyBorder="1" applyAlignment="1">
      <alignment horizontal="center" vertical="center"/>
    </xf>
    <xf numFmtId="0" fontId="1" fillId="3" borderId="11" xfId="0" applyFont="1" applyFill="1" applyBorder="1"/>
    <xf numFmtId="0" fontId="1" fillId="3" borderId="16" xfId="0" applyFont="1" applyFill="1" applyBorder="1"/>
    <xf numFmtId="0" fontId="3" fillId="7" borderId="5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11" xfId="0" applyFont="1" applyFill="1" applyBorder="1"/>
    <xf numFmtId="0" fontId="1" fillId="8" borderId="16" xfId="0" applyFont="1" applyFill="1" applyBorder="1"/>
    <xf numFmtId="0" fontId="3" fillId="9" borderId="5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9" borderId="13" xfId="0" applyFont="1" applyFill="1" applyBorder="1" applyAlignment="1"/>
    <xf numFmtId="0" fontId="1" fillId="9" borderId="13" xfId="0" applyFont="1" applyFill="1" applyBorder="1" applyAlignment="1">
      <alignment horizontal="center"/>
    </xf>
    <xf numFmtId="0" fontId="1" fillId="9" borderId="18" xfId="0" applyFont="1" applyFill="1" applyBorder="1" applyAlignment="1">
      <alignment horizontal="center"/>
    </xf>
    <xf numFmtId="0" fontId="4" fillId="10" borderId="0" xfId="0" applyFont="1" applyFill="1" applyBorder="1" applyAlignment="1" applyProtection="1">
      <alignment horizontal="center" vertical="center"/>
      <protection locked="0"/>
    </xf>
    <xf numFmtId="0" fontId="4" fillId="10" borderId="0" xfId="0" applyFont="1" applyFill="1" applyBorder="1" applyProtection="1">
      <protection locked="0"/>
    </xf>
    <xf numFmtId="0" fontId="6" fillId="10" borderId="0" xfId="0" applyFont="1" applyFill="1" applyBorder="1" applyAlignment="1" applyProtection="1">
      <alignment horizontal="center" vertical="center"/>
      <protection locked="0"/>
    </xf>
    <xf numFmtId="0" fontId="5" fillId="10" borderId="0" xfId="0" applyFont="1" applyFill="1" applyBorder="1" applyAlignment="1" applyProtection="1">
      <alignment vertical="center"/>
      <protection locked="0"/>
    </xf>
    <xf numFmtId="0" fontId="8" fillId="10" borderId="0" xfId="0" applyFont="1" applyFill="1" applyBorder="1" applyAlignment="1" applyProtection="1">
      <alignment horizontal="center" vertical="center"/>
      <protection locked="0"/>
    </xf>
    <xf numFmtId="0" fontId="6" fillId="10" borderId="0" xfId="0" applyFont="1" applyFill="1" applyBorder="1" applyProtection="1">
      <protection locked="0"/>
    </xf>
    <xf numFmtId="0" fontId="9" fillId="10" borderId="19" xfId="0" applyFont="1" applyFill="1" applyBorder="1" applyAlignment="1" applyProtection="1">
      <alignment horizontal="center" vertical="center"/>
      <protection locked="0"/>
    </xf>
    <xf numFmtId="0" fontId="9" fillId="10" borderId="11" xfId="0" applyFont="1" applyFill="1" applyBorder="1" applyAlignment="1" applyProtection="1">
      <alignment horizontal="center" vertical="center"/>
      <protection hidden="1"/>
    </xf>
    <xf numFmtId="0" fontId="10" fillId="10" borderId="11" xfId="0" applyFont="1" applyFill="1" applyBorder="1" applyAlignment="1" applyProtection="1">
      <alignment horizontal="center" vertical="center"/>
      <protection locked="0"/>
    </xf>
    <xf numFmtId="0" fontId="11" fillId="10" borderId="23" xfId="0" applyFont="1" applyFill="1" applyBorder="1" applyAlignment="1" applyProtection="1">
      <alignment horizontal="center" vertical="center"/>
      <protection locked="0"/>
    </xf>
    <xf numFmtId="0" fontId="11" fillId="10" borderId="0" xfId="0" applyFont="1" applyFill="1" applyBorder="1" applyAlignment="1" applyProtection="1">
      <alignment horizontal="center" vertical="center"/>
      <protection locked="0"/>
    </xf>
    <xf numFmtId="0" fontId="11" fillId="10" borderId="11" xfId="0" applyFont="1" applyFill="1" applyBorder="1" applyAlignment="1" applyProtection="1">
      <alignment horizontal="center" vertical="center"/>
      <protection locked="0"/>
    </xf>
    <xf numFmtId="0" fontId="11" fillId="10" borderId="11" xfId="0" applyFont="1" applyFill="1" applyBorder="1" applyAlignment="1" applyProtection="1">
      <alignment horizontal="center" vertical="center"/>
      <protection hidden="1"/>
    </xf>
    <xf numFmtId="0" fontId="13" fillId="10" borderId="24" xfId="0" applyFont="1" applyFill="1" applyBorder="1" applyAlignment="1" applyProtection="1">
      <alignment horizontal="center" vertical="center"/>
      <protection locked="0"/>
    </xf>
    <xf numFmtId="0" fontId="13" fillId="10" borderId="6" xfId="0" applyFont="1" applyFill="1" applyBorder="1" applyAlignment="1" applyProtection="1">
      <alignment horizontal="center" vertical="center"/>
      <protection locked="0"/>
    </xf>
    <xf numFmtId="0" fontId="13" fillId="10" borderId="8" xfId="0" applyFont="1" applyFill="1" applyBorder="1" applyAlignment="1" applyProtection="1">
      <alignment horizontal="center" vertical="center"/>
      <protection locked="0"/>
    </xf>
    <xf numFmtId="0" fontId="8" fillId="10" borderId="21" xfId="0" applyFont="1" applyFill="1" applyBorder="1" applyAlignment="1" applyProtection="1">
      <alignment vertical="center"/>
      <protection locked="0"/>
    </xf>
    <xf numFmtId="0" fontId="14" fillId="10" borderId="25" xfId="0" applyFont="1" applyFill="1" applyBorder="1" applyAlignment="1" applyProtection="1">
      <alignment horizontal="center" vertical="center" textRotation="90"/>
      <protection locked="0"/>
    </xf>
    <xf numFmtId="49" fontId="15" fillId="10" borderId="26" xfId="0" applyNumberFormat="1" applyFont="1" applyFill="1" applyBorder="1" applyAlignment="1" applyProtection="1">
      <alignment horizontal="center" vertical="center" textRotation="90"/>
      <protection locked="0"/>
    </xf>
    <xf numFmtId="0" fontId="16" fillId="10" borderId="25" xfId="0" applyFont="1" applyFill="1" applyBorder="1" applyAlignment="1" applyProtection="1">
      <alignment horizontal="center" vertical="center" textRotation="90"/>
      <protection locked="0"/>
    </xf>
    <xf numFmtId="0" fontId="9" fillId="10" borderId="25" xfId="0" applyFont="1" applyFill="1" applyBorder="1" applyAlignment="1" applyProtection="1">
      <alignment horizontal="center" vertical="center" textRotation="90"/>
      <protection locked="0"/>
    </xf>
    <xf numFmtId="0" fontId="8" fillId="10" borderId="25" xfId="0" applyFont="1" applyFill="1" applyBorder="1" applyAlignment="1" applyProtection="1">
      <alignment horizontal="center" vertical="center" textRotation="90"/>
      <protection locked="0"/>
    </xf>
    <xf numFmtId="0" fontId="18" fillId="10" borderId="25" xfId="0" applyFont="1" applyFill="1" applyBorder="1" applyAlignment="1" applyProtection="1">
      <alignment horizontal="center" vertical="center" textRotation="90"/>
      <protection locked="0"/>
    </xf>
    <xf numFmtId="49" fontId="15" fillId="10" borderId="25" xfId="0" applyNumberFormat="1" applyFont="1" applyFill="1" applyBorder="1" applyAlignment="1" applyProtection="1">
      <alignment horizontal="center" vertical="center" textRotation="90"/>
      <protection locked="0"/>
    </xf>
    <xf numFmtId="0" fontId="14" fillId="10" borderId="27" xfId="0" applyFont="1" applyFill="1" applyBorder="1" applyAlignment="1" applyProtection="1">
      <alignment horizontal="center" vertical="center" textRotation="90"/>
      <protection locked="0"/>
    </xf>
    <xf numFmtId="0" fontId="6" fillId="10" borderId="28" xfId="0" applyFont="1" applyFill="1" applyBorder="1" applyAlignment="1" applyProtection="1">
      <alignment horizontal="center" vertical="center"/>
      <protection locked="0"/>
    </xf>
    <xf numFmtId="0" fontId="19" fillId="10" borderId="29" xfId="0" applyFont="1" applyFill="1" applyBorder="1" applyAlignment="1" applyProtection="1">
      <alignment horizontal="center" vertical="center" textRotation="90"/>
      <protection locked="0"/>
    </xf>
    <xf numFmtId="0" fontId="20" fillId="10" borderId="31" xfId="0" applyNumberFormat="1" applyFont="1" applyFill="1" applyBorder="1" applyAlignment="1" applyProtection="1">
      <alignment horizontal="center" vertical="center" textRotation="90"/>
      <protection locked="0"/>
    </xf>
    <xf numFmtId="0" fontId="16" fillId="10" borderId="32" xfId="0" applyFont="1" applyFill="1" applyBorder="1" applyAlignment="1" applyProtection="1">
      <alignment horizontal="center" vertical="center" textRotation="90"/>
      <protection locked="0"/>
    </xf>
    <xf numFmtId="0" fontId="14" fillId="10" borderId="33" xfId="0" applyFont="1" applyFill="1" applyBorder="1" applyAlignment="1" applyProtection="1">
      <alignment horizontal="center" vertical="center"/>
      <protection locked="0"/>
    </xf>
    <xf numFmtId="49" fontId="21" fillId="10" borderId="30" xfId="0" applyNumberFormat="1" applyFont="1" applyFill="1" applyBorder="1" applyAlignment="1" applyProtection="1">
      <alignment horizontal="center" vertical="center" textRotation="90"/>
      <protection locked="0"/>
    </xf>
    <xf numFmtId="49" fontId="15" fillId="10" borderId="30" xfId="0" applyNumberFormat="1" applyFont="1" applyFill="1" applyBorder="1" applyAlignment="1" applyProtection="1">
      <alignment horizontal="center" vertical="center" textRotation="90"/>
      <protection locked="0"/>
    </xf>
    <xf numFmtId="0" fontId="10" fillId="10" borderId="34" xfId="0" applyFont="1" applyFill="1" applyBorder="1" applyAlignment="1" applyProtection="1">
      <alignment horizontal="center" vertical="center"/>
      <protection locked="0"/>
    </xf>
    <xf numFmtId="0" fontId="10" fillId="10" borderId="35" xfId="0" applyFont="1" applyFill="1" applyBorder="1" applyAlignment="1" applyProtection="1">
      <alignment horizontal="center" vertical="center"/>
      <protection locked="0"/>
    </xf>
    <xf numFmtId="2" fontId="13" fillId="10" borderId="29" xfId="0" applyNumberFormat="1" applyFont="1" applyFill="1" applyBorder="1" applyAlignment="1" applyProtection="1">
      <alignment horizontal="center" vertical="center"/>
      <protection locked="0"/>
    </xf>
    <xf numFmtId="2" fontId="13" fillId="10" borderId="30" xfId="0" applyNumberFormat="1" applyFont="1" applyFill="1" applyBorder="1" applyAlignment="1" applyProtection="1">
      <alignment horizontal="center" vertical="center"/>
      <protection hidden="1"/>
    </xf>
    <xf numFmtId="2" fontId="13" fillId="10" borderId="30" xfId="0" applyNumberFormat="1" applyFont="1" applyFill="1" applyBorder="1" applyAlignment="1" applyProtection="1">
      <alignment horizontal="center" vertical="center"/>
      <protection locked="0"/>
    </xf>
    <xf numFmtId="0" fontId="13" fillId="10" borderId="30" xfId="0" applyFont="1" applyFill="1" applyBorder="1" applyAlignment="1" applyProtection="1">
      <alignment horizontal="center" vertical="center"/>
      <protection hidden="1"/>
    </xf>
    <xf numFmtId="0" fontId="13" fillId="10" borderId="36" xfId="0" applyFont="1" applyFill="1" applyBorder="1" applyAlignment="1" applyProtection="1">
      <alignment horizontal="center" vertical="center"/>
      <protection locked="0"/>
    </xf>
    <xf numFmtId="0" fontId="20" fillId="10" borderId="38" xfId="0" applyNumberFormat="1" applyFont="1" applyFill="1" applyBorder="1" applyAlignment="1" applyProtection="1">
      <alignment horizontal="center" vertical="center"/>
      <protection hidden="1"/>
    </xf>
    <xf numFmtId="2" fontId="20" fillId="10" borderId="9" xfId="0" applyNumberFormat="1" applyFont="1" applyFill="1" applyBorder="1" applyAlignment="1" applyProtection="1">
      <alignment horizontal="center" vertical="center"/>
      <protection hidden="1"/>
    </xf>
    <xf numFmtId="0" fontId="13" fillId="10" borderId="39" xfId="0" applyFont="1" applyFill="1" applyBorder="1" applyAlignment="1" applyProtection="1">
      <alignment vertical="center"/>
      <protection locked="0"/>
    </xf>
    <xf numFmtId="2" fontId="16" fillId="10" borderId="11" xfId="0" applyNumberFormat="1" applyFont="1" applyFill="1" applyBorder="1" applyAlignment="1" applyProtection="1">
      <alignment horizontal="center" vertical="center"/>
      <protection hidden="1"/>
    </xf>
    <xf numFmtId="0" fontId="13" fillId="10" borderId="11" xfId="0" applyFont="1" applyFill="1" applyBorder="1" applyAlignment="1" applyProtection="1">
      <alignment horizontal="center" vertical="center"/>
      <protection hidden="1"/>
    </xf>
    <xf numFmtId="0" fontId="13" fillId="10" borderId="36" xfId="0" applyFont="1" applyFill="1" applyBorder="1" applyAlignment="1" applyProtection="1">
      <alignment horizontal="center" vertical="center"/>
      <protection hidden="1"/>
    </xf>
    <xf numFmtId="0" fontId="20" fillId="10" borderId="9" xfId="0" applyNumberFormat="1" applyFont="1" applyFill="1" applyBorder="1" applyAlignment="1" applyProtection="1">
      <alignment horizontal="center" vertical="center"/>
      <protection hidden="1"/>
    </xf>
    <xf numFmtId="0" fontId="22" fillId="10" borderId="39" xfId="0" applyFont="1" applyFill="1" applyBorder="1" applyAlignment="1" applyProtection="1">
      <alignment vertical="center"/>
      <protection locked="0"/>
    </xf>
    <xf numFmtId="10" fontId="16" fillId="10" borderId="11" xfId="0" applyNumberFormat="1" applyFont="1" applyFill="1" applyBorder="1" applyAlignment="1" applyProtection="1">
      <alignment horizontal="center" vertical="center"/>
      <protection hidden="1"/>
    </xf>
    <xf numFmtId="0" fontId="10" fillId="10" borderId="4" xfId="0" applyFont="1" applyFill="1" applyBorder="1" applyAlignment="1" applyProtection="1">
      <alignment horizontal="center" vertical="center"/>
      <protection hidden="1"/>
    </xf>
    <xf numFmtId="0" fontId="23" fillId="10" borderId="39" xfId="0" applyFont="1" applyFill="1" applyBorder="1" applyAlignment="1" applyProtection="1">
      <alignment vertical="center"/>
      <protection locked="0"/>
    </xf>
    <xf numFmtId="0" fontId="13" fillId="10" borderId="11" xfId="0" applyFont="1" applyFill="1" applyBorder="1" applyAlignment="1" applyProtection="1">
      <alignment horizontal="center" vertical="center"/>
      <protection locked="0"/>
    </xf>
    <xf numFmtId="2" fontId="20" fillId="10" borderId="41" xfId="0" applyNumberFormat="1" applyFont="1" applyFill="1" applyBorder="1" applyAlignment="1" applyProtection="1">
      <alignment horizontal="center" vertical="center"/>
      <protection hidden="1"/>
    </xf>
    <xf numFmtId="2" fontId="16" fillId="10" borderId="29" xfId="0" applyNumberFormat="1" applyFont="1" applyFill="1" applyBorder="1" applyAlignment="1" applyProtection="1">
      <alignment horizontal="center" vertical="center"/>
      <protection hidden="1"/>
    </xf>
    <xf numFmtId="2" fontId="16" fillId="10" borderId="30" xfId="0" applyNumberFormat="1" applyFont="1" applyFill="1" applyBorder="1" applyAlignment="1" applyProtection="1">
      <alignment horizontal="center" vertical="center"/>
      <protection hidden="1"/>
    </xf>
    <xf numFmtId="10" fontId="16" fillId="10" borderId="10" xfId="0" applyNumberFormat="1" applyFont="1" applyFill="1" applyBorder="1" applyAlignment="1" applyProtection="1">
      <alignment horizontal="center" vertical="center"/>
      <protection hidden="1"/>
    </xf>
    <xf numFmtId="0" fontId="10" fillId="10" borderId="3" xfId="0" applyFont="1" applyFill="1" applyBorder="1" applyAlignment="1" applyProtection="1">
      <alignment horizontal="center" vertical="center"/>
      <protection hidden="1"/>
    </xf>
    <xf numFmtId="0" fontId="13" fillId="10" borderId="10" xfId="0" applyFont="1" applyFill="1" applyBorder="1" applyAlignment="1" applyProtection="1">
      <alignment horizontal="center" vertical="center"/>
      <protection hidden="1"/>
    </xf>
    <xf numFmtId="0" fontId="13" fillId="10" borderId="22" xfId="0" applyFont="1" applyFill="1" applyBorder="1" applyAlignment="1" applyProtection="1">
      <alignment horizontal="center" vertical="center"/>
      <protection hidden="1"/>
    </xf>
    <xf numFmtId="1" fontId="25" fillId="0" borderId="45" xfId="0" applyNumberFormat="1" applyFont="1" applyBorder="1" applyAlignment="1" applyProtection="1">
      <alignment horizontal="center" vertical="center"/>
      <protection hidden="1"/>
    </xf>
    <xf numFmtId="10" fontId="16" fillId="10" borderId="46" xfId="0" applyNumberFormat="1" applyFont="1" applyFill="1" applyBorder="1" applyAlignment="1" applyProtection="1">
      <alignment horizontal="center" vertical="center"/>
      <protection hidden="1"/>
    </xf>
    <xf numFmtId="0" fontId="9" fillId="10" borderId="0" xfId="0" applyFont="1" applyFill="1" applyBorder="1" applyAlignment="1" applyProtection="1">
      <alignment vertical="center"/>
      <protection locked="0"/>
    </xf>
    <xf numFmtId="0" fontId="11" fillId="10" borderId="3" xfId="0" applyFont="1" applyFill="1" applyBorder="1" applyAlignment="1" applyProtection="1">
      <alignment horizontal="center" vertical="center"/>
      <protection hidden="1"/>
    </xf>
    <xf numFmtId="0" fontId="13" fillId="10" borderId="34" xfId="0" applyFont="1" applyFill="1" applyBorder="1" applyAlignment="1" applyProtection="1">
      <alignment horizontal="center" vertical="center"/>
      <protection locked="0"/>
    </xf>
    <xf numFmtId="0" fontId="13" fillId="10" borderId="35" xfId="0" applyFont="1" applyFill="1" applyBorder="1" applyAlignment="1" applyProtection="1">
      <alignment horizontal="center" vertical="center"/>
      <protection locked="0"/>
    </xf>
    <xf numFmtId="0" fontId="20" fillId="10" borderId="3" xfId="0" applyFont="1" applyFill="1" applyBorder="1" applyAlignment="1" applyProtection="1">
      <alignment horizontal="center" vertical="center"/>
      <protection hidden="1"/>
    </xf>
    <xf numFmtId="0" fontId="26" fillId="10" borderId="0" xfId="0" applyFont="1" applyFill="1" applyBorder="1" applyAlignment="1" applyProtection="1">
      <protection locked="0"/>
    </xf>
    <xf numFmtId="0" fontId="11" fillId="10" borderId="47" xfId="0" applyFont="1" applyFill="1" applyBorder="1" applyAlignment="1" applyProtection="1">
      <alignment horizontal="center" vertical="center"/>
      <protection hidden="1"/>
    </xf>
    <xf numFmtId="0" fontId="20" fillId="10" borderId="11" xfId="0" applyFont="1" applyFill="1" applyBorder="1" applyAlignment="1" applyProtection="1">
      <alignment horizontal="center" vertical="center"/>
      <protection hidden="1"/>
    </xf>
    <xf numFmtId="2" fontId="20" fillId="10" borderId="11" xfId="0" applyNumberFormat="1" applyFont="1" applyFill="1" applyBorder="1" applyAlignment="1" applyProtection="1">
      <alignment horizontal="center" vertical="center"/>
      <protection hidden="1"/>
    </xf>
    <xf numFmtId="2" fontId="20" fillId="10" borderId="12" xfId="0" applyNumberFormat="1" applyFont="1" applyFill="1" applyBorder="1" applyAlignment="1" applyProtection="1">
      <alignment horizontal="center" vertical="center"/>
      <protection hidden="1"/>
    </xf>
    <xf numFmtId="0" fontId="13" fillId="10" borderId="0" xfId="0" applyFont="1" applyFill="1" applyBorder="1" applyAlignment="1" applyProtection="1">
      <alignment vertical="center"/>
      <protection locked="0"/>
    </xf>
    <xf numFmtId="1" fontId="25" fillId="0" borderId="48" xfId="0" applyNumberFormat="1" applyFont="1" applyBorder="1" applyAlignment="1" applyProtection="1">
      <alignment horizontal="center" vertical="center"/>
      <protection hidden="1"/>
    </xf>
    <xf numFmtId="0" fontId="10" fillId="10" borderId="0" xfId="0" applyFont="1" applyFill="1" applyBorder="1" applyAlignment="1" applyProtection="1">
      <alignment vertical="center"/>
      <protection locked="0"/>
    </xf>
    <xf numFmtId="0" fontId="10" fillId="10" borderId="30" xfId="0" applyFont="1" applyFill="1" applyBorder="1" applyAlignment="1" applyProtection="1">
      <alignment horizontal="center" vertical="center"/>
      <protection locked="0"/>
    </xf>
    <xf numFmtId="0" fontId="20" fillId="10" borderId="9" xfId="0" applyNumberFormat="1" applyFont="1" applyFill="1" applyBorder="1" applyAlignment="1" applyProtection="1">
      <alignment horizontal="center" vertical="center"/>
      <protection locked="0"/>
    </xf>
    <xf numFmtId="2" fontId="20" fillId="10" borderId="9" xfId="0" applyNumberFormat="1" applyFont="1" applyFill="1" applyBorder="1" applyAlignment="1" applyProtection="1">
      <alignment horizontal="center" vertical="center"/>
      <protection locked="0"/>
    </xf>
    <xf numFmtId="2" fontId="13" fillId="10" borderId="11" xfId="0" applyNumberFormat="1" applyFont="1" applyFill="1" applyBorder="1" applyAlignment="1" applyProtection="1">
      <alignment horizontal="center" vertical="center"/>
      <protection locked="0"/>
    </xf>
    <xf numFmtId="0" fontId="20" fillId="10" borderId="9" xfId="0" applyFont="1" applyFill="1" applyBorder="1" applyAlignment="1" applyProtection="1">
      <alignment horizontal="center" vertical="center"/>
      <protection locked="0"/>
    </xf>
    <xf numFmtId="0" fontId="20" fillId="10" borderId="14" xfId="0" applyNumberFormat="1" applyFont="1" applyFill="1" applyBorder="1" applyAlignment="1" applyProtection="1">
      <alignment horizontal="center" vertical="center"/>
      <protection locked="0"/>
    </xf>
    <xf numFmtId="0" fontId="20" fillId="10" borderId="14" xfId="0" applyFont="1" applyFill="1" applyBorder="1" applyAlignment="1" applyProtection="1">
      <alignment horizontal="center" vertical="center"/>
      <protection locked="0"/>
    </xf>
    <xf numFmtId="0" fontId="29" fillId="10" borderId="0" xfId="0" applyFont="1" applyFill="1" applyBorder="1" applyAlignment="1" applyProtection="1">
      <alignment horizontal="center" vertical="center"/>
      <protection locked="0"/>
    </xf>
    <xf numFmtId="0" fontId="6" fillId="10" borderId="4" xfId="0" applyFont="1" applyFill="1" applyBorder="1" applyAlignment="1" applyProtection="1">
      <alignment horizontal="center" vertical="center"/>
      <protection locked="0"/>
    </xf>
    <xf numFmtId="0" fontId="30" fillId="10" borderId="50" xfId="0" applyFont="1" applyFill="1" applyBorder="1" applyAlignment="1" applyProtection="1">
      <alignment horizontal="center" vertical="center"/>
      <protection locked="0"/>
    </xf>
    <xf numFmtId="0" fontId="30" fillId="10" borderId="51" xfId="0" applyFont="1" applyFill="1" applyBorder="1" applyAlignment="1" applyProtection="1">
      <alignment horizontal="center" vertical="center"/>
      <protection locked="0"/>
    </xf>
    <xf numFmtId="0" fontId="30" fillId="10" borderId="52" xfId="0" applyFont="1" applyFill="1" applyBorder="1" applyAlignment="1" applyProtection="1">
      <alignment horizontal="center" vertical="center"/>
      <protection locked="0"/>
    </xf>
    <xf numFmtId="0" fontId="30" fillId="10" borderId="53" xfId="0" applyFont="1" applyFill="1" applyBorder="1" applyAlignment="1" applyProtection="1">
      <alignment horizontal="center" vertical="center"/>
      <protection locked="0"/>
    </xf>
    <xf numFmtId="164" fontId="30" fillId="10" borderId="54" xfId="0" applyNumberFormat="1" applyFont="1" applyFill="1" applyBorder="1" applyAlignment="1" applyProtection="1">
      <alignment horizontal="center" vertical="center"/>
      <protection locked="0"/>
    </xf>
    <xf numFmtId="164" fontId="30" fillId="10" borderId="55" xfId="0" applyNumberFormat="1" applyFont="1" applyFill="1" applyBorder="1" applyAlignment="1" applyProtection="1">
      <alignment horizontal="center" vertical="center"/>
      <protection locked="0"/>
    </xf>
    <xf numFmtId="0" fontId="30" fillId="10" borderId="58" xfId="0" applyFont="1" applyFill="1" applyBorder="1" applyAlignment="1" applyProtection="1">
      <alignment horizontal="center" vertical="center"/>
      <protection locked="0"/>
    </xf>
    <xf numFmtId="2" fontId="20" fillId="11" borderId="38" xfId="0" applyNumberFormat="1" applyFont="1" applyFill="1" applyBorder="1" applyAlignment="1" applyProtection="1">
      <alignment horizontal="center" vertical="center"/>
      <protection hidden="1"/>
    </xf>
    <xf numFmtId="2" fontId="20" fillId="11" borderId="9" xfId="0" applyNumberFormat="1" applyFont="1" applyFill="1" applyBorder="1" applyAlignment="1" applyProtection="1">
      <alignment horizontal="center" vertical="center"/>
      <protection hidden="1"/>
    </xf>
    <xf numFmtId="2" fontId="20" fillId="11" borderId="41" xfId="0" applyNumberFormat="1" applyFont="1" applyFill="1" applyBorder="1" applyAlignment="1" applyProtection="1">
      <alignment horizontal="center" vertical="center"/>
      <protection hidden="1"/>
    </xf>
    <xf numFmtId="2" fontId="20" fillId="11" borderId="9" xfId="0" applyNumberFormat="1" applyFont="1" applyFill="1" applyBorder="1" applyAlignment="1" applyProtection="1">
      <alignment horizontal="center" vertical="center"/>
      <protection locked="0"/>
    </xf>
    <xf numFmtId="2" fontId="28" fillId="11" borderId="9" xfId="0" applyNumberFormat="1" applyFont="1" applyFill="1" applyBorder="1" applyAlignment="1" applyProtection="1">
      <alignment horizontal="center" vertical="center"/>
      <protection locked="0"/>
    </xf>
    <xf numFmtId="2" fontId="28" fillId="11" borderId="14" xfId="0" applyNumberFormat="1" applyFont="1" applyFill="1" applyBorder="1" applyAlignment="1" applyProtection="1">
      <alignment horizontal="center" vertical="center"/>
      <protection locked="0"/>
    </xf>
    <xf numFmtId="0" fontId="11" fillId="11" borderId="37" xfId="0" applyFont="1" applyFill="1" applyBorder="1" applyAlignment="1" applyProtection="1">
      <alignment horizontal="center" vertical="center"/>
      <protection hidden="1"/>
    </xf>
    <xf numFmtId="0" fontId="14" fillId="12" borderId="30" xfId="0" applyFont="1" applyFill="1" applyBorder="1" applyAlignment="1" applyProtection="1">
      <alignment horizontal="center" vertical="center"/>
      <protection locked="0"/>
    </xf>
    <xf numFmtId="0" fontId="17" fillId="12" borderId="31" xfId="0" applyFont="1" applyFill="1" applyBorder="1" applyAlignment="1" applyProtection="1">
      <alignment horizontal="center" vertical="center"/>
      <protection locked="0"/>
    </xf>
    <xf numFmtId="0" fontId="1" fillId="5" borderId="11" xfId="0" applyFont="1" applyFill="1" applyBorder="1" applyAlignment="1">
      <alignment horizontal="center"/>
    </xf>
    <xf numFmtId="0" fontId="17" fillId="13" borderId="25" xfId="0" applyFont="1" applyFill="1" applyBorder="1" applyAlignment="1" applyProtection="1">
      <alignment horizontal="center" vertical="center" textRotation="90"/>
      <protection locked="0"/>
    </xf>
    <xf numFmtId="0" fontId="17" fillId="13" borderId="25" xfId="0" applyNumberFormat="1" applyFont="1" applyFill="1" applyBorder="1" applyAlignment="1" applyProtection="1">
      <alignment horizontal="center" vertical="center" textRotation="90"/>
      <protection locked="0"/>
    </xf>
    <xf numFmtId="0" fontId="8" fillId="13" borderId="25" xfId="0" applyFont="1" applyFill="1" applyBorder="1" applyAlignment="1" applyProtection="1">
      <alignment horizontal="center" vertical="center" textRotation="90"/>
      <protection locked="0"/>
    </xf>
    <xf numFmtId="0" fontId="9" fillId="10" borderId="11" xfId="0" applyFont="1" applyFill="1" applyBorder="1" applyAlignment="1" applyProtection="1">
      <alignment horizontal="center" vertical="center"/>
      <protection locked="0"/>
    </xf>
    <xf numFmtId="0" fontId="7" fillId="10" borderId="12" xfId="0" applyFont="1" applyFill="1" applyBorder="1" applyAlignment="1" applyProtection="1">
      <alignment horizontal="center" vertical="center"/>
      <protection locked="0"/>
    </xf>
    <xf numFmtId="0" fontId="7" fillId="10" borderId="39" xfId="0" applyFont="1" applyFill="1" applyBorder="1" applyAlignment="1" applyProtection="1">
      <alignment horizontal="center" vertical="center"/>
      <protection locked="0"/>
    </xf>
    <xf numFmtId="0" fontId="7" fillId="10" borderId="10" xfId="0" applyFont="1" applyFill="1" applyBorder="1" applyAlignment="1" applyProtection="1">
      <alignment horizontal="center" vertical="center"/>
      <protection locked="0"/>
    </xf>
    <xf numFmtId="2" fontId="18" fillId="10" borderId="20" xfId="0" applyNumberFormat="1" applyFont="1" applyFill="1" applyBorder="1" applyAlignment="1" applyProtection="1">
      <alignment horizontal="center" vertical="center"/>
      <protection hidden="1"/>
    </xf>
    <xf numFmtId="2" fontId="18" fillId="10" borderId="21" xfId="0" applyNumberFormat="1" applyFont="1" applyFill="1" applyBorder="1" applyAlignment="1" applyProtection="1">
      <alignment horizontal="center" vertical="center"/>
      <protection hidden="1"/>
    </xf>
    <xf numFmtId="2" fontId="18" fillId="10" borderId="22" xfId="0" applyNumberFormat="1" applyFont="1" applyFill="1" applyBorder="1" applyAlignment="1" applyProtection="1">
      <alignment horizontal="center" vertical="center"/>
      <protection hidden="1"/>
    </xf>
    <xf numFmtId="2" fontId="18" fillId="10" borderId="49" xfId="0" applyNumberFormat="1" applyFont="1" applyFill="1" applyBorder="1" applyAlignment="1" applyProtection="1">
      <alignment horizontal="center" vertical="center"/>
      <protection hidden="1"/>
    </xf>
    <xf numFmtId="2" fontId="18" fillId="10" borderId="33" xfId="0" applyNumberFormat="1" applyFont="1" applyFill="1" applyBorder="1" applyAlignment="1" applyProtection="1">
      <alignment horizontal="center" vertical="center"/>
      <protection hidden="1"/>
    </xf>
    <xf numFmtId="2" fontId="18" fillId="10" borderId="29" xfId="0" applyNumberFormat="1" applyFont="1" applyFill="1" applyBorder="1" applyAlignment="1" applyProtection="1">
      <alignment horizontal="center" vertical="center"/>
      <protection hidden="1"/>
    </xf>
    <xf numFmtId="0" fontId="30" fillId="10" borderId="56" xfId="0" applyFont="1" applyFill="1" applyBorder="1" applyAlignment="1" applyProtection="1">
      <alignment horizontal="center" vertical="center"/>
      <protection locked="0"/>
    </xf>
    <xf numFmtId="0" fontId="30" fillId="10" borderId="57" xfId="0" applyFont="1" applyFill="1" applyBorder="1" applyAlignment="1" applyProtection="1">
      <alignment horizontal="center" vertical="center"/>
      <protection locked="0"/>
    </xf>
    <xf numFmtId="0" fontId="27" fillId="10" borderId="11" xfId="0" applyFont="1" applyFill="1" applyBorder="1" applyAlignment="1" applyProtection="1">
      <alignment horizontal="center" vertical="center"/>
      <protection hidden="1"/>
    </xf>
    <xf numFmtId="10" fontId="20" fillId="10" borderId="11" xfId="0" applyNumberFormat="1" applyFont="1" applyFill="1" applyBorder="1" applyAlignment="1" applyProtection="1">
      <alignment horizontal="center" vertical="center"/>
      <protection hidden="1"/>
    </xf>
    <xf numFmtId="0" fontId="17" fillId="10" borderId="11" xfId="0" applyFont="1" applyFill="1" applyBorder="1" applyAlignment="1" applyProtection="1">
      <alignment horizontal="center" vertical="center" textRotation="90"/>
      <protection locked="0"/>
    </xf>
    <xf numFmtId="0" fontId="5" fillId="10" borderId="23" xfId="0" applyFont="1" applyFill="1" applyBorder="1" applyAlignment="1" applyProtection="1">
      <alignment horizontal="center" vertical="center" textRotation="90"/>
      <protection locked="0"/>
    </xf>
    <xf numFmtId="0" fontId="5" fillId="10" borderId="27" xfId="0" applyFont="1" applyFill="1" applyBorder="1" applyAlignment="1" applyProtection="1">
      <alignment horizontal="center" vertical="center" textRotation="90"/>
      <protection locked="0"/>
    </xf>
    <xf numFmtId="49" fontId="24" fillId="10" borderId="40" xfId="0" applyNumberFormat="1" applyFont="1" applyFill="1" applyBorder="1" applyAlignment="1" applyProtection="1">
      <alignment horizontal="center" textRotation="90"/>
      <protection locked="0"/>
    </xf>
    <xf numFmtId="49" fontId="24" fillId="10" borderId="42" xfId="0" applyNumberFormat="1" applyFont="1" applyFill="1" applyBorder="1" applyAlignment="1" applyProtection="1">
      <alignment horizontal="center" textRotation="90"/>
      <protection locked="0"/>
    </xf>
    <xf numFmtId="49" fontId="24" fillId="10" borderId="43" xfId="0" applyNumberFormat="1" applyFont="1" applyFill="1" applyBorder="1" applyAlignment="1" applyProtection="1">
      <alignment horizontal="center" textRotation="90"/>
      <protection locked="0"/>
    </xf>
    <xf numFmtId="49" fontId="15" fillId="10" borderId="44" xfId="0" applyNumberFormat="1" applyFont="1" applyFill="1" applyBorder="1" applyAlignment="1" applyProtection="1">
      <alignment horizontal="center" vertical="center" textRotation="90"/>
      <protection locked="0"/>
    </xf>
    <xf numFmtId="49" fontId="15" fillId="10" borderId="26" xfId="0" applyNumberFormat="1" applyFont="1" applyFill="1" applyBorder="1" applyAlignment="1" applyProtection="1">
      <alignment horizontal="center" vertical="center" textRotation="90"/>
      <protection locked="0"/>
    </xf>
    <xf numFmtId="0" fontId="5" fillId="10" borderId="0" xfId="0" applyFont="1" applyFill="1" applyBorder="1" applyAlignment="1" applyProtection="1">
      <alignment horizontal="center" vertical="top"/>
      <protection locked="0"/>
    </xf>
    <xf numFmtId="0" fontId="10" fillId="10" borderId="20" xfId="0" applyFont="1" applyFill="1" applyBorder="1" applyAlignment="1" applyProtection="1">
      <alignment horizontal="center" vertical="center"/>
      <protection locked="0"/>
    </xf>
    <xf numFmtId="0" fontId="10" fillId="10" borderId="21" xfId="0" applyFont="1" applyFill="1" applyBorder="1" applyAlignment="1" applyProtection="1">
      <alignment horizontal="center" vertical="center"/>
      <protection locked="0"/>
    </xf>
    <xf numFmtId="0" fontId="10" fillId="10" borderId="22" xfId="0" applyFont="1" applyFill="1" applyBorder="1" applyAlignment="1" applyProtection="1">
      <alignment horizontal="center" vertical="center"/>
      <protection locked="0"/>
    </xf>
    <xf numFmtId="0" fontId="11" fillId="10" borderId="20" xfId="0" applyFont="1" applyFill="1" applyBorder="1" applyAlignment="1" applyProtection="1">
      <alignment horizontal="center" vertical="center"/>
      <protection locked="0"/>
    </xf>
    <xf numFmtId="0" fontId="11" fillId="10" borderId="21" xfId="0" applyFont="1" applyFill="1" applyBorder="1" applyAlignment="1" applyProtection="1">
      <alignment horizontal="center" vertical="center"/>
      <protection locked="0"/>
    </xf>
    <xf numFmtId="0" fontId="11" fillId="10" borderId="22" xfId="0" applyFont="1" applyFill="1" applyBorder="1" applyAlignment="1" applyProtection="1">
      <alignment horizontal="center" vertical="center"/>
      <protection locked="0"/>
    </xf>
    <xf numFmtId="0" fontId="12" fillId="10" borderId="23" xfId="0" applyFont="1" applyFill="1" applyBorder="1" applyAlignment="1" applyProtection="1">
      <alignment horizontal="center"/>
      <protection locked="0"/>
    </xf>
    <xf numFmtId="0" fontId="12" fillId="10" borderId="20" xfId="0" applyFont="1" applyFill="1" applyBorder="1" applyAlignment="1" applyProtection="1">
      <alignment horizontal="center"/>
      <protection locked="0"/>
    </xf>
    <xf numFmtId="0" fontId="5" fillId="10" borderId="0" xfId="0" applyFont="1" applyFill="1" applyBorder="1" applyAlignment="1" applyProtection="1">
      <alignment horizontal="left" vertical="center"/>
      <protection locked="0"/>
    </xf>
    <xf numFmtId="0" fontId="5" fillId="10" borderId="0" xfId="0" applyFont="1" applyFill="1" applyBorder="1" applyAlignment="1" applyProtection="1">
      <alignment horizontal="center" vertical="center"/>
      <protection locked="0"/>
    </xf>
    <xf numFmtId="0" fontId="7" fillId="10" borderId="0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3" fontId="0" fillId="0" borderId="0" xfId="1" applyFont="1"/>
    <xf numFmtId="0" fontId="9" fillId="11" borderId="44" xfId="0" applyFont="1" applyFill="1" applyBorder="1" applyAlignment="1" applyProtection="1">
      <alignment horizontal="center" vertical="center" textRotation="90"/>
      <protection locked="0"/>
    </xf>
    <xf numFmtId="0" fontId="6" fillId="14" borderId="11" xfId="0" applyFont="1" applyFill="1" applyBorder="1" applyAlignment="1" applyProtection="1">
      <alignment horizontal="center" vertical="center"/>
      <protection locked="0"/>
    </xf>
    <xf numFmtId="0" fontId="4" fillId="14" borderId="11" xfId="0" applyFont="1" applyFill="1" applyBorder="1" applyProtection="1">
      <protection locked="0"/>
    </xf>
    <xf numFmtId="43" fontId="0" fillId="15" borderId="11" xfId="1" applyFont="1" applyFill="1" applyBorder="1"/>
    <xf numFmtId="0" fontId="0" fillId="15" borderId="11" xfId="0" applyFill="1" applyBorder="1"/>
    <xf numFmtId="43" fontId="0" fillId="15" borderId="11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1">
    <dxf>
      <fill>
        <patternFill>
          <bgColor rgb="FFFF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2</xdr:row>
      <xdr:rowOff>476250</xdr:rowOff>
    </xdr:from>
    <xdr:ext cx="4848225" cy="446212"/>
    <xdr:sp macro="" textlink="">
      <xdr:nvSpPr>
        <xdr:cNvPr id="2" name="مستطيل 4"/>
        <xdr:cNvSpPr/>
      </xdr:nvSpPr>
      <xdr:spPr>
        <a:xfrm>
          <a:off x="9980037825" y="657225"/>
          <a:ext cx="4848225" cy="446212"/>
        </a:xfrm>
        <a:prstGeom prst="rect">
          <a:avLst/>
        </a:prstGeom>
        <a:blipFill>
          <a:blip xmlns:r="http://schemas.openxmlformats.org/officeDocument/2006/relationships" r:embed="rId1">
            <a:duotone>
              <a:srgbClr val="4BACC6">
                <a:shade val="22000"/>
                <a:satMod val="160000"/>
              </a:srgbClr>
              <a:srgbClr val="4BACC6">
                <a:shade val="45000"/>
                <a:satMod val="100000"/>
              </a:srgbClr>
            </a:duotone>
          </a:blip>
          <a:tile tx="0" ty="0" sx="65000" sy="65000" flip="none" algn="ctr"/>
        </a:blipFill>
        <a:ln>
          <a:noFill/>
        </a:ln>
        <a:effectLst>
          <a:outerShdw blurRad="50800" dist="50800" dir="5400000" algn="t" rotWithShape="0">
            <a:srgbClr val="000000">
              <a:alpha val="60000"/>
            </a:srgbClr>
          </a:outerShdw>
        </a:effectLst>
        <a:scene3d>
          <a:camera prst="isometricBottomUp" fov="0">
            <a:rot lat="0" lon="0" rev="0"/>
          </a:camera>
          <a:lightRig rig="soft" dir="b">
            <a:rot lat="0" lon="0" rev="9000000"/>
          </a:lightRig>
        </a:scene3d>
        <a:sp3d contourW="35000" prstMaterial="matte">
          <a:bevelT w="45000" h="38100" prst="convex"/>
          <a:contourClr>
            <a:srgbClr val="4BACC6">
              <a:tint val="10000"/>
              <a:satMod val="130000"/>
            </a:srgbClr>
          </a:contourClr>
        </a:sp3d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2400" b="1" i="0" u="none" strike="noStrike" kern="0" cap="none" spc="50" normalizeH="0" baseline="0" noProof="0">
              <a:ln w="11430"/>
              <a:gradFill>
                <a:gsLst>
                  <a:gs pos="25000">
                    <a:srgbClr val="C0504D">
                      <a:satMod val="155000"/>
                    </a:srgbClr>
                  </a:gs>
                  <a:gs pos="100000">
                    <a:srgbClr val="C0504D">
                      <a:shade val="45000"/>
                      <a:satMod val="165000"/>
                    </a:srgb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uLnTx/>
              <a:uFillTx/>
              <a:latin typeface="Calibri"/>
              <a:ea typeface="+mn-ea"/>
              <a:cs typeface="Arial"/>
            </a:rPr>
            <a:t>*** بطاقة حساب معدلات التلاميذ ***</a:t>
          </a:r>
        </a:p>
      </xdr:txBody>
    </xdr:sp>
    <xdr:clientData/>
  </xdr:oneCellAnchor>
  <xdr:oneCellAnchor>
    <xdr:from>
      <xdr:col>23</xdr:col>
      <xdr:colOff>0</xdr:colOff>
      <xdr:row>2</xdr:row>
      <xdr:rowOff>476250</xdr:rowOff>
    </xdr:from>
    <xdr:ext cx="4524376" cy="446212"/>
    <xdr:sp macro="" textlink="">
      <xdr:nvSpPr>
        <xdr:cNvPr id="3" name="مستطيل 6"/>
        <xdr:cNvSpPr/>
      </xdr:nvSpPr>
      <xdr:spPr>
        <a:xfrm>
          <a:off x="9970293749" y="657225"/>
          <a:ext cx="4524376" cy="446212"/>
        </a:xfrm>
        <a:prstGeom prst="rect">
          <a:avLst/>
        </a:prstGeom>
        <a:blipFill>
          <a:blip xmlns:r="http://schemas.openxmlformats.org/officeDocument/2006/relationships" r:embed="rId1">
            <a:duotone>
              <a:srgbClr val="4BACC6">
                <a:shade val="22000"/>
                <a:satMod val="160000"/>
              </a:srgbClr>
              <a:srgbClr val="4BACC6">
                <a:shade val="45000"/>
                <a:satMod val="100000"/>
              </a:srgbClr>
            </a:duotone>
          </a:blip>
          <a:tile tx="0" ty="0" sx="65000" sy="65000" flip="none" algn="ctr"/>
        </a:blipFill>
        <a:ln>
          <a:noFill/>
        </a:ln>
        <a:effectLst>
          <a:outerShdw blurRad="50800" dist="50800" dir="5400000" algn="t" rotWithShape="0">
            <a:srgbClr val="000000">
              <a:alpha val="60000"/>
            </a:srgbClr>
          </a:outerShdw>
        </a:effectLst>
        <a:scene3d>
          <a:camera prst="isometricBottomUp" fov="0">
            <a:rot lat="0" lon="0" rev="0"/>
          </a:camera>
          <a:lightRig rig="soft" dir="b">
            <a:rot lat="0" lon="0" rev="9000000"/>
          </a:lightRig>
        </a:scene3d>
        <a:sp3d contourW="35000" prstMaterial="matte">
          <a:bevelT w="45000" h="38100" prst="convex"/>
          <a:contourClr>
            <a:srgbClr val="4BACC6">
              <a:tint val="10000"/>
              <a:satMod val="130000"/>
            </a:srgbClr>
          </a:contourClr>
        </a:sp3d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2400" b="1" i="0" u="none" strike="noStrike" kern="0" cap="none" spc="50" normalizeH="0" baseline="0" noProof="0">
              <a:ln w="11430"/>
              <a:gradFill>
                <a:gsLst>
                  <a:gs pos="25000">
                    <a:srgbClr val="C0504D">
                      <a:satMod val="155000"/>
                    </a:srgbClr>
                  </a:gs>
                  <a:gs pos="100000">
                    <a:srgbClr val="C0504D">
                      <a:shade val="45000"/>
                      <a:satMod val="165000"/>
                    </a:srgb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uLnTx/>
              <a:uFillTx/>
              <a:latin typeface="Calibri"/>
              <a:ea typeface="+mn-ea"/>
              <a:cs typeface="Arial"/>
            </a:rPr>
            <a:t>*** بطاقة تحضير مجلس القسم ***</a:t>
          </a:r>
        </a:p>
      </xdr:txBody>
    </xdr:sp>
    <xdr:clientData/>
  </xdr:oneCellAnchor>
  <xdr:oneCellAnchor>
    <xdr:from>
      <xdr:col>1</xdr:col>
      <xdr:colOff>314325</xdr:colOff>
      <xdr:row>2</xdr:row>
      <xdr:rowOff>476250</xdr:rowOff>
    </xdr:from>
    <xdr:ext cx="4848225" cy="446212"/>
    <xdr:sp macro="" textlink="">
      <xdr:nvSpPr>
        <xdr:cNvPr id="4" name="مستطيل 4"/>
        <xdr:cNvSpPr/>
      </xdr:nvSpPr>
      <xdr:spPr>
        <a:xfrm>
          <a:off x="9980037825" y="657225"/>
          <a:ext cx="4848225" cy="446212"/>
        </a:xfrm>
        <a:prstGeom prst="rect">
          <a:avLst/>
        </a:prstGeom>
        <a:blipFill>
          <a:blip xmlns:r="http://schemas.openxmlformats.org/officeDocument/2006/relationships" r:embed="rId1">
            <a:duotone>
              <a:srgbClr val="4BACC6">
                <a:shade val="22000"/>
                <a:satMod val="160000"/>
              </a:srgbClr>
              <a:srgbClr val="4BACC6">
                <a:shade val="45000"/>
                <a:satMod val="100000"/>
              </a:srgbClr>
            </a:duotone>
          </a:blip>
          <a:tile tx="0" ty="0" sx="65000" sy="65000" flip="none" algn="ctr"/>
        </a:blipFill>
        <a:ln>
          <a:noFill/>
        </a:ln>
        <a:effectLst>
          <a:outerShdw blurRad="50800" dist="50800" dir="5400000" algn="t" rotWithShape="0">
            <a:srgbClr val="000000">
              <a:alpha val="60000"/>
            </a:srgbClr>
          </a:outerShdw>
        </a:effectLst>
        <a:scene3d>
          <a:camera prst="isometricBottomUp" fov="0">
            <a:rot lat="0" lon="0" rev="0"/>
          </a:camera>
          <a:lightRig rig="soft" dir="b">
            <a:rot lat="0" lon="0" rev="9000000"/>
          </a:lightRig>
        </a:scene3d>
        <a:sp3d contourW="35000" prstMaterial="matte">
          <a:bevelT w="45000" h="38100" prst="convex"/>
          <a:contourClr>
            <a:srgbClr val="4BACC6">
              <a:tint val="10000"/>
              <a:satMod val="130000"/>
            </a:srgbClr>
          </a:contourClr>
        </a:sp3d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2400" b="1" i="0" u="none" strike="noStrike" kern="0" cap="none" spc="50" normalizeH="0" baseline="0" noProof="0">
              <a:ln w="11430"/>
              <a:gradFill>
                <a:gsLst>
                  <a:gs pos="25000">
                    <a:srgbClr val="C0504D">
                      <a:satMod val="155000"/>
                    </a:srgbClr>
                  </a:gs>
                  <a:gs pos="100000">
                    <a:srgbClr val="C0504D">
                      <a:shade val="45000"/>
                      <a:satMod val="165000"/>
                    </a:srgb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uLnTx/>
              <a:uFillTx/>
              <a:latin typeface="Calibri"/>
              <a:ea typeface="+mn-ea"/>
              <a:cs typeface="Arial"/>
            </a:rPr>
            <a:t>*** بطاقة حساب معدلات التلاميذ ***</a:t>
          </a:r>
        </a:p>
      </xdr:txBody>
    </xdr:sp>
    <xdr:clientData/>
  </xdr:oneCellAnchor>
  <xdr:oneCellAnchor>
    <xdr:from>
      <xdr:col>23</xdr:col>
      <xdr:colOff>0</xdr:colOff>
      <xdr:row>2</xdr:row>
      <xdr:rowOff>476250</xdr:rowOff>
    </xdr:from>
    <xdr:ext cx="4524376" cy="446212"/>
    <xdr:sp macro="" textlink="">
      <xdr:nvSpPr>
        <xdr:cNvPr id="6" name="مستطيل 6"/>
        <xdr:cNvSpPr/>
      </xdr:nvSpPr>
      <xdr:spPr>
        <a:xfrm>
          <a:off x="9970293749" y="657225"/>
          <a:ext cx="4524376" cy="446212"/>
        </a:xfrm>
        <a:prstGeom prst="rect">
          <a:avLst/>
        </a:prstGeom>
        <a:blipFill>
          <a:blip xmlns:r="http://schemas.openxmlformats.org/officeDocument/2006/relationships" r:embed="rId1">
            <a:duotone>
              <a:srgbClr val="4BACC6">
                <a:shade val="22000"/>
                <a:satMod val="160000"/>
              </a:srgbClr>
              <a:srgbClr val="4BACC6">
                <a:shade val="45000"/>
                <a:satMod val="100000"/>
              </a:srgbClr>
            </a:duotone>
          </a:blip>
          <a:tile tx="0" ty="0" sx="65000" sy="65000" flip="none" algn="ctr"/>
        </a:blipFill>
        <a:ln>
          <a:noFill/>
        </a:ln>
        <a:effectLst>
          <a:outerShdw blurRad="50800" dist="50800" dir="5400000" algn="t" rotWithShape="0">
            <a:srgbClr val="000000">
              <a:alpha val="60000"/>
            </a:srgbClr>
          </a:outerShdw>
        </a:effectLst>
        <a:scene3d>
          <a:camera prst="isometricBottomUp" fov="0">
            <a:rot lat="0" lon="0" rev="0"/>
          </a:camera>
          <a:lightRig rig="soft" dir="b">
            <a:rot lat="0" lon="0" rev="9000000"/>
          </a:lightRig>
        </a:scene3d>
        <a:sp3d contourW="35000" prstMaterial="matte">
          <a:bevelT w="45000" h="38100" prst="convex"/>
          <a:contourClr>
            <a:srgbClr val="4BACC6">
              <a:tint val="10000"/>
              <a:satMod val="130000"/>
            </a:srgbClr>
          </a:contourClr>
        </a:sp3d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DZ" sz="2400" b="1" i="0" u="none" strike="noStrike" kern="0" cap="none" spc="50" normalizeH="0" baseline="0" noProof="0">
              <a:ln w="11430"/>
              <a:gradFill>
                <a:gsLst>
                  <a:gs pos="25000">
                    <a:srgbClr val="C0504D">
                      <a:satMod val="155000"/>
                    </a:srgbClr>
                  </a:gs>
                  <a:gs pos="100000">
                    <a:srgbClr val="C0504D">
                      <a:shade val="45000"/>
                      <a:satMod val="165000"/>
                    </a:srgb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uLnTx/>
              <a:uFillTx/>
              <a:latin typeface="Calibri"/>
              <a:ea typeface="+mn-ea"/>
              <a:cs typeface="Arial"/>
            </a:rPr>
            <a:t>*** بطاقة تحضير مجلس القسم ***</a:t>
          </a:r>
        </a:p>
      </xdr:txBody>
    </xdr:sp>
    <xdr:clientData/>
  </xdr:oneCellAnchor>
  <xdr:twoCellAnchor>
    <xdr:from>
      <xdr:col>22</xdr:col>
      <xdr:colOff>17319</xdr:colOff>
      <xdr:row>0</xdr:row>
      <xdr:rowOff>86591</xdr:rowOff>
    </xdr:from>
    <xdr:to>
      <xdr:col>25</xdr:col>
      <xdr:colOff>34637</xdr:colOff>
      <xdr:row>7</xdr:row>
      <xdr:rowOff>692727</xdr:rowOff>
    </xdr:to>
    <xdr:sp macro="" textlink="">
      <xdr:nvSpPr>
        <xdr:cNvPr id="9" name="Rounded Rectangle 8"/>
        <xdr:cNvSpPr/>
      </xdr:nvSpPr>
      <xdr:spPr>
        <a:xfrm>
          <a:off x="9916650682" y="86591"/>
          <a:ext cx="4173681" cy="2234045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3200"/>
            <a:t>هذا هو المرجع</a:t>
          </a:r>
          <a:r>
            <a:rPr lang="ar-DZ" sz="3200" baseline="0"/>
            <a:t> في أسماء التلاميذ المطلوب نقلهم حسب معدلاتهم في شيت القرارات وفقا للحصر الموجود هناك </a:t>
          </a:r>
          <a:endParaRPr lang="ar-DZ" sz="3200"/>
        </a:p>
      </xdr:txBody>
    </xdr:sp>
    <xdr:clientData/>
  </xdr:twoCellAnchor>
  <xdr:twoCellAnchor>
    <xdr:from>
      <xdr:col>22</xdr:col>
      <xdr:colOff>86587</xdr:colOff>
      <xdr:row>7</xdr:row>
      <xdr:rowOff>467594</xdr:rowOff>
    </xdr:from>
    <xdr:to>
      <xdr:col>22</xdr:col>
      <xdr:colOff>415636</xdr:colOff>
      <xdr:row>8</xdr:row>
      <xdr:rowOff>121227</xdr:rowOff>
    </xdr:to>
    <xdr:cxnSp macro="">
      <xdr:nvCxnSpPr>
        <xdr:cNvPr id="8" name="Straight Arrow Connector 7"/>
        <xdr:cNvCxnSpPr/>
      </xdr:nvCxnSpPr>
      <xdr:spPr>
        <a:xfrm rot="5400000">
          <a:off x="9920287504" y="2234045"/>
          <a:ext cx="606133" cy="329049"/>
        </a:xfrm>
        <a:prstGeom prst="straightConnector1">
          <a:avLst/>
        </a:prstGeom>
        <a:ln>
          <a:solidFill>
            <a:srgbClr val="FFFF00"/>
          </a:solidFill>
          <a:headEnd type="triangle" w="med" len="med"/>
          <a:tailEnd type="triangle" w="med" len="med"/>
        </a:ln>
        <a:effectLst>
          <a:innerShdw blurRad="114300">
            <a:prstClr val="black"/>
          </a:inn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242450</xdr:colOff>
      <xdr:row>6</xdr:row>
      <xdr:rowOff>69271</xdr:rowOff>
    </xdr:from>
    <xdr:to>
      <xdr:col>24</xdr:col>
      <xdr:colOff>606137</xdr:colOff>
      <xdr:row>8</xdr:row>
      <xdr:rowOff>86586</xdr:rowOff>
    </xdr:to>
    <xdr:cxnSp macro="">
      <xdr:nvCxnSpPr>
        <xdr:cNvPr id="16" name="Straight Arrow Connector 15"/>
        <xdr:cNvCxnSpPr/>
      </xdr:nvCxnSpPr>
      <xdr:spPr>
        <a:xfrm rot="16200000" flipH="1">
          <a:off x="9916546777" y="1887676"/>
          <a:ext cx="1229587" cy="363687"/>
        </a:xfrm>
        <a:prstGeom prst="straightConnector1">
          <a:avLst/>
        </a:prstGeom>
        <a:ln>
          <a:solidFill>
            <a:srgbClr val="FFFF00"/>
          </a:solidFill>
          <a:headEnd type="triangle" w="med" len="med"/>
          <a:tailEnd type="triangle" w="med" len="med"/>
        </a:ln>
        <a:effectLst>
          <a:innerShdw blurRad="114300">
            <a:prstClr val="black"/>
          </a:inn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134469</xdr:colOff>
      <xdr:row>1</xdr:row>
      <xdr:rowOff>67234</xdr:rowOff>
    </xdr:from>
    <xdr:to>
      <xdr:col>13</xdr:col>
      <xdr:colOff>571501</xdr:colOff>
      <xdr:row>16</xdr:row>
      <xdr:rowOff>123773</xdr:rowOff>
    </xdr:to>
    <xdr:sp macro="" textlink="">
      <xdr:nvSpPr>
        <xdr:cNvPr id="2" name="Rectangle 1"/>
        <xdr:cNvSpPr/>
      </xdr:nvSpPr>
      <xdr:spPr>
        <a:xfrm>
          <a:off x="9905675029" y="280146"/>
          <a:ext cx="2857502" cy="323900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2000" b="1"/>
            <a:t>أريد من شيت حساب</a:t>
          </a:r>
          <a:r>
            <a:rPr lang="ar-DZ" sz="2000" b="1" baseline="0"/>
            <a:t> المعدلات</a:t>
          </a:r>
          <a:r>
            <a:rPr lang="ar-DZ" sz="2000" b="1"/>
            <a:t> تملأ الخانات في الجدول شيت القرارات أي جلب أسماء التلاميذ  كل معدل تلميذ بما يقابله</a:t>
          </a:r>
          <a:r>
            <a:rPr lang="ar-DZ" sz="2000" b="1" baseline="0"/>
            <a:t> في هذا الجدول من معدلات طبعا على حسب الحصر الذي في الخانات </a:t>
          </a:r>
          <a:r>
            <a:rPr lang="ar-DZ" sz="2000" b="1"/>
            <a:t> َ</a:t>
          </a:r>
          <a:r>
            <a:rPr lang="fr-FR" sz="2000" b="1"/>
            <a:t>c6</a:t>
          </a:r>
          <a:r>
            <a:rPr lang="fr-FR" sz="2000" b="1" baseline="0"/>
            <a:t>; b6 , </a:t>
          </a:r>
          <a:r>
            <a:rPr lang="ar-DZ" sz="2000" b="1" baseline="0"/>
            <a:t> </a:t>
          </a:r>
          <a:r>
            <a:rPr lang="fr-FR" sz="2000" b="1" baseline="0"/>
            <a:t>;</a:t>
          </a:r>
          <a:r>
            <a:rPr lang="ar-DZ" sz="2000" b="1" baseline="0"/>
            <a:t>  </a:t>
          </a:r>
          <a:r>
            <a:rPr lang="fr-FR" sz="2000" b="1" baseline="0"/>
            <a:t>d6</a:t>
          </a:r>
          <a:r>
            <a:rPr lang="ar-DZ" sz="2000" b="1" baseline="0"/>
            <a:t> </a:t>
          </a:r>
          <a:r>
            <a:rPr lang="fr-FR" sz="2000" b="1" baseline="0"/>
            <a:t> </a:t>
          </a:r>
          <a:r>
            <a:rPr lang="ar-DZ" sz="2000" b="1" baseline="0"/>
            <a:t>وهكذا علما أن الحصر مثلا :</a:t>
          </a:r>
        </a:p>
        <a:p>
          <a:pPr algn="r" rtl="1"/>
          <a:r>
            <a:rPr lang="ar-DZ" sz="2000" b="1" baseline="0"/>
            <a:t> </a:t>
          </a:r>
          <a:r>
            <a:rPr lang="ar-DZ" sz="2000" b="1"/>
            <a:t>    من معدل 7.00  إلى 8.99</a:t>
          </a:r>
          <a:r>
            <a:rPr lang="ar-DZ" sz="2000" b="1" baseline="0"/>
            <a:t> </a:t>
          </a:r>
        </a:p>
        <a:p>
          <a:pPr algn="r" rtl="1"/>
          <a:r>
            <a:rPr lang="ar-DZ" sz="2000" b="1" baseline="0"/>
            <a:t>هو لأحمد  وهكذا .....</a:t>
          </a:r>
          <a:endParaRPr lang="ar-DZ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67"/>
  <sheetViews>
    <sheetView rightToLeft="1" topLeftCell="T22" zoomScaleNormal="100" workbookViewId="0">
      <selection activeCell="AJ10" sqref="AJ10"/>
    </sheetView>
  </sheetViews>
  <sheetFormatPr defaultColWidth="8" defaultRowHeight="12.75" x14ac:dyDescent="0.2"/>
  <cols>
    <col min="1" max="1" width="10" style="34" customWidth="1"/>
    <col min="2" max="2" width="9.42578125" style="34" customWidth="1"/>
    <col min="3" max="3" width="7.5703125" style="35" customWidth="1"/>
    <col min="4" max="4" width="7.5703125" style="35" hidden="1" customWidth="1"/>
    <col min="5" max="5" width="7.5703125" style="35" customWidth="1"/>
    <col min="6" max="6" width="7.5703125" style="35" hidden="1" customWidth="1"/>
    <col min="7" max="8" width="7.5703125" style="35" customWidth="1"/>
    <col min="9" max="9" width="7.5703125" style="35" hidden="1" customWidth="1"/>
    <col min="10" max="10" width="7.5703125" style="35" customWidth="1"/>
    <col min="11" max="11" width="7.5703125" style="35" hidden="1" customWidth="1"/>
    <col min="12" max="21" width="8.140625" style="35" customWidth="1"/>
    <col min="22" max="22" width="5" style="113" hidden="1" customWidth="1"/>
    <col min="23" max="23" width="34.85546875" style="33" customWidth="1"/>
    <col min="24" max="24" width="7.85546875" style="34" customWidth="1"/>
    <col min="25" max="25" width="11.85546875" style="35" customWidth="1"/>
    <col min="26" max="26" width="12.85546875" style="35" customWidth="1"/>
    <col min="27" max="27" width="10.42578125" style="34" customWidth="1"/>
    <col min="28" max="28" width="8.42578125" style="34" customWidth="1"/>
    <col min="29" max="29" width="11" style="34" customWidth="1"/>
    <col min="30" max="30" width="8.5703125" style="34" customWidth="1"/>
    <col min="31" max="31" width="9.28515625" style="34" customWidth="1"/>
    <col min="32" max="32" width="11.28515625" style="34" customWidth="1"/>
    <col min="33" max="33" width="3.42578125" style="34" customWidth="1"/>
    <col min="34" max="16384" width="8" style="34"/>
  </cols>
  <sheetData>
    <row r="1" spans="1:36" x14ac:dyDescent="0.2">
      <c r="A1" s="33"/>
      <c r="B1" s="33"/>
      <c r="C1" s="166" t="s">
        <v>17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34"/>
      <c r="V1" s="34"/>
      <c r="X1" s="167" t="s">
        <v>18</v>
      </c>
      <c r="Y1" s="167"/>
      <c r="Z1" s="167"/>
      <c r="AA1" s="167"/>
      <c r="AB1" s="167"/>
      <c r="AC1" s="167"/>
    </row>
    <row r="2" spans="1:36" x14ac:dyDescent="0.2">
      <c r="A2" s="33"/>
      <c r="B2" s="33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34"/>
      <c r="V2" s="34"/>
      <c r="X2" s="167"/>
      <c r="Y2" s="167"/>
      <c r="Z2" s="167"/>
      <c r="AA2" s="167"/>
      <c r="AB2" s="167"/>
      <c r="AC2" s="167"/>
    </row>
    <row r="3" spans="1:36" ht="26.25" x14ac:dyDescent="0.2">
      <c r="A3" s="168" t="s">
        <v>19</v>
      </c>
      <c r="B3" s="168"/>
      <c r="C3" s="168"/>
      <c r="D3" s="168"/>
      <c r="E3" s="168"/>
      <c r="F3" s="36"/>
      <c r="G3" s="36"/>
      <c r="H3" s="36"/>
      <c r="P3" s="167" t="s">
        <v>20</v>
      </c>
      <c r="Q3" s="167"/>
      <c r="R3" s="167"/>
      <c r="S3" s="167"/>
      <c r="T3" s="167"/>
      <c r="U3" s="36"/>
      <c r="V3" s="34"/>
      <c r="W3" s="167" t="s">
        <v>19</v>
      </c>
      <c r="X3" s="167"/>
      <c r="Y3" s="167"/>
      <c r="Z3" s="167"/>
      <c r="AA3" s="36"/>
      <c r="AB3" s="167" t="s">
        <v>21</v>
      </c>
      <c r="AC3" s="167"/>
      <c r="AD3" s="167"/>
      <c r="AE3" s="167"/>
      <c r="AF3" s="167"/>
    </row>
    <row r="4" spans="1:36" ht="13.5" thickBot="1" x14ac:dyDescent="0.25">
      <c r="I4" s="37"/>
      <c r="J4" s="37"/>
      <c r="K4" s="37"/>
      <c r="M4" s="38"/>
      <c r="N4" s="37"/>
      <c r="P4" s="37"/>
      <c r="R4" s="37"/>
      <c r="S4" s="38"/>
      <c r="T4" s="37"/>
      <c r="V4" s="34"/>
      <c r="X4" s="157"/>
      <c r="Y4" s="157"/>
      <c r="Z4" s="157"/>
      <c r="AA4" s="157"/>
      <c r="AB4" s="157"/>
      <c r="AC4" s="157"/>
    </row>
    <row r="5" spans="1:36" ht="23.25" x14ac:dyDescent="0.2">
      <c r="I5" s="37"/>
      <c r="J5" s="37"/>
      <c r="K5" s="37"/>
      <c r="M5" s="38"/>
      <c r="N5" s="37"/>
      <c r="P5" s="37"/>
      <c r="R5" s="37"/>
      <c r="S5" s="38"/>
      <c r="T5" s="37"/>
      <c r="V5" s="34"/>
      <c r="X5" s="157"/>
      <c r="Y5" s="157"/>
      <c r="Z5" s="157"/>
      <c r="AA5" s="157"/>
      <c r="AB5" s="157"/>
      <c r="AC5" s="157"/>
      <c r="AD5" s="39" t="s">
        <v>22</v>
      </c>
      <c r="AE5" s="40">
        <f>COUNTA(W10:W51)</f>
        <v>37</v>
      </c>
    </row>
    <row r="6" spans="1:36" ht="21.75" thickBot="1" x14ac:dyDescent="0.25">
      <c r="B6" s="41" t="s">
        <v>23</v>
      </c>
      <c r="C6" s="158" t="s">
        <v>24</v>
      </c>
      <c r="D6" s="159"/>
      <c r="E6" s="160"/>
      <c r="F6" s="42" t="s">
        <v>25</v>
      </c>
      <c r="G6" s="43"/>
      <c r="H6" s="43"/>
      <c r="L6" s="42" t="s">
        <v>25</v>
      </c>
      <c r="M6" s="161" t="s">
        <v>26</v>
      </c>
      <c r="N6" s="162"/>
      <c r="O6" s="163"/>
      <c r="P6" s="34"/>
      <c r="T6" s="42" t="s">
        <v>27</v>
      </c>
      <c r="U6" s="44" t="s">
        <v>28</v>
      </c>
      <c r="V6" s="34"/>
      <c r="W6" s="41" t="s">
        <v>23</v>
      </c>
      <c r="Y6" s="34"/>
      <c r="Z6" s="44" t="s">
        <v>25</v>
      </c>
      <c r="AA6" s="45" t="str">
        <f>M6</f>
        <v>الأول</v>
      </c>
      <c r="AD6" s="44" t="s">
        <v>27</v>
      </c>
      <c r="AE6" s="45" t="str">
        <f>U6</f>
        <v>2م1</v>
      </c>
    </row>
    <row r="7" spans="1:36" ht="18.75" thickBot="1" x14ac:dyDescent="0.3">
      <c r="A7" s="164" t="s">
        <v>29</v>
      </c>
      <c r="B7" s="165"/>
      <c r="C7" s="46">
        <v>2</v>
      </c>
      <c r="D7" s="47" t="s">
        <v>30</v>
      </c>
      <c r="E7" s="47">
        <v>2</v>
      </c>
      <c r="F7" s="47" t="s">
        <v>30</v>
      </c>
      <c r="G7" s="47">
        <v>1</v>
      </c>
      <c r="H7" s="47">
        <v>3</v>
      </c>
      <c r="I7" s="47" t="s">
        <v>30</v>
      </c>
      <c r="J7" s="47">
        <v>2</v>
      </c>
      <c r="K7" s="47" t="s">
        <v>30</v>
      </c>
      <c r="L7" s="47">
        <v>2</v>
      </c>
      <c r="M7" s="47" t="s">
        <v>30</v>
      </c>
      <c r="N7" s="47">
        <v>1</v>
      </c>
      <c r="O7" s="47">
        <v>1</v>
      </c>
      <c r="P7" s="47">
        <v>2</v>
      </c>
      <c r="Q7" s="47" t="s">
        <v>30</v>
      </c>
      <c r="R7" s="47">
        <v>1</v>
      </c>
      <c r="S7" s="47">
        <v>1</v>
      </c>
      <c r="T7" s="48">
        <v>1</v>
      </c>
      <c r="U7" s="49"/>
      <c r="V7" s="34"/>
      <c r="Y7" s="34"/>
      <c r="Z7" s="34"/>
    </row>
    <row r="8" spans="1:36" s="35" customFormat="1" ht="58.5" thickTop="1" thickBot="1" x14ac:dyDescent="0.3">
      <c r="A8" s="50" t="s">
        <v>31</v>
      </c>
      <c r="B8" s="50" t="s">
        <v>32</v>
      </c>
      <c r="C8" s="51" t="s">
        <v>33</v>
      </c>
      <c r="D8" s="51" t="s">
        <v>34</v>
      </c>
      <c r="E8" s="51" t="s">
        <v>35</v>
      </c>
      <c r="F8" s="51" t="s">
        <v>36</v>
      </c>
      <c r="G8" s="51" t="s">
        <v>37</v>
      </c>
      <c r="H8" s="51" t="s">
        <v>38</v>
      </c>
      <c r="I8" s="51" t="s">
        <v>36</v>
      </c>
      <c r="J8" s="51" t="s">
        <v>39</v>
      </c>
      <c r="K8" s="51" t="s">
        <v>36</v>
      </c>
      <c r="L8" s="51" t="s">
        <v>40</v>
      </c>
      <c r="M8" s="51" t="s">
        <v>36</v>
      </c>
      <c r="N8" s="51" t="s">
        <v>41</v>
      </c>
      <c r="O8" s="51" t="s">
        <v>42</v>
      </c>
      <c r="P8" s="51" t="s">
        <v>43</v>
      </c>
      <c r="Q8" s="51" t="s">
        <v>36</v>
      </c>
      <c r="R8" s="51" t="s">
        <v>44</v>
      </c>
      <c r="S8" s="51" t="s">
        <v>45</v>
      </c>
      <c r="T8" s="51" t="s">
        <v>46</v>
      </c>
      <c r="U8" s="52" t="s">
        <v>47</v>
      </c>
      <c r="V8" s="53" t="s">
        <v>48</v>
      </c>
      <c r="W8" s="132" t="s">
        <v>31</v>
      </c>
      <c r="X8" s="133" t="s">
        <v>49</v>
      </c>
      <c r="Y8" s="134" t="s">
        <v>50</v>
      </c>
      <c r="Z8" s="54" t="s">
        <v>51</v>
      </c>
      <c r="AA8" s="55" t="s">
        <v>52</v>
      </c>
      <c r="AB8" s="56" t="s">
        <v>33</v>
      </c>
      <c r="AC8" s="56" t="s">
        <v>35</v>
      </c>
      <c r="AD8" s="56" t="s">
        <v>37</v>
      </c>
      <c r="AE8" s="56" t="s">
        <v>41</v>
      </c>
      <c r="AF8" s="56" t="s">
        <v>42</v>
      </c>
      <c r="AI8" s="173" t="s">
        <v>0</v>
      </c>
    </row>
    <row r="9" spans="1:36" s="35" customFormat="1" ht="29.25" thickTop="1" thickBot="1" x14ac:dyDescent="0.3">
      <c r="A9" s="57"/>
      <c r="B9" s="57"/>
      <c r="C9" s="58" t="s">
        <v>36</v>
      </c>
      <c r="E9" s="58" t="s">
        <v>36</v>
      </c>
      <c r="G9" s="58" t="s">
        <v>36</v>
      </c>
      <c r="H9" s="58" t="s">
        <v>36</v>
      </c>
      <c r="J9" s="58" t="s">
        <v>36</v>
      </c>
      <c r="L9" s="58" t="s">
        <v>36</v>
      </c>
      <c r="N9" s="58" t="s">
        <v>36</v>
      </c>
      <c r="O9" s="58" t="s">
        <v>36</v>
      </c>
      <c r="P9" s="58" t="s">
        <v>36</v>
      </c>
      <c r="R9" s="58" t="s">
        <v>36</v>
      </c>
      <c r="S9" s="58" t="s">
        <v>36</v>
      </c>
      <c r="T9" s="58" t="s">
        <v>36</v>
      </c>
      <c r="V9" s="59"/>
      <c r="W9" s="129" t="s">
        <v>152</v>
      </c>
      <c r="X9" s="60"/>
      <c r="Y9" s="130" t="s">
        <v>153</v>
      </c>
      <c r="Z9" s="61"/>
      <c r="AA9" s="62"/>
      <c r="AB9" s="63"/>
      <c r="AC9" s="63"/>
      <c r="AD9" s="63"/>
      <c r="AE9" s="63"/>
      <c r="AF9" s="64"/>
      <c r="AI9" s="174"/>
    </row>
    <row r="10" spans="1:36" ht="22.5" thickTop="1" thickBot="1" x14ac:dyDescent="0.25">
      <c r="A10" s="65" t="s">
        <v>53</v>
      </c>
      <c r="B10" s="66" t="s">
        <v>54</v>
      </c>
      <c r="C10" s="67">
        <v>8.83</v>
      </c>
      <c r="D10" s="68">
        <f>C10*$C$7</f>
        <v>17.66</v>
      </c>
      <c r="E10" s="69">
        <v>8.5299999999999994</v>
      </c>
      <c r="F10" s="68">
        <f>E10*$E$7</f>
        <v>17.059999999999999</v>
      </c>
      <c r="G10" s="69">
        <v>7.6</v>
      </c>
      <c r="H10" s="69">
        <v>14.6</v>
      </c>
      <c r="I10" s="68">
        <f t="shared" ref="I10:I45" si="0">H10*$H$7</f>
        <v>43.8</v>
      </c>
      <c r="J10" s="69">
        <v>13.3</v>
      </c>
      <c r="K10" s="68">
        <f t="shared" ref="K10:K45" si="1">J10*$J$7</f>
        <v>26.6</v>
      </c>
      <c r="L10" s="69">
        <v>7</v>
      </c>
      <c r="M10" s="68">
        <f t="shared" ref="M10:M45" si="2">L10*$L$7</f>
        <v>14</v>
      </c>
      <c r="N10" s="69">
        <v>11.8</v>
      </c>
      <c r="O10" s="69">
        <v>15.2</v>
      </c>
      <c r="P10" s="69">
        <v>7.4</v>
      </c>
      <c r="Q10" s="68">
        <f t="shared" ref="Q10:Q45" si="3">P10*$P$7</f>
        <v>14.8</v>
      </c>
      <c r="R10" s="69">
        <v>19</v>
      </c>
      <c r="S10" s="69">
        <v>20</v>
      </c>
      <c r="T10" s="69">
        <v>17</v>
      </c>
      <c r="U10" s="70">
        <f>C7+E7+G7+N7+O7+P7+H7+L7+J7+R7+T7+S7</f>
        <v>19</v>
      </c>
      <c r="V10" s="71">
        <v>1</v>
      </c>
      <c r="W10" s="128" t="str">
        <f>A10&amp;" "&amp;B10</f>
        <v>إمسعودان سيد أحمد</v>
      </c>
      <c r="X10" s="72">
        <f>RANK(Y10,$Y$10:$Y$45)</f>
        <v>11</v>
      </c>
      <c r="Y10" s="122">
        <f t="shared" ref="Y10:Y45" si="4">Z10/U10</f>
        <v>11.816842105263158</v>
      </c>
      <c r="Z10" s="73">
        <f t="shared" ref="Z10:Z45" si="5">SUM(D10+F10+G10+N10+O10+Q10+I10+M10+K10+R10+T10+S10)</f>
        <v>224.52</v>
      </c>
      <c r="AA10" s="74" t="s">
        <v>34</v>
      </c>
      <c r="AB10" s="75">
        <f>AVERAGE(C10:C51)</f>
        <v>12.079166666666666</v>
      </c>
      <c r="AC10" s="75">
        <f>AVERAGE(E10:E51)</f>
        <v>6.605555555555557</v>
      </c>
      <c r="AD10" s="75">
        <f>AVERAGE(G10:G51)</f>
        <v>8.6083333333333325</v>
      </c>
      <c r="AE10" s="75">
        <f>AVERAGE(N10:N51)</f>
        <v>13.211111111111114</v>
      </c>
      <c r="AF10" s="75">
        <f>AVERAGE(O10:O51)</f>
        <v>12.497222222222224</v>
      </c>
      <c r="AI10" s="175" t="str">
        <f>LOOKUP(Y10,قرارات)</f>
        <v>تنبيه</v>
      </c>
      <c r="AJ10" s="34" t="str">
        <f>COUNTIF($AI$9:AI10,AI10)&amp;AI10</f>
        <v>1تنبيه</v>
      </c>
    </row>
    <row r="11" spans="1:36" ht="22.5" thickTop="1" thickBot="1" x14ac:dyDescent="0.25">
      <c r="A11" s="65" t="s">
        <v>55</v>
      </c>
      <c r="B11" s="66" t="s">
        <v>56</v>
      </c>
      <c r="C11" s="67">
        <v>18</v>
      </c>
      <c r="D11" s="68">
        <f t="shared" ref="D11:D44" si="6">C11*$C$7</f>
        <v>36</v>
      </c>
      <c r="E11" s="69">
        <v>16.93</v>
      </c>
      <c r="F11" s="68">
        <f t="shared" ref="F11:F44" si="7">E11*$E$7</f>
        <v>33.86</v>
      </c>
      <c r="G11" s="69">
        <v>18.5</v>
      </c>
      <c r="H11" s="69">
        <v>19</v>
      </c>
      <c r="I11" s="68">
        <f t="shared" si="0"/>
        <v>57</v>
      </c>
      <c r="J11" s="69">
        <v>19.7</v>
      </c>
      <c r="K11" s="68">
        <f t="shared" si="1"/>
        <v>39.4</v>
      </c>
      <c r="L11" s="69">
        <v>19.399999999999999</v>
      </c>
      <c r="M11" s="68">
        <f t="shared" si="2"/>
        <v>38.799999999999997</v>
      </c>
      <c r="N11" s="69">
        <v>19</v>
      </c>
      <c r="O11" s="69">
        <v>19.600000000000001</v>
      </c>
      <c r="P11" s="69">
        <v>19.3</v>
      </c>
      <c r="Q11" s="68">
        <f t="shared" si="3"/>
        <v>38.6</v>
      </c>
      <c r="R11" s="69">
        <v>19</v>
      </c>
      <c r="S11" s="69">
        <v>20</v>
      </c>
      <c r="T11" s="69">
        <v>16</v>
      </c>
      <c r="U11" s="76">
        <f>U10</f>
        <v>19</v>
      </c>
      <c r="V11" s="77">
        <f>V10+1</f>
        <v>2</v>
      </c>
      <c r="W11" s="128" t="str">
        <f t="shared" ref="W11:W46" si="8">A11&amp;" "&amp;B11</f>
        <v>آيت عزوق محمد أمين</v>
      </c>
      <c r="X11" s="78">
        <f t="shared" ref="X11:X45" si="9">RANK(Y11,$Y$10:$Y$45)</f>
        <v>1</v>
      </c>
      <c r="Y11" s="123">
        <f t="shared" si="4"/>
        <v>18.72421052631579</v>
      </c>
      <c r="Z11" s="73">
        <f t="shared" si="5"/>
        <v>355.76</v>
      </c>
      <c r="AA11" s="79" t="s">
        <v>57</v>
      </c>
      <c r="AB11" s="80">
        <f>AB12/AE5</f>
        <v>0.7567567567567568</v>
      </c>
      <c r="AC11" s="80">
        <f>AC12/AE5</f>
        <v>0.1891891891891892</v>
      </c>
      <c r="AD11" s="80">
        <f>AD12/AE5</f>
        <v>0.29729729729729731</v>
      </c>
      <c r="AE11" s="80">
        <f>AE12/AE5</f>
        <v>0.78378378378378377</v>
      </c>
      <c r="AF11" s="80">
        <f>AF12/AE5</f>
        <v>0.64864864864864868</v>
      </c>
      <c r="AI11" s="175" t="str">
        <f>LOOKUP(Y11,قرارات)</f>
        <v>امتياز</v>
      </c>
      <c r="AJ11" s="34" t="str">
        <f>COUNTIF($AI$9:AI11,AI11)&amp;AI11</f>
        <v>1امتياز</v>
      </c>
    </row>
    <row r="12" spans="1:36" ht="22.5" thickTop="1" thickBot="1" x14ac:dyDescent="0.25">
      <c r="A12" s="65" t="s">
        <v>58</v>
      </c>
      <c r="B12" s="66" t="s">
        <v>59</v>
      </c>
      <c r="C12" s="67">
        <v>11.66</v>
      </c>
      <c r="D12" s="68">
        <f t="shared" si="6"/>
        <v>23.32</v>
      </c>
      <c r="E12" s="69">
        <v>3.96</v>
      </c>
      <c r="F12" s="68">
        <f t="shared" si="7"/>
        <v>7.92</v>
      </c>
      <c r="G12" s="69">
        <v>5.3</v>
      </c>
      <c r="H12" s="69">
        <v>5.6</v>
      </c>
      <c r="I12" s="68">
        <f t="shared" si="0"/>
        <v>16.799999999999997</v>
      </c>
      <c r="J12" s="69">
        <v>13.8</v>
      </c>
      <c r="K12" s="68">
        <f t="shared" si="1"/>
        <v>27.6</v>
      </c>
      <c r="L12" s="69">
        <v>5.6</v>
      </c>
      <c r="M12" s="68">
        <f t="shared" si="2"/>
        <v>11.2</v>
      </c>
      <c r="N12" s="69">
        <v>11.9</v>
      </c>
      <c r="O12" s="69">
        <v>15.4</v>
      </c>
      <c r="P12" s="69">
        <v>8.6</v>
      </c>
      <c r="Q12" s="68">
        <f t="shared" si="3"/>
        <v>17.2</v>
      </c>
      <c r="R12" s="69">
        <v>19</v>
      </c>
      <c r="S12" s="69">
        <v>10</v>
      </c>
      <c r="T12" s="69">
        <v>12</v>
      </c>
      <c r="U12" s="76">
        <f t="shared" ref="U12:U45" si="10">U11</f>
        <v>19</v>
      </c>
      <c r="V12" s="77">
        <f t="shared" ref="V12:V50" si="11">V11+1</f>
        <v>3</v>
      </c>
      <c r="W12" s="128" t="str">
        <f t="shared" si="8"/>
        <v>بايزيد بشرى</v>
      </c>
      <c r="X12" s="78">
        <f t="shared" si="9"/>
        <v>23</v>
      </c>
      <c r="Y12" s="123">
        <f t="shared" si="4"/>
        <v>9.3494736842105262</v>
      </c>
      <c r="Z12" s="73">
        <f t="shared" si="5"/>
        <v>177.64</v>
      </c>
      <c r="AA12" s="79" t="s">
        <v>60</v>
      </c>
      <c r="AB12" s="81">
        <f>DCOUNTA(C9:C51,,N55:N56)</f>
        <v>28</v>
      </c>
      <c r="AC12" s="81">
        <f>DCOUNTA(E9:E51,,N55:N56)</f>
        <v>7</v>
      </c>
      <c r="AD12" s="81">
        <f>DCOUNTA(G9:G51,,N55:N56)</f>
        <v>11</v>
      </c>
      <c r="AE12" s="81">
        <f>DCOUNTA(N9:N51,,N55:N56)</f>
        <v>29</v>
      </c>
      <c r="AF12" s="81">
        <f>DCOUNTA(O9:O51,,N55:N56)</f>
        <v>24</v>
      </c>
      <c r="AI12" s="175" t="str">
        <f>LOOKUP(Y12,قرارات)</f>
        <v>تنبيه</v>
      </c>
      <c r="AJ12" s="34" t="str">
        <f>COUNTIF($AI$9:AI12,AI12)&amp;AI12</f>
        <v>2تنبيه</v>
      </c>
    </row>
    <row r="13" spans="1:36" ht="22.5" thickTop="1" thickBot="1" x14ac:dyDescent="0.25">
      <c r="A13" s="65" t="s">
        <v>61</v>
      </c>
      <c r="B13" s="66" t="s">
        <v>62</v>
      </c>
      <c r="C13" s="67">
        <v>8.66</v>
      </c>
      <c r="D13" s="68">
        <f t="shared" si="6"/>
        <v>17.32</v>
      </c>
      <c r="E13" s="69">
        <v>4.63</v>
      </c>
      <c r="F13" s="68">
        <f t="shared" si="7"/>
        <v>9.26</v>
      </c>
      <c r="G13" s="69">
        <v>3.5</v>
      </c>
      <c r="H13" s="69">
        <v>10</v>
      </c>
      <c r="I13" s="68">
        <f t="shared" si="0"/>
        <v>30</v>
      </c>
      <c r="J13" s="69">
        <v>9.4</v>
      </c>
      <c r="K13" s="68">
        <f t="shared" si="1"/>
        <v>18.8</v>
      </c>
      <c r="L13" s="69">
        <v>10</v>
      </c>
      <c r="M13" s="68">
        <f t="shared" si="2"/>
        <v>20</v>
      </c>
      <c r="N13" s="69">
        <v>8.5</v>
      </c>
      <c r="O13" s="69">
        <v>8.9</v>
      </c>
      <c r="P13" s="69">
        <v>6.4</v>
      </c>
      <c r="Q13" s="68">
        <f t="shared" si="3"/>
        <v>12.8</v>
      </c>
      <c r="R13" s="69">
        <v>10</v>
      </c>
      <c r="S13" s="69">
        <v>10</v>
      </c>
      <c r="T13" s="69">
        <v>16</v>
      </c>
      <c r="U13" s="76">
        <f t="shared" si="10"/>
        <v>19</v>
      </c>
      <c r="V13" s="77">
        <f t="shared" si="11"/>
        <v>4</v>
      </c>
      <c r="W13" s="128" t="str">
        <f t="shared" si="8"/>
        <v>بخوش ابراهيم الخليل</v>
      </c>
      <c r="X13" s="78">
        <f>RANK(Y13,$Y$10:$Y$45)</f>
        <v>31</v>
      </c>
      <c r="Y13" s="123">
        <f t="shared" si="4"/>
        <v>8.688421052631579</v>
      </c>
      <c r="Z13" s="73">
        <f t="shared" si="5"/>
        <v>165.08</v>
      </c>
      <c r="AA13" s="79" t="s">
        <v>63</v>
      </c>
      <c r="AB13" s="76">
        <f>AE5-AB12</f>
        <v>9</v>
      </c>
      <c r="AC13" s="76">
        <f>AE5-AC12</f>
        <v>30</v>
      </c>
      <c r="AD13" s="76">
        <f>AE5-AD12</f>
        <v>26</v>
      </c>
      <c r="AE13" s="76">
        <f>AE5-AE12</f>
        <v>8</v>
      </c>
      <c r="AF13" s="76">
        <f>AE5-AF12</f>
        <v>13</v>
      </c>
      <c r="AI13" s="175" t="str">
        <f>LOOKUP(Y13,قرارات)</f>
        <v>انذار</v>
      </c>
      <c r="AJ13" s="34" t="str">
        <f>COUNTIF($AI$9:AI13,AI13)&amp;AI13</f>
        <v>1انذار</v>
      </c>
    </row>
    <row r="14" spans="1:36" ht="22.5" thickTop="1" thickBot="1" x14ac:dyDescent="0.25">
      <c r="A14" s="65" t="s">
        <v>64</v>
      </c>
      <c r="B14" s="66" t="s">
        <v>65</v>
      </c>
      <c r="C14" s="67">
        <v>9.5299999999999994</v>
      </c>
      <c r="D14" s="68">
        <f t="shared" si="6"/>
        <v>19.059999999999999</v>
      </c>
      <c r="E14" s="69">
        <v>4.5599999999999996</v>
      </c>
      <c r="F14" s="68">
        <f t="shared" si="7"/>
        <v>9.1199999999999992</v>
      </c>
      <c r="G14" s="69">
        <v>5.8</v>
      </c>
      <c r="H14" s="69">
        <v>8</v>
      </c>
      <c r="I14" s="68">
        <f t="shared" si="0"/>
        <v>24</v>
      </c>
      <c r="J14" s="69">
        <v>11</v>
      </c>
      <c r="K14" s="68">
        <f t="shared" si="1"/>
        <v>22</v>
      </c>
      <c r="L14" s="69">
        <v>7.4</v>
      </c>
      <c r="M14" s="68">
        <f t="shared" si="2"/>
        <v>14.8</v>
      </c>
      <c r="N14" s="69">
        <v>10.9</v>
      </c>
      <c r="O14" s="69">
        <v>8</v>
      </c>
      <c r="P14" s="69">
        <v>4.7</v>
      </c>
      <c r="Q14" s="68">
        <f t="shared" si="3"/>
        <v>9.4</v>
      </c>
      <c r="R14" s="69">
        <v>10</v>
      </c>
      <c r="S14" s="69">
        <v>17</v>
      </c>
      <c r="T14" s="69">
        <v>18</v>
      </c>
      <c r="U14" s="76">
        <f t="shared" si="10"/>
        <v>19</v>
      </c>
      <c r="V14" s="77">
        <f t="shared" si="11"/>
        <v>5</v>
      </c>
      <c r="W14" s="128" t="str">
        <f t="shared" si="8"/>
        <v>بلدي يوسف</v>
      </c>
      <c r="X14" s="78">
        <f t="shared" si="9"/>
        <v>26</v>
      </c>
      <c r="Y14" s="123">
        <f t="shared" si="4"/>
        <v>8.8463157894736835</v>
      </c>
      <c r="Z14" s="73">
        <f t="shared" si="5"/>
        <v>168.07999999999998</v>
      </c>
      <c r="AA14" s="82" t="s">
        <v>66</v>
      </c>
      <c r="AB14" s="81">
        <f>DCOUNTA(C9:C51,,L55:M56)</f>
        <v>7</v>
      </c>
      <c r="AC14" s="81">
        <f>DCOUNTA(E9:E51,,L55:M56)</f>
        <v>1</v>
      </c>
      <c r="AD14" s="81">
        <f>DCOUNTA(G9:G51,,L55:M56)</f>
        <v>3</v>
      </c>
      <c r="AE14" s="81">
        <f>DCOUNTA(N9:N51,,L55:M56)</f>
        <v>7</v>
      </c>
      <c r="AF14" s="81">
        <f>DCOUNTA(O9:O51,,L55:M56)</f>
        <v>6</v>
      </c>
      <c r="AI14" s="175" t="str">
        <f>LOOKUP(Y14,قرارات)</f>
        <v>انذار</v>
      </c>
      <c r="AJ14" s="34" t="str">
        <f>COUNTIF($AI$9:AI14,AI14)&amp;AI14</f>
        <v>2انذار</v>
      </c>
    </row>
    <row r="15" spans="1:36" ht="22.5" thickTop="1" thickBot="1" x14ac:dyDescent="0.25">
      <c r="A15" s="65" t="s">
        <v>67</v>
      </c>
      <c r="B15" s="66" t="s">
        <v>68</v>
      </c>
      <c r="C15" s="67">
        <v>15.33</v>
      </c>
      <c r="D15" s="68">
        <f t="shared" si="6"/>
        <v>30.66</v>
      </c>
      <c r="E15" s="69">
        <v>14.3</v>
      </c>
      <c r="F15" s="68">
        <f t="shared" si="7"/>
        <v>28.6</v>
      </c>
      <c r="G15" s="69">
        <v>18.600000000000001</v>
      </c>
      <c r="H15" s="69">
        <v>16.8</v>
      </c>
      <c r="I15" s="68">
        <f t="shared" si="0"/>
        <v>50.400000000000006</v>
      </c>
      <c r="J15" s="69">
        <v>19.7</v>
      </c>
      <c r="K15" s="68">
        <f t="shared" si="1"/>
        <v>39.4</v>
      </c>
      <c r="L15" s="69">
        <v>14.8</v>
      </c>
      <c r="M15" s="68">
        <f t="shared" si="2"/>
        <v>29.6</v>
      </c>
      <c r="N15" s="69">
        <v>16.899999999999999</v>
      </c>
      <c r="O15" s="69">
        <v>19.600000000000001</v>
      </c>
      <c r="P15" s="69">
        <v>18</v>
      </c>
      <c r="Q15" s="68">
        <f t="shared" si="3"/>
        <v>36</v>
      </c>
      <c r="R15" s="69">
        <v>19</v>
      </c>
      <c r="S15" s="69">
        <v>20</v>
      </c>
      <c r="T15" s="69">
        <v>0</v>
      </c>
      <c r="U15" s="83">
        <v>18</v>
      </c>
      <c r="V15" s="77">
        <f t="shared" si="11"/>
        <v>6</v>
      </c>
      <c r="W15" s="128" t="str">
        <f t="shared" si="8"/>
        <v>بن عمرة خولة</v>
      </c>
      <c r="X15" s="78">
        <f t="shared" si="9"/>
        <v>3</v>
      </c>
      <c r="Y15" s="123">
        <f t="shared" si="4"/>
        <v>17.153333333333332</v>
      </c>
      <c r="Z15" s="73">
        <f t="shared" si="5"/>
        <v>308.76</v>
      </c>
      <c r="AA15" s="82" t="s">
        <v>69</v>
      </c>
      <c r="AB15" s="76">
        <f>DCOUNTA(C9:C51,,I55:I56)</f>
        <v>1</v>
      </c>
      <c r="AC15" s="76">
        <f>DCOUNTA(E9:E51,,I55:I56)</f>
        <v>28</v>
      </c>
      <c r="AD15" s="76">
        <f>DCOUNTA(G9:G51,,I55:I56)</f>
        <v>22</v>
      </c>
      <c r="AE15" s="76">
        <f>DCOUNTA(N9:N51,,I55:I56)</f>
        <v>0</v>
      </c>
      <c r="AF15" s="76">
        <f>DCOUNTA(O9:O51,,I55:I56)</f>
        <v>6</v>
      </c>
      <c r="AI15" s="175" t="str">
        <f>LOOKUP(Y15,قرارات)</f>
        <v>تهنئة</v>
      </c>
      <c r="AJ15" s="34" t="str">
        <f>COUNTIF($AI$9:AI15,AI15)&amp;AI15</f>
        <v>1تهنئة</v>
      </c>
    </row>
    <row r="16" spans="1:36" ht="22.5" thickTop="1" thickBot="1" x14ac:dyDescent="0.25">
      <c r="A16" s="65" t="s">
        <v>70</v>
      </c>
      <c r="B16" s="66" t="s">
        <v>71</v>
      </c>
      <c r="C16" s="67">
        <v>16.53</v>
      </c>
      <c r="D16" s="68">
        <f t="shared" si="6"/>
        <v>33.06</v>
      </c>
      <c r="E16" s="69">
        <v>11.06</v>
      </c>
      <c r="F16" s="68">
        <f t="shared" si="7"/>
        <v>22.12</v>
      </c>
      <c r="G16" s="69">
        <v>13.5</v>
      </c>
      <c r="H16" s="69">
        <v>18.399999999999999</v>
      </c>
      <c r="I16" s="68">
        <f t="shared" si="0"/>
        <v>55.199999999999996</v>
      </c>
      <c r="J16" s="69">
        <v>18.2</v>
      </c>
      <c r="K16" s="68">
        <f t="shared" si="1"/>
        <v>36.4</v>
      </c>
      <c r="L16" s="69">
        <v>15</v>
      </c>
      <c r="M16" s="68">
        <f t="shared" si="2"/>
        <v>30</v>
      </c>
      <c r="N16" s="69">
        <v>16.399999999999999</v>
      </c>
      <c r="O16" s="69">
        <v>17.899999999999999</v>
      </c>
      <c r="P16" s="69">
        <v>17.7</v>
      </c>
      <c r="Q16" s="68">
        <f t="shared" si="3"/>
        <v>35.4</v>
      </c>
      <c r="R16" s="69">
        <v>19</v>
      </c>
      <c r="S16" s="69">
        <v>20</v>
      </c>
      <c r="T16" s="69">
        <v>17</v>
      </c>
      <c r="U16" s="83">
        <v>19</v>
      </c>
      <c r="V16" s="77">
        <f t="shared" si="11"/>
        <v>7</v>
      </c>
      <c r="W16" s="128" t="str">
        <f t="shared" si="8"/>
        <v>بن قسمية أيوب</v>
      </c>
      <c r="X16" s="78">
        <f t="shared" si="9"/>
        <v>5</v>
      </c>
      <c r="Y16" s="123">
        <f t="shared" si="4"/>
        <v>16.630526315789474</v>
      </c>
      <c r="Z16" s="73">
        <f t="shared" si="5"/>
        <v>315.98</v>
      </c>
      <c r="AA16" s="152" t="s">
        <v>43</v>
      </c>
      <c r="AB16" s="152" t="s">
        <v>38</v>
      </c>
      <c r="AC16" s="152" t="s">
        <v>40</v>
      </c>
      <c r="AD16" s="152" t="s">
        <v>39</v>
      </c>
      <c r="AE16" s="152" t="s">
        <v>44</v>
      </c>
      <c r="AF16" s="152" t="s">
        <v>46</v>
      </c>
      <c r="AI16" s="175" t="str">
        <f>LOOKUP(Y16,قرارات)</f>
        <v>تهنئة</v>
      </c>
      <c r="AJ16" s="34" t="str">
        <f>COUNTIF($AI$9:AI16,AI16)&amp;AI16</f>
        <v>2تهنئة</v>
      </c>
    </row>
    <row r="17" spans="1:36" ht="22.5" thickTop="1" thickBot="1" x14ac:dyDescent="0.25">
      <c r="A17" s="65" t="s">
        <v>72</v>
      </c>
      <c r="B17" s="66" t="s">
        <v>73</v>
      </c>
      <c r="C17" s="67">
        <v>16.53</v>
      </c>
      <c r="D17" s="68">
        <f t="shared" si="6"/>
        <v>33.06</v>
      </c>
      <c r="E17" s="69">
        <v>3.13</v>
      </c>
      <c r="F17" s="68">
        <f t="shared" si="7"/>
        <v>6.26</v>
      </c>
      <c r="G17" s="69">
        <v>7.8</v>
      </c>
      <c r="H17" s="69">
        <v>6.4</v>
      </c>
      <c r="I17" s="68">
        <f t="shared" si="0"/>
        <v>19.200000000000003</v>
      </c>
      <c r="J17" s="69">
        <v>10</v>
      </c>
      <c r="K17" s="68">
        <f t="shared" si="1"/>
        <v>20</v>
      </c>
      <c r="L17" s="69">
        <v>6.4</v>
      </c>
      <c r="M17" s="68">
        <f t="shared" si="2"/>
        <v>12.8</v>
      </c>
      <c r="N17" s="69">
        <v>13.3</v>
      </c>
      <c r="O17" s="69">
        <v>9</v>
      </c>
      <c r="P17" s="69">
        <v>7.3</v>
      </c>
      <c r="Q17" s="68">
        <f t="shared" si="3"/>
        <v>14.6</v>
      </c>
      <c r="R17" s="69">
        <v>14</v>
      </c>
      <c r="S17" s="69">
        <v>10</v>
      </c>
      <c r="T17" s="69">
        <v>16</v>
      </c>
      <c r="U17" s="76">
        <f t="shared" si="10"/>
        <v>19</v>
      </c>
      <c r="V17" s="77">
        <f t="shared" si="11"/>
        <v>8</v>
      </c>
      <c r="W17" s="128" t="str">
        <f t="shared" si="8"/>
        <v>بن معيشة نعيمة</v>
      </c>
      <c r="X17" s="78">
        <f t="shared" si="9"/>
        <v>25</v>
      </c>
      <c r="Y17" s="123">
        <f t="shared" si="4"/>
        <v>9.2642105263157877</v>
      </c>
      <c r="Z17" s="84">
        <f t="shared" si="5"/>
        <v>176.01999999999998</v>
      </c>
      <c r="AA17" s="153"/>
      <c r="AB17" s="153"/>
      <c r="AC17" s="153"/>
      <c r="AD17" s="153"/>
      <c r="AE17" s="153"/>
      <c r="AF17" s="153"/>
      <c r="AI17" s="175" t="str">
        <f>LOOKUP(Y17,قرارات)</f>
        <v>تنبيه</v>
      </c>
      <c r="AJ17" s="34" t="str">
        <f>COUNTIF($AI$9:AI17,AI17)&amp;AI17</f>
        <v>3تنبيه</v>
      </c>
    </row>
    <row r="18" spans="1:36" ht="22.5" thickTop="1" thickBot="1" x14ac:dyDescent="0.25">
      <c r="A18" s="65" t="s">
        <v>74</v>
      </c>
      <c r="B18" s="66" t="s">
        <v>75</v>
      </c>
      <c r="C18" s="67">
        <v>15.13</v>
      </c>
      <c r="D18" s="68">
        <f t="shared" si="6"/>
        <v>30.26</v>
      </c>
      <c r="E18" s="69">
        <v>11.46</v>
      </c>
      <c r="F18" s="68">
        <f t="shared" si="7"/>
        <v>22.92</v>
      </c>
      <c r="G18" s="69">
        <v>11.7</v>
      </c>
      <c r="H18" s="69">
        <v>12</v>
      </c>
      <c r="I18" s="68">
        <f t="shared" si="0"/>
        <v>36</v>
      </c>
      <c r="J18" s="69">
        <v>17</v>
      </c>
      <c r="K18" s="68">
        <f t="shared" si="1"/>
        <v>34</v>
      </c>
      <c r="L18" s="69">
        <v>13.2</v>
      </c>
      <c r="M18" s="68">
        <f t="shared" si="2"/>
        <v>26.4</v>
      </c>
      <c r="N18" s="69">
        <v>16.899999999999999</v>
      </c>
      <c r="O18" s="69">
        <v>17</v>
      </c>
      <c r="P18" s="69">
        <v>15.9</v>
      </c>
      <c r="Q18" s="68">
        <f t="shared" si="3"/>
        <v>31.8</v>
      </c>
      <c r="R18" s="69">
        <v>14</v>
      </c>
      <c r="S18" s="69">
        <v>20</v>
      </c>
      <c r="T18" s="69">
        <v>17</v>
      </c>
      <c r="U18" s="76">
        <f t="shared" si="10"/>
        <v>19</v>
      </c>
      <c r="V18" s="77">
        <f t="shared" si="11"/>
        <v>9</v>
      </c>
      <c r="W18" s="128" t="str">
        <f t="shared" si="8"/>
        <v>بوخنيفر آية هديل</v>
      </c>
      <c r="X18" s="78">
        <f t="shared" si="9"/>
        <v>6</v>
      </c>
      <c r="Y18" s="123">
        <f t="shared" si="4"/>
        <v>14.630526315789474</v>
      </c>
      <c r="Z18" s="84">
        <f t="shared" si="5"/>
        <v>277.98</v>
      </c>
      <c r="AA18" s="154"/>
      <c r="AB18" s="154"/>
      <c r="AC18" s="154"/>
      <c r="AD18" s="154"/>
      <c r="AE18" s="154"/>
      <c r="AF18" s="154"/>
      <c r="AI18" s="175" t="str">
        <f>LOOKUP(Y18,قرارات)</f>
        <v xml:space="preserve">تشجيع </v>
      </c>
      <c r="AJ18" s="34" t="str">
        <f>COUNTIF($AI$9:AI18,AI18)&amp;AI18</f>
        <v xml:space="preserve">1تشجيع </v>
      </c>
    </row>
    <row r="19" spans="1:36" ht="22.5" thickTop="1" thickBot="1" x14ac:dyDescent="0.25">
      <c r="A19" s="65" t="s">
        <v>76</v>
      </c>
      <c r="B19" s="66" t="s">
        <v>77</v>
      </c>
      <c r="C19" s="67">
        <v>11.1</v>
      </c>
      <c r="D19" s="68">
        <f t="shared" si="6"/>
        <v>22.2</v>
      </c>
      <c r="E19" s="69">
        <v>4.53</v>
      </c>
      <c r="F19" s="68">
        <f t="shared" si="7"/>
        <v>9.06</v>
      </c>
      <c r="G19" s="69">
        <v>10.199999999999999</v>
      </c>
      <c r="H19" s="69">
        <v>7</v>
      </c>
      <c r="I19" s="68">
        <f t="shared" si="0"/>
        <v>21</v>
      </c>
      <c r="J19" s="69">
        <v>12.6</v>
      </c>
      <c r="K19" s="68">
        <f t="shared" si="1"/>
        <v>25.2</v>
      </c>
      <c r="L19" s="69">
        <v>8</v>
      </c>
      <c r="M19" s="68">
        <f t="shared" si="2"/>
        <v>16</v>
      </c>
      <c r="N19" s="69">
        <v>14.2</v>
      </c>
      <c r="O19" s="69">
        <v>13.1</v>
      </c>
      <c r="P19" s="69">
        <v>10.1</v>
      </c>
      <c r="Q19" s="68">
        <f t="shared" si="3"/>
        <v>20.2</v>
      </c>
      <c r="R19" s="69">
        <v>10</v>
      </c>
      <c r="S19" s="69">
        <v>14</v>
      </c>
      <c r="T19" s="69">
        <v>16</v>
      </c>
      <c r="U19" s="76">
        <f t="shared" si="10"/>
        <v>19</v>
      </c>
      <c r="V19" s="77">
        <f t="shared" si="11"/>
        <v>10</v>
      </c>
      <c r="W19" s="128" t="str">
        <f t="shared" si="8"/>
        <v>تشيش صابرين</v>
      </c>
      <c r="X19" s="78">
        <f t="shared" si="9"/>
        <v>18</v>
      </c>
      <c r="Y19" s="123">
        <f t="shared" si="4"/>
        <v>10.061052631578947</v>
      </c>
      <c r="Z19" s="84">
        <f t="shared" si="5"/>
        <v>191.16</v>
      </c>
      <c r="AA19" s="85">
        <f>AVERAGE(P10:P51)</f>
        <v>9.5736111111111128</v>
      </c>
      <c r="AB19" s="86">
        <f>AVERAGE(H10:H51)</f>
        <v>9.9166666666666661</v>
      </c>
      <c r="AC19" s="86">
        <f>AVERAGE(L10:L51)</f>
        <v>10.094444444444443</v>
      </c>
      <c r="AD19" s="86">
        <f>AVERAGE(J10:J51)</f>
        <v>11.916666666666668</v>
      </c>
      <c r="AE19" s="86">
        <f>AVERAGE(R10:R51)</f>
        <v>14.611111111111111</v>
      </c>
      <c r="AF19" s="86">
        <f>AVERAGE(T10:T51)</f>
        <v>15.138888888888889</v>
      </c>
      <c r="AI19" s="175" t="str">
        <f>LOOKUP(Y19,قرارات)</f>
        <v>تنبيه</v>
      </c>
      <c r="AJ19" s="34" t="str">
        <f>COUNTIF($AI$9:AI19,AI19)&amp;AI19</f>
        <v>4تنبيه</v>
      </c>
    </row>
    <row r="20" spans="1:36" ht="22.5" thickTop="1" thickBot="1" x14ac:dyDescent="0.25">
      <c r="A20" s="65" t="s">
        <v>78</v>
      </c>
      <c r="B20" s="66" t="s">
        <v>79</v>
      </c>
      <c r="C20" s="67">
        <v>12.53</v>
      </c>
      <c r="D20" s="68">
        <f t="shared" si="6"/>
        <v>25.06</v>
      </c>
      <c r="E20" s="69">
        <v>6.23</v>
      </c>
      <c r="F20" s="68">
        <f t="shared" si="7"/>
        <v>12.46</v>
      </c>
      <c r="G20" s="69">
        <v>6.6</v>
      </c>
      <c r="H20" s="69">
        <v>6</v>
      </c>
      <c r="I20" s="68">
        <f t="shared" si="0"/>
        <v>18</v>
      </c>
      <c r="J20" s="69">
        <v>10.199999999999999</v>
      </c>
      <c r="K20" s="68">
        <f t="shared" si="1"/>
        <v>20.399999999999999</v>
      </c>
      <c r="L20" s="69">
        <v>10.6</v>
      </c>
      <c r="M20" s="68">
        <f t="shared" si="2"/>
        <v>21.2</v>
      </c>
      <c r="N20" s="69">
        <v>13.9</v>
      </c>
      <c r="O20" s="69">
        <v>14.6</v>
      </c>
      <c r="P20" s="69">
        <v>9.4</v>
      </c>
      <c r="Q20" s="68">
        <f t="shared" si="3"/>
        <v>18.8</v>
      </c>
      <c r="R20" s="69">
        <v>10</v>
      </c>
      <c r="S20" s="69">
        <v>10</v>
      </c>
      <c r="T20" s="69">
        <v>17</v>
      </c>
      <c r="U20" s="76">
        <f t="shared" si="10"/>
        <v>19</v>
      </c>
      <c r="V20" s="77">
        <f t="shared" si="11"/>
        <v>11</v>
      </c>
      <c r="W20" s="128" t="str">
        <f t="shared" si="8"/>
        <v>جرمونه مباركه</v>
      </c>
      <c r="X20" s="78">
        <f>RANK(Y20,$Y$10:$Y$45)</f>
        <v>19</v>
      </c>
      <c r="Y20" s="123">
        <f t="shared" si="4"/>
        <v>9.8957894736842089</v>
      </c>
      <c r="Z20" s="73">
        <f t="shared" si="5"/>
        <v>188.01999999999998</v>
      </c>
      <c r="AA20" s="87">
        <f>AA21/AE5</f>
        <v>0.32432432432432434</v>
      </c>
      <c r="AB20" s="80">
        <f>AB21/AE5</f>
        <v>0.35135135135135137</v>
      </c>
      <c r="AC20" s="80">
        <f>AC21/AE5</f>
        <v>0.45945945945945948</v>
      </c>
      <c r="AD20" s="80">
        <f>AD21/AE5</f>
        <v>0.67567567567567566</v>
      </c>
      <c r="AE20" s="80">
        <f>AE21/AE5</f>
        <v>0.97297297297297303</v>
      </c>
      <c r="AF20" s="80">
        <f>AF21/AE5</f>
        <v>0.91891891891891897</v>
      </c>
      <c r="AI20" s="175" t="str">
        <f>LOOKUP(Y20,قرارات)</f>
        <v>تنبيه</v>
      </c>
      <c r="AJ20" s="34" t="str">
        <f>COUNTIF($AI$9:AI20,AI20)&amp;AI20</f>
        <v>5تنبيه</v>
      </c>
    </row>
    <row r="21" spans="1:36" ht="22.5" thickTop="1" thickBot="1" x14ac:dyDescent="0.25">
      <c r="A21" s="65" t="s">
        <v>80</v>
      </c>
      <c r="B21" s="66" t="s">
        <v>81</v>
      </c>
      <c r="C21" s="67">
        <v>8.8000000000000007</v>
      </c>
      <c r="D21" s="68">
        <f t="shared" si="6"/>
        <v>17.600000000000001</v>
      </c>
      <c r="E21" s="69">
        <v>5.4</v>
      </c>
      <c r="F21" s="68">
        <f t="shared" si="7"/>
        <v>10.8</v>
      </c>
      <c r="G21" s="69">
        <v>8.6</v>
      </c>
      <c r="H21" s="69">
        <v>13.2</v>
      </c>
      <c r="I21" s="68">
        <f t="shared" si="0"/>
        <v>39.599999999999994</v>
      </c>
      <c r="J21" s="69">
        <v>17.2</v>
      </c>
      <c r="K21" s="68">
        <f t="shared" si="1"/>
        <v>34.4</v>
      </c>
      <c r="L21" s="69">
        <v>8.4</v>
      </c>
      <c r="M21" s="68">
        <f t="shared" si="2"/>
        <v>16.8</v>
      </c>
      <c r="N21" s="69">
        <v>9.5</v>
      </c>
      <c r="O21" s="69">
        <v>6.8</v>
      </c>
      <c r="P21" s="69">
        <v>7.1</v>
      </c>
      <c r="Q21" s="68">
        <f t="shared" si="3"/>
        <v>14.2</v>
      </c>
      <c r="R21" s="69">
        <v>19</v>
      </c>
      <c r="S21" s="69">
        <v>16</v>
      </c>
      <c r="T21" s="69">
        <v>16</v>
      </c>
      <c r="U21" s="76">
        <f t="shared" si="10"/>
        <v>19</v>
      </c>
      <c r="V21" s="77">
        <f t="shared" si="11"/>
        <v>12</v>
      </c>
      <c r="W21" s="128" t="str">
        <f t="shared" si="8"/>
        <v>جلولي أيمن</v>
      </c>
      <c r="X21" s="78">
        <f t="shared" si="9"/>
        <v>17</v>
      </c>
      <c r="Y21" s="123">
        <f t="shared" si="4"/>
        <v>11.01578947368421</v>
      </c>
      <c r="Z21" s="73">
        <f t="shared" si="5"/>
        <v>209.29999999999998</v>
      </c>
      <c r="AA21" s="88">
        <f>DCOUNTA(P9:P51,,N55:N56)</f>
        <v>12</v>
      </c>
      <c r="AB21" s="81">
        <f>DCOUNTA(H9:H51,,N55:N56)</f>
        <v>13</v>
      </c>
      <c r="AC21" s="81">
        <f>DCOUNTA(L9:L51,,N55:N56)</f>
        <v>17</v>
      </c>
      <c r="AD21" s="81">
        <f>DCOUNTA(J9:J51,,N55:N56)</f>
        <v>25</v>
      </c>
      <c r="AE21" s="81">
        <f>DCOUNTA(R9:R51,,N55:N56)</f>
        <v>36</v>
      </c>
      <c r="AF21" s="81">
        <f>DCOUNTA(T9:T51,,N55:N56)</f>
        <v>34</v>
      </c>
      <c r="AI21" s="175" t="str">
        <f>LOOKUP(Y21,قرارات)</f>
        <v>تنبيه</v>
      </c>
      <c r="AJ21" s="34" t="str">
        <f>COUNTIF($AI$9:AI21,AI21)&amp;AI21</f>
        <v>6تنبيه</v>
      </c>
    </row>
    <row r="22" spans="1:36" ht="22.5" thickTop="1" thickBot="1" x14ac:dyDescent="0.25">
      <c r="A22" s="65" t="s">
        <v>80</v>
      </c>
      <c r="B22" s="66" t="s">
        <v>82</v>
      </c>
      <c r="C22" s="67">
        <v>9.1300000000000008</v>
      </c>
      <c r="D22" s="68">
        <f t="shared" si="6"/>
        <v>18.260000000000002</v>
      </c>
      <c r="E22" s="69">
        <v>5.96</v>
      </c>
      <c r="F22" s="68">
        <f t="shared" si="7"/>
        <v>11.92</v>
      </c>
      <c r="G22" s="69">
        <v>5.8</v>
      </c>
      <c r="H22" s="69">
        <v>8.1999999999999993</v>
      </c>
      <c r="I22" s="68">
        <f t="shared" si="0"/>
        <v>24.599999999999998</v>
      </c>
      <c r="J22" s="69">
        <v>11.6</v>
      </c>
      <c r="K22" s="68">
        <f t="shared" si="1"/>
        <v>23.2</v>
      </c>
      <c r="L22" s="69">
        <v>11</v>
      </c>
      <c r="M22" s="68">
        <f t="shared" si="2"/>
        <v>22</v>
      </c>
      <c r="N22" s="69">
        <v>9.3000000000000007</v>
      </c>
      <c r="O22" s="69">
        <v>7.9</v>
      </c>
      <c r="P22" s="69">
        <v>8</v>
      </c>
      <c r="Q22" s="68">
        <f t="shared" si="3"/>
        <v>16</v>
      </c>
      <c r="R22" s="69">
        <v>16</v>
      </c>
      <c r="S22" s="69">
        <v>10</v>
      </c>
      <c r="T22" s="69">
        <v>16</v>
      </c>
      <c r="U22" s="76">
        <f t="shared" si="10"/>
        <v>19</v>
      </c>
      <c r="V22" s="77">
        <f t="shared" si="11"/>
        <v>13</v>
      </c>
      <c r="W22" s="128" t="str">
        <f t="shared" si="8"/>
        <v>جلولي محمد المهدي</v>
      </c>
      <c r="X22" s="78">
        <f t="shared" si="9"/>
        <v>21</v>
      </c>
      <c r="Y22" s="123">
        <f t="shared" si="4"/>
        <v>9.5252631578947362</v>
      </c>
      <c r="Z22" s="73">
        <f t="shared" si="5"/>
        <v>180.98</v>
      </c>
      <c r="AA22" s="89">
        <f>AE5-AA21</f>
        <v>25</v>
      </c>
      <c r="AB22" s="76">
        <f>AE5-AB21</f>
        <v>24</v>
      </c>
      <c r="AC22" s="76">
        <f>AE5-AC21</f>
        <v>20</v>
      </c>
      <c r="AD22" s="76">
        <f>AE5-AD21</f>
        <v>12</v>
      </c>
      <c r="AE22" s="76">
        <f>AE5-AE21</f>
        <v>1</v>
      </c>
      <c r="AF22" s="76">
        <f>AE5-AF21</f>
        <v>3</v>
      </c>
      <c r="AI22" s="175" t="str">
        <f>LOOKUP(Y22,قرارات)</f>
        <v>تنبيه</v>
      </c>
      <c r="AJ22" s="34" t="str">
        <f>COUNTIF($AI$9:AI22,AI22)&amp;AI22</f>
        <v>7تنبيه</v>
      </c>
    </row>
    <row r="23" spans="1:36" ht="22.5" thickTop="1" thickBot="1" x14ac:dyDescent="0.25">
      <c r="A23" s="65" t="s">
        <v>83</v>
      </c>
      <c r="B23" s="66" t="s">
        <v>84</v>
      </c>
      <c r="C23" s="67">
        <v>11.86</v>
      </c>
      <c r="D23" s="68">
        <f t="shared" si="6"/>
        <v>23.72</v>
      </c>
      <c r="E23" s="69">
        <v>7.4</v>
      </c>
      <c r="F23" s="68">
        <f t="shared" si="7"/>
        <v>14.8</v>
      </c>
      <c r="G23" s="69">
        <v>6</v>
      </c>
      <c r="H23" s="69">
        <v>13</v>
      </c>
      <c r="I23" s="68">
        <f t="shared" si="0"/>
        <v>39</v>
      </c>
      <c r="J23" s="69">
        <v>11.8</v>
      </c>
      <c r="K23" s="68">
        <f t="shared" si="1"/>
        <v>23.6</v>
      </c>
      <c r="L23" s="69">
        <v>8.1999999999999993</v>
      </c>
      <c r="M23" s="68">
        <f t="shared" si="2"/>
        <v>16.399999999999999</v>
      </c>
      <c r="N23" s="69">
        <v>13.8</v>
      </c>
      <c r="O23" s="69">
        <v>13.9</v>
      </c>
      <c r="P23" s="69">
        <v>10</v>
      </c>
      <c r="Q23" s="68">
        <f t="shared" si="3"/>
        <v>20</v>
      </c>
      <c r="R23" s="69">
        <v>10</v>
      </c>
      <c r="S23" s="69">
        <v>19</v>
      </c>
      <c r="T23" s="69">
        <v>17</v>
      </c>
      <c r="U23" s="76">
        <f t="shared" si="10"/>
        <v>19</v>
      </c>
      <c r="V23" s="77">
        <f t="shared" si="11"/>
        <v>14</v>
      </c>
      <c r="W23" s="128" t="str">
        <f t="shared" si="8"/>
        <v>حسين أحلام</v>
      </c>
      <c r="X23" s="78">
        <f t="shared" si="9"/>
        <v>12</v>
      </c>
      <c r="Y23" s="123">
        <f t="shared" si="4"/>
        <v>11.432631578947369</v>
      </c>
      <c r="Z23" s="73">
        <f t="shared" si="5"/>
        <v>217.22</v>
      </c>
      <c r="AA23" s="88">
        <f>DCOUNTA(P9:P51,,L55:M56)</f>
        <v>6</v>
      </c>
      <c r="AB23" s="81">
        <f>DCOUNTA(H9:H51,,L55:M56)</f>
        <v>8</v>
      </c>
      <c r="AC23" s="81">
        <f>DCOUNTA(L9:L51,,L55:M56)</f>
        <v>8</v>
      </c>
      <c r="AD23" s="81">
        <f>DCOUNTA(J9:J51,,L55:M56)</f>
        <v>2</v>
      </c>
      <c r="AE23" s="81">
        <f>DCOUNTA(R9:R51,,L55:M56)</f>
        <v>0</v>
      </c>
      <c r="AF23" s="81">
        <f>DCOUNTA(T9:T51,,L55:M56)</f>
        <v>0</v>
      </c>
      <c r="AI23" s="175" t="str">
        <f>LOOKUP(Y23,قرارات)</f>
        <v>تنبيه</v>
      </c>
      <c r="AJ23" s="34" t="str">
        <f>COUNTIF($AI$9:AI23,AI23)&amp;AI23</f>
        <v>8تنبيه</v>
      </c>
    </row>
    <row r="24" spans="1:36" ht="22.5" thickTop="1" thickBot="1" x14ac:dyDescent="0.25">
      <c r="A24" s="65" t="s">
        <v>85</v>
      </c>
      <c r="B24" s="66" t="s">
        <v>86</v>
      </c>
      <c r="C24" s="67">
        <v>10.029999999999999</v>
      </c>
      <c r="D24" s="68">
        <f t="shared" si="6"/>
        <v>20.059999999999999</v>
      </c>
      <c r="E24" s="69">
        <v>4.83</v>
      </c>
      <c r="F24" s="68">
        <f t="shared" si="7"/>
        <v>9.66</v>
      </c>
      <c r="G24" s="69">
        <v>5.2</v>
      </c>
      <c r="H24" s="69">
        <v>6.6</v>
      </c>
      <c r="I24" s="68">
        <f t="shared" si="0"/>
        <v>19.799999999999997</v>
      </c>
      <c r="J24" s="69">
        <v>7.7</v>
      </c>
      <c r="K24" s="68">
        <f t="shared" si="1"/>
        <v>15.4</v>
      </c>
      <c r="L24" s="69">
        <v>8</v>
      </c>
      <c r="M24" s="68">
        <f t="shared" si="2"/>
        <v>16</v>
      </c>
      <c r="N24" s="69">
        <v>12.5</v>
      </c>
      <c r="O24" s="69">
        <v>8.9</v>
      </c>
      <c r="P24" s="69">
        <v>3.4</v>
      </c>
      <c r="Q24" s="68">
        <f t="shared" si="3"/>
        <v>6.8</v>
      </c>
      <c r="R24" s="69">
        <v>10</v>
      </c>
      <c r="S24" s="69">
        <v>12</v>
      </c>
      <c r="T24" s="69">
        <v>17</v>
      </c>
      <c r="U24" s="76">
        <f t="shared" si="10"/>
        <v>19</v>
      </c>
      <c r="V24" s="77">
        <f t="shared" si="11"/>
        <v>15</v>
      </c>
      <c r="W24" s="128" t="str">
        <f t="shared" si="8"/>
        <v>خضراوي سهام</v>
      </c>
      <c r="X24" s="78">
        <f t="shared" si="9"/>
        <v>33</v>
      </c>
      <c r="Y24" s="123">
        <f t="shared" si="4"/>
        <v>8.0694736842105268</v>
      </c>
      <c r="Z24" s="73">
        <f t="shared" si="5"/>
        <v>153.32</v>
      </c>
      <c r="AA24" s="90">
        <f>DCOUNTA(P9:P51,,I55:I56)</f>
        <v>18</v>
      </c>
      <c r="AB24" s="76">
        <f>DCOUNTA(H9:H51,,I55:I56)</f>
        <v>15</v>
      </c>
      <c r="AC24" s="76">
        <f>DCOUNTA(L9:L51,,I55:I56)</f>
        <v>11</v>
      </c>
      <c r="AD24" s="76">
        <f>DCOUNTA(J9:J51,,I55:I56)</f>
        <v>9</v>
      </c>
      <c r="AE24" s="76">
        <f>DCOUNTA(R9:R51,,I55:I56)</f>
        <v>0</v>
      </c>
      <c r="AF24" s="76">
        <f>DCOUNTA(T9:T51,,I55:I56)</f>
        <v>2</v>
      </c>
      <c r="AI24" s="175" t="str">
        <f>LOOKUP(Y24,قرارات)</f>
        <v>انذار</v>
      </c>
      <c r="AJ24" s="34" t="str">
        <f>COUNTIF($AI$9:AI24,AI24)&amp;AI24</f>
        <v>3انذار</v>
      </c>
    </row>
    <row r="25" spans="1:36" ht="22.5" thickTop="1" thickBot="1" x14ac:dyDescent="0.25">
      <c r="A25" s="65" t="s">
        <v>87</v>
      </c>
      <c r="B25" s="66" t="s">
        <v>88</v>
      </c>
      <c r="C25" s="67">
        <v>15.46</v>
      </c>
      <c r="D25" s="68">
        <f t="shared" si="6"/>
        <v>30.92</v>
      </c>
      <c r="E25" s="69">
        <v>6.8</v>
      </c>
      <c r="F25" s="68">
        <f t="shared" si="7"/>
        <v>13.6</v>
      </c>
      <c r="G25" s="69">
        <v>10.5</v>
      </c>
      <c r="H25" s="69">
        <v>9.8000000000000007</v>
      </c>
      <c r="I25" s="68">
        <f t="shared" si="0"/>
        <v>29.400000000000002</v>
      </c>
      <c r="J25" s="69">
        <v>13.7</v>
      </c>
      <c r="K25" s="68">
        <f t="shared" si="1"/>
        <v>27.4</v>
      </c>
      <c r="L25" s="69">
        <v>13</v>
      </c>
      <c r="M25" s="68">
        <f t="shared" si="2"/>
        <v>26</v>
      </c>
      <c r="N25" s="69">
        <v>15.5</v>
      </c>
      <c r="O25" s="69">
        <v>15</v>
      </c>
      <c r="P25" s="69">
        <v>8.9</v>
      </c>
      <c r="Q25" s="68">
        <f t="shared" si="3"/>
        <v>17.8</v>
      </c>
      <c r="R25" s="69">
        <v>16</v>
      </c>
      <c r="S25" s="69">
        <v>20</v>
      </c>
      <c r="T25" s="69">
        <v>18</v>
      </c>
      <c r="U25" s="76">
        <f t="shared" si="10"/>
        <v>19</v>
      </c>
      <c r="V25" s="77">
        <f t="shared" si="11"/>
        <v>16</v>
      </c>
      <c r="W25" s="128" t="str">
        <f t="shared" si="8"/>
        <v>دحية بوبكر محب الدين</v>
      </c>
      <c r="X25" s="78">
        <f t="shared" si="9"/>
        <v>8</v>
      </c>
      <c r="Y25" s="123">
        <f t="shared" si="4"/>
        <v>12.637894736842105</v>
      </c>
      <c r="Z25" s="84">
        <f t="shared" si="5"/>
        <v>240.12</v>
      </c>
      <c r="AA25" s="155" t="s">
        <v>45</v>
      </c>
      <c r="AI25" s="175" t="str">
        <f>LOOKUP(Y25,قرارات)</f>
        <v>لوحة شرف</v>
      </c>
      <c r="AJ25" s="34" t="str">
        <f>COUNTIF($AI$9:AI25,AI25)&amp;AI25</f>
        <v>1لوحة شرف</v>
      </c>
    </row>
    <row r="26" spans="1:36" ht="22.5" thickTop="1" thickBot="1" x14ac:dyDescent="0.25">
      <c r="A26" s="65" t="s">
        <v>89</v>
      </c>
      <c r="B26" s="66" t="s">
        <v>90</v>
      </c>
      <c r="C26" s="67">
        <v>6.93</v>
      </c>
      <c r="D26" s="68">
        <f t="shared" si="6"/>
        <v>13.86</v>
      </c>
      <c r="E26" s="69">
        <v>2.5299999999999998</v>
      </c>
      <c r="F26" s="68">
        <f t="shared" si="7"/>
        <v>5.0599999999999996</v>
      </c>
      <c r="G26" s="69">
        <v>5.2</v>
      </c>
      <c r="H26" s="69">
        <v>4</v>
      </c>
      <c r="I26" s="68">
        <f t="shared" si="0"/>
        <v>12</v>
      </c>
      <c r="J26" s="69">
        <v>6</v>
      </c>
      <c r="K26" s="68">
        <f t="shared" si="1"/>
        <v>12</v>
      </c>
      <c r="L26" s="69">
        <v>6.6</v>
      </c>
      <c r="M26" s="68">
        <f t="shared" si="2"/>
        <v>13.2</v>
      </c>
      <c r="N26" s="69">
        <v>9.4</v>
      </c>
      <c r="O26" s="69">
        <v>4.2</v>
      </c>
      <c r="P26" s="69">
        <v>7.8</v>
      </c>
      <c r="Q26" s="68">
        <f t="shared" si="3"/>
        <v>15.6</v>
      </c>
      <c r="R26" s="69">
        <v>10</v>
      </c>
      <c r="S26" s="69">
        <v>10</v>
      </c>
      <c r="T26" s="69">
        <v>0</v>
      </c>
      <c r="U26" s="76">
        <f t="shared" si="10"/>
        <v>19</v>
      </c>
      <c r="V26" s="77">
        <f t="shared" si="11"/>
        <v>17</v>
      </c>
      <c r="W26" s="128" t="str">
        <f t="shared" si="8"/>
        <v>دراجي محمد</v>
      </c>
      <c r="X26" s="78">
        <f t="shared" si="9"/>
        <v>36</v>
      </c>
      <c r="Y26" s="123">
        <f t="shared" si="4"/>
        <v>5.8168421052631576</v>
      </c>
      <c r="Z26" s="84">
        <f t="shared" si="5"/>
        <v>110.52</v>
      </c>
      <c r="AA26" s="156"/>
      <c r="AI26" s="175" t="str">
        <f>LOOKUP(Y26,قرارات)</f>
        <v>توبيخ</v>
      </c>
      <c r="AJ26" s="34" t="str">
        <f>COUNTIF($AI$9:AI26,AI26)&amp;AI26</f>
        <v>1توبيخ</v>
      </c>
    </row>
    <row r="27" spans="1:36" ht="27" thickTop="1" thickBot="1" x14ac:dyDescent="0.25">
      <c r="A27" s="65" t="s">
        <v>91</v>
      </c>
      <c r="B27" s="66" t="s">
        <v>92</v>
      </c>
      <c r="C27" s="67">
        <v>17.5</v>
      </c>
      <c r="D27" s="68">
        <f t="shared" si="6"/>
        <v>35</v>
      </c>
      <c r="E27" s="69">
        <v>13.8</v>
      </c>
      <c r="F27" s="68">
        <f t="shared" si="7"/>
        <v>27.6</v>
      </c>
      <c r="G27" s="69">
        <v>18.7</v>
      </c>
      <c r="H27" s="69">
        <v>18.8</v>
      </c>
      <c r="I27" s="68">
        <f t="shared" si="0"/>
        <v>56.400000000000006</v>
      </c>
      <c r="J27" s="69">
        <v>20</v>
      </c>
      <c r="K27" s="68">
        <f t="shared" si="1"/>
        <v>40</v>
      </c>
      <c r="L27" s="69">
        <v>17</v>
      </c>
      <c r="M27" s="68">
        <f t="shared" si="2"/>
        <v>34</v>
      </c>
      <c r="N27" s="69">
        <v>18.399999999999999</v>
      </c>
      <c r="O27" s="69">
        <v>19.3</v>
      </c>
      <c r="P27" s="69">
        <v>18.55</v>
      </c>
      <c r="Q27" s="68">
        <f t="shared" si="3"/>
        <v>37.1</v>
      </c>
      <c r="R27" s="69">
        <v>20</v>
      </c>
      <c r="S27" s="69">
        <v>20</v>
      </c>
      <c r="T27" s="69">
        <v>17</v>
      </c>
      <c r="U27" s="76">
        <f t="shared" si="10"/>
        <v>19</v>
      </c>
      <c r="V27" s="77">
        <f t="shared" si="11"/>
        <v>18</v>
      </c>
      <c r="W27" s="128" t="str">
        <f t="shared" si="8"/>
        <v>دلماجي نريمان</v>
      </c>
      <c r="X27" s="78">
        <f t="shared" si="9"/>
        <v>2</v>
      </c>
      <c r="Y27" s="123">
        <f t="shared" si="4"/>
        <v>18.078947368421051</v>
      </c>
      <c r="Z27" s="84">
        <f t="shared" si="5"/>
        <v>343.5</v>
      </c>
      <c r="AA27" s="86">
        <f>AVERAGE(S10:S51)</f>
        <v>15.722222222222221</v>
      </c>
      <c r="AD27" s="135" t="s">
        <v>93</v>
      </c>
      <c r="AE27" s="135"/>
      <c r="AF27" s="91">
        <f>SUMPRODUCT(($Y$10:$Y$45&gt;=3)*($Y$10:$Y$45&lt;4))</f>
        <v>0</v>
      </c>
      <c r="AI27" s="175" t="str">
        <f>LOOKUP(Y27,قرارات)</f>
        <v>امتياز</v>
      </c>
      <c r="AJ27" s="34" t="str">
        <f>COUNTIF($AI$9:AI27,AI27)&amp;AI27</f>
        <v>2امتياز</v>
      </c>
    </row>
    <row r="28" spans="1:36" ht="27" thickTop="1" thickBot="1" x14ac:dyDescent="0.25">
      <c r="A28" s="65" t="s">
        <v>94</v>
      </c>
      <c r="B28" s="66" t="s">
        <v>95</v>
      </c>
      <c r="C28" s="67">
        <v>12.2</v>
      </c>
      <c r="D28" s="68">
        <f t="shared" si="6"/>
        <v>24.4</v>
      </c>
      <c r="E28" s="69">
        <v>11.53</v>
      </c>
      <c r="F28" s="68">
        <f t="shared" si="7"/>
        <v>23.06</v>
      </c>
      <c r="G28" s="69">
        <v>10.4</v>
      </c>
      <c r="H28" s="69">
        <v>13.6</v>
      </c>
      <c r="I28" s="68">
        <f t="shared" si="0"/>
        <v>40.799999999999997</v>
      </c>
      <c r="J28" s="69">
        <v>12.5</v>
      </c>
      <c r="K28" s="68">
        <f t="shared" si="1"/>
        <v>25</v>
      </c>
      <c r="L28" s="69">
        <v>12.2</v>
      </c>
      <c r="M28" s="68">
        <f t="shared" si="2"/>
        <v>24.4</v>
      </c>
      <c r="N28" s="69">
        <v>16.2</v>
      </c>
      <c r="O28" s="69">
        <v>12.5</v>
      </c>
      <c r="P28" s="69">
        <v>7.8</v>
      </c>
      <c r="Q28" s="68">
        <f t="shared" si="3"/>
        <v>15.6</v>
      </c>
      <c r="R28" s="69">
        <v>20</v>
      </c>
      <c r="S28" s="69">
        <v>18</v>
      </c>
      <c r="T28" s="69">
        <v>15</v>
      </c>
      <c r="U28" s="76">
        <f t="shared" si="10"/>
        <v>19</v>
      </c>
      <c r="V28" s="77">
        <f t="shared" si="11"/>
        <v>19</v>
      </c>
      <c r="W28" s="128" t="str">
        <f t="shared" si="8"/>
        <v>ذيباوي فريال</v>
      </c>
      <c r="X28" s="78">
        <f t="shared" si="9"/>
        <v>7</v>
      </c>
      <c r="Y28" s="123">
        <f t="shared" si="4"/>
        <v>12.913684210526315</v>
      </c>
      <c r="Z28" s="73">
        <f t="shared" si="5"/>
        <v>245.35999999999999</v>
      </c>
      <c r="AA28" s="92">
        <f>AA29/AE5</f>
        <v>0.97297297297297303</v>
      </c>
      <c r="AC28" s="93"/>
      <c r="AD28" s="135" t="s">
        <v>96</v>
      </c>
      <c r="AE28" s="135"/>
      <c r="AF28" s="91">
        <f>SUMPRODUCT(($Y$10:$Y$45&gt;=4)*($Y$10:$Y$45&lt;5))</f>
        <v>0</v>
      </c>
      <c r="AI28" s="175" t="str">
        <f>LOOKUP(Y28,قرارات)</f>
        <v>لوحة شرف</v>
      </c>
      <c r="AJ28" s="34" t="str">
        <f>COUNTIF($AI$9:AI28,AI28)&amp;AI28</f>
        <v>2لوحة شرف</v>
      </c>
    </row>
    <row r="29" spans="1:36" ht="27" thickTop="1" thickBot="1" x14ac:dyDescent="0.25">
      <c r="A29" s="65" t="s">
        <v>97</v>
      </c>
      <c r="B29" s="66" t="s">
        <v>98</v>
      </c>
      <c r="C29" s="67">
        <v>12.06</v>
      </c>
      <c r="D29" s="68">
        <f t="shared" si="6"/>
        <v>24.12</v>
      </c>
      <c r="E29" s="69">
        <v>7.56</v>
      </c>
      <c r="F29" s="68">
        <f t="shared" si="7"/>
        <v>15.12</v>
      </c>
      <c r="G29" s="69">
        <v>9.6999999999999993</v>
      </c>
      <c r="H29" s="69">
        <v>7</v>
      </c>
      <c r="I29" s="68">
        <f t="shared" si="0"/>
        <v>21</v>
      </c>
      <c r="J29" s="69">
        <v>12.1</v>
      </c>
      <c r="K29" s="68">
        <f t="shared" si="1"/>
        <v>24.2</v>
      </c>
      <c r="L29" s="69">
        <v>10</v>
      </c>
      <c r="M29" s="68">
        <f t="shared" si="2"/>
        <v>20</v>
      </c>
      <c r="N29" s="69">
        <v>15.6</v>
      </c>
      <c r="O29" s="69">
        <v>16.399999999999999</v>
      </c>
      <c r="P29" s="69">
        <v>12</v>
      </c>
      <c r="Q29" s="68">
        <f t="shared" si="3"/>
        <v>24</v>
      </c>
      <c r="R29" s="69">
        <v>14</v>
      </c>
      <c r="S29" s="69">
        <v>20</v>
      </c>
      <c r="T29" s="69">
        <v>12</v>
      </c>
      <c r="U29" s="76">
        <f t="shared" si="10"/>
        <v>19</v>
      </c>
      <c r="V29" s="77">
        <f t="shared" si="11"/>
        <v>20</v>
      </c>
      <c r="W29" s="128" t="str">
        <f t="shared" si="8"/>
        <v>زواوي خضرة</v>
      </c>
      <c r="X29" s="78">
        <f t="shared" si="9"/>
        <v>13</v>
      </c>
      <c r="Y29" s="123">
        <f t="shared" si="4"/>
        <v>11.375789473684209</v>
      </c>
      <c r="Z29" s="73">
        <f t="shared" si="5"/>
        <v>216.14</v>
      </c>
      <c r="AA29" s="94">
        <f>DCOUNTA(S9:S51,,N55:N56)</f>
        <v>36</v>
      </c>
      <c r="AD29" s="135" t="s">
        <v>99</v>
      </c>
      <c r="AE29" s="135"/>
      <c r="AF29" s="91">
        <f>SUMPRODUCT(($Y$10:$Y$45&gt;=5)*($Y$10:$Y$45&lt;6))</f>
        <v>1</v>
      </c>
      <c r="AI29" s="175" t="str">
        <f>LOOKUP(Y29,قرارات)</f>
        <v>تنبيه</v>
      </c>
      <c r="AJ29" s="34" t="str">
        <f>COUNTIF($AI$9:AI29,AI29)&amp;AI29</f>
        <v>9تنبيه</v>
      </c>
    </row>
    <row r="30" spans="1:36" ht="27" thickTop="1" thickBot="1" x14ac:dyDescent="0.3">
      <c r="A30" s="95" t="s">
        <v>97</v>
      </c>
      <c r="B30" s="96" t="s">
        <v>100</v>
      </c>
      <c r="C30" s="67">
        <v>10.93</v>
      </c>
      <c r="D30" s="68">
        <f t="shared" si="6"/>
        <v>21.86</v>
      </c>
      <c r="E30" s="69">
        <v>5.86</v>
      </c>
      <c r="F30" s="68">
        <f t="shared" si="7"/>
        <v>11.72</v>
      </c>
      <c r="G30" s="69">
        <v>4.2</v>
      </c>
      <c r="H30" s="69">
        <v>9</v>
      </c>
      <c r="I30" s="68">
        <f t="shared" si="0"/>
        <v>27</v>
      </c>
      <c r="J30" s="69">
        <v>3.1</v>
      </c>
      <c r="K30" s="68">
        <f t="shared" si="1"/>
        <v>6.2</v>
      </c>
      <c r="L30" s="69">
        <v>8.1999999999999993</v>
      </c>
      <c r="M30" s="68">
        <f t="shared" si="2"/>
        <v>16.399999999999999</v>
      </c>
      <c r="N30" s="69">
        <v>8.1999999999999993</v>
      </c>
      <c r="O30" s="69">
        <v>7.5</v>
      </c>
      <c r="P30" s="69">
        <v>4.5999999999999996</v>
      </c>
      <c r="Q30" s="68">
        <f t="shared" si="3"/>
        <v>9.1999999999999993</v>
      </c>
      <c r="R30" s="69">
        <v>10</v>
      </c>
      <c r="S30" s="69">
        <v>12</v>
      </c>
      <c r="T30" s="69">
        <v>16</v>
      </c>
      <c r="U30" s="76">
        <f t="shared" si="10"/>
        <v>19</v>
      </c>
      <c r="V30" s="77">
        <f t="shared" si="11"/>
        <v>21</v>
      </c>
      <c r="W30" s="128" t="str">
        <f t="shared" si="8"/>
        <v>زواوي كمال</v>
      </c>
      <c r="X30" s="78">
        <f t="shared" si="9"/>
        <v>34</v>
      </c>
      <c r="Y30" s="123">
        <f t="shared" si="4"/>
        <v>7.9094736842105275</v>
      </c>
      <c r="Z30" s="73">
        <f t="shared" si="5"/>
        <v>150.28000000000003</v>
      </c>
      <c r="AA30" s="97">
        <f>AE5-AA29</f>
        <v>1</v>
      </c>
      <c r="AC30" s="98"/>
      <c r="AD30" s="135" t="s">
        <v>101</v>
      </c>
      <c r="AE30" s="135"/>
      <c r="AF30" s="91">
        <f>SUMPRODUCT(($Y$10:$Y$45&gt;=6)*($Y$10:$Y$45&lt;7))</f>
        <v>0</v>
      </c>
      <c r="AI30" s="175" t="str">
        <f>LOOKUP(Y30,قرارات)</f>
        <v>انذار</v>
      </c>
      <c r="AJ30" s="34" t="str">
        <f>COUNTIF($AI$9:AI30,AI30)&amp;AI30</f>
        <v>4انذار</v>
      </c>
    </row>
    <row r="31" spans="1:36" ht="27" thickTop="1" thickBot="1" x14ac:dyDescent="0.3">
      <c r="A31" s="65" t="s">
        <v>102</v>
      </c>
      <c r="B31" s="66" t="s">
        <v>103</v>
      </c>
      <c r="C31" s="67">
        <v>8.9600000000000009</v>
      </c>
      <c r="D31" s="68">
        <f t="shared" si="6"/>
        <v>17.920000000000002</v>
      </c>
      <c r="E31" s="69">
        <v>4.5999999999999996</v>
      </c>
      <c r="F31" s="68">
        <f t="shared" si="7"/>
        <v>9.1999999999999993</v>
      </c>
      <c r="G31" s="69">
        <v>5.4</v>
      </c>
      <c r="H31" s="69">
        <v>7</v>
      </c>
      <c r="I31" s="68">
        <f t="shared" si="0"/>
        <v>21</v>
      </c>
      <c r="J31" s="69">
        <v>5.2</v>
      </c>
      <c r="K31" s="68">
        <f t="shared" si="1"/>
        <v>10.4</v>
      </c>
      <c r="L31" s="69">
        <v>4</v>
      </c>
      <c r="M31" s="68">
        <f t="shared" si="2"/>
        <v>8</v>
      </c>
      <c r="N31" s="69">
        <v>12.3</v>
      </c>
      <c r="O31" s="69">
        <v>6.9</v>
      </c>
      <c r="P31" s="69">
        <v>7.6</v>
      </c>
      <c r="Q31" s="68">
        <f t="shared" si="3"/>
        <v>15.2</v>
      </c>
      <c r="R31" s="69">
        <v>14</v>
      </c>
      <c r="S31" s="69">
        <v>12</v>
      </c>
      <c r="T31" s="69">
        <v>12</v>
      </c>
      <c r="U31" s="76">
        <f t="shared" si="10"/>
        <v>19</v>
      </c>
      <c r="V31" s="77">
        <f t="shared" si="11"/>
        <v>22</v>
      </c>
      <c r="W31" s="128" t="str">
        <f t="shared" si="8"/>
        <v xml:space="preserve">زياني فطمة الزهراء  </v>
      </c>
      <c r="X31" s="78">
        <f t="shared" si="9"/>
        <v>35</v>
      </c>
      <c r="Y31" s="123">
        <f t="shared" si="4"/>
        <v>7.59578947368421</v>
      </c>
      <c r="Z31" s="73">
        <f t="shared" si="5"/>
        <v>144.32</v>
      </c>
      <c r="AA31" s="99">
        <f>DCOUNTA(S9:S51,,L55:M56)</f>
        <v>0</v>
      </c>
      <c r="AC31" s="98"/>
      <c r="AD31" s="135" t="s">
        <v>104</v>
      </c>
      <c r="AE31" s="135"/>
      <c r="AF31" s="91">
        <f>SUMPRODUCT(($Y$10:$Y$45&gt;=7)*($Y$10:$Y$45&lt;8))</f>
        <v>2</v>
      </c>
      <c r="AI31" s="175" t="str">
        <f>LOOKUP(Y31,قرارات)</f>
        <v>انذار</v>
      </c>
      <c r="AJ31" s="34" t="str">
        <f>COUNTIF($AI$9:AI31,AI31)&amp;AI31</f>
        <v>5انذار</v>
      </c>
    </row>
    <row r="32" spans="1:36" ht="27" thickTop="1" thickBot="1" x14ac:dyDescent="0.3">
      <c r="A32" s="65" t="s">
        <v>105</v>
      </c>
      <c r="B32" s="66" t="s">
        <v>106</v>
      </c>
      <c r="C32" s="67">
        <v>13.3</v>
      </c>
      <c r="D32" s="68">
        <f t="shared" si="6"/>
        <v>26.6</v>
      </c>
      <c r="E32" s="69">
        <v>5.8</v>
      </c>
      <c r="F32" s="68">
        <f t="shared" si="7"/>
        <v>11.6</v>
      </c>
      <c r="G32" s="69">
        <v>5.5</v>
      </c>
      <c r="H32" s="69">
        <v>10.8</v>
      </c>
      <c r="I32" s="68">
        <f t="shared" si="0"/>
        <v>32.400000000000006</v>
      </c>
      <c r="J32" s="69">
        <v>10.3</v>
      </c>
      <c r="K32" s="68">
        <f t="shared" si="1"/>
        <v>20.6</v>
      </c>
      <c r="L32" s="69">
        <v>12.6</v>
      </c>
      <c r="M32" s="68">
        <f t="shared" si="2"/>
        <v>25.2</v>
      </c>
      <c r="N32" s="69">
        <v>14.1</v>
      </c>
      <c r="O32" s="69">
        <v>13.6</v>
      </c>
      <c r="P32" s="69">
        <v>14.9</v>
      </c>
      <c r="Q32" s="68">
        <f t="shared" si="3"/>
        <v>29.8</v>
      </c>
      <c r="R32" s="69">
        <v>10</v>
      </c>
      <c r="S32" s="69">
        <v>10</v>
      </c>
      <c r="T32" s="69">
        <v>16</v>
      </c>
      <c r="U32" s="76">
        <f t="shared" si="10"/>
        <v>19</v>
      </c>
      <c r="V32" s="77">
        <f t="shared" si="11"/>
        <v>23</v>
      </c>
      <c r="W32" s="128" t="str">
        <f t="shared" si="8"/>
        <v>سديرة سفيان</v>
      </c>
      <c r="X32" s="78">
        <f t="shared" si="9"/>
        <v>14</v>
      </c>
      <c r="Y32" s="123">
        <f t="shared" si="4"/>
        <v>11.336842105263159</v>
      </c>
      <c r="Z32" s="84">
        <f t="shared" si="5"/>
        <v>215.4</v>
      </c>
      <c r="AA32" s="100">
        <f>DCOUNTA(S9:S51,,I55:I56)</f>
        <v>0</v>
      </c>
      <c r="AC32" s="98"/>
      <c r="AD32" s="135" t="s">
        <v>107</v>
      </c>
      <c r="AE32" s="135"/>
      <c r="AF32" s="91">
        <f>SUMPRODUCT(($Y$10:$Y$45&gt;=8)*($Y$10:$Y$45&lt;9))</f>
        <v>8</v>
      </c>
      <c r="AI32" s="175" t="str">
        <f>LOOKUP(Y32,قرارات)</f>
        <v>تنبيه</v>
      </c>
      <c r="AJ32" s="34" t="str">
        <f>COUNTIF($AI$9:AI32,AI32)&amp;AI32</f>
        <v>10تنبيه</v>
      </c>
    </row>
    <row r="33" spans="1:36" ht="27" thickTop="1" thickBot="1" x14ac:dyDescent="0.25">
      <c r="A33" s="65" t="s">
        <v>108</v>
      </c>
      <c r="B33" s="66" t="s">
        <v>109</v>
      </c>
      <c r="C33" s="67">
        <v>10.56</v>
      </c>
      <c r="D33" s="68">
        <f t="shared" si="6"/>
        <v>21.12</v>
      </c>
      <c r="E33" s="69">
        <v>4.5599999999999996</v>
      </c>
      <c r="F33" s="68">
        <f t="shared" si="7"/>
        <v>9.1199999999999992</v>
      </c>
      <c r="G33" s="69">
        <v>7.4</v>
      </c>
      <c r="H33" s="69">
        <v>8</v>
      </c>
      <c r="I33" s="68">
        <f t="shared" si="0"/>
        <v>24</v>
      </c>
      <c r="J33" s="69">
        <v>6.1</v>
      </c>
      <c r="K33" s="68">
        <f t="shared" si="1"/>
        <v>12.2</v>
      </c>
      <c r="L33" s="69">
        <v>8</v>
      </c>
      <c r="M33" s="68">
        <f t="shared" si="2"/>
        <v>16</v>
      </c>
      <c r="N33" s="69">
        <v>13.4</v>
      </c>
      <c r="O33" s="69">
        <v>11.7</v>
      </c>
      <c r="P33" s="69">
        <v>7</v>
      </c>
      <c r="Q33" s="68">
        <f t="shared" si="3"/>
        <v>14</v>
      </c>
      <c r="R33" s="69">
        <v>17</v>
      </c>
      <c r="S33" s="69">
        <v>20</v>
      </c>
      <c r="T33" s="69">
        <v>16</v>
      </c>
      <c r="U33" s="76">
        <f t="shared" si="10"/>
        <v>19</v>
      </c>
      <c r="V33" s="77">
        <f t="shared" si="11"/>
        <v>24</v>
      </c>
      <c r="W33" s="128" t="str">
        <f t="shared" si="8"/>
        <v>شكالة الشيخ</v>
      </c>
      <c r="X33" s="78">
        <f t="shared" si="9"/>
        <v>20</v>
      </c>
      <c r="Y33" s="124">
        <f t="shared" si="4"/>
        <v>9.5757894736842104</v>
      </c>
      <c r="Z33" s="101">
        <f t="shared" si="5"/>
        <v>181.94</v>
      </c>
      <c r="AA33" s="149" t="s">
        <v>110</v>
      </c>
      <c r="AB33" s="149" t="s">
        <v>111</v>
      </c>
      <c r="AC33" s="150" t="s">
        <v>112</v>
      </c>
      <c r="AD33" s="135" t="s">
        <v>113</v>
      </c>
      <c r="AE33" s="135"/>
      <c r="AF33" s="91">
        <f>SUMPRODUCT(($Y$10:$Y$45&gt;=9)*($Y$10:$Y$45&lt;10))</f>
        <v>7</v>
      </c>
      <c r="AI33" s="175" t="str">
        <f>LOOKUP(Y33,قرارات)</f>
        <v>تنبيه</v>
      </c>
      <c r="AJ33" s="34" t="str">
        <f>COUNTIF($AI$9:AI33,AI33)&amp;AI33</f>
        <v>11تنبيه</v>
      </c>
    </row>
    <row r="34" spans="1:36" ht="27" thickTop="1" thickBot="1" x14ac:dyDescent="0.25">
      <c r="A34" s="65" t="s">
        <v>114</v>
      </c>
      <c r="B34" s="66" t="s">
        <v>115</v>
      </c>
      <c r="C34" s="67">
        <v>10.46</v>
      </c>
      <c r="D34" s="68">
        <f t="shared" si="6"/>
        <v>20.92</v>
      </c>
      <c r="E34" s="69">
        <v>4.5599999999999996</v>
      </c>
      <c r="F34" s="68">
        <f t="shared" si="7"/>
        <v>9.1199999999999992</v>
      </c>
      <c r="G34" s="69">
        <v>7</v>
      </c>
      <c r="H34" s="69">
        <v>6</v>
      </c>
      <c r="I34" s="68">
        <f t="shared" si="0"/>
        <v>18</v>
      </c>
      <c r="J34" s="69">
        <v>10.6</v>
      </c>
      <c r="K34" s="68">
        <f t="shared" si="1"/>
        <v>21.2</v>
      </c>
      <c r="L34" s="69">
        <v>7.4</v>
      </c>
      <c r="M34" s="68">
        <f t="shared" si="2"/>
        <v>14.8</v>
      </c>
      <c r="N34" s="69">
        <v>12</v>
      </c>
      <c r="O34" s="69">
        <v>4</v>
      </c>
      <c r="P34" s="69">
        <v>6</v>
      </c>
      <c r="Q34" s="68">
        <f t="shared" si="3"/>
        <v>12</v>
      </c>
      <c r="R34" s="69">
        <v>10</v>
      </c>
      <c r="S34" s="69">
        <v>20</v>
      </c>
      <c r="T34" s="69">
        <v>17</v>
      </c>
      <c r="U34" s="76">
        <f t="shared" si="10"/>
        <v>19</v>
      </c>
      <c r="V34" s="77">
        <f t="shared" si="11"/>
        <v>25</v>
      </c>
      <c r="W34" s="128" t="str">
        <f t="shared" si="8"/>
        <v>صحراوي عفاف</v>
      </c>
      <c r="X34" s="78">
        <f t="shared" si="9"/>
        <v>29</v>
      </c>
      <c r="Y34" s="124">
        <f t="shared" si="4"/>
        <v>8.7389473684210515</v>
      </c>
      <c r="Z34" s="102">
        <f t="shared" si="5"/>
        <v>166.04</v>
      </c>
      <c r="AA34" s="149"/>
      <c r="AB34" s="149"/>
      <c r="AC34" s="151"/>
      <c r="AD34" s="135" t="s">
        <v>116</v>
      </c>
      <c r="AE34" s="135"/>
      <c r="AF34" s="91">
        <f>SUMPRODUCT(($Y$10:$Y$45&gt;=10)*($Y$10:$Y$45&lt;11))</f>
        <v>1</v>
      </c>
      <c r="AI34" s="175" t="str">
        <f>LOOKUP(Y34,قرارات)</f>
        <v>انذار</v>
      </c>
      <c r="AJ34" s="34" t="str">
        <f>COUNTIF($AI$9:AI34,AI34)&amp;AI34</f>
        <v>6انذار</v>
      </c>
    </row>
    <row r="35" spans="1:36" ht="27" thickTop="1" thickBot="1" x14ac:dyDescent="0.25">
      <c r="A35" s="65" t="s">
        <v>117</v>
      </c>
      <c r="B35" s="66" t="s">
        <v>118</v>
      </c>
      <c r="C35" s="67">
        <v>10.199999999999999</v>
      </c>
      <c r="D35" s="68">
        <f t="shared" si="6"/>
        <v>20.399999999999999</v>
      </c>
      <c r="E35" s="69">
        <v>2.1</v>
      </c>
      <c r="F35" s="68">
        <f t="shared" si="7"/>
        <v>4.2</v>
      </c>
      <c r="G35" s="69">
        <v>6.2</v>
      </c>
      <c r="H35" s="69">
        <v>7.6</v>
      </c>
      <c r="I35" s="68">
        <f t="shared" si="0"/>
        <v>22.799999999999997</v>
      </c>
      <c r="J35" s="69">
        <v>7.6</v>
      </c>
      <c r="K35" s="68">
        <f t="shared" si="1"/>
        <v>15.2</v>
      </c>
      <c r="L35" s="69">
        <v>6.8</v>
      </c>
      <c r="M35" s="68">
        <f t="shared" si="2"/>
        <v>13.6</v>
      </c>
      <c r="N35" s="69">
        <v>14.1</v>
      </c>
      <c r="O35" s="69">
        <v>11.4</v>
      </c>
      <c r="P35" s="69">
        <v>7.7</v>
      </c>
      <c r="Q35" s="68">
        <f t="shared" si="3"/>
        <v>15.4</v>
      </c>
      <c r="R35" s="69">
        <v>17</v>
      </c>
      <c r="S35" s="69">
        <v>20</v>
      </c>
      <c r="T35" s="69">
        <v>17</v>
      </c>
      <c r="U35" s="76">
        <f t="shared" si="10"/>
        <v>19</v>
      </c>
      <c r="V35" s="77">
        <f t="shared" si="11"/>
        <v>26</v>
      </c>
      <c r="W35" s="128" t="str">
        <f t="shared" si="8"/>
        <v>ضيف أسامة</v>
      </c>
      <c r="X35" s="78">
        <f t="shared" si="9"/>
        <v>24</v>
      </c>
      <c r="Y35" s="123">
        <f t="shared" si="4"/>
        <v>9.3315789473684223</v>
      </c>
      <c r="Z35" s="84">
        <f t="shared" si="5"/>
        <v>177.3</v>
      </c>
      <c r="AA35" s="149"/>
      <c r="AB35" s="149"/>
      <c r="AC35" s="151"/>
      <c r="AD35" s="135" t="s">
        <v>119</v>
      </c>
      <c r="AE35" s="135"/>
      <c r="AF35" s="91">
        <f>SUMPRODUCT(($Y$10:$Y$45&gt;=11)*($Y$10:$Y$45&lt;12))</f>
        <v>7</v>
      </c>
      <c r="AI35" s="175" t="str">
        <f>LOOKUP(Y35,قرارات)</f>
        <v>تنبيه</v>
      </c>
      <c r="AJ35" s="34" t="str">
        <f>COUNTIF($AI$9:AI35,AI35)&amp;AI35</f>
        <v>12تنبيه</v>
      </c>
    </row>
    <row r="36" spans="1:36" ht="27" thickTop="1" thickBot="1" x14ac:dyDescent="0.25">
      <c r="A36" s="65" t="s">
        <v>120</v>
      </c>
      <c r="B36" s="66" t="s">
        <v>121</v>
      </c>
      <c r="C36" s="67">
        <v>10.56</v>
      </c>
      <c r="D36" s="68">
        <f t="shared" si="6"/>
        <v>21.12</v>
      </c>
      <c r="E36" s="69">
        <v>4.26</v>
      </c>
      <c r="F36" s="68">
        <f t="shared" si="7"/>
        <v>8.52</v>
      </c>
      <c r="G36" s="69">
        <v>7.1</v>
      </c>
      <c r="H36" s="69">
        <v>7.8</v>
      </c>
      <c r="I36" s="68">
        <f t="shared" si="0"/>
        <v>23.4</v>
      </c>
      <c r="J36" s="69">
        <v>4.8</v>
      </c>
      <c r="K36" s="68">
        <f t="shared" si="1"/>
        <v>9.6</v>
      </c>
      <c r="L36" s="69">
        <v>5.6</v>
      </c>
      <c r="M36" s="68">
        <f t="shared" si="2"/>
        <v>11.2</v>
      </c>
      <c r="N36" s="69">
        <v>11.4</v>
      </c>
      <c r="O36" s="69">
        <v>8.6</v>
      </c>
      <c r="P36" s="69">
        <v>9.1999999999999993</v>
      </c>
      <c r="Q36" s="68">
        <f t="shared" si="3"/>
        <v>18.399999999999999</v>
      </c>
      <c r="R36" s="69">
        <v>10</v>
      </c>
      <c r="S36" s="69">
        <v>20</v>
      </c>
      <c r="T36" s="69">
        <v>16</v>
      </c>
      <c r="U36" s="76">
        <f t="shared" si="10"/>
        <v>19</v>
      </c>
      <c r="V36" s="77">
        <f t="shared" si="11"/>
        <v>27</v>
      </c>
      <c r="W36" s="128" t="str">
        <f t="shared" si="8"/>
        <v>كرفيف شهرزاد</v>
      </c>
      <c r="X36" s="78">
        <f t="shared" si="9"/>
        <v>30</v>
      </c>
      <c r="Y36" s="123">
        <f t="shared" si="4"/>
        <v>8.7021052631578932</v>
      </c>
      <c r="Z36" s="84">
        <f t="shared" si="5"/>
        <v>165.33999999999997</v>
      </c>
      <c r="AA36" s="149"/>
      <c r="AB36" s="149"/>
      <c r="AC36" s="151"/>
      <c r="AD36" s="135" t="s">
        <v>122</v>
      </c>
      <c r="AE36" s="135"/>
      <c r="AF36" s="91">
        <f>SUMPRODUCT(($Y$10:$Y$45&gt;=12)*($Y$10:$Y$45&lt;13))</f>
        <v>4</v>
      </c>
      <c r="AI36" s="175" t="str">
        <f>LOOKUP(Y36,قرارات)</f>
        <v>انذار</v>
      </c>
      <c r="AJ36" s="34" t="str">
        <f>COUNTIF($AI$9:AI36,AI36)&amp;AI36</f>
        <v>7انذار</v>
      </c>
    </row>
    <row r="37" spans="1:36" ht="27" thickTop="1" thickBot="1" x14ac:dyDescent="0.25">
      <c r="A37" s="65" t="s">
        <v>123</v>
      </c>
      <c r="B37" s="66" t="s">
        <v>124</v>
      </c>
      <c r="C37" s="67">
        <v>13</v>
      </c>
      <c r="D37" s="68">
        <f t="shared" si="6"/>
        <v>26</v>
      </c>
      <c r="E37" s="69">
        <v>5.0599999999999996</v>
      </c>
      <c r="F37" s="68">
        <f t="shared" si="7"/>
        <v>10.119999999999999</v>
      </c>
      <c r="G37" s="69">
        <v>5.5</v>
      </c>
      <c r="H37" s="69">
        <v>8.6</v>
      </c>
      <c r="I37" s="68">
        <f t="shared" si="0"/>
        <v>25.799999999999997</v>
      </c>
      <c r="J37" s="69">
        <v>16.5</v>
      </c>
      <c r="K37" s="68">
        <f t="shared" si="1"/>
        <v>33</v>
      </c>
      <c r="L37" s="69">
        <v>13.6</v>
      </c>
      <c r="M37" s="68">
        <f t="shared" si="2"/>
        <v>27.2</v>
      </c>
      <c r="N37" s="69">
        <v>15.6</v>
      </c>
      <c r="O37" s="69">
        <v>16.899999999999999</v>
      </c>
      <c r="P37" s="69">
        <v>15.2</v>
      </c>
      <c r="Q37" s="68">
        <f t="shared" si="3"/>
        <v>30.4</v>
      </c>
      <c r="R37" s="69">
        <v>16</v>
      </c>
      <c r="S37" s="69">
        <v>14</v>
      </c>
      <c r="T37" s="69">
        <v>17</v>
      </c>
      <c r="U37" s="76">
        <f t="shared" si="10"/>
        <v>19</v>
      </c>
      <c r="V37" s="77">
        <f t="shared" si="11"/>
        <v>28</v>
      </c>
      <c r="W37" s="128" t="str">
        <f t="shared" si="8"/>
        <v>لطرش بركاهم</v>
      </c>
      <c r="X37" s="78">
        <f t="shared" si="9"/>
        <v>10</v>
      </c>
      <c r="Y37" s="123">
        <f t="shared" si="4"/>
        <v>12.501052631578947</v>
      </c>
      <c r="Z37" s="84">
        <f t="shared" si="5"/>
        <v>237.51999999999998</v>
      </c>
      <c r="AA37" s="149"/>
      <c r="AB37" s="149"/>
      <c r="AC37" s="151"/>
      <c r="AD37" s="135" t="s">
        <v>125</v>
      </c>
      <c r="AE37" s="135"/>
      <c r="AF37" s="91">
        <f>SUMPRODUCT(($Y$10:$Y$45&gt;=13)*($Y$10:$Y$45&lt;14))</f>
        <v>0</v>
      </c>
      <c r="AI37" s="175" t="str">
        <f>LOOKUP(Y37,قرارات)</f>
        <v>لوحة شرف</v>
      </c>
      <c r="AJ37" s="34" t="str">
        <f>COUNTIF($AI$9:AI37,AI37)&amp;AI37</f>
        <v>3لوحة شرف</v>
      </c>
    </row>
    <row r="38" spans="1:36" ht="27" thickTop="1" thickBot="1" x14ac:dyDescent="0.25">
      <c r="A38" s="65" t="s">
        <v>126</v>
      </c>
      <c r="B38" s="66" t="s">
        <v>127</v>
      </c>
      <c r="C38" s="67">
        <v>14.5</v>
      </c>
      <c r="D38" s="68">
        <f t="shared" si="6"/>
        <v>29</v>
      </c>
      <c r="E38" s="69">
        <v>5.43</v>
      </c>
      <c r="F38" s="68">
        <f t="shared" si="7"/>
        <v>10.86</v>
      </c>
      <c r="G38" s="69">
        <v>5.8</v>
      </c>
      <c r="H38" s="69">
        <v>13.2</v>
      </c>
      <c r="I38" s="68">
        <f t="shared" si="0"/>
        <v>39.599999999999994</v>
      </c>
      <c r="J38" s="69">
        <v>16.3</v>
      </c>
      <c r="K38" s="68">
        <f t="shared" si="1"/>
        <v>32.6</v>
      </c>
      <c r="L38" s="69">
        <v>12.2</v>
      </c>
      <c r="M38" s="68">
        <f t="shared" si="2"/>
        <v>24.4</v>
      </c>
      <c r="N38" s="69">
        <v>12.9</v>
      </c>
      <c r="O38" s="69">
        <v>14.8</v>
      </c>
      <c r="P38" s="69">
        <v>8.5</v>
      </c>
      <c r="Q38" s="68">
        <f t="shared" si="3"/>
        <v>17</v>
      </c>
      <c r="R38" s="69">
        <v>16</v>
      </c>
      <c r="S38" s="69">
        <v>20</v>
      </c>
      <c r="T38" s="69">
        <v>17</v>
      </c>
      <c r="U38" s="76">
        <f t="shared" si="10"/>
        <v>19</v>
      </c>
      <c r="V38" s="77">
        <f t="shared" si="11"/>
        <v>29</v>
      </c>
      <c r="W38" s="128" t="str">
        <f t="shared" si="8"/>
        <v>لعماري آمال</v>
      </c>
      <c r="X38" s="78">
        <f t="shared" si="9"/>
        <v>9</v>
      </c>
      <c r="Y38" s="123">
        <f t="shared" si="4"/>
        <v>12.629473684210526</v>
      </c>
      <c r="Z38" s="84">
        <f t="shared" si="5"/>
        <v>239.95999999999998</v>
      </c>
      <c r="AA38" s="149"/>
      <c r="AB38" s="149"/>
      <c r="AC38" s="151"/>
      <c r="AD38" s="135" t="s">
        <v>128</v>
      </c>
      <c r="AE38" s="135"/>
      <c r="AF38" s="91">
        <f>SUMPRODUCT(($Y$10:$Y$45&gt;=14)*($Y$10:$Y$45&lt;15))</f>
        <v>1</v>
      </c>
      <c r="AI38" s="175" t="str">
        <f>LOOKUP(Y38,قرارات)</f>
        <v>لوحة شرف</v>
      </c>
      <c r="AJ38" s="34" t="str">
        <f>COUNTIF($AI$9:AI38,AI38)&amp;AI38</f>
        <v>4لوحة شرف</v>
      </c>
    </row>
    <row r="39" spans="1:36" ht="27" thickTop="1" thickBot="1" x14ac:dyDescent="0.25">
      <c r="A39" s="65" t="s">
        <v>129</v>
      </c>
      <c r="B39" s="66" t="s">
        <v>130</v>
      </c>
      <c r="C39" s="67">
        <v>10.76</v>
      </c>
      <c r="D39" s="68">
        <f t="shared" si="6"/>
        <v>21.52</v>
      </c>
      <c r="E39" s="69">
        <v>4.5599999999999996</v>
      </c>
      <c r="F39" s="68">
        <f t="shared" si="7"/>
        <v>9.1199999999999992</v>
      </c>
      <c r="G39" s="69">
        <v>11</v>
      </c>
      <c r="H39" s="69">
        <v>6.4</v>
      </c>
      <c r="I39" s="68">
        <f t="shared" si="0"/>
        <v>19.200000000000003</v>
      </c>
      <c r="J39" s="69">
        <v>7.8</v>
      </c>
      <c r="K39" s="68">
        <f t="shared" si="1"/>
        <v>15.6</v>
      </c>
      <c r="L39" s="69">
        <v>5.2</v>
      </c>
      <c r="M39" s="68">
        <f t="shared" si="2"/>
        <v>10.4</v>
      </c>
      <c r="N39" s="69">
        <v>12.6</v>
      </c>
      <c r="O39" s="69">
        <v>16.7</v>
      </c>
      <c r="P39" s="69">
        <v>3.8</v>
      </c>
      <c r="Q39" s="68">
        <f t="shared" si="3"/>
        <v>7.6</v>
      </c>
      <c r="R39" s="69">
        <v>18</v>
      </c>
      <c r="S39" s="69">
        <v>12</v>
      </c>
      <c r="T39" s="69">
        <v>13</v>
      </c>
      <c r="U39" s="76">
        <f t="shared" si="10"/>
        <v>19</v>
      </c>
      <c r="V39" s="77">
        <f t="shared" si="11"/>
        <v>30</v>
      </c>
      <c r="W39" s="128" t="str">
        <f t="shared" si="8"/>
        <v>مبخوتة مباركة صارة</v>
      </c>
      <c r="X39" s="78">
        <f t="shared" si="9"/>
        <v>28</v>
      </c>
      <c r="Y39" s="123">
        <f t="shared" si="4"/>
        <v>8.7757894736842115</v>
      </c>
      <c r="Z39" s="84">
        <f t="shared" si="5"/>
        <v>166.74</v>
      </c>
      <c r="AA39" s="147">
        <f>AE5-AB39</f>
        <v>19</v>
      </c>
      <c r="AB39" s="147">
        <f>COUNTIF(Y10:Y51,"&gt;=10")</f>
        <v>18</v>
      </c>
      <c r="AC39" s="148">
        <f>AB39/AE5</f>
        <v>0.48648648648648651</v>
      </c>
      <c r="AD39" s="135" t="s">
        <v>131</v>
      </c>
      <c r="AE39" s="135"/>
      <c r="AF39" s="91">
        <f>SUMPRODUCT(($Y$10:$Y$45&gt;=15)*($Y$10:$Y$45&lt;16))</f>
        <v>0</v>
      </c>
      <c r="AI39" s="175" t="str">
        <f>LOOKUP(Y39,قرارات)</f>
        <v>انذار</v>
      </c>
      <c r="AJ39" s="34" t="str">
        <f>COUNTIF($AI$9:AI39,AI39)&amp;AI39</f>
        <v>8انذار</v>
      </c>
    </row>
    <row r="40" spans="1:36" ht="27" thickTop="1" thickBot="1" x14ac:dyDescent="0.25">
      <c r="A40" s="65" t="s">
        <v>132</v>
      </c>
      <c r="B40" s="66" t="s">
        <v>133</v>
      </c>
      <c r="C40" s="67">
        <v>11.53</v>
      </c>
      <c r="D40" s="68">
        <f t="shared" si="6"/>
        <v>23.06</v>
      </c>
      <c r="E40" s="69">
        <v>7</v>
      </c>
      <c r="F40" s="68">
        <f t="shared" si="7"/>
        <v>14</v>
      </c>
      <c r="G40" s="69">
        <v>11.2</v>
      </c>
      <c r="H40" s="69">
        <v>7.4</v>
      </c>
      <c r="I40" s="68">
        <f t="shared" si="0"/>
        <v>22.200000000000003</v>
      </c>
      <c r="J40" s="69">
        <v>11.2</v>
      </c>
      <c r="K40" s="68">
        <f t="shared" si="1"/>
        <v>22.4</v>
      </c>
      <c r="L40" s="69">
        <v>8.1999999999999993</v>
      </c>
      <c r="M40" s="68">
        <f t="shared" si="2"/>
        <v>16.399999999999999</v>
      </c>
      <c r="N40" s="69">
        <v>9</v>
      </c>
      <c r="O40" s="69">
        <v>9</v>
      </c>
      <c r="P40" s="69">
        <v>6.3</v>
      </c>
      <c r="Q40" s="68">
        <f t="shared" si="3"/>
        <v>12.6</v>
      </c>
      <c r="R40" s="69">
        <v>12</v>
      </c>
      <c r="S40" s="69">
        <v>10</v>
      </c>
      <c r="T40" s="69">
        <v>17</v>
      </c>
      <c r="U40" s="76">
        <f t="shared" si="10"/>
        <v>19</v>
      </c>
      <c r="V40" s="77">
        <f t="shared" si="11"/>
        <v>31</v>
      </c>
      <c r="W40" s="128" t="str">
        <f t="shared" si="8"/>
        <v>مراحي عبد الرحمان</v>
      </c>
      <c r="X40" s="78">
        <f t="shared" si="9"/>
        <v>22</v>
      </c>
      <c r="Y40" s="123">
        <f t="shared" si="4"/>
        <v>9.4136842105263163</v>
      </c>
      <c r="Z40" s="84">
        <f t="shared" si="5"/>
        <v>178.86</v>
      </c>
      <c r="AA40" s="147"/>
      <c r="AB40" s="147"/>
      <c r="AC40" s="148"/>
      <c r="AD40" s="135" t="s">
        <v>134</v>
      </c>
      <c r="AE40" s="135"/>
      <c r="AF40" s="91">
        <f>SUMPRODUCT(($Y$10:$Y$45&gt;=16)*($Y$10:$Y$45&lt;17))</f>
        <v>2</v>
      </c>
      <c r="AI40" s="175" t="str">
        <f>LOOKUP(Y40,قرارات)</f>
        <v>تنبيه</v>
      </c>
      <c r="AJ40" s="34" t="str">
        <f>COUNTIF($AI$9:AI40,AI40)&amp;AI40</f>
        <v>13تنبيه</v>
      </c>
    </row>
    <row r="41" spans="1:36" ht="27" thickTop="1" thickBot="1" x14ac:dyDescent="0.25">
      <c r="A41" s="65" t="s">
        <v>135</v>
      </c>
      <c r="B41" s="66" t="s">
        <v>136</v>
      </c>
      <c r="C41" s="67">
        <v>9.1999999999999993</v>
      </c>
      <c r="D41" s="68">
        <f t="shared" si="6"/>
        <v>18.399999999999999</v>
      </c>
      <c r="E41" s="69">
        <v>3.36</v>
      </c>
      <c r="F41" s="68">
        <f t="shared" si="7"/>
        <v>6.72</v>
      </c>
      <c r="G41" s="69">
        <v>6.1</v>
      </c>
      <c r="H41" s="69">
        <v>7.2</v>
      </c>
      <c r="I41" s="68">
        <f t="shared" si="0"/>
        <v>21.6</v>
      </c>
      <c r="J41" s="69">
        <v>8.9</v>
      </c>
      <c r="K41" s="68">
        <f t="shared" si="1"/>
        <v>17.8</v>
      </c>
      <c r="L41" s="69">
        <v>7.8</v>
      </c>
      <c r="M41" s="68">
        <f t="shared" si="2"/>
        <v>15.6</v>
      </c>
      <c r="N41" s="69">
        <v>9.8000000000000007</v>
      </c>
      <c r="O41" s="69">
        <v>13</v>
      </c>
      <c r="P41" s="69">
        <v>5.2</v>
      </c>
      <c r="Q41" s="68">
        <f t="shared" si="3"/>
        <v>10.4</v>
      </c>
      <c r="R41" s="69">
        <v>12</v>
      </c>
      <c r="S41" s="69">
        <v>20</v>
      </c>
      <c r="T41" s="69">
        <v>16</v>
      </c>
      <c r="U41" s="76">
        <f t="shared" si="10"/>
        <v>19</v>
      </c>
      <c r="V41" s="77">
        <f t="shared" si="11"/>
        <v>32</v>
      </c>
      <c r="W41" s="128" t="str">
        <f t="shared" si="8"/>
        <v>مشتي يحي</v>
      </c>
      <c r="X41" s="78">
        <f t="shared" si="9"/>
        <v>27</v>
      </c>
      <c r="Y41" s="123">
        <f t="shared" si="4"/>
        <v>8.8115789473684227</v>
      </c>
      <c r="Z41" s="73">
        <f t="shared" si="5"/>
        <v>167.42000000000002</v>
      </c>
      <c r="AC41" s="103"/>
      <c r="AD41" s="135" t="s">
        <v>137</v>
      </c>
      <c r="AE41" s="135"/>
      <c r="AF41" s="91">
        <f>SUMPRODUCT(($Y$10:$Y$45&gt;=17)*($Y$10:$Y$45&lt;18))</f>
        <v>1</v>
      </c>
      <c r="AI41" s="175" t="str">
        <f>LOOKUP(Y41,قرارات)</f>
        <v>انذار</v>
      </c>
      <c r="AJ41" s="34" t="str">
        <f>COUNTIF($AI$9:AI41,AI41)&amp;AI41</f>
        <v>9انذار</v>
      </c>
    </row>
    <row r="42" spans="1:36" ht="27" thickTop="1" thickBot="1" x14ac:dyDescent="0.25">
      <c r="A42" s="65" t="s">
        <v>138</v>
      </c>
      <c r="B42" s="66" t="s">
        <v>84</v>
      </c>
      <c r="C42" s="67">
        <v>14.1</v>
      </c>
      <c r="D42" s="68">
        <f t="shared" si="6"/>
        <v>28.2</v>
      </c>
      <c r="E42" s="69">
        <v>7.76</v>
      </c>
      <c r="F42" s="68">
        <f t="shared" si="7"/>
        <v>15.52</v>
      </c>
      <c r="G42" s="69">
        <v>8.3000000000000007</v>
      </c>
      <c r="H42" s="69">
        <v>8.8000000000000007</v>
      </c>
      <c r="I42" s="68">
        <f t="shared" si="0"/>
        <v>26.400000000000002</v>
      </c>
      <c r="J42" s="69">
        <v>12.2</v>
      </c>
      <c r="K42" s="68">
        <f t="shared" si="1"/>
        <v>24.4</v>
      </c>
      <c r="L42" s="69">
        <v>10</v>
      </c>
      <c r="M42" s="68">
        <f t="shared" si="2"/>
        <v>20</v>
      </c>
      <c r="N42" s="69">
        <v>14</v>
      </c>
      <c r="O42" s="69">
        <v>10.6</v>
      </c>
      <c r="P42" s="69">
        <v>10.199999999999999</v>
      </c>
      <c r="Q42" s="68">
        <f t="shared" si="3"/>
        <v>20.399999999999999</v>
      </c>
      <c r="R42" s="69">
        <v>18</v>
      </c>
      <c r="S42" s="69">
        <v>10</v>
      </c>
      <c r="T42" s="69">
        <v>16</v>
      </c>
      <c r="U42" s="76">
        <f t="shared" si="10"/>
        <v>19</v>
      </c>
      <c r="V42" s="77">
        <f t="shared" si="11"/>
        <v>33</v>
      </c>
      <c r="W42" s="128" t="str">
        <f t="shared" si="8"/>
        <v>موراد أحلام</v>
      </c>
      <c r="X42" s="78">
        <f t="shared" si="9"/>
        <v>15</v>
      </c>
      <c r="Y42" s="123">
        <f t="shared" si="4"/>
        <v>11.148421052631578</v>
      </c>
      <c r="Z42" s="84">
        <f t="shared" si="5"/>
        <v>211.82</v>
      </c>
      <c r="AA42" s="136" t="s">
        <v>139</v>
      </c>
      <c r="AB42" s="137"/>
      <c r="AC42" s="138"/>
      <c r="AD42" s="135" t="s">
        <v>140</v>
      </c>
      <c r="AE42" s="135"/>
      <c r="AF42" s="104">
        <f>SUMPRODUCT(($Y$10:$Y$45&gt;=18)*($Y$10:$Y$45&lt;19))</f>
        <v>2</v>
      </c>
      <c r="AI42" s="175" t="str">
        <f>LOOKUP(Y42,قرارات)</f>
        <v>تنبيه</v>
      </c>
      <c r="AJ42" s="34" t="str">
        <f>COUNTIF($AI$9:AI42,AI42)&amp;AI42</f>
        <v>14تنبيه</v>
      </c>
    </row>
    <row r="43" spans="1:36" ht="22.5" thickTop="1" thickBot="1" x14ac:dyDescent="0.25">
      <c r="A43" s="65" t="s">
        <v>141</v>
      </c>
      <c r="B43" s="66" t="s">
        <v>142</v>
      </c>
      <c r="C43" s="67">
        <v>16.100000000000001</v>
      </c>
      <c r="D43" s="68">
        <f t="shared" si="6"/>
        <v>32.200000000000003</v>
      </c>
      <c r="E43" s="69">
        <v>12.23</v>
      </c>
      <c r="F43" s="68">
        <f t="shared" si="7"/>
        <v>24.46</v>
      </c>
      <c r="G43" s="69">
        <v>17.5</v>
      </c>
      <c r="H43" s="69">
        <v>17.600000000000001</v>
      </c>
      <c r="I43" s="68">
        <f t="shared" si="0"/>
        <v>52.800000000000004</v>
      </c>
      <c r="J43" s="69">
        <v>18.3</v>
      </c>
      <c r="K43" s="68">
        <f t="shared" si="1"/>
        <v>36.6</v>
      </c>
      <c r="L43" s="69">
        <v>15</v>
      </c>
      <c r="M43" s="68">
        <f t="shared" si="2"/>
        <v>30</v>
      </c>
      <c r="N43" s="69">
        <v>15.9</v>
      </c>
      <c r="O43" s="69">
        <v>19.600000000000001</v>
      </c>
      <c r="P43" s="69">
        <v>19</v>
      </c>
      <c r="Q43" s="68">
        <f t="shared" si="3"/>
        <v>38</v>
      </c>
      <c r="R43" s="69">
        <v>17</v>
      </c>
      <c r="S43" s="69">
        <v>20</v>
      </c>
      <c r="T43" s="69">
        <v>18</v>
      </c>
      <c r="U43" s="76">
        <f t="shared" si="10"/>
        <v>19</v>
      </c>
      <c r="V43" s="77">
        <f t="shared" si="11"/>
        <v>34</v>
      </c>
      <c r="W43" s="128" t="str">
        <f t="shared" si="8"/>
        <v>نهائلي أحمد</v>
      </c>
      <c r="X43" s="78">
        <f t="shared" si="9"/>
        <v>4</v>
      </c>
      <c r="Y43" s="123">
        <f t="shared" si="4"/>
        <v>16.950526315789475</v>
      </c>
      <c r="Z43" s="84">
        <f t="shared" si="5"/>
        <v>322.06</v>
      </c>
      <c r="AA43" s="139">
        <f>AVERAGE(Y10:Y51)</f>
        <v>11.081803118908383</v>
      </c>
      <c r="AB43" s="140"/>
      <c r="AC43" s="141"/>
      <c r="AE43" s="105"/>
      <c r="AI43" s="175" t="str">
        <f>LOOKUP(Y43,قرارات)</f>
        <v>تهنئة</v>
      </c>
      <c r="AJ43" s="34" t="str">
        <f>COUNTIF($AI$9:AI43,AI43)&amp;AI43</f>
        <v>3تهنئة</v>
      </c>
    </row>
    <row r="44" spans="1:36" ht="22.5" thickTop="1" thickBot="1" x14ac:dyDescent="0.25">
      <c r="A44" s="65" t="s">
        <v>143</v>
      </c>
      <c r="B44" s="66" t="s">
        <v>144</v>
      </c>
      <c r="C44" s="67">
        <v>10.029999999999999</v>
      </c>
      <c r="D44" s="68">
        <f t="shared" si="6"/>
        <v>20.059999999999999</v>
      </c>
      <c r="E44" s="69">
        <v>2.73</v>
      </c>
      <c r="F44" s="68">
        <f t="shared" si="7"/>
        <v>5.46</v>
      </c>
      <c r="G44" s="69">
        <v>6.5</v>
      </c>
      <c r="H44" s="69">
        <v>8.1999999999999993</v>
      </c>
      <c r="I44" s="68">
        <f t="shared" si="0"/>
        <v>24.599999999999998</v>
      </c>
      <c r="J44" s="69">
        <v>15</v>
      </c>
      <c r="K44" s="68">
        <f t="shared" si="1"/>
        <v>30</v>
      </c>
      <c r="L44" s="69">
        <v>18</v>
      </c>
      <c r="M44" s="68">
        <f t="shared" si="2"/>
        <v>36</v>
      </c>
      <c r="N44" s="69">
        <v>11.6</v>
      </c>
      <c r="O44" s="69">
        <v>12.3</v>
      </c>
      <c r="P44" s="69">
        <v>5.8</v>
      </c>
      <c r="Q44" s="68">
        <f t="shared" si="3"/>
        <v>11.6</v>
      </c>
      <c r="R44" s="69">
        <v>17</v>
      </c>
      <c r="S44" s="69">
        <v>20</v>
      </c>
      <c r="T44" s="69">
        <v>16</v>
      </c>
      <c r="U44" s="76">
        <f t="shared" si="10"/>
        <v>19</v>
      </c>
      <c r="V44" s="77">
        <f t="shared" si="11"/>
        <v>35</v>
      </c>
      <c r="W44" s="128" t="str">
        <f t="shared" si="8"/>
        <v>ياحي الطاهر</v>
      </c>
      <c r="X44" s="78">
        <f t="shared" si="9"/>
        <v>16</v>
      </c>
      <c r="Y44" s="123">
        <f t="shared" si="4"/>
        <v>11.111578947368422</v>
      </c>
      <c r="Z44" s="84">
        <f t="shared" si="5"/>
        <v>211.12</v>
      </c>
      <c r="AA44" s="142"/>
      <c r="AB44" s="143"/>
      <c r="AC44" s="144"/>
      <c r="AE44" s="105"/>
      <c r="AI44" s="175" t="str">
        <f>LOOKUP(Y44,قرارات)</f>
        <v>تنبيه</v>
      </c>
      <c r="AJ44" s="34" t="str">
        <f>COUNTIF($AI$9:AI44,AI44)&amp;AI44</f>
        <v>15تنبيه</v>
      </c>
    </row>
    <row r="45" spans="1:36" ht="22.5" thickTop="1" thickBot="1" x14ac:dyDescent="0.25">
      <c r="A45" s="65" t="s">
        <v>97</v>
      </c>
      <c r="B45" s="66" t="s">
        <v>145</v>
      </c>
      <c r="C45" s="67">
        <v>12.86</v>
      </c>
      <c r="D45" s="68">
        <f>C45*$C$7</f>
        <v>25.72</v>
      </c>
      <c r="E45" s="69">
        <v>2.8</v>
      </c>
      <c r="F45" s="68">
        <f>E45*$E$7</f>
        <v>5.6</v>
      </c>
      <c r="G45" s="69">
        <v>6</v>
      </c>
      <c r="H45" s="69">
        <v>5.4</v>
      </c>
      <c r="I45" s="68">
        <f t="shared" si="0"/>
        <v>16.200000000000003</v>
      </c>
      <c r="J45" s="69">
        <v>7.6</v>
      </c>
      <c r="K45" s="68">
        <f t="shared" si="1"/>
        <v>15.2</v>
      </c>
      <c r="L45" s="69">
        <v>9</v>
      </c>
      <c r="M45" s="68">
        <f t="shared" si="2"/>
        <v>18</v>
      </c>
      <c r="N45" s="69">
        <v>14.8</v>
      </c>
      <c r="O45" s="69">
        <v>10.1</v>
      </c>
      <c r="P45" s="69">
        <v>5.3</v>
      </c>
      <c r="Q45" s="68">
        <f t="shared" si="3"/>
        <v>10.6</v>
      </c>
      <c r="R45" s="69">
        <v>14</v>
      </c>
      <c r="S45" s="69">
        <v>10</v>
      </c>
      <c r="T45" s="69">
        <v>15</v>
      </c>
      <c r="U45" s="76">
        <f t="shared" si="10"/>
        <v>19</v>
      </c>
      <c r="V45" s="77">
        <f>V44+1</f>
        <v>36</v>
      </c>
      <c r="W45" s="128" t="str">
        <f t="shared" si="8"/>
        <v>زواوي رميسة</v>
      </c>
      <c r="X45" s="78">
        <f t="shared" si="9"/>
        <v>32</v>
      </c>
      <c r="Y45" s="123">
        <f t="shared" si="4"/>
        <v>8.4852631578947388</v>
      </c>
      <c r="Z45" s="73">
        <f t="shared" si="5"/>
        <v>161.22000000000003</v>
      </c>
      <c r="AI45" s="175" t="str">
        <f>LOOKUP(Y45,قرارات)</f>
        <v>انذار</v>
      </c>
      <c r="AJ45" s="34" t="str">
        <f>COUNTIF($AI$9:AI45,AI45)&amp;AI45</f>
        <v>10انذار</v>
      </c>
    </row>
    <row r="46" spans="1:36" ht="22.5" thickTop="1" thickBot="1" x14ac:dyDescent="0.25">
      <c r="A46" s="106"/>
      <c r="B46" s="106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83"/>
      <c r="V46" s="77">
        <f t="shared" si="11"/>
        <v>37</v>
      </c>
      <c r="W46" s="128" t="str">
        <f t="shared" si="8"/>
        <v xml:space="preserve"> </v>
      </c>
      <c r="X46" s="107"/>
      <c r="Y46" s="125"/>
      <c r="Z46" s="108"/>
    </row>
    <row r="47" spans="1:36" ht="22.5" thickTop="1" thickBot="1" x14ac:dyDescent="0.25">
      <c r="A47" s="41"/>
      <c r="B47" s="41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83"/>
      <c r="V47" s="77">
        <f t="shared" si="11"/>
        <v>38</v>
      </c>
      <c r="W47" s="128"/>
      <c r="X47" s="107"/>
      <c r="Y47" s="125"/>
      <c r="Z47" s="108"/>
    </row>
    <row r="48" spans="1:36" ht="22.5" thickTop="1" thickBot="1" x14ac:dyDescent="0.25">
      <c r="A48" s="41"/>
      <c r="B48" s="41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83"/>
      <c r="V48" s="77">
        <f t="shared" si="11"/>
        <v>39</v>
      </c>
      <c r="W48" s="128"/>
      <c r="X48" s="107"/>
      <c r="Y48" s="125"/>
      <c r="Z48" s="108"/>
    </row>
    <row r="49" spans="1:26" ht="22.5" thickTop="1" thickBot="1" x14ac:dyDescent="0.25">
      <c r="A49" s="83"/>
      <c r="B49" s="83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83"/>
      <c r="V49" s="77">
        <f t="shared" si="11"/>
        <v>40</v>
      </c>
      <c r="W49" s="128"/>
      <c r="X49" s="107"/>
      <c r="Y49" s="126"/>
      <c r="Z49" s="110"/>
    </row>
    <row r="50" spans="1:26" ht="22.5" thickTop="1" thickBot="1" x14ac:dyDescent="0.25">
      <c r="A50" s="83"/>
      <c r="B50" s="83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83"/>
      <c r="V50" s="77">
        <f t="shared" si="11"/>
        <v>41</v>
      </c>
      <c r="W50" s="128"/>
      <c r="X50" s="107"/>
      <c r="Y50" s="126"/>
      <c r="Z50" s="110"/>
    </row>
    <row r="51" spans="1:26" ht="22.5" thickTop="1" thickBot="1" x14ac:dyDescent="0.25">
      <c r="A51" s="83"/>
      <c r="B51" s="83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83"/>
      <c r="V51" s="77">
        <f>V50+1</f>
        <v>42</v>
      </c>
      <c r="W51" s="128"/>
      <c r="X51" s="111"/>
      <c r="Y51" s="127"/>
      <c r="Z51" s="112"/>
    </row>
    <row r="52" spans="1:26" ht="13.5" thickTop="1" x14ac:dyDescent="0.2"/>
    <row r="54" spans="1:26" ht="13.5" hidden="1" thickBot="1" x14ac:dyDescent="0.25"/>
    <row r="55" spans="1:26" ht="13.5" hidden="1" thickBot="1" x14ac:dyDescent="0.25">
      <c r="I55" s="114" t="s">
        <v>36</v>
      </c>
      <c r="J55" s="114"/>
      <c r="K55" s="114"/>
      <c r="L55" s="114" t="s">
        <v>36</v>
      </c>
      <c r="M55" s="114" t="s">
        <v>36</v>
      </c>
      <c r="N55" s="114" t="s">
        <v>36</v>
      </c>
    </row>
    <row r="56" spans="1:26" ht="15" hidden="1" x14ac:dyDescent="0.2">
      <c r="I56" s="115" t="s">
        <v>146</v>
      </c>
      <c r="J56" s="116"/>
      <c r="K56" s="116"/>
      <c r="L56" s="117" t="s">
        <v>147</v>
      </c>
      <c r="M56" s="117" t="s">
        <v>148</v>
      </c>
      <c r="N56" s="118" t="s">
        <v>149</v>
      </c>
    </row>
    <row r="57" spans="1:26" ht="15.75" hidden="1" thickBot="1" x14ac:dyDescent="0.25">
      <c r="I57" s="119" t="s">
        <v>69</v>
      </c>
      <c r="J57" s="120"/>
      <c r="K57" s="120"/>
      <c r="L57" s="145" t="s">
        <v>150</v>
      </c>
      <c r="M57" s="146"/>
      <c r="N57" s="121" t="s">
        <v>151</v>
      </c>
    </row>
    <row r="58" spans="1:26" hidden="1" x14ac:dyDescent="0.2"/>
    <row r="65" spans="3:20" x14ac:dyDescent="0.2"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</row>
    <row r="66" spans="3:20" x14ac:dyDescent="0.2">
      <c r="C66" s="38"/>
      <c r="D66" s="38"/>
      <c r="E66" s="38"/>
      <c r="Q66" s="38"/>
      <c r="R66" s="38"/>
      <c r="S66" s="38"/>
      <c r="T66" s="38"/>
    </row>
    <row r="67" spans="3:20" x14ac:dyDescent="0.2">
      <c r="C67" s="38"/>
      <c r="D67" s="38"/>
      <c r="E67" s="38"/>
      <c r="Q67" s="38"/>
      <c r="R67" s="38"/>
      <c r="S67" s="38"/>
      <c r="T67" s="38"/>
    </row>
  </sheetData>
  <mergeCells count="42">
    <mergeCell ref="C1:N2"/>
    <mergeCell ref="X1:AC2"/>
    <mergeCell ref="A3:E3"/>
    <mergeCell ref="P3:T3"/>
    <mergeCell ref="W3:Z3"/>
    <mergeCell ref="AB3:AF3"/>
    <mergeCell ref="X4:AC5"/>
    <mergeCell ref="C6:E6"/>
    <mergeCell ref="M6:O6"/>
    <mergeCell ref="A7:B7"/>
    <mergeCell ref="AA16:AA18"/>
    <mergeCell ref="AB16:AB18"/>
    <mergeCell ref="AC16:AC18"/>
    <mergeCell ref="AF16:AF18"/>
    <mergeCell ref="AA25:AA26"/>
    <mergeCell ref="AD27:AE27"/>
    <mergeCell ref="AD29:AE29"/>
    <mergeCell ref="AD30:AE30"/>
    <mergeCell ref="AD28:AE28"/>
    <mergeCell ref="AD16:AD18"/>
    <mergeCell ref="AE16:AE18"/>
    <mergeCell ref="AD31:AE31"/>
    <mergeCell ref="AD32:AE32"/>
    <mergeCell ref="AA33:AA38"/>
    <mergeCell ref="AB33:AB38"/>
    <mergeCell ref="AC33:AC38"/>
    <mergeCell ref="AD33:AE33"/>
    <mergeCell ref="AD34:AE34"/>
    <mergeCell ref="AD35:AE35"/>
    <mergeCell ref="AD36:AE36"/>
    <mergeCell ref="AD37:AE37"/>
    <mergeCell ref="AD38:AE38"/>
    <mergeCell ref="AA39:AA40"/>
    <mergeCell ref="AB39:AB40"/>
    <mergeCell ref="AC39:AC40"/>
    <mergeCell ref="AD39:AE39"/>
    <mergeCell ref="AD40:AE40"/>
    <mergeCell ref="AD41:AE41"/>
    <mergeCell ref="AA42:AC42"/>
    <mergeCell ref="AD42:AE42"/>
    <mergeCell ref="AA43:AC44"/>
    <mergeCell ref="L57:M57"/>
  </mergeCells>
  <conditionalFormatting sqref="Y10:Y45">
    <cfRule type="cellIs" dxfId="0" priority="1" operator="lessThanOrEqual">
      <formula>6</formula>
    </cfRule>
  </conditionalFormatting>
  <dataValidations disablePrompts="1" count="1">
    <dataValidation type="list" allowBlank="1" showInputMessage="1" showErrorMessage="1" sqref="M6">
      <formula1>$V$1:$V$3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rightToLeft="1" tabSelected="1" zoomScale="85" zoomScaleNormal="85" workbookViewId="0">
      <selection activeCell="D7" sqref="D7"/>
    </sheetView>
  </sheetViews>
  <sheetFormatPr defaultRowHeight="15" x14ac:dyDescent="0.25"/>
  <cols>
    <col min="1" max="1" width="5.85546875" customWidth="1"/>
    <col min="2" max="8" width="19" customWidth="1"/>
    <col min="16" max="16" width="7" bestFit="1" customWidth="1"/>
  </cols>
  <sheetData>
    <row r="1" spans="1:17" ht="15.75" thickBot="1" x14ac:dyDescent="0.3"/>
    <row r="2" spans="1:17" ht="25.5" customHeight="1" thickBot="1" x14ac:dyDescent="0.4">
      <c r="C2" s="169" t="s">
        <v>0</v>
      </c>
      <c r="D2" s="170"/>
      <c r="E2" s="170"/>
      <c r="F2" s="171"/>
    </row>
    <row r="3" spans="1:17" ht="15.75" thickBot="1" x14ac:dyDescent="0.3">
      <c r="P3" s="176">
        <v>0</v>
      </c>
      <c r="Q3" s="177" t="s">
        <v>15</v>
      </c>
    </row>
    <row r="4" spans="1:17" s="2" customFormat="1" ht="16.5" thickBot="1" x14ac:dyDescent="0.3">
      <c r="A4" s="1" t="s">
        <v>1</v>
      </c>
      <c r="B4" s="5" t="s">
        <v>2</v>
      </c>
      <c r="C4" s="13" t="s">
        <v>3</v>
      </c>
      <c r="D4" s="4" t="s">
        <v>4</v>
      </c>
      <c r="E4" s="20" t="s">
        <v>5</v>
      </c>
      <c r="F4" s="24" t="s">
        <v>6</v>
      </c>
      <c r="G4" s="9" t="s">
        <v>7</v>
      </c>
      <c r="H4" s="28" t="s">
        <v>8</v>
      </c>
      <c r="O4"/>
      <c r="P4" s="178">
        <v>7</v>
      </c>
      <c r="Q4" s="177" t="s">
        <v>14</v>
      </c>
    </row>
    <row r="5" spans="1:17" ht="16.5" thickBot="1" x14ac:dyDescent="0.3">
      <c r="A5" s="1" t="s">
        <v>16</v>
      </c>
      <c r="B5" s="6" t="s">
        <v>9</v>
      </c>
      <c r="C5" s="14" t="s">
        <v>10</v>
      </c>
      <c r="D5" s="17" t="s">
        <v>11</v>
      </c>
      <c r="E5" s="21" t="s">
        <v>12</v>
      </c>
      <c r="F5" s="25" t="s">
        <v>13</v>
      </c>
      <c r="G5" s="10" t="s">
        <v>14</v>
      </c>
      <c r="H5" s="29" t="s">
        <v>15</v>
      </c>
      <c r="P5" s="176">
        <v>9</v>
      </c>
      <c r="Q5" s="177" t="s">
        <v>13</v>
      </c>
    </row>
    <row r="6" spans="1:17" ht="15.75" x14ac:dyDescent="0.25">
      <c r="A6" s="3">
        <v>1</v>
      </c>
      <c r="B6" s="7" t="str">
        <f ca="1">IFERROR(OFFSET('حساب المعدلات'!$W$1,MATCH($A6&amp;B$5,'حساب المعدلات'!$AJ$1:$AJ$60,0)-1,0),"")</f>
        <v>آيت عزوق محمد أمين</v>
      </c>
      <c r="C6" s="15" t="str">
        <f ca="1">IFERROR(OFFSET('حساب المعدلات'!$W$1,MATCH($A6&amp;C$5,'حساب المعدلات'!$AJ$1:$AJ$60,0)-1,0),"")</f>
        <v>بن عمرة خولة</v>
      </c>
      <c r="D6" s="18" t="str">
        <f ca="1">IFERROR(OFFSET('حساب المعدلات'!$W$1,MATCH($A6&amp;D$5,'حساب المعدلات'!$AJ$1:$AJ$60,0)-1,0),"")</f>
        <v>بوخنيفر آية هديل</v>
      </c>
      <c r="E6" s="22" t="str">
        <f ca="1">IFERROR(OFFSET('حساب المعدلات'!$W$1,MATCH($A6&amp;E$5,'حساب المعدلات'!$AJ$1:$AJ$60,0)-1,0),"")</f>
        <v>دحية بوبكر محب الدين</v>
      </c>
      <c r="F6" s="26" t="str">
        <f ca="1">IFERROR(OFFSET('حساب المعدلات'!$W$1,MATCH($A6&amp;F$5,'حساب المعدلات'!$AJ$1:$AJ$60,0)-1,0),"")</f>
        <v>إمسعودان سيد أحمد</v>
      </c>
      <c r="G6" s="11" t="str">
        <f ca="1">IFERROR(OFFSET('حساب المعدلات'!$W$1,MATCH($A6&amp;G$5,'حساب المعدلات'!$AJ$1:$AJ$60,0)-1,0),"")</f>
        <v>بخوش ابراهيم الخليل</v>
      </c>
      <c r="H6" s="30" t="str">
        <f ca="1">IFERROR(OFFSET('حساب المعدلات'!$W$1,MATCH($A6&amp;H$5,'حساب المعدلات'!$AJ$1:$AJ$60,0)-1,0),"")</f>
        <v>دراجي محمد</v>
      </c>
      <c r="P6" s="176">
        <v>12</v>
      </c>
      <c r="Q6" s="177" t="s">
        <v>12</v>
      </c>
    </row>
    <row r="7" spans="1:17" ht="15.75" x14ac:dyDescent="0.25">
      <c r="A7" s="3">
        <v>2</v>
      </c>
      <c r="B7" s="7" t="str">
        <f ca="1">IFERROR(OFFSET('حساب المعدلات'!$W$1,MATCH($A7&amp;B$5,'حساب المعدلات'!$AJ$1:$AJ$60,0)-1,0),"")</f>
        <v>دلماجي نريمان</v>
      </c>
      <c r="C7" s="15" t="str">
        <f ca="1">IFERROR(OFFSET('حساب المعدلات'!$W$1,MATCH($A7&amp;C$5,'حساب المعدلات'!$AJ$1:$AJ$60,0)-1,0),"")</f>
        <v>بن قسمية أيوب</v>
      </c>
      <c r="D7" s="18" t="str">
        <f ca="1">IFERROR(OFFSET('حساب المعدلات'!$W$1,MATCH($A7&amp;D$5,'حساب المعدلات'!$AJ$1:$AJ$60,0)-1,0),"")</f>
        <v/>
      </c>
      <c r="E7" s="22" t="str">
        <f ca="1">IFERROR(OFFSET('حساب المعدلات'!$W$1,MATCH($A7&amp;E$5,'حساب المعدلات'!$AJ$1:$AJ$60,0)-1,0),"")</f>
        <v>ذيباوي فريال</v>
      </c>
      <c r="F7" s="26" t="str">
        <f ca="1">IFERROR(OFFSET('حساب المعدلات'!$W$1,MATCH($A7&amp;F$5,'حساب المعدلات'!$AJ$1:$AJ$60,0)-1,0),"")</f>
        <v>بايزيد بشرى</v>
      </c>
      <c r="G7" s="11" t="str">
        <f ca="1">IFERROR(OFFSET('حساب المعدلات'!$W$1,MATCH($A7&amp;G$5,'حساب المعدلات'!$AJ$1:$AJ$60,0)-1,0),"")</f>
        <v>بلدي يوسف</v>
      </c>
      <c r="H7" s="31" t="str">
        <f ca="1">IFERROR(OFFSET('حساب المعدلات'!$W$1,MATCH($A7&amp;H$5,'حساب المعدلات'!$AJ$1:$AJ$60,0)-1,0),"")</f>
        <v/>
      </c>
      <c r="P7" s="176">
        <v>13.5</v>
      </c>
      <c r="Q7" s="177" t="s">
        <v>11</v>
      </c>
    </row>
    <row r="8" spans="1:17" ht="15.75" x14ac:dyDescent="0.25">
      <c r="A8" s="3">
        <v>3</v>
      </c>
      <c r="B8" s="7" t="str">
        <f ca="1">IFERROR(OFFSET('حساب المعدلات'!$W$1,MATCH($A8&amp;B$5,'حساب المعدلات'!$AJ$1:$AJ$60,0)-1,0),"")</f>
        <v/>
      </c>
      <c r="C8" s="15" t="str">
        <f ca="1">IFERROR(OFFSET('حساب المعدلات'!$W$1,MATCH($A8&amp;C$5,'حساب المعدلات'!$AJ$1:$AJ$60,0)-1,0),"")</f>
        <v>نهائلي أحمد</v>
      </c>
      <c r="D8" s="18" t="str">
        <f ca="1">IFERROR(OFFSET('حساب المعدلات'!$W$1,MATCH($A8&amp;D$5,'حساب المعدلات'!$AJ$1:$AJ$60,0)-1,0),"")</f>
        <v/>
      </c>
      <c r="E8" s="22" t="str">
        <f ca="1">IFERROR(OFFSET('حساب المعدلات'!$W$1,MATCH($A8&amp;E$5,'حساب المعدلات'!$AJ$1:$AJ$60,0)-1,0),"")</f>
        <v>لطرش بركاهم</v>
      </c>
      <c r="F8" s="26" t="str">
        <f ca="1">IFERROR(OFFSET('حساب المعدلات'!$W$1,MATCH($A8&amp;F$5,'حساب المعدلات'!$AJ$1:$AJ$60,0)-1,0),"")</f>
        <v>بن معيشة نعيمة</v>
      </c>
      <c r="G8" s="11" t="str">
        <f ca="1">IFERROR(OFFSET('حساب المعدلات'!$W$1,MATCH($A8&amp;G$5,'حساب المعدلات'!$AJ$1:$AJ$60,0)-1,0),"")</f>
        <v>خضراوي سهام</v>
      </c>
      <c r="H8" s="31" t="str">
        <f ca="1">IFERROR(OFFSET('حساب المعدلات'!$W$1,MATCH($A8&amp;H$5,'حساب المعدلات'!$AJ$1:$AJ$60,0)-1,0),"")</f>
        <v/>
      </c>
      <c r="P8" s="176">
        <v>15</v>
      </c>
      <c r="Q8" s="177" t="s">
        <v>10</v>
      </c>
    </row>
    <row r="9" spans="1:17" ht="15.75" x14ac:dyDescent="0.25">
      <c r="A9" s="3">
        <v>4</v>
      </c>
      <c r="B9" s="7" t="str">
        <f ca="1">IFERROR(OFFSET('حساب المعدلات'!$W$1,MATCH($A9&amp;B$5,'حساب المعدلات'!$AJ$1:$AJ$60,0)-1,0),"")</f>
        <v/>
      </c>
      <c r="C9" s="15" t="str">
        <f ca="1">IFERROR(OFFSET('حساب المعدلات'!$W$1,MATCH($A9&amp;C$5,'حساب المعدلات'!$AJ$1:$AJ$60,0)-1,0),"")</f>
        <v/>
      </c>
      <c r="D9" s="18" t="str">
        <f ca="1">IFERROR(OFFSET('حساب المعدلات'!$W$1,MATCH($A9&amp;D$5,'حساب المعدلات'!$AJ$1:$AJ$60,0)-1,0),"")</f>
        <v/>
      </c>
      <c r="E9" s="22" t="str">
        <f ca="1">IFERROR(OFFSET('حساب المعدلات'!$W$1,MATCH($A9&amp;E$5,'حساب المعدلات'!$AJ$1:$AJ$60,0)-1,0),"")</f>
        <v>لعماري آمال</v>
      </c>
      <c r="F9" s="26" t="str">
        <f ca="1">IFERROR(OFFSET('حساب المعدلات'!$W$1,MATCH($A9&amp;F$5,'حساب المعدلات'!$AJ$1:$AJ$60,0)-1,0),"")</f>
        <v>تشيش صابرين</v>
      </c>
      <c r="G9" s="11" t="str">
        <f ca="1">IFERROR(OFFSET('حساب المعدلات'!$W$1,MATCH($A9&amp;G$5,'حساب المعدلات'!$AJ$1:$AJ$60,0)-1,0),"")</f>
        <v>زواوي كمال</v>
      </c>
      <c r="H9" s="31" t="str">
        <f ca="1">IFERROR(OFFSET('حساب المعدلات'!$W$1,MATCH($A9&amp;H$5,'حساب المعدلات'!$AJ$1:$AJ$60,0)-1,0),"")</f>
        <v/>
      </c>
      <c r="O9" s="2"/>
      <c r="P9" s="176">
        <v>18</v>
      </c>
      <c r="Q9" s="177" t="s">
        <v>9</v>
      </c>
    </row>
    <row r="10" spans="1:17" ht="15.75" x14ac:dyDescent="0.25">
      <c r="A10" s="3">
        <v>5</v>
      </c>
      <c r="B10" s="7" t="str">
        <f ca="1">IFERROR(OFFSET('حساب المعدلات'!$W$1,MATCH($A10&amp;B$5,'حساب المعدلات'!$AJ$1:$AJ$60,0)-1,0),"")</f>
        <v/>
      </c>
      <c r="C10" s="15" t="str">
        <f ca="1">IFERROR(OFFSET('حساب المعدلات'!$W$1,MATCH($A10&amp;C$5,'حساب المعدلات'!$AJ$1:$AJ$60,0)-1,0),"")</f>
        <v/>
      </c>
      <c r="D10" s="18" t="str">
        <f ca="1">IFERROR(OFFSET('حساب المعدلات'!$W$1,MATCH($A10&amp;D$5,'حساب المعدلات'!$AJ$1:$AJ$60,0)-1,0),"")</f>
        <v/>
      </c>
      <c r="E10" s="22" t="str">
        <f ca="1">IFERROR(OFFSET('حساب المعدلات'!$W$1,MATCH($A10&amp;E$5,'حساب المعدلات'!$AJ$1:$AJ$60,0)-1,0),"")</f>
        <v/>
      </c>
      <c r="F10" s="26" t="str">
        <f ca="1">IFERROR(OFFSET('حساب المعدلات'!$W$1,MATCH($A10&amp;F$5,'حساب المعدلات'!$AJ$1:$AJ$60,0)-1,0),"")</f>
        <v>جرمونه مباركه</v>
      </c>
      <c r="G10" s="11" t="str">
        <f ca="1">IFERROR(OFFSET('حساب المعدلات'!$W$1,MATCH($A10&amp;G$5,'حساب المعدلات'!$AJ$1:$AJ$60,0)-1,0),"")</f>
        <v xml:space="preserve">زياني فطمة الزهراء  </v>
      </c>
      <c r="H10" s="31" t="str">
        <f ca="1">IFERROR(OFFSET('حساب المعدلات'!$W$1,MATCH($A10&amp;H$5,'حساب المعدلات'!$AJ$1:$AJ$60,0)-1,0),"")</f>
        <v/>
      </c>
      <c r="P10" s="172"/>
    </row>
    <row r="11" spans="1:17" ht="15.75" x14ac:dyDescent="0.25">
      <c r="A11" s="3">
        <v>6</v>
      </c>
      <c r="B11" s="7" t="str">
        <f ca="1">IFERROR(OFFSET('حساب المعدلات'!$W$1,MATCH($A11&amp;B$5,'حساب المعدلات'!$AJ$1:$AJ$60,0)-1,0),"")</f>
        <v/>
      </c>
      <c r="C11" s="15" t="str">
        <f ca="1">IFERROR(OFFSET('حساب المعدلات'!$W$1,MATCH($A11&amp;C$5,'حساب المعدلات'!$AJ$1:$AJ$60,0)-1,0),"")</f>
        <v/>
      </c>
      <c r="D11" s="18" t="str">
        <f ca="1">IFERROR(OFFSET('حساب المعدلات'!$W$1,MATCH($A11&amp;D$5,'حساب المعدلات'!$AJ$1:$AJ$60,0)-1,0),"")</f>
        <v/>
      </c>
      <c r="E11" s="22" t="str">
        <f ca="1">IFERROR(OFFSET('حساب المعدلات'!$W$1,MATCH($A11&amp;E$5,'حساب المعدلات'!$AJ$1:$AJ$60,0)-1,0),"")</f>
        <v/>
      </c>
      <c r="F11" s="26" t="str">
        <f ca="1">IFERROR(OFFSET('حساب المعدلات'!$W$1,MATCH($A11&amp;F$5,'حساب المعدلات'!$AJ$1:$AJ$60,0)-1,0),"")</f>
        <v>جلولي أيمن</v>
      </c>
      <c r="G11" s="11" t="str">
        <f ca="1">IFERROR(OFFSET('حساب المعدلات'!$W$1,MATCH($A11&amp;G$5,'حساب المعدلات'!$AJ$1:$AJ$60,0)-1,0),"")</f>
        <v>صحراوي عفاف</v>
      </c>
      <c r="H11" s="31" t="str">
        <f ca="1">IFERROR(OFFSET('حساب المعدلات'!$W$1,MATCH($A11&amp;H$5,'حساب المعدلات'!$AJ$1:$AJ$60,0)-1,0),"")</f>
        <v/>
      </c>
    </row>
    <row r="12" spans="1:17" ht="15.75" x14ac:dyDescent="0.25">
      <c r="A12" s="3">
        <v>7</v>
      </c>
      <c r="B12" s="7" t="str">
        <f ca="1">IFERROR(OFFSET('حساب المعدلات'!$W$1,MATCH($A12&amp;B$5,'حساب المعدلات'!$AJ$1:$AJ$60,0)-1,0),"")</f>
        <v/>
      </c>
      <c r="C12" s="15" t="str">
        <f ca="1">IFERROR(OFFSET('حساب المعدلات'!$W$1,MATCH($A12&amp;C$5,'حساب المعدلات'!$AJ$1:$AJ$60,0)-1,0),"")</f>
        <v/>
      </c>
      <c r="D12" s="18" t="str">
        <f ca="1">IFERROR(OFFSET('حساب المعدلات'!$W$1,MATCH($A12&amp;D$5,'حساب المعدلات'!$AJ$1:$AJ$60,0)-1,0),"")</f>
        <v/>
      </c>
      <c r="E12" s="22" t="str">
        <f ca="1">IFERROR(OFFSET('حساب المعدلات'!$W$1,MATCH($A12&amp;E$5,'حساب المعدلات'!$AJ$1:$AJ$60,0)-1,0),"")</f>
        <v/>
      </c>
      <c r="F12" s="26" t="str">
        <f ca="1">IFERROR(OFFSET('حساب المعدلات'!$W$1,MATCH($A12&amp;F$5,'حساب المعدلات'!$AJ$1:$AJ$60,0)-1,0),"")</f>
        <v>جلولي محمد المهدي</v>
      </c>
      <c r="G12" s="11" t="str">
        <f ca="1">IFERROR(OFFSET('حساب المعدلات'!$W$1,MATCH($A12&amp;G$5,'حساب المعدلات'!$AJ$1:$AJ$60,0)-1,0),"")</f>
        <v>كرفيف شهرزاد</v>
      </c>
      <c r="H12" s="31" t="str">
        <f ca="1">IFERROR(OFFSET('حساب المعدلات'!$W$1,MATCH($A12&amp;H$5,'حساب المعدلات'!$AJ$1:$AJ$60,0)-1,0),"")</f>
        <v/>
      </c>
    </row>
    <row r="13" spans="1:17" ht="15.75" x14ac:dyDescent="0.25">
      <c r="A13" s="3">
        <v>8</v>
      </c>
      <c r="B13" s="7" t="str">
        <f ca="1">IFERROR(OFFSET('حساب المعدلات'!$W$1,MATCH($A13&amp;B$5,'حساب المعدلات'!$AJ$1:$AJ$60,0)-1,0),"")</f>
        <v/>
      </c>
      <c r="C13" s="15" t="str">
        <f ca="1">IFERROR(OFFSET('حساب المعدلات'!$W$1,MATCH($A13&amp;C$5,'حساب المعدلات'!$AJ$1:$AJ$60,0)-1,0),"")</f>
        <v/>
      </c>
      <c r="D13" s="18" t="str">
        <f ca="1">IFERROR(OFFSET('حساب المعدلات'!$W$1,MATCH($A13&amp;D$5,'حساب المعدلات'!$AJ$1:$AJ$60,0)-1,0),"")</f>
        <v/>
      </c>
      <c r="E13" s="22" t="str">
        <f ca="1">IFERROR(OFFSET('حساب المعدلات'!$W$1,MATCH($A13&amp;E$5,'حساب المعدلات'!$AJ$1:$AJ$60,0)-1,0),"")</f>
        <v/>
      </c>
      <c r="F13" s="26" t="str">
        <f ca="1">IFERROR(OFFSET('حساب المعدلات'!$W$1,MATCH($A13&amp;F$5,'حساب المعدلات'!$AJ$1:$AJ$60,0)-1,0),"")</f>
        <v>حسين أحلام</v>
      </c>
      <c r="G13" s="131" t="str">
        <f ca="1">IFERROR(OFFSET('حساب المعدلات'!$W$1,MATCH($A13&amp;G$5,'حساب المعدلات'!$AJ$1:$AJ$60,0)-1,0),"")</f>
        <v>مبخوتة مباركة صارة</v>
      </c>
      <c r="H13" s="31" t="str">
        <f ca="1">IFERROR(OFFSET('حساب المعدلات'!$W$1,MATCH($A13&amp;H$5,'حساب المعدلات'!$AJ$1:$AJ$60,0)-1,0),"")</f>
        <v/>
      </c>
    </row>
    <row r="14" spans="1:17" ht="15.75" x14ac:dyDescent="0.25">
      <c r="A14" s="3">
        <v>9</v>
      </c>
      <c r="B14" s="7" t="str">
        <f ca="1">IFERROR(OFFSET('حساب المعدلات'!$W$1,MATCH($A14&amp;B$5,'حساب المعدلات'!$AJ$1:$AJ$60,0)-1,0),"")</f>
        <v/>
      </c>
      <c r="C14" s="15" t="str">
        <f ca="1">IFERROR(OFFSET('حساب المعدلات'!$W$1,MATCH($A14&amp;C$5,'حساب المعدلات'!$AJ$1:$AJ$60,0)-1,0),"")</f>
        <v/>
      </c>
      <c r="D14" s="18" t="str">
        <f ca="1">IFERROR(OFFSET('حساب المعدلات'!$W$1,MATCH($A14&amp;D$5,'حساب المعدلات'!$AJ$1:$AJ$60,0)-1,0),"")</f>
        <v/>
      </c>
      <c r="E14" s="22" t="str">
        <f ca="1">IFERROR(OFFSET('حساب المعدلات'!$W$1,MATCH($A14&amp;E$5,'حساب المعدلات'!$AJ$1:$AJ$60,0)-1,0),"")</f>
        <v/>
      </c>
      <c r="F14" s="26" t="str">
        <f ca="1">IFERROR(OFFSET('حساب المعدلات'!$W$1,MATCH($A14&amp;F$5,'حساب المعدلات'!$AJ$1:$AJ$60,0)-1,0),"")</f>
        <v>زواوي خضرة</v>
      </c>
      <c r="G14" s="11" t="str">
        <f ca="1">IFERROR(OFFSET('حساب المعدلات'!$W$1,MATCH($A14&amp;G$5,'حساب المعدلات'!$AJ$1:$AJ$60,0)-1,0),"")</f>
        <v>مشتي يحي</v>
      </c>
      <c r="H14" s="31" t="str">
        <f ca="1">IFERROR(OFFSET('حساب المعدلات'!$W$1,MATCH($A14&amp;H$5,'حساب المعدلات'!$AJ$1:$AJ$60,0)-1,0),"")</f>
        <v/>
      </c>
    </row>
    <row r="15" spans="1:17" ht="15.75" x14ac:dyDescent="0.25">
      <c r="A15" s="3">
        <v>10</v>
      </c>
      <c r="B15" s="7" t="str">
        <f ca="1">IFERROR(OFFSET('حساب المعدلات'!$W$1,MATCH($A15&amp;B$5,'حساب المعدلات'!$AJ$1:$AJ$60,0)-1,0),"")</f>
        <v/>
      </c>
      <c r="C15" s="15" t="str">
        <f ca="1">IFERROR(OFFSET('حساب المعدلات'!$W$1,MATCH($A15&amp;C$5,'حساب المعدلات'!$AJ$1:$AJ$60,0)-1,0),"")</f>
        <v/>
      </c>
      <c r="D15" s="18" t="str">
        <f ca="1">IFERROR(OFFSET('حساب المعدلات'!$W$1,MATCH($A15&amp;D$5,'حساب المعدلات'!$AJ$1:$AJ$60,0)-1,0),"")</f>
        <v/>
      </c>
      <c r="E15" s="22" t="str">
        <f ca="1">IFERROR(OFFSET('حساب المعدلات'!$W$1,MATCH($A15&amp;E$5,'حساب المعدلات'!$AJ$1:$AJ$60,0)-1,0),"")</f>
        <v/>
      </c>
      <c r="F15" s="26" t="str">
        <f ca="1">IFERROR(OFFSET('حساب المعدلات'!$W$1,MATCH($A15&amp;F$5,'حساب المعدلات'!$AJ$1:$AJ$60,0)-1,0),"")</f>
        <v>سديرة سفيان</v>
      </c>
      <c r="G15" s="11" t="str">
        <f ca="1">IFERROR(OFFSET('حساب المعدلات'!$W$1,MATCH($A15&amp;G$5,'حساب المعدلات'!$AJ$1:$AJ$60,0)-1,0),"")</f>
        <v>زواوي رميسة</v>
      </c>
      <c r="H15" s="31" t="str">
        <f ca="1">IFERROR(OFFSET('حساب المعدلات'!$W$1,MATCH($A15&amp;H$5,'حساب المعدلات'!$AJ$1:$AJ$60,0)-1,0),"")</f>
        <v/>
      </c>
    </row>
    <row r="16" spans="1:17" ht="15.75" x14ac:dyDescent="0.25">
      <c r="A16" s="3">
        <v>11</v>
      </c>
      <c r="B16" s="7" t="str">
        <f ca="1">IFERROR(OFFSET('حساب المعدلات'!$W$1,MATCH($A16&amp;B$5,'حساب المعدلات'!$AJ$1:$AJ$60,0)-1,0),"")</f>
        <v/>
      </c>
      <c r="C16" s="15" t="str">
        <f ca="1">IFERROR(OFFSET('حساب المعدلات'!$W$1,MATCH($A16&amp;C$5,'حساب المعدلات'!$AJ$1:$AJ$60,0)-1,0),"")</f>
        <v/>
      </c>
      <c r="D16" s="18" t="str">
        <f ca="1">IFERROR(OFFSET('حساب المعدلات'!$W$1,MATCH($A16&amp;D$5,'حساب المعدلات'!$AJ$1:$AJ$60,0)-1,0),"")</f>
        <v/>
      </c>
      <c r="E16" s="22" t="str">
        <f ca="1">IFERROR(OFFSET('حساب المعدلات'!$W$1,MATCH($A16&amp;E$5,'حساب المعدلات'!$AJ$1:$AJ$60,0)-1,0),"")</f>
        <v/>
      </c>
      <c r="F16" s="26" t="str">
        <f ca="1">IFERROR(OFFSET('حساب المعدلات'!$W$1,MATCH($A16&amp;F$5,'حساب المعدلات'!$AJ$1:$AJ$60,0)-1,0),"")</f>
        <v>شكالة الشيخ</v>
      </c>
      <c r="G16" s="11" t="str">
        <f ca="1">IFERROR(OFFSET('حساب المعدلات'!$W$1,MATCH($A16&amp;G$5,'حساب المعدلات'!$AJ$1:$AJ$60,0)-1,0),"")</f>
        <v/>
      </c>
      <c r="H16" s="31" t="str">
        <f ca="1">IFERROR(OFFSET('حساب المعدلات'!$W$1,MATCH($A16&amp;H$5,'حساب المعدلات'!$AJ$1:$AJ$60,0)-1,0),"")</f>
        <v/>
      </c>
    </row>
    <row r="17" spans="1:8" ht="15.75" x14ac:dyDescent="0.25">
      <c r="A17" s="3">
        <v>12</v>
      </c>
      <c r="B17" s="7" t="str">
        <f ca="1">IFERROR(OFFSET('حساب المعدلات'!$W$1,MATCH($A17&amp;B$5,'حساب المعدلات'!$AJ$1:$AJ$60,0)-1,0),"")</f>
        <v/>
      </c>
      <c r="C17" s="15" t="str">
        <f ca="1">IFERROR(OFFSET('حساب المعدلات'!$W$1,MATCH($A17&amp;C$5,'حساب المعدلات'!$AJ$1:$AJ$60,0)-1,0),"")</f>
        <v/>
      </c>
      <c r="D17" s="18" t="str">
        <f ca="1">IFERROR(OFFSET('حساب المعدلات'!$W$1,MATCH($A17&amp;D$5,'حساب المعدلات'!$AJ$1:$AJ$60,0)-1,0),"")</f>
        <v/>
      </c>
      <c r="E17" s="22" t="str">
        <f ca="1">IFERROR(OFFSET('حساب المعدلات'!$W$1,MATCH($A17&amp;E$5,'حساب المعدلات'!$AJ$1:$AJ$60,0)-1,0),"")</f>
        <v/>
      </c>
      <c r="F17" s="26" t="str">
        <f ca="1">IFERROR(OFFSET('حساب المعدلات'!$W$1,MATCH($A17&amp;F$5,'حساب المعدلات'!$AJ$1:$AJ$60,0)-1,0),"")</f>
        <v>ضيف أسامة</v>
      </c>
      <c r="G17" s="11" t="str">
        <f ca="1">IFERROR(OFFSET('حساب المعدلات'!$W$1,MATCH($A17&amp;G$5,'حساب المعدلات'!$AJ$1:$AJ$60,0)-1,0),"")</f>
        <v/>
      </c>
      <c r="H17" s="31" t="str">
        <f ca="1">IFERROR(OFFSET('حساب المعدلات'!$W$1,MATCH($A17&amp;H$5,'حساب المعدلات'!$AJ$1:$AJ$60,0)-1,0),"")</f>
        <v/>
      </c>
    </row>
    <row r="18" spans="1:8" ht="15.75" x14ac:dyDescent="0.25">
      <c r="A18" s="3">
        <v>13</v>
      </c>
      <c r="B18" s="7" t="str">
        <f ca="1">IFERROR(OFFSET('حساب المعدلات'!$W$1,MATCH($A18&amp;B$5,'حساب المعدلات'!$AJ$1:$AJ$60,0)-1,0),"")</f>
        <v/>
      </c>
      <c r="C18" s="15" t="str">
        <f ca="1">IFERROR(OFFSET('حساب المعدلات'!$W$1,MATCH($A18&amp;C$5,'حساب المعدلات'!$AJ$1:$AJ$60,0)-1,0),"")</f>
        <v/>
      </c>
      <c r="D18" s="18" t="str">
        <f ca="1">IFERROR(OFFSET('حساب المعدلات'!$W$1,MATCH($A18&amp;D$5,'حساب المعدلات'!$AJ$1:$AJ$60,0)-1,0),"")</f>
        <v/>
      </c>
      <c r="E18" s="22" t="str">
        <f ca="1">IFERROR(OFFSET('حساب المعدلات'!$W$1,MATCH($A18&amp;E$5,'حساب المعدلات'!$AJ$1:$AJ$60,0)-1,0),"")</f>
        <v/>
      </c>
      <c r="F18" s="26" t="str">
        <f ca="1">IFERROR(OFFSET('حساب المعدلات'!$W$1,MATCH($A18&amp;F$5,'حساب المعدلات'!$AJ$1:$AJ$60,0)-1,0),"")</f>
        <v>مراحي عبد الرحمان</v>
      </c>
      <c r="G18" s="11" t="str">
        <f ca="1">IFERROR(OFFSET('حساب المعدلات'!$W$1,MATCH($A18&amp;G$5,'حساب المعدلات'!$AJ$1:$AJ$60,0)-1,0),"")</f>
        <v/>
      </c>
      <c r="H18" s="31" t="str">
        <f ca="1">IFERROR(OFFSET('حساب المعدلات'!$W$1,MATCH($A18&amp;H$5,'حساب المعدلات'!$AJ$1:$AJ$60,0)-1,0),"")</f>
        <v/>
      </c>
    </row>
    <row r="19" spans="1:8" ht="15.75" x14ac:dyDescent="0.25">
      <c r="A19" s="3">
        <v>14</v>
      </c>
      <c r="B19" s="7" t="str">
        <f ca="1">IFERROR(OFFSET('حساب المعدلات'!$W$1,MATCH($A19&amp;B$5,'حساب المعدلات'!$AJ$1:$AJ$60,0)-1,0),"")</f>
        <v/>
      </c>
      <c r="C19" s="15" t="str">
        <f ca="1">IFERROR(OFFSET('حساب المعدلات'!$W$1,MATCH($A19&amp;C$5,'حساب المعدلات'!$AJ$1:$AJ$60,0)-1,0),"")</f>
        <v/>
      </c>
      <c r="D19" s="18" t="str">
        <f ca="1">IFERROR(OFFSET('حساب المعدلات'!$W$1,MATCH($A19&amp;D$5,'حساب المعدلات'!$AJ$1:$AJ$60,0)-1,0),"")</f>
        <v/>
      </c>
      <c r="E19" s="22" t="str">
        <f ca="1">IFERROR(OFFSET('حساب المعدلات'!$W$1,MATCH($A19&amp;E$5,'حساب المعدلات'!$AJ$1:$AJ$60,0)-1,0),"")</f>
        <v/>
      </c>
      <c r="F19" s="26" t="str">
        <f ca="1">IFERROR(OFFSET('حساب المعدلات'!$W$1,MATCH($A19&amp;F$5,'حساب المعدلات'!$AJ$1:$AJ$60,0)-1,0),"")</f>
        <v>موراد أحلام</v>
      </c>
      <c r="G19" s="11" t="str">
        <f ca="1">IFERROR(OFFSET('حساب المعدلات'!$W$1,MATCH($A19&amp;G$5,'حساب المعدلات'!$AJ$1:$AJ$60,0)-1,0),"")</f>
        <v/>
      </c>
      <c r="H19" s="31" t="str">
        <f ca="1">IFERROR(OFFSET('حساب المعدلات'!$W$1,MATCH($A19&amp;H$5,'حساب المعدلات'!$AJ$1:$AJ$60,0)-1,0),"")</f>
        <v/>
      </c>
    </row>
    <row r="20" spans="1:8" ht="15.75" x14ac:dyDescent="0.25">
      <c r="A20" s="3">
        <v>15</v>
      </c>
      <c r="B20" s="7" t="str">
        <f ca="1">IFERROR(OFFSET('حساب المعدلات'!$W$1,MATCH($A20&amp;B$5,'حساب المعدلات'!$AJ$1:$AJ$60,0)-1,0),"")</f>
        <v/>
      </c>
      <c r="C20" s="15" t="str">
        <f ca="1">IFERROR(OFFSET('حساب المعدلات'!$W$1,MATCH($A20&amp;C$5,'حساب المعدلات'!$AJ$1:$AJ$60,0)-1,0),"")</f>
        <v/>
      </c>
      <c r="D20" s="18" t="str">
        <f ca="1">IFERROR(OFFSET('حساب المعدلات'!$W$1,MATCH($A20&amp;D$5,'حساب المعدلات'!$AJ$1:$AJ$60,0)-1,0),"")</f>
        <v/>
      </c>
      <c r="E20" s="22" t="str">
        <f ca="1">IFERROR(OFFSET('حساب المعدلات'!$W$1,MATCH($A20&amp;E$5,'حساب المعدلات'!$AJ$1:$AJ$60,0)-1,0),"")</f>
        <v/>
      </c>
      <c r="F20" s="26" t="str">
        <f ca="1">IFERROR(OFFSET('حساب المعدلات'!$W$1,MATCH($A20&amp;F$5,'حساب المعدلات'!$AJ$1:$AJ$60,0)-1,0),"")</f>
        <v>ياحي الطاهر</v>
      </c>
      <c r="G20" s="11" t="str">
        <f ca="1">IFERROR(OFFSET('حساب المعدلات'!$W$1,MATCH($A20&amp;G$5,'حساب المعدلات'!$AJ$1:$AJ$60,0)-1,0),"")</f>
        <v/>
      </c>
      <c r="H20" s="31" t="str">
        <f ca="1">IFERROR(OFFSET('حساب المعدلات'!$W$1,MATCH($A20&amp;H$5,'حساب المعدلات'!$AJ$1:$AJ$60,0)-1,0),"")</f>
        <v/>
      </c>
    </row>
    <row r="21" spans="1:8" ht="15.75" x14ac:dyDescent="0.25">
      <c r="A21" s="3">
        <v>16</v>
      </c>
      <c r="B21" s="7" t="str">
        <f ca="1">IFERROR(OFFSET('حساب المعدلات'!$W$1,MATCH($A21&amp;B$5,'حساب المعدلات'!$AJ$1:$AJ$60,0)-1,0),"")</f>
        <v/>
      </c>
      <c r="C21" s="15" t="str">
        <f ca="1">IFERROR(OFFSET('حساب المعدلات'!$W$1,MATCH($A21&amp;C$5,'حساب المعدلات'!$AJ$1:$AJ$60,0)-1,0),"")</f>
        <v/>
      </c>
      <c r="D21" s="18" t="str">
        <f ca="1">IFERROR(OFFSET('حساب المعدلات'!$W$1,MATCH($A21&amp;D$5,'حساب المعدلات'!$AJ$1:$AJ$60,0)-1,0),"")</f>
        <v/>
      </c>
      <c r="E21" s="22" t="str">
        <f ca="1">IFERROR(OFFSET('حساب المعدلات'!$W$1,MATCH($A21&amp;E$5,'حساب المعدلات'!$AJ$1:$AJ$60,0)-1,0),"")</f>
        <v/>
      </c>
      <c r="F21" s="26" t="str">
        <f ca="1">IFERROR(OFFSET('حساب المعدلات'!$W$1,MATCH($A21&amp;F$5,'حساب المعدلات'!$AJ$1:$AJ$60,0)-1,0),"")</f>
        <v/>
      </c>
      <c r="G21" s="11" t="str">
        <f ca="1">IFERROR(OFFSET('حساب المعدلات'!$W$1,MATCH($A21&amp;G$5,'حساب المعدلات'!$AJ$1:$AJ$60,0)-1,0),"")</f>
        <v/>
      </c>
      <c r="H21" s="31" t="str">
        <f ca="1">IFERROR(OFFSET('حساب المعدلات'!$W$1,MATCH($A21&amp;H$5,'حساب المعدلات'!$AJ$1:$AJ$60,0)-1,0),"")</f>
        <v/>
      </c>
    </row>
    <row r="22" spans="1:8" ht="15.75" x14ac:dyDescent="0.25">
      <c r="A22" s="3">
        <v>17</v>
      </c>
      <c r="B22" s="7" t="str">
        <f ca="1">IFERROR(OFFSET('حساب المعدلات'!$W$1,MATCH($A22&amp;B$5,'حساب المعدلات'!$AJ$1:$AJ$60,0)-1,0),"")</f>
        <v/>
      </c>
      <c r="C22" s="15" t="str">
        <f ca="1">IFERROR(OFFSET('حساب المعدلات'!$W$1,MATCH($A22&amp;C$5,'حساب المعدلات'!$AJ$1:$AJ$60,0)-1,0),"")</f>
        <v/>
      </c>
      <c r="D22" s="18" t="str">
        <f ca="1">IFERROR(OFFSET('حساب المعدلات'!$W$1,MATCH($A22&amp;D$5,'حساب المعدلات'!$AJ$1:$AJ$60,0)-1,0),"")</f>
        <v/>
      </c>
      <c r="E22" s="22" t="str">
        <f ca="1">IFERROR(OFFSET('حساب المعدلات'!$W$1,MATCH($A22&amp;E$5,'حساب المعدلات'!$AJ$1:$AJ$60,0)-1,0),"")</f>
        <v/>
      </c>
      <c r="F22" s="26" t="str">
        <f ca="1">IFERROR(OFFSET('حساب المعدلات'!$W$1,MATCH($A22&amp;F$5,'حساب المعدلات'!$AJ$1:$AJ$60,0)-1,0),"")</f>
        <v/>
      </c>
      <c r="G22" s="11" t="str">
        <f ca="1">IFERROR(OFFSET('حساب المعدلات'!$W$1,MATCH($A22&amp;G$5,'حساب المعدلات'!$AJ$1:$AJ$60,0)-1,0),"")</f>
        <v/>
      </c>
      <c r="H22" s="31" t="str">
        <f ca="1">IFERROR(OFFSET('حساب المعدلات'!$W$1,MATCH($A22&amp;H$5,'حساب المعدلات'!$AJ$1:$AJ$60,0)-1,0),"")</f>
        <v/>
      </c>
    </row>
    <row r="23" spans="1:8" ht="15.75" x14ac:dyDescent="0.25">
      <c r="A23" s="3">
        <v>18</v>
      </c>
      <c r="B23" s="7"/>
      <c r="C23" s="15"/>
      <c r="D23" s="18"/>
      <c r="E23" s="22"/>
      <c r="F23" s="26"/>
      <c r="G23" s="11"/>
      <c r="H23" s="31"/>
    </row>
    <row r="24" spans="1:8" ht="15.75" x14ac:dyDescent="0.25">
      <c r="A24" s="3">
        <v>19</v>
      </c>
      <c r="B24" s="7"/>
      <c r="C24" s="15"/>
      <c r="D24" s="18"/>
      <c r="E24" s="22"/>
      <c r="F24" s="26"/>
      <c r="G24" s="11"/>
      <c r="H24" s="31"/>
    </row>
    <row r="25" spans="1:8" ht="15.75" x14ac:dyDescent="0.25">
      <c r="A25" s="3">
        <v>20</v>
      </c>
      <c r="B25" s="7"/>
      <c r="C25" s="15"/>
      <c r="D25" s="18"/>
      <c r="E25" s="22"/>
      <c r="F25" s="26"/>
      <c r="G25" s="11"/>
      <c r="H25" s="31"/>
    </row>
    <row r="26" spans="1:8" ht="15.75" x14ac:dyDescent="0.25">
      <c r="A26" s="3">
        <v>21</v>
      </c>
      <c r="B26" s="7"/>
      <c r="C26" s="15"/>
      <c r="D26" s="18"/>
      <c r="E26" s="22"/>
      <c r="F26" s="26"/>
      <c r="G26" s="11"/>
      <c r="H26" s="31"/>
    </row>
    <row r="27" spans="1:8" ht="15.75" x14ac:dyDescent="0.25">
      <c r="A27" s="3">
        <v>22</v>
      </c>
      <c r="B27" s="7"/>
      <c r="C27" s="15"/>
      <c r="D27" s="18"/>
      <c r="E27" s="22"/>
      <c r="F27" s="26"/>
      <c r="G27" s="11"/>
      <c r="H27" s="31"/>
    </row>
    <row r="28" spans="1:8" ht="15.75" x14ac:dyDescent="0.25">
      <c r="A28" s="3">
        <v>23</v>
      </c>
      <c r="B28" s="7"/>
      <c r="C28" s="15"/>
      <c r="D28" s="18"/>
      <c r="E28" s="22"/>
      <c r="F28" s="26"/>
      <c r="G28" s="11"/>
      <c r="H28" s="31"/>
    </row>
    <row r="29" spans="1:8" ht="15.75" x14ac:dyDescent="0.25">
      <c r="A29" s="3">
        <v>24</v>
      </c>
      <c r="B29" s="7"/>
      <c r="C29" s="15"/>
      <c r="D29" s="18"/>
      <c r="E29" s="22"/>
      <c r="F29" s="26"/>
      <c r="G29" s="11"/>
      <c r="H29" s="31"/>
    </row>
    <row r="30" spans="1:8" ht="15.75" x14ac:dyDescent="0.25">
      <c r="A30" s="3">
        <v>25</v>
      </c>
      <c r="B30" s="7"/>
      <c r="C30" s="15"/>
      <c r="D30" s="18"/>
      <c r="E30" s="22"/>
      <c r="F30" s="26"/>
      <c r="G30" s="11"/>
      <c r="H30" s="31"/>
    </row>
    <row r="31" spans="1:8" ht="15.75" x14ac:dyDescent="0.25">
      <c r="A31" s="3">
        <v>26</v>
      </c>
      <c r="B31" s="7"/>
      <c r="C31" s="15"/>
      <c r="D31" s="18"/>
      <c r="E31" s="22"/>
      <c r="F31" s="26"/>
      <c r="G31" s="11"/>
      <c r="H31" s="31"/>
    </row>
    <row r="32" spans="1:8" ht="15.75" x14ac:dyDescent="0.25">
      <c r="A32" s="3">
        <v>27</v>
      </c>
      <c r="B32" s="7"/>
      <c r="C32" s="15"/>
      <c r="D32" s="18"/>
      <c r="E32" s="22"/>
      <c r="F32" s="26"/>
      <c r="G32" s="11"/>
      <c r="H32" s="31"/>
    </row>
    <row r="33" spans="1:8" ht="15.75" x14ac:dyDescent="0.25">
      <c r="A33" s="3">
        <v>28</v>
      </c>
      <c r="B33" s="7"/>
      <c r="C33" s="15"/>
      <c r="D33" s="18"/>
      <c r="E33" s="22"/>
      <c r="F33" s="26"/>
      <c r="G33" s="11"/>
      <c r="H33" s="31"/>
    </row>
    <row r="34" spans="1:8" ht="15.75" x14ac:dyDescent="0.25">
      <c r="A34" s="3">
        <v>29</v>
      </c>
      <c r="B34" s="7"/>
      <c r="C34" s="15"/>
      <c r="D34" s="18"/>
      <c r="E34" s="22"/>
      <c r="F34" s="26"/>
      <c r="G34" s="11"/>
      <c r="H34" s="31"/>
    </row>
    <row r="35" spans="1:8" ht="15.75" x14ac:dyDescent="0.25">
      <c r="A35" s="3">
        <v>30</v>
      </c>
      <c r="B35" s="7"/>
      <c r="C35" s="15"/>
      <c r="D35" s="18"/>
      <c r="E35" s="22"/>
      <c r="F35" s="26"/>
      <c r="G35" s="11"/>
      <c r="H35" s="31"/>
    </row>
    <row r="36" spans="1:8" ht="15.75" x14ac:dyDescent="0.25">
      <c r="A36" s="3">
        <v>31</v>
      </c>
      <c r="B36" s="7"/>
      <c r="C36" s="15"/>
      <c r="D36" s="18"/>
      <c r="E36" s="22"/>
      <c r="F36" s="26"/>
      <c r="G36" s="11"/>
      <c r="H36" s="31"/>
    </row>
    <row r="37" spans="1:8" ht="15.75" x14ac:dyDescent="0.25">
      <c r="A37" s="3">
        <v>32</v>
      </c>
      <c r="B37" s="7"/>
      <c r="C37" s="15"/>
      <c r="D37" s="18"/>
      <c r="E37" s="22"/>
      <c r="F37" s="26"/>
      <c r="G37" s="11"/>
      <c r="H37" s="31"/>
    </row>
    <row r="38" spans="1:8" ht="15.75" x14ac:dyDescent="0.25">
      <c r="A38" s="3">
        <v>33</v>
      </c>
      <c r="B38" s="7"/>
      <c r="C38" s="15"/>
      <c r="D38" s="18"/>
      <c r="E38" s="22"/>
      <c r="F38" s="26"/>
      <c r="G38" s="11"/>
      <c r="H38" s="31"/>
    </row>
    <row r="39" spans="1:8" ht="15.75" x14ac:dyDescent="0.25">
      <c r="A39" s="3">
        <v>34</v>
      </c>
      <c r="B39" s="7"/>
      <c r="C39" s="15"/>
      <c r="D39" s="18"/>
      <c r="E39" s="22"/>
      <c r="F39" s="26"/>
      <c r="G39" s="11"/>
      <c r="H39" s="31"/>
    </row>
    <row r="40" spans="1:8" ht="15.75" x14ac:dyDescent="0.25">
      <c r="A40" s="3">
        <v>35</v>
      </c>
      <c r="B40" s="7"/>
      <c r="C40" s="15"/>
      <c r="D40" s="18"/>
      <c r="E40" s="22"/>
      <c r="F40" s="26"/>
      <c r="G40" s="11"/>
      <c r="H40" s="31"/>
    </row>
    <row r="41" spans="1:8" ht="15.75" x14ac:dyDescent="0.25">
      <c r="A41" s="3">
        <v>36</v>
      </c>
      <c r="B41" s="7"/>
      <c r="C41" s="15"/>
      <c r="D41" s="18"/>
      <c r="E41" s="22"/>
      <c r="F41" s="26"/>
      <c r="G41" s="11"/>
      <c r="H41" s="31"/>
    </row>
    <row r="42" spans="1:8" ht="15.75" x14ac:dyDescent="0.25">
      <c r="A42" s="3">
        <v>37</v>
      </c>
      <c r="B42" s="7"/>
      <c r="C42" s="15"/>
      <c r="D42" s="18"/>
      <c r="E42" s="22"/>
      <c r="F42" s="26"/>
      <c r="G42" s="11"/>
      <c r="H42" s="31"/>
    </row>
    <row r="43" spans="1:8" ht="16.5" thickBot="1" x14ac:dyDescent="0.3">
      <c r="A43" s="3">
        <v>38</v>
      </c>
      <c r="B43" s="8"/>
      <c r="C43" s="16"/>
      <c r="D43" s="19"/>
      <c r="E43" s="23"/>
      <c r="F43" s="27"/>
      <c r="G43" s="12"/>
      <c r="H43" s="32"/>
    </row>
  </sheetData>
  <sortState ref="P3:Q9">
    <sortCondition ref="P9"/>
  </sortState>
  <mergeCells count="1">
    <mergeCell ref="C2:F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حساب المعدلات</vt:lpstr>
      <vt:lpstr>القرارات</vt:lpstr>
      <vt:lpstr>قرارات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2016-01-05T06:51:00Z</dcterms:modified>
</cp:coreProperties>
</file>