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9545" windowHeight="7935" activeTab="1"/>
  </bookViews>
  <sheets>
    <sheet name="ورقة1" sheetId="1" r:id="rId1"/>
    <sheet name="ورقة2" sheetId="2" r:id="rId2"/>
    <sheet name="ورقة3" sheetId="3" r:id="rId3"/>
  </sheets>
  <definedNames>
    <definedName name="_xlnm.Print_Area" localSheetId="1">ورقة2!$A$1:$S$115</definedName>
    <definedName name="_xlnm.Print_Titles" localSheetId="1">ورقة2!$1:$3</definedName>
  </definedNames>
  <calcPr calcId="124519"/>
</workbook>
</file>

<file path=xl/calcChain.xml><?xml version="1.0" encoding="utf-8"?>
<calcChain xmlns="http://schemas.openxmlformats.org/spreadsheetml/2006/main">
  <c r="X13" i="2"/>
  <c r="X14"/>
  <c r="X17" s="1"/>
  <c r="X15"/>
  <c r="X16"/>
  <c r="X12"/>
  <c r="T9"/>
  <c r="T5"/>
  <c r="S5"/>
  <c r="S6"/>
  <c r="T7" s="1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5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S4"/>
  <c r="R4"/>
  <c r="Q4"/>
  <c r="H3"/>
  <c r="J3" s="1"/>
  <c r="L3" s="1"/>
  <c r="N3" s="1"/>
  <c r="P3" s="1"/>
  <c r="G3"/>
  <c r="I3" s="1"/>
  <c r="K3" s="1"/>
  <c r="M3" s="1"/>
  <c r="O3" s="1"/>
</calcChain>
</file>

<file path=xl/sharedStrings.xml><?xml version="1.0" encoding="utf-8"?>
<sst xmlns="http://schemas.openxmlformats.org/spreadsheetml/2006/main" count="32" uniqueCount="25">
  <si>
    <t>م</t>
  </si>
  <si>
    <t>اسم العميل</t>
  </si>
  <si>
    <t>المديونية</t>
  </si>
  <si>
    <t>السبت</t>
  </si>
  <si>
    <t>الاحد</t>
  </si>
  <si>
    <t>الاثنين</t>
  </si>
  <si>
    <t>المستحق</t>
  </si>
  <si>
    <t>الثلاثاء</t>
  </si>
  <si>
    <t>الاربعاء</t>
  </si>
  <si>
    <t>الخميس</t>
  </si>
  <si>
    <t>ايام الاسبوع</t>
  </si>
  <si>
    <t>باقى المستحق</t>
  </si>
  <si>
    <t>الرصيد الحالى</t>
  </si>
  <si>
    <t>اجمالى سداد العميل</t>
  </si>
  <si>
    <t>سداد</t>
  </si>
  <si>
    <t>بضاعة</t>
  </si>
  <si>
    <t>اجمالى المستحق</t>
  </si>
  <si>
    <t>اجمالى سداد العملاء</t>
  </si>
  <si>
    <t>نسبة اجمالى سداد العملاء لاجمالى المستحق</t>
  </si>
  <si>
    <t>%</t>
  </si>
  <si>
    <t xml:space="preserve">كود العميل </t>
  </si>
  <si>
    <t>اليوم</t>
  </si>
  <si>
    <t>الاجمالى</t>
  </si>
  <si>
    <t>البضاعة بالطن</t>
  </si>
  <si>
    <t>سعر الطن</t>
  </si>
</sst>
</file>

<file path=xl/styles.xml><?xml version="1.0" encoding="utf-8"?>
<styleSheet xmlns="http://schemas.openxmlformats.org/spreadsheetml/2006/main">
  <fonts count="7"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charset val="178"/>
      <scheme val="minor"/>
    </font>
    <font>
      <b/>
      <sz val="20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22"/>
      <color theme="1"/>
      <name val="Arial"/>
      <family val="2"/>
      <charset val="178"/>
      <scheme val="minor"/>
    </font>
    <font>
      <b/>
      <sz val="26"/>
      <color theme="1"/>
      <name val="Arial"/>
      <family val="2"/>
      <charset val="178"/>
      <scheme val="minor"/>
    </font>
    <font>
      <b/>
      <sz val="28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6" borderId="20" xfId="0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center" vertical="center" textRotation="90" shrinkToFit="1"/>
    </xf>
    <xf numFmtId="0" fontId="1" fillId="2" borderId="14" xfId="0" applyFont="1" applyFill="1" applyBorder="1" applyAlignment="1">
      <alignment horizontal="center" vertical="center" textRotation="90" shrinkToFit="1"/>
    </xf>
    <xf numFmtId="0" fontId="2" fillId="2" borderId="11" xfId="0" applyFont="1" applyFill="1" applyBorder="1" applyAlignment="1">
      <alignment horizontal="center" vertical="center" shrinkToFit="1"/>
    </xf>
    <xf numFmtId="0" fontId="1" fillId="2" borderId="11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1" fillId="2" borderId="10" xfId="0" applyFont="1" applyFill="1" applyBorder="1" applyAlignment="1">
      <alignment horizontal="center" vertical="center" shrinkToFit="1"/>
    </xf>
    <xf numFmtId="0" fontId="1" fillId="2" borderId="13" xfId="0" applyFont="1" applyFill="1" applyBorder="1" applyAlignment="1">
      <alignment horizontal="center" vertical="center" shrinkToFit="1"/>
    </xf>
    <xf numFmtId="0" fontId="1" fillId="2" borderId="11" xfId="0" applyFont="1" applyFill="1" applyBorder="1" applyAlignment="1">
      <alignment horizontal="center" vertical="center" textRotation="90" shrinkToFit="1"/>
    </xf>
    <xf numFmtId="0" fontId="1" fillId="2" borderId="5" xfId="0" applyFont="1" applyFill="1" applyBorder="1" applyAlignment="1">
      <alignment horizontal="center" vertical="center" textRotation="90" shrinkToFit="1"/>
    </xf>
    <xf numFmtId="0" fontId="1" fillId="2" borderId="5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left" vertical="center"/>
    </xf>
    <xf numFmtId="0" fontId="1" fillId="6" borderId="19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shrinkToFit="1"/>
    </xf>
    <xf numFmtId="0" fontId="1" fillId="3" borderId="14" xfId="0" applyFont="1" applyFill="1" applyBorder="1" applyAlignment="1">
      <alignment horizontal="center" vertical="center" shrinkToFi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/>
    </xf>
    <xf numFmtId="0" fontId="5" fillId="0" borderId="23" xfId="0" applyFont="1" applyBorder="1" applyAlignment="1">
      <alignment horizontal="center" vertical="center" textRotation="90"/>
    </xf>
    <xf numFmtId="0" fontId="5" fillId="0" borderId="2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XFD1048576"/>
    </sheetView>
  </sheetViews>
  <sheetFormatPr defaultRowHeight="18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518"/>
  <sheetViews>
    <sheetView showZeros="0" rightToLeft="1" tabSelected="1" zoomScale="80" zoomScaleNormal="80" zoomScaleSheetLayoutView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U19" sqref="U19"/>
    </sheetView>
  </sheetViews>
  <sheetFormatPr defaultRowHeight="20.25"/>
  <cols>
    <col min="1" max="1" width="4.69921875" style="1" customWidth="1"/>
    <col min="2" max="2" width="20.69921875" style="1" customWidth="1"/>
    <col min="3" max="3" width="7.69921875" style="1" customWidth="1"/>
    <col min="4" max="5" width="4.69921875" style="1" customWidth="1"/>
    <col min="6" max="6" width="5.09765625" style="1" customWidth="1"/>
    <col min="7" max="7" width="4.69921875" style="1" customWidth="1"/>
    <col min="8" max="8" width="5.19921875" style="1" customWidth="1"/>
    <col min="9" max="17" width="4.69921875" style="1" customWidth="1"/>
    <col min="18" max="18" width="6.19921875" style="1" customWidth="1"/>
    <col min="19" max="19" width="5.09765625" style="1" customWidth="1"/>
    <col min="20" max="21" width="8.796875" style="1"/>
    <col min="22" max="22" width="10.3984375" style="1" customWidth="1"/>
    <col min="23" max="16384" width="8.796875" style="1"/>
  </cols>
  <sheetData>
    <row r="1" spans="1:26" s="2" customFormat="1" ht="34.5" customHeight="1" thickTop="1">
      <c r="A1" s="30" t="s">
        <v>0</v>
      </c>
      <c r="B1" s="28" t="s">
        <v>1</v>
      </c>
      <c r="C1" s="32" t="s">
        <v>2</v>
      </c>
      <c r="D1" s="32" t="s">
        <v>6</v>
      </c>
      <c r="E1" s="27" t="s">
        <v>10</v>
      </c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32" t="s">
        <v>11</v>
      </c>
      <c r="R1" s="32" t="s">
        <v>12</v>
      </c>
      <c r="S1" s="25" t="s">
        <v>13</v>
      </c>
      <c r="T1" s="2">
        <v>1</v>
      </c>
      <c r="Z1" s="2" t="s">
        <v>3</v>
      </c>
    </row>
    <row r="2" spans="1:26">
      <c r="A2" s="31"/>
      <c r="B2" s="29"/>
      <c r="C2" s="33"/>
      <c r="D2" s="33"/>
      <c r="E2" s="34" t="s">
        <v>3</v>
      </c>
      <c r="F2" s="34"/>
      <c r="G2" s="34" t="s">
        <v>4</v>
      </c>
      <c r="H2" s="34"/>
      <c r="I2" s="34" t="s">
        <v>5</v>
      </c>
      <c r="J2" s="34"/>
      <c r="K2" s="34" t="s">
        <v>7</v>
      </c>
      <c r="L2" s="34"/>
      <c r="M2" s="34" t="s">
        <v>8</v>
      </c>
      <c r="N2" s="34"/>
      <c r="O2" s="34" t="s">
        <v>9</v>
      </c>
      <c r="P2" s="34"/>
      <c r="Q2" s="33"/>
      <c r="R2" s="33"/>
      <c r="S2" s="26"/>
      <c r="Z2" s="1" t="s">
        <v>4</v>
      </c>
    </row>
    <row r="3" spans="1:26" ht="21" thickBot="1">
      <c r="A3" s="31"/>
      <c r="B3" s="29"/>
      <c r="C3" s="33"/>
      <c r="D3" s="33"/>
      <c r="E3" s="9" t="s">
        <v>14</v>
      </c>
      <c r="F3" s="9" t="s">
        <v>15</v>
      </c>
      <c r="G3" s="9" t="str">
        <f>E3</f>
        <v>سداد</v>
      </c>
      <c r="H3" s="9" t="str">
        <f>F3</f>
        <v>بضاعة</v>
      </c>
      <c r="I3" s="9" t="str">
        <f>G3</f>
        <v>سداد</v>
      </c>
      <c r="J3" s="9" t="str">
        <f t="shared" ref="J3:P3" si="0">H3</f>
        <v>بضاعة</v>
      </c>
      <c r="K3" s="9" t="str">
        <f t="shared" si="0"/>
        <v>سداد</v>
      </c>
      <c r="L3" s="9" t="str">
        <f t="shared" si="0"/>
        <v>بضاعة</v>
      </c>
      <c r="M3" s="9" t="str">
        <f t="shared" si="0"/>
        <v>سداد</v>
      </c>
      <c r="N3" s="9" t="str">
        <f t="shared" si="0"/>
        <v>بضاعة</v>
      </c>
      <c r="O3" s="9" t="str">
        <f t="shared" si="0"/>
        <v>سداد</v>
      </c>
      <c r="P3" s="9" t="str">
        <f t="shared" si="0"/>
        <v>بضاعة</v>
      </c>
      <c r="Q3" s="33"/>
      <c r="R3" s="33"/>
      <c r="S3" s="26"/>
      <c r="Z3" s="1" t="s">
        <v>5</v>
      </c>
    </row>
    <row r="4" spans="1:26" ht="24.95" customHeight="1" thickTop="1">
      <c r="A4" s="14">
        <v>1</v>
      </c>
      <c r="B4" s="10"/>
      <c r="C4" s="3">
        <v>1600</v>
      </c>
      <c r="D4" s="3">
        <v>600</v>
      </c>
      <c r="E4" s="3">
        <v>50</v>
      </c>
      <c r="F4" s="3"/>
      <c r="G4" s="3"/>
      <c r="H4" s="3"/>
      <c r="I4" s="3">
        <v>50</v>
      </c>
      <c r="J4" s="3"/>
      <c r="K4" s="3"/>
      <c r="L4" s="3"/>
      <c r="M4" s="3"/>
      <c r="N4" s="3"/>
      <c r="O4" s="3"/>
      <c r="P4" s="3"/>
      <c r="Q4" s="3">
        <f>D4-E4-G4-I4-K4-M4-O4</f>
        <v>500</v>
      </c>
      <c r="R4" s="3">
        <f>C4-(E4+G4+I4+K4+M4+O4)+(F4+H4+J4+L4+N4+P4)</f>
        <v>1500</v>
      </c>
      <c r="S4" s="15">
        <f>E4+G4+I4+K4+M4+O4</f>
        <v>100</v>
      </c>
      <c r="T4" s="37" t="s">
        <v>16</v>
      </c>
      <c r="U4" s="38"/>
      <c r="V4" s="39"/>
      <c r="Z4" s="1" t="s">
        <v>7</v>
      </c>
    </row>
    <row r="5" spans="1:26" ht="24.95" customHeight="1">
      <c r="A5" s="14">
        <v>2</v>
      </c>
      <c r="B5" s="10"/>
      <c r="C5" s="3">
        <v>1500</v>
      </c>
      <c r="D5" s="3">
        <v>500</v>
      </c>
      <c r="E5" s="3">
        <v>40</v>
      </c>
      <c r="F5" s="3"/>
      <c r="G5" s="3"/>
      <c r="H5" s="3"/>
      <c r="I5" s="3">
        <v>50</v>
      </c>
      <c r="J5" s="3"/>
      <c r="K5" s="3"/>
      <c r="L5" s="3"/>
      <c r="M5" s="3"/>
      <c r="N5" s="3"/>
      <c r="O5" s="3"/>
      <c r="P5" s="3"/>
      <c r="Q5" s="3">
        <f t="shared" ref="Q5:Q68" si="1">D5-E5-G5-I5-K5-M5-O5</f>
        <v>410</v>
      </c>
      <c r="R5" s="3">
        <f>C5-(E5+G5+I5+K5+M5+O5)+(F5+H5+J5+L5+N5+P5)</f>
        <v>1410</v>
      </c>
      <c r="S5" s="15">
        <f t="shared" ref="S5:S68" si="2">E5+G5+I5+K5+M5+O5</f>
        <v>90</v>
      </c>
      <c r="T5" s="40">
        <f>SUM(D4:D115)</f>
        <v>1600</v>
      </c>
      <c r="U5" s="41"/>
      <c r="V5" s="42"/>
      <c r="Z5" s="1" t="s">
        <v>8</v>
      </c>
    </row>
    <row r="6" spans="1:26" ht="24.95" customHeight="1">
      <c r="A6" s="14">
        <v>3</v>
      </c>
      <c r="B6" s="10"/>
      <c r="C6" s="3">
        <v>1200</v>
      </c>
      <c r="D6" s="3">
        <v>500</v>
      </c>
      <c r="E6" s="3">
        <v>50</v>
      </c>
      <c r="F6" s="3"/>
      <c r="G6" s="3"/>
      <c r="H6" s="3"/>
      <c r="I6" s="3">
        <v>50</v>
      </c>
      <c r="J6" s="3"/>
      <c r="K6" s="3"/>
      <c r="L6" s="3"/>
      <c r="M6" s="3"/>
      <c r="N6" s="3"/>
      <c r="O6" s="3"/>
      <c r="P6" s="3"/>
      <c r="Q6" s="3">
        <f t="shared" si="1"/>
        <v>400</v>
      </c>
      <c r="R6" s="3">
        <f t="shared" ref="R6:R69" si="3">C6-(E6+G6+I6+K6+M6+O6)+(F6+H6+J6+L6+N6+P6)</f>
        <v>1100</v>
      </c>
      <c r="S6" s="15">
        <f t="shared" si="2"/>
        <v>100</v>
      </c>
      <c r="T6" s="43" t="s">
        <v>17</v>
      </c>
      <c r="U6" s="44"/>
      <c r="V6" s="45"/>
      <c r="Z6" s="1" t="s">
        <v>9</v>
      </c>
    </row>
    <row r="7" spans="1:26" ht="24.95" customHeight="1">
      <c r="A7" s="14">
        <v>4</v>
      </c>
      <c r="B7" s="10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>
        <f t="shared" si="1"/>
        <v>0</v>
      </c>
      <c r="R7" s="3">
        <f t="shared" si="3"/>
        <v>0</v>
      </c>
      <c r="S7" s="15">
        <f t="shared" si="2"/>
        <v>0</v>
      </c>
      <c r="T7" s="40">
        <f>SUM(S4:S115)</f>
        <v>290</v>
      </c>
      <c r="U7" s="41"/>
      <c r="V7" s="42"/>
    </row>
    <row r="8" spans="1:26" ht="24.95" customHeight="1">
      <c r="A8" s="14">
        <v>5</v>
      </c>
      <c r="B8" s="10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>
        <f t="shared" si="1"/>
        <v>0</v>
      </c>
      <c r="R8" s="3">
        <f t="shared" si="3"/>
        <v>0</v>
      </c>
      <c r="S8" s="15">
        <f t="shared" si="2"/>
        <v>0</v>
      </c>
      <c r="T8" s="46" t="s">
        <v>18</v>
      </c>
      <c r="U8" s="47"/>
      <c r="V8" s="48"/>
    </row>
    <row r="9" spans="1:26" ht="24.95" customHeight="1" thickBot="1">
      <c r="A9" s="14">
        <v>6</v>
      </c>
      <c r="B9" s="10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>
        <f t="shared" si="1"/>
        <v>0</v>
      </c>
      <c r="R9" s="3">
        <f t="shared" si="3"/>
        <v>0</v>
      </c>
      <c r="S9" s="15">
        <f t="shared" si="2"/>
        <v>0</v>
      </c>
      <c r="T9" s="35">
        <f>IF(T7="","",ROUNDUP(T7*100/T5,1))</f>
        <v>18.200000000000003</v>
      </c>
      <c r="U9" s="36"/>
      <c r="V9" s="24" t="s">
        <v>19</v>
      </c>
    </row>
    <row r="10" spans="1:26" ht="24.95" customHeight="1" thickTop="1" thickBot="1">
      <c r="A10" s="14">
        <v>7</v>
      </c>
      <c r="B10" s="10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>
        <f t="shared" si="1"/>
        <v>0</v>
      </c>
      <c r="R10" s="3">
        <f t="shared" si="3"/>
        <v>0</v>
      </c>
      <c r="S10" s="15">
        <f t="shared" si="2"/>
        <v>0</v>
      </c>
    </row>
    <row r="11" spans="1:26" ht="24.95" customHeight="1" thickTop="1">
      <c r="A11" s="14">
        <v>8</v>
      </c>
      <c r="B11" s="10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>
        <f t="shared" si="1"/>
        <v>0</v>
      </c>
      <c r="R11" s="3">
        <f t="shared" si="3"/>
        <v>0</v>
      </c>
      <c r="S11" s="15">
        <f t="shared" si="2"/>
        <v>0</v>
      </c>
      <c r="T11" s="20" t="s">
        <v>20</v>
      </c>
      <c r="U11" s="22" t="s">
        <v>21</v>
      </c>
      <c r="V11" s="62" t="s">
        <v>23</v>
      </c>
      <c r="W11" s="62" t="s">
        <v>24</v>
      </c>
      <c r="X11" s="63" t="s">
        <v>22</v>
      </c>
    </row>
    <row r="12" spans="1:26" ht="24.95" customHeight="1">
      <c r="A12" s="14">
        <v>9</v>
      </c>
      <c r="B12" s="10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>
        <f t="shared" si="1"/>
        <v>0</v>
      </c>
      <c r="R12" s="3">
        <f t="shared" si="3"/>
        <v>0</v>
      </c>
      <c r="S12" s="15">
        <f t="shared" si="2"/>
        <v>0</v>
      </c>
      <c r="T12" s="51">
        <v>1</v>
      </c>
      <c r="U12" s="54" t="s">
        <v>3</v>
      </c>
      <c r="V12" s="57">
        <v>20</v>
      </c>
      <c r="W12" s="57">
        <v>10</v>
      </c>
      <c r="X12" s="58">
        <f>V12*W12</f>
        <v>200</v>
      </c>
    </row>
    <row r="13" spans="1:26" ht="24.95" customHeight="1">
      <c r="A13" s="14">
        <v>10</v>
      </c>
      <c r="B13" s="10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>
        <f t="shared" si="1"/>
        <v>0</v>
      </c>
      <c r="R13" s="3">
        <f t="shared" si="3"/>
        <v>0</v>
      </c>
      <c r="S13" s="15">
        <f t="shared" si="2"/>
        <v>0</v>
      </c>
      <c r="T13" s="52"/>
      <c r="U13" s="55"/>
      <c r="V13" s="57">
        <v>12</v>
      </c>
      <c r="W13" s="57">
        <v>20</v>
      </c>
      <c r="X13" s="58">
        <f t="shared" ref="X13:X16" si="4">V13*W13</f>
        <v>240</v>
      </c>
    </row>
    <row r="14" spans="1:26" ht="24.95" customHeight="1">
      <c r="A14" s="14">
        <v>11</v>
      </c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>
        <f t="shared" si="1"/>
        <v>0</v>
      </c>
      <c r="R14" s="3">
        <f t="shared" si="3"/>
        <v>0</v>
      </c>
      <c r="S14" s="15">
        <f t="shared" si="2"/>
        <v>0</v>
      </c>
      <c r="T14" s="52"/>
      <c r="U14" s="55"/>
      <c r="V14" s="57">
        <v>10</v>
      </c>
      <c r="W14" s="57">
        <v>20</v>
      </c>
      <c r="X14" s="58">
        <f t="shared" si="4"/>
        <v>200</v>
      </c>
    </row>
    <row r="15" spans="1:26" ht="24.95" customHeight="1">
      <c r="A15" s="14">
        <v>12</v>
      </c>
      <c r="B15" s="10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>
        <f t="shared" si="1"/>
        <v>0</v>
      </c>
      <c r="R15" s="3">
        <f t="shared" si="3"/>
        <v>0</v>
      </c>
      <c r="S15" s="15">
        <f t="shared" si="2"/>
        <v>0</v>
      </c>
      <c r="T15" s="52"/>
      <c r="U15" s="55"/>
      <c r="V15" s="57"/>
      <c r="W15" s="57"/>
      <c r="X15" s="58">
        <f t="shared" si="4"/>
        <v>0</v>
      </c>
    </row>
    <row r="16" spans="1:26" ht="24.95" customHeight="1" thickBot="1">
      <c r="A16" s="14">
        <v>13</v>
      </c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>
        <f t="shared" si="1"/>
        <v>0</v>
      </c>
      <c r="R16" s="3">
        <f t="shared" si="3"/>
        <v>0</v>
      </c>
      <c r="S16" s="15">
        <f t="shared" si="2"/>
        <v>0</v>
      </c>
      <c r="T16" s="53"/>
      <c r="U16" s="56"/>
      <c r="V16" s="59"/>
      <c r="W16" s="59"/>
      <c r="X16" s="60">
        <f t="shared" si="4"/>
        <v>0</v>
      </c>
    </row>
    <row r="17" spans="1:24" ht="24.95" customHeight="1" thickTop="1" thickBot="1">
      <c r="A17" s="14">
        <v>14</v>
      </c>
      <c r="B17" s="10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>
        <f t="shared" si="1"/>
        <v>0</v>
      </c>
      <c r="R17" s="3">
        <f t="shared" si="3"/>
        <v>0</v>
      </c>
      <c r="S17" s="15">
        <f t="shared" si="2"/>
        <v>0</v>
      </c>
      <c r="T17" s="49"/>
      <c r="U17" s="50"/>
      <c r="V17" s="61"/>
      <c r="W17" s="61"/>
      <c r="X17" s="64">
        <f>SUM(X12:X16)</f>
        <v>640</v>
      </c>
    </row>
    <row r="18" spans="1:24" ht="24.95" customHeight="1" thickTop="1">
      <c r="A18" s="14">
        <v>15</v>
      </c>
      <c r="B18" s="10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>
        <f t="shared" si="1"/>
        <v>0</v>
      </c>
      <c r="R18" s="3">
        <f t="shared" si="3"/>
        <v>0</v>
      </c>
      <c r="S18" s="15">
        <f t="shared" si="2"/>
        <v>0</v>
      </c>
    </row>
    <row r="19" spans="1:24" ht="24.95" customHeight="1">
      <c r="A19" s="14">
        <v>16</v>
      </c>
      <c r="B19" s="10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>
        <f t="shared" si="1"/>
        <v>0</v>
      </c>
      <c r="R19" s="3">
        <f t="shared" si="3"/>
        <v>0</v>
      </c>
      <c r="S19" s="15">
        <f t="shared" si="2"/>
        <v>0</v>
      </c>
    </row>
    <row r="20" spans="1:24" ht="24.95" customHeight="1">
      <c r="A20" s="14">
        <v>17</v>
      </c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>
        <f t="shared" si="1"/>
        <v>0</v>
      </c>
      <c r="R20" s="3">
        <f t="shared" si="3"/>
        <v>0</v>
      </c>
      <c r="S20" s="15">
        <f t="shared" si="2"/>
        <v>0</v>
      </c>
    </row>
    <row r="21" spans="1:24" ht="24.95" customHeight="1">
      <c r="A21" s="14">
        <v>18</v>
      </c>
      <c r="B21" s="10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>
        <f t="shared" si="1"/>
        <v>0</v>
      </c>
      <c r="R21" s="3">
        <f t="shared" si="3"/>
        <v>0</v>
      </c>
      <c r="S21" s="15">
        <f t="shared" si="2"/>
        <v>0</v>
      </c>
    </row>
    <row r="22" spans="1:24" ht="24.95" customHeight="1">
      <c r="A22" s="14">
        <v>19</v>
      </c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>
        <f t="shared" si="1"/>
        <v>0</v>
      </c>
      <c r="R22" s="3">
        <f t="shared" si="3"/>
        <v>0</v>
      </c>
      <c r="S22" s="15">
        <f t="shared" si="2"/>
        <v>0</v>
      </c>
    </row>
    <row r="23" spans="1:24" ht="24.95" customHeight="1" thickBot="1">
      <c r="A23" s="16">
        <v>20</v>
      </c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>
        <f t="shared" si="1"/>
        <v>0</v>
      </c>
      <c r="R23" s="18">
        <f t="shared" si="3"/>
        <v>0</v>
      </c>
      <c r="S23" s="19">
        <f t="shared" si="2"/>
        <v>0</v>
      </c>
    </row>
    <row r="24" spans="1:24" ht="24.95" customHeight="1" thickTop="1">
      <c r="A24" s="20">
        <v>21</v>
      </c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>
        <f t="shared" si="1"/>
        <v>0</v>
      </c>
      <c r="R24" s="22">
        <f t="shared" si="3"/>
        <v>0</v>
      </c>
      <c r="S24" s="23">
        <f t="shared" si="2"/>
        <v>0</v>
      </c>
    </row>
    <row r="25" spans="1:24" ht="24.95" customHeight="1">
      <c r="A25" s="14">
        <v>22</v>
      </c>
      <c r="B25" s="10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>
        <f t="shared" si="1"/>
        <v>0</v>
      </c>
      <c r="R25" s="3">
        <f t="shared" si="3"/>
        <v>0</v>
      </c>
      <c r="S25" s="15">
        <f t="shared" si="2"/>
        <v>0</v>
      </c>
    </row>
    <row r="26" spans="1:24" ht="24.95" customHeight="1">
      <c r="A26" s="14">
        <v>23</v>
      </c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>
        <f t="shared" si="1"/>
        <v>0</v>
      </c>
      <c r="R26" s="3">
        <f t="shared" si="3"/>
        <v>0</v>
      </c>
      <c r="S26" s="15">
        <f t="shared" si="2"/>
        <v>0</v>
      </c>
    </row>
    <row r="27" spans="1:24" ht="24.95" customHeight="1">
      <c r="A27" s="14">
        <v>24</v>
      </c>
      <c r="B27" s="10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>
        <f t="shared" si="1"/>
        <v>0</v>
      </c>
      <c r="R27" s="3">
        <f t="shared" si="3"/>
        <v>0</v>
      </c>
      <c r="S27" s="15">
        <f t="shared" si="2"/>
        <v>0</v>
      </c>
    </row>
    <row r="28" spans="1:24" ht="24.95" customHeight="1">
      <c r="A28" s="14">
        <v>25</v>
      </c>
      <c r="B28" s="10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>
        <f t="shared" si="1"/>
        <v>0</v>
      </c>
      <c r="R28" s="3">
        <f t="shared" si="3"/>
        <v>0</v>
      </c>
      <c r="S28" s="15">
        <f t="shared" si="2"/>
        <v>0</v>
      </c>
    </row>
    <row r="29" spans="1:24" ht="24.95" customHeight="1">
      <c r="A29" s="14">
        <v>26</v>
      </c>
      <c r="B29" s="10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>
        <f t="shared" si="1"/>
        <v>0</v>
      </c>
      <c r="R29" s="3">
        <f t="shared" si="3"/>
        <v>0</v>
      </c>
      <c r="S29" s="15">
        <f t="shared" si="2"/>
        <v>0</v>
      </c>
    </row>
    <row r="30" spans="1:24" ht="24.95" customHeight="1">
      <c r="A30" s="14">
        <v>27</v>
      </c>
      <c r="B30" s="10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>
        <f t="shared" si="1"/>
        <v>0</v>
      </c>
      <c r="R30" s="3">
        <f t="shared" si="3"/>
        <v>0</v>
      </c>
      <c r="S30" s="15">
        <f t="shared" si="2"/>
        <v>0</v>
      </c>
    </row>
    <row r="31" spans="1:24" ht="24.95" customHeight="1">
      <c r="A31" s="14">
        <v>28</v>
      </c>
      <c r="B31" s="10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>
        <f t="shared" si="1"/>
        <v>0</v>
      </c>
      <c r="R31" s="3">
        <f t="shared" si="3"/>
        <v>0</v>
      </c>
      <c r="S31" s="15">
        <f t="shared" si="2"/>
        <v>0</v>
      </c>
    </row>
    <row r="32" spans="1:24" ht="24.95" customHeight="1">
      <c r="A32" s="14">
        <v>29</v>
      </c>
      <c r="B32" s="10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>
        <f t="shared" si="1"/>
        <v>0</v>
      </c>
      <c r="R32" s="3">
        <f t="shared" si="3"/>
        <v>0</v>
      </c>
      <c r="S32" s="15">
        <f t="shared" si="2"/>
        <v>0</v>
      </c>
    </row>
    <row r="33" spans="1:19" ht="24.95" customHeight="1">
      <c r="A33" s="14">
        <v>30</v>
      </c>
      <c r="B33" s="10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>
        <f t="shared" si="1"/>
        <v>0</v>
      </c>
      <c r="R33" s="3">
        <f t="shared" si="3"/>
        <v>0</v>
      </c>
      <c r="S33" s="15">
        <f t="shared" si="2"/>
        <v>0</v>
      </c>
    </row>
    <row r="34" spans="1:19" ht="24.95" customHeight="1">
      <c r="A34" s="14">
        <v>31</v>
      </c>
      <c r="B34" s="10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>
        <f t="shared" si="1"/>
        <v>0</v>
      </c>
      <c r="R34" s="3">
        <f t="shared" si="3"/>
        <v>0</v>
      </c>
      <c r="S34" s="15">
        <f t="shared" si="2"/>
        <v>0</v>
      </c>
    </row>
    <row r="35" spans="1:19" ht="24.95" customHeight="1">
      <c r="A35" s="14">
        <v>32</v>
      </c>
      <c r="B35" s="10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>
        <f t="shared" si="1"/>
        <v>0</v>
      </c>
      <c r="R35" s="3">
        <f t="shared" si="3"/>
        <v>0</v>
      </c>
      <c r="S35" s="15">
        <f t="shared" si="2"/>
        <v>0</v>
      </c>
    </row>
    <row r="36" spans="1:19" ht="24.95" customHeight="1">
      <c r="A36" s="14">
        <v>33</v>
      </c>
      <c r="B36" s="10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>
        <f t="shared" si="1"/>
        <v>0</v>
      </c>
      <c r="R36" s="3">
        <f t="shared" si="3"/>
        <v>0</v>
      </c>
      <c r="S36" s="15">
        <f t="shared" si="2"/>
        <v>0</v>
      </c>
    </row>
    <row r="37" spans="1:19" ht="24.95" customHeight="1">
      <c r="A37" s="14">
        <v>34</v>
      </c>
      <c r="B37" s="10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>
        <f t="shared" si="1"/>
        <v>0</v>
      </c>
      <c r="R37" s="3">
        <f t="shared" si="3"/>
        <v>0</v>
      </c>
      <c r="S37" s="15">
        <f t="shared" si="2"/>
        <v>0</v>
      </c>
    </row>
    <row r="38" spans="1:19" ht="24.95" customHeight="1">
      <c r="A38" s="14">
        <v>35</v>
      </c>
      <c r="B38" s="10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>
        <f t="shared" si="1"/>
        <v>0</v>
      </c>
      <c r="R38" s="3">
        <f t="shared" si="3"/>
        <v>0</v>
      </c>
      <c r="S38" s="15">
        <f t="shared" si="2"/>
        <v>0</v>
      </c>
    </row>
    <row r="39" spans="1:19" ht="24.95" customHeight="1">
      <c r="A39" s="14">
        <v>36</v>
      </c>
      <c r="B39" s="10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>
        <f t="shared" si="1"/>
        <v>0</v>
      </c>
      <c r="R39" s="3">
        <f t="shared" si="3"/>
        <v>0</v>
      </c>
      <c r="S39" s="15">
        <f t="shared" si="2"/>
        <v>0</v>
      </c>
    </row>
    <row r="40" spans="1:19" ht="24.95" customHeight="1">
      <c r="A40" s="14">
        <v>37</v>
      </c>
      <c r="B40" s="10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>
        <f t="shared" si="1"/>
        <v>0</v>
      </c>
      <c r="R40" s="3">
        <f t="shared" si="3"/>
        <v>0</v>
      </c>
      <c r="S40" s="15">
        <f t="shared" si="2"/>
        <v>0</v>
      </c>
    </row>
    <row r="41" spans="1:19" ht="24.95" customHeight="1">
      <c r="A41" s="14">
        <v>38</v>
      </c>
      <c r="B41" s="10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>
        <f t="shared" si="1"/>
        <v>0</v>
      </c>
      <c r="R41" s="3">
        <f t="shared" si="3"/>
        <v>0</v>
      </c>
      <c r="S41" s="15">
        <f t="shared" si="2"/>
        <v>0</v>
      </c>
    </row>
    <row r="42" spans="1:19" ht="24.95" customHeight="1">
      <c r="A42" s="14">
        <v>39</v>
      </c>
      <c r="B42" s="10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>
        <f t="shared" si="1"/>
        <v>0</v>
      </c>
      <c r="R42" s="3">
        <f t="shared" si="3"/>
        <v>0</v>
      </c>
      <c r="S42" s="15">
        <f t="shared" si="2"/>
        <v>0</v>
      </c>
    </row>
    <row r="43" spans="1:19" ht="24.95" customHeight="1" thickBot="1">
      <c r="A43" s="16">
        <v>40</v>
      </c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>
        <f t="shared" si="1"/>
        <v>0</v>
      </c>
      <c r="R43" s="18">
        <f t="shared" si="3"/>
        <v>0</v>
      </c>
      <c r="S43" s="19">
        <f t="shared" si="2"/>
        <v>0</v>
      </c>
    </row>
    <row r="44" spans="1:19" ht="24.95" customHeight="1" thickTop="1">
      <c r="A44" s="20">
        <v>41</v>
      </c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f t="shared" si="1"/>
        <v>0</v>
      </c>
      <c r="R44" s="22">
        <f t="shared" si="3"/>
        <v>0</v>
      </c>
      <c r="S44" s="23">
        <f t="shared" si="2"/>
        <v>0</v>
      </c>
    </row>
    <row r="45" spans="1:19" ht="24.95" customHeight="1">
      <c r="A45" s="14">
        <v>42</v>
      </c>
      <c r="B45" s="10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>
        <f t="shared" si="1"/>
        <v>0</v>
      </c>
      <c r="R45" s="3">
        <f t="shared" si="3"/>
        <v>0</v>
      </c>
      <c r="S45" s="15">
        <f t="shared" si="2"/>
        <v>0</v>
      </c>
    </row>
    <row r="46" spans="1:19" ht="24.95" customHeight="1">
      <c r="A46" s="14">
        <v>43</v>
      </c>
      <c r="B46" s="10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>
        <f t="shared" si="1"/>
        <v>0</v>
      </c>
      <c r="R46" s="3">
        <f t="shared" si="3"/>
        <v>0</v>
      </c>
      <c r="S46" s="15">
        <f t="shared" si="2"/>
        <v>0</v>
      </c>
    </row>
    <row r="47" spans="1:19" ht="24.95" customHeight="1">
      <c r="A47" s="14">
        <v>44</v>
      </c>
      <c r="B47" s="10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>
        <f t="shared" si="1"/>
        <v>0</v>
      </c>
      <c r="R47" s="3">
        <f t="shared" si="3"/>
        <v>0</v>
      </c>
      <c r="S47" s="15">
        <f t="shared" si="2"/>
        <v>0</v>
      </c>
    </row>
    <row r="48" spans="1:19" ht="24.95" customHeight="1">
      <c r="A48" s="14">
        <v>45</v>
      </c>
      <c r="B48" s="10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>
        <f t="shared" si="1"/>
        <v>0</v>
      </c>
      <c r="R48" s="3">
        <f t="shared" si="3"/>
        <v>0</v>
      </c>
      <c r="S48" s="15">
        <f t="shared" si="2"/>
        <v>0</v>
      </c>
    </row>
    <row r="49" spans="1:19" ht="24.95" customHeight="1">
      <c r="A49" s="14">
        <v>46</v>
      </c>
      <c r="B49" s="10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>
        <f t="shared" si="1"/>
        <v>0</v>
      </c>
      <c r="R49" s="3">
        <f t="shared" si="3"/>
        <v>0</v>
      </c>
      <c r="S49" s="15">
        <f t="shared" si="2"/>
        <v>0</v>
      </c>
    </row>
    <row r="50" spans="1:19" ht="24.95" customHeight="1">
      <c r="A50" s="14">
        <v>47</v>
      </c>
      <c r="B50" s="10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>
        <f t="shared" si="1"/>
        <v>0</v>
      </c>
      <c r="R50" s="3">
        <f t="shared" si="3"/>
        <v>0</v>
      </c>
      <c r="S50" s="15">
        <f t="shared" si="2"/>
        <v>0</v>
      </c>
    </row>
    <row r="51" spans="1:19" ht="24.95" customHeight="1">
      <c r="A51" s="14">
        <v>48</v>
      </c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>
        <f t="shared" si="1"/>
        <v>0</v>
      </c>
      <c r="R51" s="3">
        <f t="shared" si="3"/>
        <v>0</v>
      </c>
      <c r="S51" s="15">
        <f t="shared" si="2"/>
        <v>0</v>
      </c>
    </row>
    <row r="52" spans="1:19" ht="24.95" customHeight="1">
      <c r="A52" s="14">
        <v>49</v>
      </c>
      <c r="B52" s="10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>
        <f t="shared" si="1"/>
        <v>0</v>
      </c>
      <c r="R52" s="3">
        <f t="shared" si="3"/>
        <v>0</v>
      </c>
      <c r="S52" s="15">
        <f t="shared" si="2"/>
        <v>0</v>
      </c>
    </row>
    <row r="53" spans="1:19" ht="24.95" customHeight="1">
      <c r="A53" s="14">
        <v>50</v>
      </c>
      <c r="B53" s="1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>
        <f t="shared" si="1"/>
        <v>0</v>
      </c>
      <c r="R53" s="3">
        <f t="shared" si="3"/>
        <v>0</v>
      </c>
      <c r="S53" s="15">
        <f t="shared" si="2"/>
        <v>0</v>
      </c>
    </row>
    <row r="54" spans="1:19" ht="24.95" customHeight="1">
      <c r="A54" s="14">
        <v>51</v>
      </c>
      <c r="B54" s="10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>
        <f t="shared" si="1"/>
        <v>0</v>
      </c>
      <c r="R54" s="3">
        <f t="shared" si="3"/>
        <v>0</v>
      </c>
      <c r="S54" s="15">
        <f t="shared" si="2"/>
        <v>0</v>
      </c>
    </row>
    <row r="55" spans="1:19" ht="24.95" customHeight="1">
      <c r="A55" s="14">
        <v>52</v>
      </c>
      <c r="B55" s="10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>
        <f t="shared" si="1"/>
        <v>0</v>
      </c>
      <c r="R55" s="3">
        <f t="shared" si="3"/>
        <v>0</v>
      </c>
      <c r="S55" s="15">
        <f t="shared" si="2"/>
        <v>0</v>
      </c>
    </row>
    <row r="56" spans="1:19" ht="24.95" customHeight="1">
      <c r="A56" s="14">
        <v>53</v>
      </c>
      <c r="B56" s="10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>
        <f t="shared" si="1"/>
        <v>0</v>
      </c>
      <c r="R56" s="3">
        <f t="shared" si="3"/>
        <v>0</v>
      </c>
      <c r="S56" s="15">
        <f t="shared" si="2"/>
        <v>0</v>
      </c>
    </row>
    <row r="57" spans="1:19" ht="24.95" customHeight="1">
      <c r="A57" s="14">
        <v>54</v>
      </c>
      <c r="B57" s="10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>
        <f t="shared" si="1"/>
        <v>0</v>
      </c>
      <c r="R57" s="3">
        <f t="shared" si="3"/>
        <v>0</v>
      </c>
      <c r="S57" s="15">
        <f t="shared" si="2"/>
        <v>0</v>
      </c>
    </row>
    <row r="58" spans="1:19" ht="24.95" customHeight="1">
      <c r="A58" s="14">
        <v>55</v>
      </c>
      <c r="B58" s="10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>
        <f t="shared" si="1"/>
        <v>0</v>
      </c>
      <c r="R58" s="3">
        <f t="shared" si="3"/>
        <v>0</v>
      </c>
      <c r="S58" s="15">
        <f t="shared" si="2"/>
        <v>0</v>
      </c>
    </row>
    <row r="59" spans="1:19" ht="24.95" customHeight="1">
      <c r="A59" s="14">
        <v>56</v>
      </c>
      <c r="B59" s="10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>
        <f t="shared" si="1"/>
        <v>0</v>
      </c>
      <c r="R59" s="3">
        <f t="shared" si="3"/>
        <v>0</v>
      </c>
      <c r="S59" s="15">
        <f t="shared" si="2"/>
        <v>0</v>
      </c>
    </row>
    <row r="60" spans="1:19" ht="24.95" customHeight="1">
      <c r="A60" s="14">
        <v>57</v>
      </c>
      <c r="B60" s="10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>
        <f t="shared" si="1"/>
        <v>0</v>
      </c>
      <c r="R60" s="3">
        <f t="shared" si="3"/>
        <v>0</v>
      </c>
      <c r="S60" s="15">
        <f t="shared" si="2"/>
        <v>0</v>
      </c>
    </row>
    <row r="61" spans="1:19" ht="24.95" customHeight="1">
      <c r="A61" s="14">
        <v>58</v>
      </c>
      <c r="B61" s="10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>
        <f t="shared" si="1"/>
        <v>0</v>
      </c>
      <c r="R61" s="3">
        <f t="shared" si="3"/>
        <v>0</v>
      </c>
      <c r="S61" s="15">
        <f t="shared" si="2"/>
        <v>0</v>
      </c>
    </row>
    <row r="62" spans="1:19" ht="24.95" customHeight="1">
      <c r="A62" s="14">
        <v>59</v>
      </c>
      <c r="B62" s="10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>
        <f t="shared" si="1"/>
        <v>0</v>
      </c>
      <c r="R62" s="3">
        <f t="shared" si="3"/>
        <v>0</v>
      </c>
      <c r="S62" s="15">
        <f t="shared" si="2"/>
        <v>0</v>
      </c>
    </row>
    <row r="63" spans="1:19" ht="24.95" customHeight="1" thickBot="1">
      <c r="A63" s="16">
        <v>60</v>
      </c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>
        <f t="shared" si="1"/>
        <v>0</v>
      </c>
      <c r="R63" s="18">
        <f t="shared" si="3"/>
        <v>0</v>
      </c>
      <c r="S63" s="19">
        <f t="shared" si="2"/>
        <v>0</v>
      </c>
    </row>
    <row r="64" spans="1:19" ht="24.95" customHeight="1" thickTop="1">
      <c r="A64" s="20">
        <v>61</v>
      </c>
      <c r="B64" s="21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>
        <f t="shared" si="1"/>
        <v>0</v>
      </c>
      <c r="R64" s="22">
        <f t="shared" si="3"/>
        <v>0</v>
      </c>
      <c r="S64" s="23">
        <f t="shared" si="2"/>
        <v>0</v>
      </c>
    </row>
    <row r="65" spans="1:19" ht="24.95" customHeight="1">
      <c r="A65" s="14">
        <v>62</v>
      </c>
      <c r="B65" s="10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>
        <f t="shared" si="1"/>
        <v>0</v>
      </c>
      <c r="R65" s="3">
        <f t="shared" si="3"/>
        <v>0</v>
      </c>
      <c r="S65" s="15">
        <f t="shared" si="2"/>
        <v>0</v>
      </c>
    </row>
    <row r="66" spans="1:19" ht="24.95" customHeight="1">
      <c r="A66" s="14">
        <v>63</v>
      </c>
      <c r="B66" s="10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>
        <f t="shared" si="1"/>
        <v>0</v>
      </c>
      <c r="R66" s="3">
        <f t="shared" si="3"/>
        <v>0</v>
      </c>
      <c r="S66" s="15">
        <f t="shared" si="2"/>
        <v>0</v>
      </c>
    </row>
    <row r="67" spans="1:19" ht="24.95" customHeight="1">
      <c r="A67" s="14">
        <v>64</v>
      </c>
      <c r="B67" s="10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>
        <f t="shared" si="1"/>
        <v>0</v>
      </c>
      <c r="R67" s="3">
        <f t="shared" si="3"/>
        <v>0</v>
      </c>
      <c r="S67" s="15">
        <f t="shared" si="2"/>
        <v>0</v>
      </c>
    </row>
    <row r="68" spans="1:19" ht="24.95" customHeight="1">
      <c r="A68" s="14">
        <v>65</v>
      </c>
      <c r="B68" s="10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>
        <f t="shared" si="1"/>
        <v>0</v>
      </c>
      <c r="R68" s="3">
        <f t="shared" si="3"/>
        <v>0</v>
      </c>
      <c r="S68" s="15">
        <f t="shared" si="2"/>
        <v>0</v>
      </c>
    </row>
    <row r="69" spans="1:19" ht="24.95" customHeight="1">
      <c r="A69" s="14">
        <v>66</v>
      </c>
      <c r="B69" s="10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>
        <f t="shared" ref="Q69:Q115" si="5">D69-E69-G69-I69-K69-M69-O69</f>
        <v>0</v>
      </c>
      <c r="R69" s="3">
        <f t="shared" si="3"/>
        <v>0</v>
      </c>
      <c r="S69" s="15">
        <f t="shared" ref="S69:S115" si="6">E69+G69+I69+K69+M69+O69</f>
        <v>0</v>
      </c>
    </row>
    <row r="70" spans="1:19" ht="24.95" customHeight="1">
      <c r="A70" s="14">
        <v>67</v>
      </c>
      <c r="B70" s="10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>
        <f t="shared" si="5"/>
        <v>0</v>
      </c>
      <c r="R70" s="3">
        <f t="shared" ref="R70:R115" si="7">C70-(E70+G70+I70+K70+M70+O70)+(F70+H70+J70+L70+N70+P70)</f>
        <v>0</v>
      </c>
      <c r="S70" s="15">
        <f t="shared" si="6"/>
        <v>0</v>
      </c>
    </row>
    <row r="71" spans="1:19" ht="24.95" customHeight="1">
      <c r="A71" s="14">
        <v>68</v>
      </c>
      <c r="B71" s="10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>
        <f t="shared" si="5"/>
        <v>0</v>
      </c>
      <c r="R71" s="3">
        <f t="shared" si="7"/>
        <v>0</v>
      </c>
      <c r="S71" s="15">
        <f t="shared" si="6"/>
        <v>0</v>
      </c>
    </row>
    <row r="72" spans="1:19" ht="24.95" customHeight="1">
      <c r="A72" s="14">
        <v>69</v>
      </c>
      <c r="B72" s="10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>
        <f t="shared" si="5"/>
        <v>0</v>
      </c>
      <c r="R72" s="3">
        <f t="shared" si="7"/>
        <v>0</v>
      </c>
      <c r="S72" s="15">
        <f t="shared" si="6"/>
        <v>0</v>
      </c>
    </row>
    <row r="73" spans="1:19" ht="24.95" customHeight="1">
      <c r="A73" s="14">
        <v>70</v>
      </c>
      <c r="B73" s="10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>
        <f t="shared" si="5"/>
        <v>0</v>
      </c>
      <c r="R73" s="3">
        <f t="shared" si="7"/>
        <v>0</v>
      </c>
      <c r="S73" s="15">
        <f t="shared" si="6"/>
        <v>0</v>
      </c>
    </row>
    <row r="74" spans="1:19" ht="24.95" customHeight="1">
      <c r="A74" s="14">
        <v>71</v>
      </c>
      <c r="B74" s="10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>
        <f t="shared" si="5"/>
        <v>0</v>
      </c>
      <c r="R74" s="3">
        <f t="shared" si="7"/>
        <v>0</v>
      </c>
      <c r="S74" s="15">
        <f t="shared" si="6"/>
        <v>0</v>
      </c>
    </row>
    <row r="75" spans="1:19" ht="24.95" customHeight="1">
      <c r="A75" s="14">
        <v>72</v>
      </c>
      <c r="B75" s="10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>
        <f t="shared" si="5"/>
        <v>0</v>
      </c>
      <c r="R75" s="3">
        <f t="shared" si="7"/>
        <v>0</v>
      </c>
      <c r="S75" s="15">
        <f t="shared" si="6"/>
        <v>0</v>
      </c>
    </row>
    <row r="76" spans="1:19" ht="24.95" customHeight="1">
      <c r="A76" s="14">
        <v>73</v>
      </c>
      <c r="B76" s="10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>
        <f t="shared" si="5"/>
        <v>0</v>
      </c>
      <c r="R76" s="3">
        <f t="shared" si="7"/>
        <v>0</v>
      </c>
      <c r="S76" s="15">
        <f t="shared" si="6"/>
        <v>0</v>
      </c>
    </row>
    <row r="77" spans="1:19" ht="24.95" customHeight="1">
      <c r="A77" s="14">
        <v>74</v>
      </c>
      <c r="B77" s="10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>
        <f t="shared" si="5"/>
        <v>0</v>
      </c>
      <c r="R77" s="3">
        <f t="shared" si="7"/>
        <v>0</v>
      </c>
      <c r="S77" s="15">
        <f t="shared" si="6"/>
        <v>0</v>
      </c>
    </row>
    <row r="78" spans="1:19" ht="24.95" customHeight="1">
      <c r="A78" s="14">
        <v>75</v>
      </c>
      <c r="B78" s="10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>
        <f t="shared" si="5"/>
        <v>0</v>
      </c>
      <c r="R78" s="3">
        <f t="shared" si="7"/>
        <v>0</v>
      </c>
      <c r="S78" s="15">
        <f t="shared" si="6"/>
        <v>0</v>
      </c>
    </row>
    <row r="79" spans="1:19" ht="24.95" customHeight="1">
      <c r="A79" s="14">
        <v>76</v>
      </c>
      <c r="B79" s="10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>
        <f t="shared" si="5"/>
        <v>0</v>
      </c>
      <c r="R79" s="3">
        <f t="shared" si="7"/>
        <v>0</v>
      </c>
      <c r="S79" s="15">
        <f t="shared" si="6"/>
        <v>0</v>
      </c>
    </row>
    <row r="80" spans="1:19" ht="24.95" customHeight="1">
      <c r="A80" s="14">
        <v>77</v>
      </c>
      <c r="B80" s="10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>
        <f t="shared" si="5"/>
        <v>0</v>
      </c>
      <c r="R80" s="3">
        <f t="shared" si="7"/>
        <v>0</v>
      </c>
      <c r="S80" s="15">
        <f t="shared" si="6"/>
        <v>0</v>
      </c>
    </row>
    <row r="81" spans="1:19" ht="24.95" customHeight="1">
      <c r="A81" s="14">
        <v>78</v>
      </c>
      <c r="B81" s="10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>
        <f t="shared" si="5"/>
        <v>0</v>
      </c>
      <c r="R81" s="3">
        <f t="shared" si="7"/>
        <v>0</v>
      </c>
      <c r="S81" s="15">
        <f t="shared" si="6"/>
        <v>0</v>
      </c>
    </row>
    <row r="82" spans="1:19" ht="24.95" customHeight="1">
      <c r="A82" s="14">
        <v>79</v>
      </c>
      <c r="B82" s="10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>
        <f t="shared" si="5"/>
        <v>0</v>
      </c>
      <c r="R82" s="3">
        <f t="shared" si="7"/>
        <v>0</v>
      </c>
      <c r="S82" s="15">
        <f t="shared" si="6"/>
        <v>0</v>
      </c>
    </row>
    <row r="83" spans="1:19" ht="24.95" customHeight="1" thickBot="1">
      <c r="A83" s="16">
        <v>80</v>
      </c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>
        <f t="shared" si="5"/>
        <v>0</v>
      </c>
      <c r="R83" s="18">
        <f t="shared" si="7"/>
        <v>0</v>
      </c>
      <c r="S83" s="19">
        <f t="shared" si="6"/>
        <v>0</v>
      </c>
    </row>
    <row r="84" spans="1:19" ht="24.95" customHeight="1" thickTop="1">
      <c r="A84" s="20">
        <v>81</v>
      </c>
      <c r="B84" s="21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>
        <f t="shared" si="5"/>
        <v>0</v>
      </c>
      <c r="R84" s="22">
        <f t="shared" si="7"/>
        <v>0</v>
      </c>
      <c r="S84" s="23">
        <f t="shared" si="6"/>
        <v>0</v>
      </c>
    </row>
    <row r="85" spans="1:19" ht="24.95" customHeight="1">
      <c r="A85" s="14">
        <v>82</v>
      </c>
      <c r="B85" s="10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>
        <f t="shared" si="5"/>
        <v>0</v>
      </c>
      <c r="R85" s="3">
        <f t="shared" si="7"/>
        <v>0</v>
      </c>
      <c r="S85" s="15">
        <f t="shared" si="6"/>
        <v>0</v>
      </c>
    </row>
    <row r="86" spans="1:19" ht="24.95" customHeight="1">
      <c r="A86" s="14">
        <v>83</v>
      </c>
      <c r="B86" s="10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>
        <f t="shared" si="5"/>
        <v>0</v>
      </c>
      <c r="R86" s="3">
        <f t="shared" si="7"/>
        <v>0</v>
      </c>
      <c r="S86" s="15">
        <f t="shared" si="6"/>
        <v>0</v>
      </c>
    </row>
    <row r="87" spans="1:19" ht="24.95" customHeight="1">
      <c r="A87" s="14">
        <v>84</v>
      </c>
      <c r="B87" s="10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>
        <f t="shared" si="5"/>
        <v>0</v>
      </c>
      <c r="R87" s="3">
        <f t="shared" si="7"/>
        <v>0</v>
      </c>
      <c r="S87" s="15">
        <f t="shared" si="6"/>
        <v>0</v>
      </c>
    </row>
    <row r="88" spans="1:19" ht="24.95" customHeight="1">
      <c r="A88" s="14">
        <v>85</v>
      </c>
      <c r="B88" s="10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>
        <f t="shared" si="5"/>
        <v>0</v>
      </c>
      <c r="R88" s="3">
        <f t="shared" si="7"/>
        <v>0</v>
      </c>
      <c r="S88" s="15">
        <f t="shared" si="6"/>
        <v>0</v>
      </c>
    </row>
    <row r="89" spans="1:19" ht="24.95" customHeight="1">
      <c r="A89" s="14">
        <v>86</v>
      </c>
      <c r="B89" s="10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>
        <f t="shared" si="5"/>
        <v>0</v>
      </c>
      <c r="R89" s="3">
        <f t="shared" si="7"/>
        <v>0</v>
      </c>
      <c r="S89" s="15">
        <f t="shared" si="6"/>
        <v>0</v>
      </c>
    </row>
    <row r="90" spans="1:19" ht="24.95" customHeight="1">
      <c r="A90" s="14">
        <v>87</v>
      </c>
      <c r="B90" s="10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>
        <f t="shared" si="5"/>
        <v>0</v>
      </c>
      <c r="R90" s="3">
        <f t="shared" si="7"/>
        <v>0</v>
      </c>
      <c r="S90" s="15">
        <f t="shared" si="6"/>
        <v>0</v>
      </c>
    </row>
    <row r="91" spans="1:19" ht="24.95" customHeight="1">
      <c r="A91" s="14">
        <v>88</v>
      </c>
      <c r="B91" s="10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>
        <f t="shared" si="5"/>
        <v>0</v>
      </c>
      <c r="R91" s="3">
        <f t="shared" si="7"/>
        <v>0</v>
      </c>
      <c r="S91" s="15">
        <f t="shared" si="6"/>
        <v>0</v>
      </c>
    </row>
    <row r="92" spans="1:19" ht="24.95" customHeight="1">
      <c r="A92" s="14">
        <v>89</v>
      </c>
      <c r="B92" s="10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>
        <f t="shared" si="5"/>
        <v>0</v>
      </c>
      <c r="R92" s="3">
        <f t="shared" si="7"/>
        <v>0</v>
      </c>
      <c r="S92" s="15">
        <f t="shared" si="6"/>
        <v>0</v>
      </c>
    </row>
    <row r="93" spans="1:19" ht="24.95" customHeight="1">
      <c r="A93" s="14">
        <v>90</v>
      </c>
      <c r="B93" s="10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>
        <f t="shared" si="5"/>
        <v>0</v>
      </c>
      <c r="R93" s="3">
        <f t="shared" si="7"/>
        <v>0</v>
      </c>
      <c r="S93" s="15">
        <f t="shared" si="6"/>
        <v>0</v>
      </c>
    </row>
    <row r="94" spans="1:19" ht="24.95" customHeight="1">
      <c r="A94" s="14">
        <v>91</v>
      </c>
      <c r="B94" s="10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>
        <f t="shared" si="5"/>
        <v>0</v>
      </c>
      <c r="R94" s="3">
        <f t="shared" si="7"/>
        <v>0</v>
      </c>
      <c r="S94" s="15">
        <f t="shared" si="6"/>
        <v>0</v>
      </c>
    </row>
    <row r="95" spans="1:19" ht="24.95" customHeight="1">
      <c r="A95" s="14">
        <v>92</v>
      </c>
      <c r="B95" s="10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>
        <f t="shared" si="5"/>
        <v>0</v>
      </c>
      <c r="R95" s="3">
        <f t="shared" si="7"/>
        <v>0</v>
      </c>
      <c r="S95" s="15">
        <f t="shared" si="6"/>
        <v>0</v>
      </c>
    </row>
    <row r="96" spans="1:19" ht="24.95" customHeight="1">
      <c r="A96" s="14">
        <v>93</v>
      </c>
      <c r="B96" s="10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>
        <f t="shared" si="5"/>
        <v>0</v>
      </c>
      <c r="R96" s="3">
        <f t="shared" si="7"/>
        <v>0</v>
      </c>
      <c r="S96" s="15">
        <f t="shared" si="6"/>
        <v>0</v>
      </c>
    </row>
    <row r="97" spans="1:19" ht="24.95" customHeight="1">
      <c r="A97" s="14">
        <v>94</v>
      </c>
      <c r="B97" s="10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>
        <f t="shared" si="5"/>
        <v>0</v>
      </c>
      <c r="R97" s="3">
        <f t="shared" si="7"/>
        <v>0</v>
      </c>
      <c r="S97" s="15">
        <f t="shared" si="6"/>
        <v>0</v>
      </c>
    </row>
    <row r="98" spans="1:19" ht="24.95" customHeight="1">
      <c r="A98" s="14">
        <v>95</v>
      </c>
      <c r="B98" s="10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>
        <f t="shared" si="5"/>
        <v>0</v>
      </c>
      <c r="R98" s="3">
        <f t="shared" si="7"/>
        <v>0</v>
      </c>
      <c r="S98" s="15">
        <f t="shared" si="6"/>
        <v>0</v>
      </c>
    </row>
    <row r="99" spans="1:19" ht="24.95" customHeight="1">
      <c r="A99" s="14">
        <v>96</v>
      </c>
      <c r="B99" s="10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>
        <f t="shared" si="5"/>
        <v>0</v>
      </c>
      <c r="R99" s="3">
        <f t="shared" si="7"/>
        <v>0</v>
      </c>
      <c r="S99" s="15">
        <f t="shared" si="6"/>
        <v>0</v>
      </c>
    </row>
    <row r="100" spans="1:19" ht="24.95" customHeight="1">
      <c r="A100" s="14">
        <v>97</v>
      </c>
      <c r="B100" s="10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>
        <f t="shared" si="5"/>
        <v>0</v>
      </c>
      <c r="R100" s="3">
        <f t="shared" si="7"/>
        <v>0</v>
      </c>
      <c r="S100" s="15">
        <f t="shared" si="6"/>
        <v>0</v>
      </c>
    </row>
    <row r="101" spans="1:19" ht="24.95" customHeight="1">
      <c r="A101" s="14">
        <v>98</v>
      </c>
      <c r="B101" s="10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>
        <f t="shared" si="5"/>
        <v>0</v>
      </c>
      <c r="R101" s="3">
        <f t="shared" si="7"/>
        <v>0</v>
      </c>
      <c r="S101" s="15">
        <f t="shared" si="6"/>
        <v>0</v>
      </c>
    </row>
    <row r="102" spans="1:19" ht="24.95" customHeight="1">
      <c r="A102" s="14">
        <v>99</v>
      </c>
      <c r="B102" s="10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>
        <f t="shared" si="5"/>
        <v>0</v>
      </c>
      <c r="R102" s="3">
        <f t="shared" si="7"/>
        <v>0</v>
      </c>
      <c r="S102" s="15">
        <f t="shared" si="6"/>
        <v>0</v>
      </c>
    </row>
    <row r="103" spans="1:19" ht="24.95" customHeight="1" thickBot="1">
      <c r="A103" s="16">
        <v>100</v>
      </c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>
        <f t="shared" si="5"/>
        <v>0</v>
      </c>
      <c r="R103" s="18">
        <f t="shared" si="7"/>
        <v>0</v>
      </c>
      <c r="S103" s="19">
        <f t="shared" si="6"/>
        <v>0</v>
      </c>
    </row>
    <row r="104" spans="1:19" ht="24.95" customHeight="1" thickTop="1">
      <c r="A104" s="20">
        <v>101</v>
      </c>
      <c r="B104" s="21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>
        <f t="shared" si="5"/>
        <v>0</v>
      </c>
      <c r="R104" s="22">
        <f t="shared" si="7"/>
        <v>0</v>
      </c>
      <c r="S104" s="23">
        <f t="shared" si="6"/>
        <v>0</v>
      </c>
    </row>
    <row r="105" spans="1:19" ht="24.95" customHeight="1">
      <c r="A105" s="14">
        <v>102</v>
      </c>
      <c r="B105" s="10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>
        <f t="shared" si="5"/>
        <v>0</v>
      </c>
      <c r="R105" s="3">
        <f t="shared" si="7"/>
        <v>0</v>
      </c>
      <c r="S105" s="15">
        <f t="shared" si="6"/>
        <v>0</v>
      </c>
    </row>
    <row r="106" spans="1:19" ht="24.95" customHeight="1">
      <c r="A106" s="14">
        <v>103</v>
      </c>
      <c r="B106" s="10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>
        <f t="shared" si="5"/>
        <v>0</v>
      </c>
      <c r="R106" s="3">
        <f t="shared" si="7"/>
        <v>0</v>
      </c>
      <c r="S106" s="15">
        <f t="shared" si="6"/>
        <v>0</v>
      </c>
    </row>
    <row r="107" spans="1:19" ht="24.95" customHeight="1">
      <c r="A107" s="14">
        <v>104</v>
      </c>
      <c r="B107" s="10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>
        <f t="shared" si="5"/>
        <v>0</v>
      </c>
      <c r="R107" s="3">
        <f t="shared" si="7"/>
        <v>0</v>
      </c>
      <c r="S107" s="15">
        <f t="shared" si="6"/>
        <v>0</v>
      </c>
    </row>
    <row r="108" spans="1:19" ht="24.95" customHeight="1">
      <c r="A108" s="14">
        <v>105</v>
      </c>
      <c r="B108" s="10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>
        <f t="shared" si="5"/>
        <v>0</v>
      </c>
      <c r="R108" s="3">
        <f t="shared" si="7"/>
        <v>0</v>
      </c>
      <c r="S108" s="15">
        <f t="shared" si="6"/>
        <v>0</v>
      </c>
    </row>
    <row r="109" spans="1:19" ht="24.95" customHeight="1">
      <c r="A109" s="14">
        <v>106</v>
      </c>
      <c r="B109" s="10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>
        <f t="shared" si="5"/>
        <v>0</v>
      </c>
      <c r="R109" s="3">
        <f t="shared" si="7"/>
        <v>0</v>
      </c>
      <c r="S109" s="15">
        <f t="shared" si="6"/>
        <v>0</v>
      </c>
    </row>
    <row r="110" spans="1:19" ht="24.95" customHeight="1">
      <c r="A110" s="14">
        <v>107</v>
      </c>
      <c r="B110" s="10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>
        <f t="shared" si="5"/>
        <v>0</v>
      </c>
      <c r="R110" s="3">
        <f t="shared" si="7"/>
        <v>0</v>
      </c>
      <c r="S110" s="15">
        <f t="shared" si="6"/>
        <v>0</v>
      </c>
    </row>
    <row r="111" spans="1:19" ht="24.95" customHeight="1">
      <c r="A111" s="14">
        <v>108</v>
      </c>
      <c r="B111" s="10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>
        <f t="shared" si="5"/>
        <v>0</v>
      </c>
      <c r="R111" s="3">
        <f t="shared" si="7"/>
        <v>0</v>
      </c>
      <c r="S111" s="15">
        <f t="shared" si="6"/>
        <v>0</v>
      </c>
    </row>
    <row r="112" spans="1:19" ht="24.95" customHeight="1">
      <c r="A112" s="14">
        <v>109</v>
      </c>
      <c r="B112" s="10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>
        <f t="shared" si="5"/>
        <v>0</v>
      </c>
      <c r="R112" s="3">
        <f t="shared" si="7"/>
        <v>0</v>
      </c>
      <c r="S112" s="15">
        <f t="shared" si="6"/>
        <v>0</v>
      </c>
    </row>
    <row r="113" spans="1:19" ht="24.95" customHeight="1">
      <c r="A113" s="14">
        <v>110</v>
      </c>
      <c r="B113" s="10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>
        <f t="shared" si="5"/>
        <v>0</v>
      </c>
      <c r="R113" s="3">
        <f t="shared" si="7"/>
        <v>0</v>
      </c>
      <c r="S113" s="15">
        <f t="shared" si="6"/>
        <v>0</v>
      </c>
    </row>
    <row r="114" spans="1:19" ht="24.95" customHeight="1">
      <c r="A114" s="14">
        <v>111</v>
      </c>
      <c r="B114" s="10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>
        <f t="shared" si="5"/>
        <v>0</v>
      </c>
      <c r="R114" s="3">
        <f t="shared" si="7"/>
        <v>0</v>
      </c>
      <c r="S114" s="15">
        <f t="shared" si="6"/>
        <v>0</v>
      </c>
    </row>
    <row r="115" spans="1:19" ht="24.95" customHeight="1" thickBot="1">
      <c r="A115" s="16">
        <v>112</v>
      </c>
      <c r="B115" s="17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>
        <f t="shared" si="5"/>
        <v>0</v>
      </c>
      <c r="R115" s="18">
        <f t="shared" si="7"/>
        <v>0</v>
      </c>
      <c r="S115" s="19">
        <f t="shared" si="6"/>
        <v>0</v>
      </c>
    </row>
    <row r="116" spans="1:19" ht="24.95" customHeight="1" thickTop="1">
      <c r="A116" s="11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3"/>
    </row>
    <row r="117" spans="1:19" ht="24.95" customHeight="1">
      <c r="A117" s="4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5"/>
    </row>
    <row r="118" spans="1:19" ht="24.95" customHeight="1">
      <c r="A118" s="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5"/>
    </row>
    <row r="119" spans="1:19" ht="24.95" customHeight="1">
      <c r="A119" s="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5"/>
    </row>
    <row r="120" spans="1:19" ht="24.95" customHeight="1">
      <c r="A120" s="4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5"/>
    </row>
    <row r="121" spans="1:19" ht="24.95" customHeight="1">
      <c r="A121" s="4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5"/>
    </row>
    <row r="122" spans="1:19" ht="24.95" customHeight="1">
      <c r="A122" s="4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5"/>
    </row>
    <row r="123" spans="1:19" ht="24.95" customHeight="1">
      <c r="A123" s="4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5"/>
    </row>
    <row r="124" spans="1:19" ht="24.95" customHeight="1">
      <c r="A124" s="4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5"/>
    </row>
    <row r="125" spans="1:19" ht="24.95" customHeight="1">
      <c r="A125" s="4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5"/>
    </row>
    <row r="126" spans="1:19" ht="24.95" customHeight="1">
      <c r="A126" s="4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5"/>
    </row>
    <row r="127" spans="1:19" ht="24.95" customHeight="1">
      <c r="A127" s="4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5"/>
    </row>
    <row r="128" spans="1:19" ht="24.95" customHeight="1">
      <c r="A128" s="4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5"/>
    </row>
    <row r="129" spans="1:19" ht="24.95" customHeight="1">
      <c r="A129" s="4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5"/>
    </row>
    <row r="130" spans="1:19" ht="24.95" customHeight="1">
      <c r="A130" s="4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5"/>
    </row>
    <row r="131" spans="1:19" ht="24.95" customHeight="1">
      <c r="A131" s="4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5"/>
    </row>
    <row r="132" spans="1:19" ht="24.95" customHeight="1">
      <c r="A132" s="4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5"/>
    </row>
    <row r="133" spans="1:19" ht="24.95" customHeight="1">
      <c r="A133" s="4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5"/>
    </row>
    <row r="134" spans="1:19" ht="24.95" customHeight="1">
      <c r="A134" s="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5"/>
    </row>
    <row r="135" spans="1:19" ht="24.95" customHeight="1">
      <c r="A135" s="4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5"/>
    </row>
    <row r="136" spans="1:19" ht="24.95" customHeight="1">
      <c r="A136" s="4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5"/>
    </row>
    <row r="137" spans="1:19" ht="24.95" customHeight="1">
      <c r="A137" s="4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5"/>
    </row>
    <row r="138" spans="1:19" ht="24.95" customHeight="1">
      <c r="A138" s="4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5"/>
    </row>
    <row r="139" spans="1:19" ht="24.95" customHeight="1">
      <c r="A139" s="4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5"/>
    </row>
    <row r="140" spans="1:19" ht="24.95" customHeight="1">
      <c r="A140" s="4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5"/>
    </row>
    <row r="141" spans="1:19" ht="24.95" customHeight="1">
      <c r="A141" s="4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5"/>
    </row>
    <row r="142" spans="1:19" ht="24.95" customHeight="1">
      <c r="A142" s="4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5"/>
    </row>
    <row r="143" spans="1:19" ht="24.95" customHeight="1">
      <c r="A143" s="4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5"/>
    </row>
    <row r="144" spans="1:19" ht="24.95" customHeight="1">
      <c r="A144" s="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5"/>
    </row>
    <row r="145" spans="1:19" ht="24.95" customHeight="1">
      <c r="A145" s="4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5"/>
    </row>
    <row r="146" spans="1:19" ht="24.95" customHeight="1">
      <c r="A146" s="4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5"/>
    </row>
    <row r="147" spans="1:19" ht="24.95" customHeight="1">
      <c r="A147" s="4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5"/>
    </row>
    <row r="148" spans="1:19" ht="24.95" customHeight="1">
      <c r="A148" s="4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5"/>
    </row>
    <row r="149" spans="1:19" ht="24.95" customHeight="1">
      <c r="A149" s="4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5"/>
    </row>
    <row r="150" spans="1:19" ht="24.95" customHeight="1">
      <c r="A150" s="4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5"/>
    </row>
    <row r="151" spans="1:19" ht="24.95" customHeight="1">
      <c r="A151" s="4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5"/>
    </row>
    <row r="152" spans="1:19" ht="24.95" customHeight="1">
      <c r="A152" s="4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5"/>
    </row>
    <row r="153" spans="1:19" ht="24.95" customHeight="1">
      <c r="A153" s="4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5"/>
    </row>
    <row r="154" spans="1:19" ht="24.95" customHeight="1">
      <c r="A154" s="4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5"/>
    </row>
    <row r="155" spans="1:19" ht="24.95" customHeight="1">
      <c r="A155" s="4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5"/>
    </row>
    <row r="156" spans="1:19" ht="24.95" customHeight="1">
      <c r="A156" s="4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5"/>
    </row>
    <row r="157" spans="1:19" ht="24.95" customHeight="1">
      <c r="A157" s="4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5"/>
    </row>
    <row r="158" spans="1:19" ht="24.95" customHeight="1">
      <c r="A158" s="4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5"/>
    </row>
    <row r="159" spans="1:19" ht="24.95" customHeight="1">
      <c r="A159" s="4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5"/>
    </row>
    <row r="160" spans="1:19" ht="24.95" customHeight="1">
      <c r="A160" s="4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5"/>
    </row>
    <row r="161" spans="1:19" ht="24.95" customHeight="1">
      <c r="A161" s="4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5"/>
    </row>
    <row r="162" spans="1:19" ht="24.95" customHeight="1">
      <c r="A162" s="4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5"/>
    </row>
    <row r="163" spans="1:19" ht="24.95" customHeight="1">
      <c r="A163" s="4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5"/>
    </row>
    <row r="164" spans="1:19" ht="24.95" customHeight="1">
      <c r="A164" s="4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5"/>
    </row>
    <row r="165" spans="1:19" ht="24.95" customHeight="1">
      <c r="A165" s="4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5"/>
    </row>
    <row r="166" spans="1:19" ht="24.95" customHeight="1">
      <c r="A166" s="4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5"/>
    </row>
    <row r="167" spans="1:19" ht="24.95" customHeight="1">
      <c r="A167" s="4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5"/>
    </row>
    <row r="168" spans="1:19" ht="24.95" customHeight="1">
      <c r="A168" s="4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5"/>
    </row>
    <row r="169" spans="1:19" ht="24.95" customHeight="1">
      <c r="A169" s="4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5"/>
    </row>
    <row r="170" spans="1:19" ht="24.95" customHeight="1">
      <c r="A170" s="4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5"/>
    </row>
    <row r="171" spans="1:19" ht="24.95" customHeight="1">
      <c r="A171" s="4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5"/>
    </row>
    <row r="172" spans="1:19" ht="24.95" customHeight="1">
      <c r="A172" s="4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5"/>
    </row>
    <row r="173" spans="1:19" ht="24.95" customHeight="1">
      <c r="A173" s="4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5"/>
    </row>
    <row r="174" spans="1:19" ht="24.95" customHeight="1">
      <c r="A174" s="4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5"/>
    </row>
    <row r="175" spans="1:19" ht="24.95" customHeight="1">
      <c r="A175" s="4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5"/>
    </row>
    <row r="176" spans="1:19" ht="24.95" customHeight="1">
      <c r="A176" s="4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5"/>
    </row>
    <row r="177" spans="1:19" ht="24.95" customHeight="1">
      <c r="A177" s="4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5"/>
    </row>
    <row r="178" spans="1:19" ht="24.95" customHeight="1">
      <c r="A178" s="4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5"/>
    </row>
    <row r="179" spans="1:19" ht="24.95" customHeight="1">
      <c r="A179" s="4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5"/>
    </row>
    <row r="180" spans="1:19" ht="24.95" customHeight="1">
      <c r="A180" s="4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5"/>
    </row>
    <row r="181" spans="1:19" ht="24.95" customHeight="1">
      <c r="A181" s="4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5"/>
    </row>
    <row r="182" spans="1:19" ht="24.95" customHeight="1">
      <c r="A182" s="4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5"/>
    </row>
    <row r="183" spans="1:19" ht="24.95" customHeight="1">
      <c r="A183" s="4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5"/>
    </row>
    <row r="184" spans="1:19" ht="24.95" customHeight="1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8"/>
    </row>
    <row r="185" spans="1:19" ht="24.95" customHeight="1"/>
    <row r="186" spans="1:19" ht="24.95" customHeight="1"/>
    <row r="187" spans="1:19" ht="24.95" customHeight="1"/>
    <row r="188" spans="1:19" ht="24.95" customHeight="1"/>
    <row r="189" spans="1:19" ht="24.95" customHeight="1"/>
    <row r="190" spans="1:19" ht="24.95" customHeight="1"/>
    <row r="191" spans="1:19" ht="24.95" customHeight="1"/>
    <row r="192" spans="1:19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  <row r="205" ht="24.95" customHeight="1"/>
    <row r="206" ht="24.95" customHeight="1"/>
    <row r="207" ht="24.95" customHeight="1"/>
    <row r="208" ht="24.95" customHeight="1"/>
    <row r="209" ht="24.95" customHeight="1"/>
    <row r="210" ht="24.95" customHeight="1"/>
    <row r="211" ht="24.95" customHeight="1"/>
    <row r="212" ht="24.95" customHeight="1"/>
    <row r="213" ht="24.95" customHeight="1"/>
    <row r="214" ht="24.95" customHeight="1"/>
    <row r="215" ht="24.95" customHeight="1"/>
    <row r="216" ht="24.95" customHeight="1"/>
    <row r="217" ht="24.95" customHeight="1"/>
    <row r="218" ht="24.95" customHeight="1"/>
    <row r="219" ht="24.95" customHeight="1"/>
    <row r="220" ht="24.95" customHeight="1"/>
    <row r="221" ht="24.95" customHeight="1"/>
    <row r="222" ht="24.95" customHeight="1"/>
    <row r="223" ht="24.95" customHeight="1"/>
    <row r="224" ht="24.95" customHeight="1"/>
    <row r="225" ht="24.95" customHeight="1"/>
    <row r="226" ht="24.95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  <row r="256" ht="24.95" customHeight="1"/>
    <row r="257" ht="24.95" customHeight="1"/>
    <row r="258" ht="24.95" customHeight="1"/>
    <row r="259" ht="24.95" customHeight="1"/>
    <row r="260" ht="24.95" customHeight="1"/>
    <row r="261" ht="24.95" customHeight="1"/>
    <row r="262" ht="24.95" customHeight="1"/>
    <row r="263" ht="24.95" customHeight="1"/>
    <row r="264" ht="24.95" customHeight="1"/>
    <row r="265" ht="24.95" customHeight="1"/>
    <row r="266" ht="24.95" customHeight="1"/>
    <row r="267" ht="24.95" customHeight="1"/>
    <row r="268" ht="24.95" customHeight="1"/>
    <row r="269" ht="24.95" customHeight="1"/>
    <row r="270" ht="24.95" customHeight="1"/>
    <row r="271" ht="24.95" customHeight="1"/>
    <row r="272" ht="24.95" customHeight="1"/>
    <row r="273" ht="24.95" customHeight="1"/>
    <row r="274" ht="24.95" customHeight="1"/>
    <row r="275" ht="24.95" customHeight="1"/>
    <row r="276" ht="24.95" customHeight="1"/>
    <row r="277" ht="24.95" customHeight="1"/>
    <row r="278" ht="24.95" customHeight="1"/>
    <row r="279" ht="24.95" customHeight="1"/>
    <row r="280" ht="24.95" customHeight="1"/>
    <row r="281" ht="24.95" customHeight="1"/>
    <row r="282" ht="24.95" customHeight="1"/>
    <row r="283" ht="24.95" customHeight="1"/>
    <row r="284" ht="24.95" customHeight="1"/>
    <row r="285" ht="24.95" customHeight="1"/>
    <row r="286" ht="24.95" customHeight="1"/>
    <row r="287" ht="24.95" customHeight="1"/>
    <row r="288" ht="24.95" customHeight="1"/>
    <row r="289" ht="24.95" customHeight="1"/>
    <row r="290" ht="24.95" customHeight="1"/>
    <row r="291" ht="24.95" customHeight="1"/>
    <row r="292" ht="24.95" customHeight="1"/>
    <row r="293" ht="24.95" customHeight="1"/>
    <row r="294" ht="24.95" customHeight="1"/>
    <row r="295" ht="24.95" customHeight="1"/>
    <row r="296" ht="24.95" customHeight="1"/>
    <row r="297" ht="24.95" customHeight="1"/>
    <row r="298" ht="24.95" customHeight="1"/>
    <row r="299" ht="24.95" customHeight="1"/>
    <row r="300" ht="24.95" customHeight="1"/>
    <row r="301" ht="24.95" customHeight="1"/>
    <row r="302" ht="24.95" customHeight="1"/>
    <row r="303" ht="24.95" customHeight="1"/>
    <row r="304" ht="24.95" customHeight="1"/>
    <row r="305" ht="24.95" customHeight="1"/>
    <row r="306" ht="24.95" customHeight="1"/>
    <row r="307" ht="24.95" customHeight="1"/>
    <row r="308" ht="24.95" customHeight="1"/>
    <row r="309" ht="24.95" customHeight="1"/>
    <row r="310" ht="24.95" customHeight="1"/>
    <row r="311" ht="24.95" customHeight="1"/>
    <row r="312" ht="24.95" customHeight="1"/>
    <row r="313" ht="24.95" customHeight="1"/>
    <row r="314" ht="24.95" customHeight="1"/>
    <row r="315" ht="24.95" customHeight="1"/>
    <row r="316" ht="24.95" customHeight="1"/>
    <row r="317" ht="24.95" customHeight="1"/>
    <row r="318" ht="24.95" customHeight="1"/>
    <row r="319" ht="24.95" customHeight="1"/>
    <row r="320" ht="24.95" customHeight="1"/>
    <row r="321" ht="24.95" customHeight="1"/>
    <row r="322" ht="24.95" customHeight="1"/>
    <row r="323" ht="24.95" customHeight="1"/>
    <row r="324" ht="24.95" customHeight="1"/>
    <row r="325" ht="24.95" customHeight="1"/>
    <row r="326" ht="24.95" customHeight="1"/>
    <row r="327" ht="24.95" customHeight="1"/>
    <row r="328" ht="24.95" customHeight="1"/>
    <row r="329" ht="24.95" customHeight="1"/>
    <row r="330" ht="24.95" customHeight="1"/>
    <row r="331" ht="24.95" customHeight="1"/>
    <row r="332" ht="24.95" customHeight="1"/>
    <row r="333" ht="24.95" customHeight="1"/>
    <row r="334" ht="24.95" customHeight="1"/>
    <row r="335" ht="24.95" customHeight="1"/>
    <row r="336" ht="24.95" customHeight="1"/>
    <row r="337" ht="24.95" customHeight="1"/>
    <row r="338" ht="24.95" customHeight="1"/>
    <row r="339" ht="24.95" customHeight="1"/>
    <row r="340" ht="24.95" customHeight="1"/>
    <row r="341" ht="24.95" customHeight="1"/>
    <row r="342" ht="24.95" customHeight="1"/>
    <row r="343" ht="24.95" customHeight="1"/>
    <row r="344" ht="24.95" customHeight="1"/>
    <row r="345" ht="24.95" customHeight="1"/>
    <row r="346" ht="24.95" customHeight="1"/>
    <row r="347" ht="24.95" customHeight="1"/>
    <row r="348" ht="24.95" customHeight="1"/>
    <row r="349" ht="24.95" customHeight="1"/>
    <row r="350" ht="24.95" customHeight="1"/>
    <row r="351" ht="24.95" customHeight="1"/>
    <row r="352" ht="24.95" customHeight="1"/>
    <row r="353" ht="24.95" customHeight="1"/>
    <row r="354" ht="24.95" customHeight="1"/>
    <row r="355" ht="24.95" customHeight="1"/>
    <row r="356" ht="24.95" customHeight="1"/>
    <row r="357" ht="24.95" customHeight="1"/>
    <row r="358" ht="24.95" customHeight="1"/>
    <row r="359" ht="24.95" customHeight="1"/>
    <row r="360" ht="24.95" customHeight="1"/>
    <row r="361" ht="24.95" customHeight="1"/>
    <row r="362" ht="24.95" customHeight="1"/>
    <row r="363" ht="24.95" customHeight="1"/>
    <row r="364" ht="24.95" customHeight="1"/>
    <row r="365" ht="24.95" customHeight="1"/>
    <row r="366" ht="24.95" customHeight="1"/>
    <row r="367" ht="24.95" customHeight="1"/>
    <row r="368" ht="24.95" customHeight="1"/>
    <row r="369" ht="24.95" customHeight="1"/>
    <row r="370" ht="24.95" customHeight="1"/>
    <row r="371" ht="24.95" customHeight="1"/>
    <row r="372" ht="24.95" customHeight="1"/>
    <row r="373" ht="24.95" customHeight="1"/>
    <row r="374" ht="24.95" customHeight="1"/>
    <row r="375" ht="24.95" customHeight="1"/>
    <row r="376" ht="24.95" customHeight="1"/>
    <row r="377" ht="24.95" customHeight="1"/>
    <row r="378" ht="24.95" customHeight="1"/>
    <row r="379" ht="24.95" customHeight="1"/>
    <row r="380" ht="24.95" customHeight="1"/>
    <row r="381" ht="24.95" customHeight="1"/>
    <row r="382" ht="24.95" customHeight="1"/>
    <row r="383" ht="24.95" customHeight="1"/>
    <row r="384" ht="24.95" customHeight="1"/>
    <row r="385" ht="24.95" customHeight="1"/>
    <row r="386" ht="24.95" customHeight="1"/>
    <row r="387" ht="24.95" customHeight="1"/>
    <row r="388" ht="24.95" customHeight="1"/>
    <row r="389" ht="24.95" customHeight="1"/>
    <row r="390" ht="24.95" customHeight="1"/>
    <row r="391" ht="24.95" customHeight="1"/>
    <row r="392" ht="24.95" customHeight="1"/>
    <row r="393" ht="24.95" customHeight="1"/>
    <row r="394" ht="24.95" customHeight="1"/>
    <row r="395" ht="24.95" customHeight="1"/>
    <row r="396" ht="24.95" customHeight="1"/>
    <row r="397" ht="24.95" customHeight="1"/>
    <row r="398" ht="24.95" customHeight="1"/>
    <row r="399" ht="24.95" customHeight="1"/>
    <row r="400" ht="24.95" customHeight="1"/>
    <row r="401" ht="24.95" customHeight="1"/>
    <row r="402" ht="24.95" customHeight="1"/>
    <row r="403" ht="24.95" customHeight="1"/>
    <row r="404" ht="24.95" customHeight="1"/>
    <row r="405" ht="24.95" customHeight="1"/>
    <row r="406" ht="24.95" customHeight="1"/>
    <row r="407" ht="24.95" customHeight="1"/>
    <row r="408" ht="24.95" customHeight="1"/>
    <row r="409" ht="24.95" customHeight="1"/>
    <row r="410" ht="24.95" customHeight="1"/>
    <row r="411" ht="24.95" customHeight="1"/>
    <row r="412" ht="24.95" customHeight="1"/>
    <row r="413" ht="24.95" customHeight="1"/>
    <row r="414" ht="24.95" customHeight="1"/>
    <row r="415" ht="24.95" customHeight="1"/>
    <row r="416" ht="24.95" customHeight="1"/>
    <row r="417" ht="24.95" customHeight="1"/>
    <row r="418" ht="24.95" customHeight="1"/>
    <row r="419" ht="24.95" customHeight="1"/>
    <row r="420" ht="24.95" customHeight="1"/>
    <row r="421" ht="24.95" customHeight="1"/>
    <row r="422" ht="24.95" customHeight="1"/>
    <row r="423" ht="24.95" customHeight="1"/>
    <row r="424" ht="24.95" customHeight="1"/>
    <row r="425" ht="24.95" customHeight="1"/>
    <row r="426" ht="24.95" customHeight="1"/>
    <row r="427" ht="24.95" customHeight="1"/>
    <row r="428" ht="24.95" customHeight="1"/>
    <row r="429" ht="24.95" customHeight="1"/>
    <row r="430" ht="24.95" customHeight="1"/>
    <row r="431" ht="24.95" customHeight="1"/>
    <row r="432" ht="24.95" customHeight="1"/>
    <row r="433" ht="24.95" customHeight="1"/>
    <row r="434" ht="24.95" customHeight="1"/>
    <row r="435" ht="24.95" customHeight="1"/>
    <row r="436" ht="24.95" customHeight="1"/>
    <row r="437" ht="24.95" customHeight="1"/>
    <row r="438" ht="24.95" customHeight="1"/>
    <row r="439" ht="24.95" customHeight="1"/>
    <row r="440" ht="24.95" customHeight="1"/>
    <row r="441" ht="24.95" customHeight="1"/>
    <row r="442" ht="24.95" customHeight="1"/>
    <row r="443" ht="24.95" customHeight="1"/>
    <row r="444" ht="24.95" customHeight="1"/>
    <row r="445" ht="24.95" customHeight="1"/>
    <row r="446" ht="24.95" customHeight="1"/>
    <row r="447" ht="24.95" customHeight="1"/>
    <row r="448" ht="24.95" customHeight="1"/>
    <row r="449" ht="24.95" customHeight="1"/>
    <row r="450" ht="24.95" customHeight="1"/>
    <row r="451" ht="24.95" customHeight="1"/>
    <row r="452" ht="24.95" customHeight="1"/>
    <row r="453" ht="24.95" customHeight="1"/>
    <row r="454" ht="24.95" customHeight="1"/>
    <row r="455" ht="24.95" customHeight="1"/>
    <row r="456" ht="24.95" customHeight="1"/>
    <row r="457" ht="24.95" customHeight="1"/>
    <row r="458" ht="24.95" customHeight="1"/>
    <row r="459" ht="24.95" customHeight="1"/>
    <row r="460" ht="24.95" customHeight="1"/>
    <row r="461" ht="24.95" customHeight="1"/>
    <row r="462" ht="24.95" customHeight="1"/>
    <row r="463" ht="24.95" customHeight="1"/>
    <row r="464" ht="24.95" customHeight="1"/>
    <row r="465" ht="24.95" customHeight="1"/>
    <row r="466" ht="24.95" customHeight="1"/>
    <row r="467" ht="24.95" customHeight="1"/>
    <row r="468" ht="24.95" customHeight="1"/>
    <row r="469" ht="24.95" customHeight="1"/>
    <row r="470" ht="24.95" customHeight="1"/>
    <row r="471" ht="24.95" customHeight="1"/>
    <row r="472" ht="24.95" customHeight="1"/>
    <row r="473" ht="24.95" customHeight="1"/>
    <row r="474" ht="24.95" customHeight="1"/>
    <row r="475" ht="24.95" customHeight="1"/>
    <row r="476" ht="24.95" customHeight="1"/>
    <row r="477" ht="24.95" customHeight="1"/>
    <row r="478" ht="24.95" customHeight="1"/>
    <row r="479" ht="24.95" customHeight="1"/>
    <row r="480" ht="24.95" customHeight="1"/>
    <row r="481" ht="24.95" customHeight="1"/>
    <row r="482" ht="24.95" customHeight="1"/>
    <row r="483" ht="24.95" customHeight="1"/>
    <row r="484" ht="24.95" customHeight="1"/>
    <row r="485" ht="24.95" customHeight="1"/>
    <row r="486" ht="24.95" customHeight="1"/>
    <row r="487" ht="24.95" customHeight="1"/>
    <row r="488" ht="24.95" customHeight="1"/>
    <row r="489" ht="24.95" customHeight="1"/>
    <row r="490" ht="24.95" customHeight="1"/>
    <row r="491" ht="24.95" customHeight="1"/>
    <row r="492" ht="24.95" customHeight="1"/>
    <row r="493" ht="24.95" customHeight="1"/>
    <row r="494" ht="24.95" customHeight="1"/>
    <row r="495" ht="24.95" customHeight="1"/>
    <row r="496" ht="24.95" customHeight="1"/>
    <row r="497" ht="24.95" customHeight="1"/>
    <row r="498" ht="24.95" customHeight="1"/>
    <row r="499" ht="24.95" customHeight="1"/>
    <row r="500" ht="24.95" customHeight="1"/>
    <row r="501" ht="24.95" customHeight="1"/>
    <row r="502" ht="24.95" customHeight="1"/>
    <row r="503" ht="24.95" customHeight="1"/>
    <row r="504" ht="24.95" customHeight="1"/>
    <row r="505" ht="24.95" customHeight="1"/>
    <row r="506" ht="24.95" customHeight="1"/>
    <row r="507" ht="24.95" customHeight="1"/>
    <row r="508" ht="24.95" customHeight="1"/>
    <row r="509" ht="24.95" customHeight="1"/>
    <row r="510" ht="24.95" customHeight="1"/>
    <row r="511" ht="24.95" customHeight="1"/>
    <row r="512" ht="24.95" customHeight="1"/>
    <row r="513" ht="24.95" customHeight="1"/>
    <row r="514" ht="24.95" customHeight="1"/>
    <row r="515" ht="24.95" customHeight="1"/>
    <row r="516" ht="24.95" customHeight="1"/>
    <row r="517" ht="24.95" customHeight="1"/>
    <row r="518" ht="24.95" customHeight="1"/>
  </sheetData>
  <mergeCells count="22">
    <mergeCell ref="U12:U16"/>
    <mergeCell ref="T12:T16"/>
    <mergeCell ref="T9:U9"/>
    <mergeCell ref="T4:V4"/>
    <mergeCell ref="T5:V5"/>
    <mergeCell ref="T6:V6"/>
    <mergeCell ref="T7:V7"/>
    <mergeCell ref="T8:V8"/>
    <mergeCell ref="S1:S3"/>
    <mergeCell ref="E1:P1"/>
    <mergeCell ref="B1:B3"/>
    <mergeCell ref="A1:A3"/>
    <mergeCell ref="C1:C3"/>
    <mergeCell ref="D1:D3"/>
    <mergeCell ref="Q1:Q3"/>
    <mergeCell ref="R1:R3"/>
    <mergeCell ref="E2:F2"/>
    <mergeCell ref="G2:H2"/>
    <mergeCell ref="I2:J2"/>
    <mergeCell ref="K2:L2"/>
    <mergeCell ref="M2:N2"/>
    <mergeCell ref="O2:P2"/>
  </mergeCells>
  <conditionalFormatting sqref="A1:A1048576">
    <cfRule type="cellIs" dxfId="0" priority="1" operator="equal">
      <formula>$T$1</formula>
    </cfRule>
  </conditionalFormatting>
  <dataValidations count="2">
    <dataValidation type="list" allowBlank="1" showInputMessage="1" showErrorMessage="1" sqref="T1 T12:T16">
      <formula1>$A$4:$A$115</formula1>
    </dataValidation>
    <dataValidation type="list" allowBlank="1" showInputMessage="1" showErrorMessage="1" sqref="U12:U16">
      <formula1>$Z$1:$Z$6</formula1>
    </dataValidation>
  </dataValidations>
  <pageMargins left="0.70866141732283472" right="0.70866141732283472" top="0.74803149606299213" bottom="0.74803149606299213" header="0.31496062992125984" footer="0.31496062992125984"/>
  <pageSetup paperSize="9" scale="8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ورقة2!Print_Area</vt:lpstr>
      <vt:lpstr>ورقة2!Print_Titles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cp:lastPrinted>2016-01-05T21:07:10Z</cp:lastPrinted>
  <dcterms:created xsi:type="dcterms:W3CDTF">2016-01-05T20:31:21Z</dcterms:created>
  <dcterms:modified xsi:type="dcterms:W3CDTF">2016-01-06T19:50:41Z</dcterms:modified>
</cp:coreProperties>
</file>