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0" firstSheet="2" activeTab="2"/>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AG10" i="1"/>
  <c r="AK9"/>
  <c r="F10"/>
  <c r="J9"/>
  <c r="K379" i="2"/>
  <c r="K378"/>
  <c r="K377"/>
  <c r="K376"/>
  <c r="K375"/>
  <c r="K374"/>
  <c r="K373"/>
  <c r="K372"/>
  <c r="K371"/>
  <c r="K370"/>
  <c r="K369"/>
  <c r="K368"/>
  <c r="K367"/>
  <c r="K366"/>
  <c r="K365"/>
  <c r="K364"/>
  <c r="K363"/>
  <c r="K362"/>
  <c r="K361"/>
  <c r="K360"/>
  <c r="K359"/>
  <c r="K358"/>
  <c r="K357"/>
  <c r="K356"/>
  <c r="K355"/>
  <c r="K354"/>
  <c r="K353"/>
  <c r="K352"/>
  <c r="K351"/>
  <c r="K350"/>
  <c r="K349"/>
  <c r="K348"/>
  <c r="K347"/>
  <c r="K346"/>
  <c r="K345"/>
  <c r="K344"/>
  <c r="K343"/>
  <c r="K342"/>
  <c r="K341"/>
  <c r="K340"/>
  <c r="K339"/>
  <c r="K338"/>
  <c r="K337"/>
  <c r="K336"/>
  <c r="K335"/>
  <c r="K334"/>
  <c r="K333"/>
  <c r="K332"/>
  <c r="K331"/>
  <c r="K330"/>
  <c r="K329"/>
  <c r="K328"/>
  <c r="K327"/>
  <c r="K326"/>
  <c r="K325"/>
  <c r="K324"/>
  <c r="K323"/>
  <c r="K322"/>
  <c r="K321"/>
  <c r="K320"/>
  <c r="K319"/>
  <c r="K318"/>
  <c r="K317"/>
  <c r="K316"/>
  <c r="K315"/>
  <c r="K314"/>
  <c r="K313"/>
  <c r="K312"/>
  <c r="K311"/>
  <c r="K310"/>
  <c r="K309"/>
  <c r="K308"/>
  <c r="K307"/>
  <c r="K306"/>
  <c r="K305"/>
  <c r="K304"/>
  <c r="K303"/>
  <c r="K302"/>
  <c r="K301"/>
  <c r="K300"/>
  <c r="K299"/>
  <c r="K298"/>
  <c r="K297"/>
  <c r="K296"/>
  <c r="K295"/>
  <c r="K294"/>
  <c r="K293"/>
  <c r="K292"/>
  <c r="K291"/>
  <c r="K290"/>
  <c r="K289"/>
  <c r="K288"/>
  <c r="K287"/>
  <c r="K286"/>
  <c r="K285"/>
  <c r="K284"/>
  <c r="K283"/>
  <c r="K282"/>
  <c r="K281"/>
  <c r="K280"/>
  <c r="K279"/>
  <c r="K278"/>
  <c r="K277"/>
  <c r="K276"/>
  <c r="K275"/>
  <c r="K274"/>
  <c r="K273"/>
  <c r="K272"/>
  <c r="K271"/>
  <c r="K270"/>
  <c r="K269"/>
  <c r="K268"/>
  <c r="K267"/>
  <c r="K266"/>
  <c r="K265"/>
  <c r="K264"/>
  <c r="K263"/>
  <c r="K262"/>
  <c r="K261"/>
  <c r="K260"/>
  <c r="K259"/>
  <c r="K258"/>
  <c r="K257"/>
  <c r="K256"/>
  <c r="K255"/>
  <c r="K254"/>
  <c r="K253"/>
  <c r="K252"/>
  <c r="K251"/>
  <c r="K250"/>
  <c r="K249"/>
  <c r="K248"/>
  <c r="K247"/>
  <c r="K246"/>
  <c r="K245"/>
  <c r="K244"/>
  <c r="K243"/>
  <c r="K242"/>
  <c r="K241"/>
  <c r="K240"/>
  <c r="K239"/>
  <c r="K238"/>
  <c r="K237"/>
  <c r="K236"/>
  <c r="K235"/>
  <c r="K234"/>
  <c r="K233"/>
  <c r="K232"/>
  <c r="K231"/>
  <c r="K230"/>
  <c r="K229"/>
  <c r="K228"/>
  <c r="K227"/>
  <c r="K226"/>
  <c r="K225"/>
  <c r="K224"/>
  <c r="K223"/>
  <c r="K222"/>
  <c r="K221"/>
  <c r="K219"/>
  <c r="K220"/>
  <c r="K218"/>
  <c r="K217"/>
  <c r="K216"/>
  <c r="K215"/>
  <c r="K214"/>
  <c r="K213"/>
  <c r="K212"/>
  <c r="K211"/>
  <c r="K210"/>
  <c r="K209"/>
  <c r="K208"/>
  <c r="K207"/>
  <c r="K206"/>
  <c r="K205"/>
  <c r="K204"/>
  <c r="K203"/>
  <c r="K202"/>
  <c r="K201"/>
  <c r="K200"/>
  <c r="K199"/>
  <c r="K198"/>
  <c r="K197"/>
  <c r="K196"/>
  <c r="K195"/>
  <c r="K194"/>
  <c r="K193"/>
  <c r="K192"/>
  <c r="K191"/>
  <c r="K190"/>
  <c r="K189"/>
  <c r="K188"/>
  <c r="K187"/>
  <c r="K186"/>
  <c r="K185"/>
  <c r="K184"/>
  <c r="K183"/>
  <c r="K182"/>
  <c r="K181"/>
  <c r="K180"/>
  <c r="K179"/>
  <c r="K178"/>
  <c r="K177"/>
  <c r="K176"/>
  <c r="K175"/>
  <c r="K174"/>
  <c r="K173"/>
  <c r="K172"/>
  <c r="K171"/>
  <c r="K170"/>
  <c r="K169"/>
  <c r="K168"/>
  <c r="K167"/>
  <c r="K166"/>
  <c r="K165"/>
  <c r="K164"/>
  <c r="K163"/>
  <c r="K162"/>
  <c r="K161"/>
  <c r="K160"/>
  <c r="K159"/>
  <c r="K158"/>
  <c r="K157"/>
  <c r="K156"/>
  <c r="K155"/>
  <c r="K154"/>
  <c r="K153"/>
  <c r="K152"/>
  <c r="K151"/>
  <c r="K150"/>
  <c r="K149"/>
  <c r="K148"/>
  <c r="K147"/>
  <c r="K146"/>
  <c r="K145"/>
  <c r="K144"/>
  <c r="K143"/>
  <c r="K142"/>
  <c r="K141"/>
  <c r="K140"/>
  <c r="K139"/>
  <c r="K138"/>
  <c r="K137"/>
  <c r="K136"/>
  <c r="K135"/>
  <c r="K134"/>
  <c r="K133"/>
  <c r="K132"/>
  <c r="K131"/>
  <c r="K130"/>
  <c r="K129"/>
  <c r="K128"/>
  <c r="K127"/>
  <c r="K126"/>
  <c r="K125"/>
  <c r="K124"/>
  <c r="K123"/>
  <c r="K122"/>
  <c r="K121"/>
  <c r="K120"/>
  <c r="K119"/>
  <c r="K118"/>
  <c r="K117"/>
  <c r="K116"/>
  <c r="K115"/>
  <c r="K114"/>
  <c r="K113"/>
  <c r="K112"/>
  <c r="K111"/>
  <c r="K110"/>
  <c r="K109"/>
  <c r="K108"/>
  <c r="K107"/>
  <c r="K106"/>
  <c r="K105"/>
  <c r="K104"/>
  <c r="K103"/>
  <c r="K102"/>
  <c r="K101"/>
  <c r="K100"/>
  <c r="K99"/>
  <c r="K98"/>
  <c r="K97"/>
  <c r="K96"/>
  <c r="K95"/>
  <c r="K94"/>
  <c r="K93"/>
  <c r="K92"/>
  <c r="K91"/>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8"/>
  <c r="K17"/>
  <c r="K16"/>
  <c r="K15"/>
  <c r="K14"/>
  <c r="K13"/>
  <c r="K12"/>
  <c r="K11"/>
  <c r="K8"/>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10"/>
  <c r="L311"/>
  <c r="L312"/>
  <c r="L313"/>
  <c r="L314"/>
  <c r="L315"/>
  <c r="L316"/>
  <c r="L317"/>
  <c r="L318"/>
  <c r="L319"/>
  <c r="L320"/>
  <c r="L321"/>
  <c r="L322"/>
  <c r="L323"/>
  <c r="L324"/>
  <c r="L325"/>
  <c r="L326"/>
  <c r="L327"/>
  <c r="L328"/>
  <c r="L329"/>
  <c r="L330"/>
  <c r="L331"/>
  <c r="L332"/>
  <c r="L333"/>
  <c r="L334"/>
  <c r="L335"/>
  <c r="L336"/>
  <c r="L337"/>
  <c r="L338"/>
  <c r="L339"/>
  <c r="L340"/>
  <c r="L341"/>
  <c r="L342"/>
  <c r="L343"/>
  <c r="L344"/>
  <c r="L345"/>
  <c r="L346"/>
  <c r="L347"/>
  <c r="L348"/>
  <c r="L349"/>
  <c r="L350"/>
  <c r="L351"/>
  <c r="L352"/>
  <c r="L353"/>
  <c r="L354"/>
  <c r="L355"/>
  <c r="L356"/>
  <c r="L357"/>
  <c r="L358"/>
  <c r="L359"/>
  <c r="L360"/>
  <c r="L361"/>
  <c r="L362"/>
  <c r="L363"/>
  <c r="L364"/>
  <c r="L365"/>
  <c r="L366"/>
  <c r="L367"/>
  <c r="L368"/>
  <c r="L369"/>
  <c r="L370"/>
  <c r="L371"/>
  <c r="L372"/>
  <c r="L373"/>
  <c r="L374"/>
  <c r="L375"/>
  <c r="L376"/>
  <c r="L377"/>
  <c r="L378"/>
  <c r="L379"/>
  <c r="L10"/>
  <c r="K10" s="1"/>
  <c r="L11"/>
  <c r="L12"/>
  <c r="L13"/>
  <c r="L14"/>
  <c r="L15"/>
  <c r="L16"/>
  <c r="L17"/>
  <c r="L18"/>
  <c r="L19"/>
  <c r="K19" s="1"/>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2"/>
  <c r="L123"/>
  <c r="L124"/>
  <c r="L125"/>
  <c r="L126"/>
  <c r="L127"/>
  <c r="L128"/>
  <c r="L129"/>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9"/>
  <c r="K9" s="1"/>
  <c r="L17" i="1" s="1"/>
  <c r="AN17" s="1"/>
  <c r="L8" i="2"/>
  <c r="H3" i="3"/>
  <c r="AD30" i="1"/>
  <c r="B30"/>
  <c r="F15"/>
  <c r="AH15" s="1"/>
  <c r="AW30"/>
  <c r="G23"/>
  <c r="AI23" s="1"/>
  <c r="T18"/>
  <c r="AV18" s="1"/>
  <c r="H27"/>
  <c r="AJ27" s="1"/>
  <c r="U30"/>
  <c r="B21" l="1"/>
  <c r="AD21" s="1"/>
  <c r="G22"/>
  <c r="AI22" s="1"/>
  <c r="F18"/>
  <c r="AH18" s="1"/>
  <c r="U19"/>
  <c r="AW19" s="1"/>
  <c r="U27"/>
  <c r="AW27" s="1"/>
  <c r="K19"/>
  <c r="AM19" s="1"/>
  <c r="I8" i="3"/>
  <c r="G6"/>
  <c r="F6"/>
  <c r="C6"/>
  <c r="C9" s="1"/>
  <c r="C8" l="1"/>
  <c r="B11" s="1"/>
  <c r="D6"/>
  <c r="H6" s="1"/>
  <c r="F5"/>
  <c r="D7"/>
  <c r="D11" l="1"/>
</calcChain>
</file>

<file path=xl/comments1.xml><?xml version="1.0" encoding="utf-8"?>
<comments xmlns="http://schemas.openxmlformats.org/spreadsheetml/2006/main">
  <authors>
    <author>FOUFO MIMA</author>
  </authors>
  <commentList>
    <comment ref="D3" authorId="0">
      <text>
        <r>
          <rPr>
            <sz val="9"/>
            <color indexed="81"/>
            <rFont val="Tahoma"/>
            <family val="2"/>
          </rPr>
          <t xml:space="preserve">اكتب لقب واسم التلميذ
</t>
        </r>
      </text>
    </comment>
    <comment ref="D5" authorId="0">
      <text>
        <r>
          <rPr>
            <b/>
            <sz val="9"/>
            <color indexed="81"/>
            <rFont val="Tahoma"/>
            <family val="2"/>
          </rPr>
          <t>اكتب رقم الشهادة</t>
        </r>
      </text>
    </comment>
    <comment ref="D7" authorId="0">
      <text>
        <r>
          <rPr>
            <sz val="9"/>
            <color indexed="81"/>
            <rFont val="Tahoma"/>
            <family val="2"/>
          </rPr>
          <t xml:space="preserve">هنا يظهر رقم تسجيل التلميذ،
</t>
        </r>
      </text>
    </comment>
  </commentList>
</comments>
</file>

<file path=xl/sharedStrings.xml><?xml version="1.0" encoding="utf-8"?>
<sst xmlns="http://schemas.openxmlformats.org/spreadsheetml/2006/main" count="87" uniqueCount="60">
  <si>
    <t>الجمهورية الجزائرية الديمقراطية الشعبية</t>
  </si>
  <si>
    <t>وزارة التربية الوطنية</t>
  </si>
  <si>
    <t>الرقـــــــــم:</t>
  </si>
  <si>
    <t>2014/2013</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</si>
  <si>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</si>
  <si>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</si>
  <si>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</si>
  <si>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</si>
  <si>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</si>
  <si>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</si>
  <si>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</si>
  <si>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</si>
  <si>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</si>
  <si>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</si>
  <si>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</si>
  <si>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</si>
  <si>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</si>
  <si>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</si>
  <si>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</si>
  <si>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</si>
  <si>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</si>
  <si>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</si>
  <si>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</si>
  <si>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</si>
  <si>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</si>
  <si>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</si>
  <si>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</si>
  <si>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</si>
  <si>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</si>
  <si>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</si>
  <si>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2014/2013/</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</si>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</sst>
</file>

<file path=xl/styles.xml><?xml version="1.0" encoding="utf-8"?>
<styleSheet xmlns="http://schemas.openxmlformats.org/spreadsheetml/2006/main">
  <numFmts count="2">
    <numFmt numFmtId="164" formatCode="[$-1010000]yyyy/mm/dd;@"/>
    <numFmt numFmtId="165" formatCode="yyyy\/mm\/dd"/>
  </numFmts>
  <fonts count="42">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charset val="178"/>
    </font>
    <font>
      <b/>
      <sz val="10"/>
      <name val="Arial"/>
      <charset val="178"/>
    </font>
    <font>
      <sz val="8"/>
      <name val="Arial"/>
      <charset val="178"/>
    </font>
    <font>
      <b/>
      <sz val="11"/>
      <name val="Arial"/>
      <family val="2"/>
    </font>
    <font>
      <b/>
      <sz val="10"/>
      <name val="Arial"/>
      <family val="2"/>
    </font>
    <font>
      <b/>
      <sz val="20"/>
      <name val="Arial"/>
      <family val="2"/>
    </font>
    <font>
      <u/>
      <sz val="7.5"/>
      <color indexed="12"/>
      <name val="Arial"/>
      <charset val="178"/>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charset val="178"/>
    </font>
    <font>
      <sz val="14"/>
      <name val="Arial"/>
      <charset val="178"/>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sz val="9"/>
      <color indexed="81"/>
      <name val="Tahoma"/>
      <family val="2"/>
    </font>
    <font>
      <b/>
      <sz val="9"/>
      <color indexed="81"/>
      <name val="Tahoma"/>
      <family val="2"/>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3">
    <xf numFmtId="0" fontId="0" fillId="0" borderId="0"/>
    <xf numFmtId="0" fontId="2" fillId="0" borderId="0"/>
    <xf numFmtId="0" fontId="18" fillId="0" borderId="0" applyNumberFormat="0" applyFill="0" applyBorder="0" applyAlignment="0" applyProtection="0">
      <alignment vertical="top"/>
      <protection locked="0"/>
    </xf>
  </cellStyleXfs>
  <cellXfs count="127">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3" fillId="0" borderId="0" xfId="0" applyFont="1" applyAlignment="1">
      <alignment horizontal="center" vertical="center" readingOrder="2"/>
    </xf>
    <xf numFmtId="164"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9" fillId="0" borderId="0" xfId="0" applyFont="1" applyBorder="1" applyAlignment="1">
      <alignment horizontal="right"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right" indent="1"/>
    </xf>
    <xf numFmtId="0" fontId="24" fillId="0" borderId="0" xfId="0" applyFont="1" applyFill="1"/>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cellXfs>
  <cellStyles count="3">
    <cellStyle name="Lien hypertexte"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142876</xdr:colOff>
      <xdr:row>4</xdr:row>
      <xdr:rowOff>200025</xdr:rowOff>
    </xdr:from>
    <xdr:to>
      <xdr:col>56</xdr:col>
      <xdr:colOff>57150</xdr:colOff>
      <xdr:row>46</xdr:row>
      <xdr:rowOff>9525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614300" y="1181100"/>
          <a:ext cx="4962524" cy="7115175"/>
        </a:xfrm>
        <a:prstGeom prst="rect">
          <a:avLst/>
        </a:prstGeom>
      </xdr:spPr>
    </xdr:pic>
    <xdr:clientData/>
  </xdr:twoCellAnchor>
  <xdr:twoCellAnchor editAs="oneCell">
    <xdr:from>
      <xdr:col>0</xdr:col>
      <xdr:colOff>1</xdr:colOff>
      <xdr:row>4</xdr:row>
      <xdr:rowOff>219075</xdr:rowOff>
    </xdr:from>
    <xdr:to>
      <xdr:col>27</xdr:col>
      <xdr:colOff>28566</xdr:colOff>
      <xdr:row>33</xdr:row>
      <xdr:rowOff>733425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59" y="1200150"/>
          <a:ext cx="4924415"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12</xdr:col>
      <xdr:colOff>25400</xdr:colOff>
      <xdr:row>6</xdr:row>
      <xdr:rowOff>36607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6" Type="http://schemas.openxmlformats.org/officeDocument/2006/relationships/comments" Target="../comments1.xml"/><Relationship Id="rId5" Type="http://schemas.openxmlformats.org/officeDocument/2006/relationships/image" Target="../media/image9.jpeg"/><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Feuil1"/>
  <dimension ref="A1:BD46"/>
  <sheetViews>
    <sheetView showGridLines="0" showRowColHeaders="0" rightToLeft="1" view="pageBreakPreview" zoomScaleSheetLayoutView="100" workbookViewId="0"/>
  </sheetViews>
  <sheetFormatPr baseColWidth="10" defaultRowHeight="18.75"/>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56" ht="19.5" thickBot="1"/>
    <row r="2" spans="1:56" ht="18.75" customHeight="1" thickTop="1" thickBot="1">
      <c r="B2" s="78" t="s">
        <v>51</v>
      </c>
      <c r="C2" s="78"/>
      <c r="D2" s="78"/>
      <c r="E2" s="79" t="s">
        <v>47</v>
      </c>
      <c r="F2" s="79"/>
      <c r="G2" s="79"/>
      <c r="H2" s="79"/>
      <c r="I2" s="79"/>
      <c r="S2" s="84">
        <v>1</v>
      </c>
      <c r="T2" s="85"/>
      <c r="U2" s="85"/>
      <c r="V2" s="86"/>
    </row>
    <row r="3" spans="1:56" ht="18.75" customHeight="1" thickBot="1">
      <c r="S3" s="87"/>
      <c r="T3" s="88"/>
      <c r="U3" s="88"/>
      <c r="V3" s="89"/>
    </row>
    <row r="4" spans="1:56" ht="20.25" thickTop="1" thickBot="1">
      <c r="B4" s="80" t="s">
        <v>49</v>
      </c>
      <c r="C4" s="80"/>
      <c r="D4" s="80"/>
      <c r="E4" s="81" t="s">
        <v>52</v>
      </c>
      <c r="F4" s="81"/>
      <c r="G4" s="81"/>
      <c r="H4" s="81"/>
      <c r="I4" s="81"/>
      <c r="J4" s="81"/>
      <c r="K4" s="81"/>
      <c r="L4" s="81"/>
      <c r="M4" s="81"/>
      <c r="N4" s="81"/>
      <c r="O4" s="81"/>
      <c r="P4" s="81"/>
    </row>
    <row r="7" spans="1:56">
      <c r="A7" s="2"/>
      <c r="B7" s="77" t="s">
        <v>0</v>
      </c>
      <c r="C7" s="77"/>
      <c r="D7" s="77"/>
      <c r="E7" s="77"/>
      <c r="F7" s="77"/>
      <c r="G7" s="77"/>
      <c r="H7" s="77"/>
      <c r="I7" s="77"/>
      <c r="J7" s="77"/>
      <c r="K7" s="77"/>
      <c r="L7" s="77"/>
      <c r="M7" s="77"/>
      <c r="N7" s="77"/>
      <c r="O7" s="77"/>
      <c r="P7" s="77"/>
      <c r="Q7" s="77"/>
      <c r="R7" s="77"/>
      <c r="S7" s="77"/>
      <c r="T7" s="77"/>
      <c r="U7" s="77"/>
      <c r="V7" s="77"/>
      <c r="W7" s="77"/>
      <c r="X7" s="77"/>
      <c r="Y7" s="77"/>
      <c r="Z7" s="77"/>
      <c r="AA7" s="77"/>
      <c r="AB7" s="77"/>
      <c r="AC7" s="2"/>
      <c r="AD7" s="77" t="s">
        <v>0</v>
      </c>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row>
    <row r="8" spans="1:56">
      <c r="A8" s="2"/>
      <c r="B8" s="77" t="s">
        <v>1</v>
      </c>
      <c r="C8" s="77"/>
      <c r="D8" s="77"/>
      <c r="E8" s="77"/>
      <c r="F8" s="77"/>
      <c r="G8" s="77"/>
      <c r="H8" s="77"/>
      <c r="I8" s="77"/>
      <c r="J8" s="77"/>
      <c r="K8" s="77"/>
      <c r="L8" s="77"/>
      <c r="M8" s="77"/>
      <c r="N8" s="77"/>
      <c r="O8" s="77"/>
      <c r="P8" s="77"/>
      <c r="Q8" s="77"/>
      <c r="R8" s="77"/>
      <c r="S8" s="77"/>
      <c r="T8" s="77"/>
      <c r="U8" s="77"/>
      <c r="V8" s="77"/>
      <c r="W8" s="77"/>
      <c r="X8" s="77"/>
      <c r="Y8" s="77"/>
      <c r="Z8" s="77"/>
      <c r="AA8" s="77"/>
      <c r="AB8" s="77"/>
      <c r="AC8" s="2"/>
      <c r="AD8" s="77" t="s">
        <v>1</v>
      </c>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row>
    <row r="9" spans="1:56">
      <c r="A9" s="2"/>
      <c r="B9" s="77" t="s">
        <v>48</v>
      </c>
      <c r="C9" s="77"/>
      <c r="D9" s="77"/>
      <c r="E9" s="77"/>
      <c r="F9" s="77"/>
      <c r="G9" s="77"/>
      <c r="H9" s="77"/>
      <c r="I9" s="77"/>
      <c r="J9" s="76" t="str">
        <f>E2</f>
        <v>خنشلة</v>
      </c>
      <c r="K9" s="76"/>
      <c r="L9" s="76"/>
      <c r="M9" s="76"/>
      <c r="N9" s="76"/>
      <c r="O9" s="76"/>
      <c r="P9" s="2"/>
      <c r="Q9" s="2"/>
      <c r="R9" s="2"/>
      <c r="S9" s="2"/>
      <c r="T9" s="2"/>
      <c r="U9" s="2"/>
      <c r="V9" s="2"/>
      <c r="W9" s="2"/>
      <c r="X9" s="2"/>
      <c r="Y9" s="2"/>
      <c r="Z9" s="2"/>
      <c r="AA9" s="2"/>
      <c r="AB9" s="2"/>
      <c r="AC9" s="75" t="s">
        <v>53</v>
      </c>
      <c r="AD9" s="75"/>
      <c r="AE9" s="75"/>
      <c r="AF9" s="75"/>
      <c r="AG9" s="75"/>
      <c r="AH9" s="75"/>
      <c r="AI9" s="75"/>
      <c r="AJ9" s="75"/>
      <c r="AK9" s="76" t="str">
        <f>E2</f>
        <v>خنشلة</v>
      </c>
      <c r="AL9" s="76"/>
      <c r="AM9" s="76"/>
      <c r="AN9" s="76"/>
      <c r="AO9" s="76"/>
      <c r="AP9" s="76"/>
      <c r="AQ9" s="2"/>
      <c r="AR9" s="2"/>
      <c r="AS9" s="2"/>
      <c r="AT9" s="2"/>
      <c r="AU9" s="2"/>
      <c r="AV9" s="2"/>
      <c r="AW9" s="2"/>
      <c r="AX9" s="2"/>
      <c r="AY9" s="2"/>
      <c r="AZ9" s="2"/>
      <c r="BA9" s="2"/>
      <c r="BB9" s="2"/>
      <c r="BC9" s="2"/>
      <c r="BD9" s="2"/>
    </row>
    <row r="10" spans="1:56">
      <c r="A10" s="2"/>
      <c r="B10" s="77" t="s">
        <v>50</v>
      </c>
      <c r="C10" s="77"/>
      <c r="D10" s="77"/>
      <c r="E10" s="77"/>
      <c r="F10" s="76" t="str">
        <f>E4</f>
        <v>برجي محمد اغقال بوحمامة</v>
      </c>
      <c r="G10" s="76"/>
      <c r="H10" s="76"/>
      <c r="I10" s="76"/>
      <c r="J10" s="76"/>
      <c r="K10" s="76"/>
      <c r="L10" s="76"/>
      <c r="M10" s="76"/>
      <c r="N10" s="76"/>
      <c r="O10" s="76"/>
      <c r="P10" s="76"/>
      <c r="Q10" s="76"/>
      <c r="R10" s="76"/>
      <c r="S10" s="76"/>
      <c r="T10" s="76"/>
      <c r="U10" s="76"/>
      <c r="V10" s="2"/>
      <c r="W10" s="2"/>
      <c r="X10" s="2"/>
      <c r="Y10" s="2"/>
      <c r="Z10" s="2"/>
      <c r="AA10" s="2"/>
      <c r="AB10" s="2"/>
      <c r="AC10" s="75" t="s">
        <v>54</v>
      </c>
      <c r="AD10" s="75"/>
      <c r="AE10" s="75"/>
      <c r="AF10" s="75"/>
      <c r="AG10" s="76" t="str">
        <f>E4</f>
        <v>برجي محمد اغقال بوحمامة</v>
      </c>
      <c r="AH10" s="76"/>
      <c r="AI10" s="76"/>
      <c r="AJ10" s="76"/>
      <c r="AK10" s="76"/>
      <c r="AL10" s="76"/>
      <c r="AM10" s="76"/>
      <c r="AN10" s="76"/>
      <c r="AO10" s="76"/>
      <c r="AP10" s="76"/>
      <c r="AQ10" s="76"/>
      <c r="AR10" s="76"/>
      <c r="AS10" s="76"/>
      <c r="AT10" s="76"/>
      <c r="AU10" s="76"/>
      <c r="AV10" s="2"/>
      <c r="AW10" s="2"/>
      <c r="AX10" s="2"/>
      <c r="AY10" s="2"/>
      <c r="AZ10" s="2"/>
      <c r="BA10" s="2"/>
      <c r="BB10" s="2"/>
      <c r="BC10" s="2"/>
      <c r="BD10" s="2"/>
    </row>
    <row r="11" spans="1:56">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c r="A15" s="3"/>
      <c r="B15" s="77" t="s">
        <v>2</v>
      </c>
      <c r="C15" s="77"/>
      <c r="D15" s="77"/>
      <c r="E15" s="77"/>
      <c r="F15" s="75">
        <f>'444'!D5</f>
        <v>120</v>
      </c>
      <c r="G15" s="75"/>
      <c r="H15" s="75"/>
      <c r="I15" s="76" t="s">
        <v>30</v>
      </c>
      <c r="J15" s="76"/>
      <c r="K15" s="76"/>
      <c r="L15" s="76"/>
      <c r="M15" s="76"/>
      <c r="N15" s="76"/>
      <c r="O15" s="3"/>
      <c r="P15" s="3"/>
      <c r="Q15" s="3"/>
      <c r="R15" s="3"/>
      <c r="S15" s="3"/>
      <c r="T15" s="3"/>
      <c r="U15" s="3"/>
      <c r="V15" s="3"/>
      <c r="W15" s="3"/>
      <c r="X15" s="3"/>
      <c r="Y15" s="3"/>
      <c r="Z15" s="3"/>
      <c r="AA15" s="3"/>
      <c r="AB15" s="2"/>
      <c r="AC15" s="3"/>
      <c r="AD15" s="77" t="s">
        <v>2</v>
      </c>
      <c r="AE15" s="77"/>
      <c r="AF15" s="77"/>
      <c r="AG15" s="77"/>
      <c r="AH15" s="75">
        <f>F15</f>
        <v>120</v>
      </c>
      <c r="AI15" s="75"/>
      <c r="AJ15" s="75"/>
      <c r="AK15" s="76" t="s">
        <v>30</v>
      </c>
      <c r="AL15" s="76"/>
      <c r="AM15" s="76"/>
      <c r="AN15" s="76"/>
      <c r="AO15" s="76"/>
      <c r="AP15" s="76"/>
      <c r="AQ15" s="3"/>
      <c r="AR15" s="3"/>
      <c r="AS15" s="3"/>
      <c r="AT15" s="3"/>
      <c r="AU15" s="3"/>
      <c r="AV15" s="3"/>
      <c r="AW15" s="3"/>
      <c r="AX15" s="3"/>
      <c r="AY15" s="3"/>
      <c r="AZ15" s="3"/>
      <c r="BA15" s="3"/>
      <c r="BB15" s="3"/>
      <c r="BC15" s="3"/>
      <c r="BD15" s="2"/>
    </row>
    <row r="16" spans="1:56"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56">
      <c r="A17" s="3"/>
      <c r="B17" s="75" t="s">
        <v>25</v>
      </c>
      <c r="C17" s="75"/>
      <c r="D17" s="75"/>
      <c r="E17" s="75"/>
      <c r="F17" s="75"/>
      <c r="G17" s="75"/>
      <c r="H17" s="75"/>
      <c r="I17" s="75"/>
      <c r="J17" s="75"/>
      <c r="K17" s="75"/>
      <c r="L17" s="76"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76"/>
      <c r="N17" s="76"/>
      <c r="O17" s="76"/>
      <c r="P17" s="76"/>
      <c r="Q17" s="76"/>
      <c r="R17" s="3"/>
      <c r="S17" s="3"/>
      <c r="T17" s="3"/>
      <c r="U17" s="3"/>
      <c r="V17" s="3"/>
      <c r="W17" s="3"/>
      <c r="X17" s="3"/>
      <c r="Y17" s="3"/>
      <c r="Z17" s="3"/>
      <c r="AA17" s="3"/>
      <c r="AB17" s="2"/>
      <c r="AC17" s="3"/>
      <c r="AD17" s="75" t="s">
        <v>25</v>
      </c>
      <c r="AE17" s="75"/>
      <c r="AF17" s="75"/>
      <c r="AG17" s="75"/>
      <c r="AH17" s="75"/>
      <c r="AI17" s="75"/>
      <c r="AJ17" s="75"/>
      <c r="AK17" s="75"/>
      <c r="AL17" s="75"/>
      <c r="AM17" s="75"/>
      <c r="AN17" s="76" t="str">
        <f>L17</f>
        <v xml:space="preserve">التلميذ </v>
      </c>
      <c r="AO17" s="76"/>
      <c r="AP17" s="76"/>
      <c r="AQ17" s="76"/>
      <c r="AR17" s="76"/>
      <c r="AS17" s="76"/>
      <c r="AT17" s="3"/>
      <c r="AU17" s="3"/>
      <c r="AV17" s="3"/>
      <c r="AW17" s="3"/>
      <c r="AX17" s="3"/>
      <c r="AY17" s="3"/>
      <c r="AZ17" s="3"/>
      <c r="BA17" s="3"/>
      <c r="BB17" s="3"/>
      <c r="BC17" s="3"/>
      <c r="BD17" s="2"/>
    </row>
    <row r="18" spans="1:56">
      <c r="A18" s="3"/>
      <c r="B18" s="77" t="s">
        <v>19</v>
      </c>
      <c r="C18" s="77"/>
      <c r="D18" s="77"/>
      <c r="E18" s="77"/>
      <c r="F18" s="76" t="str">
        <f>VLOOKUP(S2,'333'!A7:K379,3)</f>
        <v>باسم</v>
      </c>
      <c r="G18" s="76"/>
      <c r="H18" s="76"/>
      <c r="I18" s="76"/>
      <c r="J18" s="76"/>
      <c r="K18" s="76"/>
      <c r="L18" s="76"/>
      <c r="M18" s="3"/>
      <c r="N18" s="3"/>
      <c r="O18" s="77" t="s">
        <v>20</v>
      </c>
      <c r="P18" s="77"/>
      <c r="Q18" s="77"/>
      <c r="R18" s="77"/>
      <c r="S18" s="77"/>
      <c r="T18" s="76" t="str">
        <f>VLOOKUP(S2,'333'!A7:K379,4)</f>
        <v>بولعقور</v>
      </c>
      <c r="U18" s="76"/>
      <c r="V18" s="76"/>
      <c r="W18" s="76"/>
      <c r="X18" s="76"/>
      <c r="Y18" s="76"/>
      <c r="Z18" s="76"/>
      <c r="AA18" s="76"/>
      <c r="AB18" s="2"/>
      <c r="AC18" s="3"/>
      <c r="AD18" s="77" t="s">
        <v>19</v>
      </c>
      <c r="AE18" s="77"/>
      <c r="AF18" s="77"/>
      <c r="AG18" s="77"/>
      <c r="AH18" s="76" t="str">
        <f>F18</f>
        <v>باسم</v>
      </c>
      <c r="AI18" s="76"/>
      <c r="AJ18" s="76"/>
      <c r="AK18" s="76"/>
      <c r="AL18" s="76"/>
      <c r="AM18" s="76"/>
      <c r="AN18" s="76"/>
      <c r="AO18" s="3"/>
      <c r="AP18" s="3"/>
      <c r="AQ18" s="77" t="s">
        <v>20</v>
      </c>
      <c r="AR18" s="77"/>
      <c r="AS18" s="77"/>
      <c r="AT18" s="77"/>
      <c r="AU18" s="77"/>
      <c r="AV18" s="76" t="str">
        <f>T18</f>
        <v>بولعقور</v>
      </c>
      <c r="AW18" s="76"/>
      <c r="AX18" s="76"/>
      <c r="AY18" s="76"/>
      <c r="AZ18" s="76"/>
      <c r="BA18" s="76"/>
      <c r="BB18" s="76"/>
      <c r="BC18" s="76"/>
      <c r="BD18" s="2"/>
    </row>
    <row r="19" spans="1:56">
      <c r="A19" s="3"/>
      <c r="B19" s="77" t="s">
        <v>23</v>
      </c>
      <c r="C19" s="77"/>
      <c r="D19" s="77"/>
      <c r="E19" s="77"/>
      <c r="F19" s="77"/>
      <c r="G19" s="77"/>
      <c r="H19" s="77"/>
      <c r="I19" s="77"/>
      <c r="J19" s="77"/>
      <c r="K19" s="83">
        <f>VLOOKUP(S2,'333'!A7:K379,5)</f>
        <v>35076</v>
      </c>
      <c r="L19" s="83"/>
      <c r="M19" s="83"/>
      <c r="N19" s="83"/>
      <c r="O19" s="83"/>
      <c r="P19" s="83"/>
      <c r="Q19" s="83"/>
      <c r="R19" s="83"/>
      <c r="S19" s="77" t="s">
        <v>4</v>
      </c>
      <c r="T19" s="77"/>
      <c r="U19" s="76" t="str">
        <f>VLOOKUP(S2,'333'!A7:K379,6)</f>
        <v>بوحمامة</v>
      </c>
      <c r="V19" s="76"/>
      <c r="W19" s="76"/>
      <c r="X19" s="76"/>
      <c r="Y19" s="76"/>
      <c r="Z19" s="76"/>
      <c r="AA19" s="76"/>
      <c r="AB19" s="2"/>
      <c r="AC19" s="3"/>
      <c r="AD19" s="77" t="s">
        <v>23</v>
      </c>
      <c r="AE19" s="77"/>
      <c r="AF19" s="77"/>
      <c r="AG19" s="77"/>
      <c r="AH19" s="77"/>
      <c r="AI19" s="77"/>
      <c r="AJ19" s="77"/>
      <c r="AK19" s="77"/>
      <c r="AL19" s="77"/>
      <c r="AM19" s="83">
        <f>K19</f>
        <v>35076</v>
      </c>
      <c r="AN19" s="83"/>
      <c r="AO19" s="83"/>
      <c r="AP19" s="83"/>
      <c r="AQ19" s="83"/>
      <c r="AR19" s="83"/>
      <c r="AS19" s="83"/>
      <c r="AT19" s="83"/>
      <c r="AU19" s="77" t="s">
        <v>4</v>
      </c>
      <c r="AV19" s="77"/>
      <c r="AW19" s="76" t="str">
        <f>U19</f>
        <v>بوحمامة</v>
      </c>
      <c r="AX19" s="76"/>
      <c r="AY19" s="76"/>
      <c r="AZ19" s="76"/>
      <c r="BA19" s="76"/>
      <c r="BB19" s="76"/>
      <c r="BC19" s="76"/>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7"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7"/>
      <c r="D21" s="77"/>
      <c r="E21" s="77"/>
      <c r="F21" s="77"/>
      <c r="G21" s="77"/>
      <c r="H21" s="77"/>
      <c r="I21" s="77"/>
      <c r="J21" s="77"/>
      <c r="K21" s="77"/>
      <c r="L21" s="77"/>
      <c r="M21" s="77"/>
      <c r="N21" s="3"/>
      <c r="O21" s="3"/>
      <c r="P21" s="3"/>
      <c r="Q21" s="3"/>
      <c r="R21" s="3"/>
      <c r="S21" s="3"/>
      <c r="T21" s="3"/>
      <c r="U21" s="3"/>
      <c r="V21" s="3"/>
      <c r="W21" s="3"/>
      <c r="X21" s="3"/>
      <c r="Y21" s="3"/>
      <c r="Z21" s="3"/>
      <c r="AA21" s="3"/>
      <c r="AB21" s="2"/>
      <c r="AC21" s="3"/>
      <c r="AD21" s="77" t="str">
        <f>B21</f>
        <v>قد تابـــــع دراستـــــه بالمؤسسة</v>
      </c>
      <c r="AE21" s="77"/>
      <c r="AF21" s="77"/>
      <c r="AG21" s="77"/>
      <c r="AH21" s="77"/>
      <c r="AI21" s="77"/>
      <c r="AJ21" s="77"/>
      <c r="AK21" s="77"/>
      <c r="AL21" s="77"/>
      <c r="AM21" s="77"/>
      <c r="AN21" s="77"/>
      <c r="AO21" s="77"/>
      <c r="AP21" s="3"/>
      <c r="AQ21" s="3"/>
      <c r="AR21" s="3"/>
      <c r="AS21" s="3"/>
      <c r="AT21" s="3"/>
      <c r="AU21" s="3"/>
      <c r="AV21" s="3"/>
      <c r="AW21" s="3"/>
      <c r="AX21" s="3"/>
      <c r="AY21" s="3"/>
      <c r="AZ21" s="3"/>
      <c r="BA21" s="3"/>
      <c r="BB21" s="3"/>
      <c r="BC21" s="3"/>
      <c r="BD21" s="2"/>
    </row>
    <row r="22" spans="1:56">
      <c r="A22" s="3"/>
      <c r="B22" s="77" t="s">
        <v>17</v>
      </c>
      <c r="C22" s="77"/>
      <c r="D22" s="77"/>
      <c r="E22" s="77"/>
      <c r="F22" s="77"/>
      <c r="G22" s="76" t="str">
        <f>VLOOKUP(S2,'333'!A7:K379,8)</f>
        <v>الاولى ثانوي جذع مشترك علوم وتكنولوجيا1</v>
      </c>
      <c r="H22" s="76"/>
      <c r="I22" s="76"/>
      <c r="J22" s="76"/>
      <c r="K22" s="76"/>
      <c r="L22" s="76"/>
      <c r="M22" s="76"/>
      <c r="N22" s="76"/>
      <c r="O22" s="76"/>
      <c r="P22" s="76"/>
      <c r="Q22" s="76"/>
      <c r="R22" s="76"/>
      <c r="S22" s="76"/>
      <c r="T22" s="76"/>
      <c r="U22" s="76"/>
      <c r="V22" s="76"/>
      <c r="W22" s="76"/>
      <c r="X22" s="76"/>
      <c r="Y22" s="76"/>
      <c r="Z22" s="76"/>
      <c r="AA22" s="76"/>
      <c r="AB22" s="6"/>
      <c r="AC22" s="3"/>
      <c r="AD22" s="77" t="s">
        <v>17</v>
      </c>
      <c r="AE22" s="77"/>
      <c r="AF22" s="77"/>
      <c r="AG22" s="77"/>
      <c r="AH22" s="77"/>
      <c r="AI22" s="76" t="str">
        <f>G22</f>
        <v>الاولى ثانوي جذع مشترك علوم وتكنولوجيا1</v>
      </c>
      <c r="AJ22" s="76"/>
      <c r="AK22" s="76"/>
      <c r="AL22" s="76"/>
      <c r="AM22" s="76"/>
      <c r="AN22" s="76"/>
      <c r="AO22" s="76"/>
      <c r="AP22" s="76"/>
      <c r="AQ22" s="76"/>
      <c r="AR22" s="76"/>
      <c r="AS22" s="76"/>
      <c r="AT22" s="76"/>
      <c r="AU22" s="76"/>
      <c r="AV22" s="76"/>
      <c r="AW22" s="76"/>
      <c r="AX22" s="76"/>
      <c r="AY22" s="76"/>
      <c r="AZ22" s="76"/>
      <c r="BA22" s="76"/>
      <c r="BB22" s="76"/>
      <c r="BC22" s="76"/>
      <c r="BD22" s="6"/>
    </row>
    <row r="23" spans="1:56">
      <c r="A23" s="3"/>
      <c r="B23" s="3"/>
      <c r="C23" s="3"/>
      <c r="D23" s="3"/>
      <c r="E23" s="3"/>
      <c r="F23" s="3"/>
      <c r="G23" s="82" t="str">
        <f>VLOOKUP(S2,'333'!A7:K379,9)</f>
        <v>1ج م عتك1</v>
      </c>
      <c r="H23" s="82"/>
      <c r="I23" s="82"/>
      <c r="J23" s="82"/>
      <c r="K23" s="82"/>
      <c r="L23" s="82"/>
      <c r="M23" s="82"/>
      <c r="N23" s="82"/>
      <c r="O23" s="82"/>
      <c r="P23" s="82"/>
      <c r="Q23" s="82"/>
      <c r="R23" s="82"/>
      <c r="S23" s="82"/>
      <c r="T23" s="82"/>
      <c r="U23" s="82"/>
      <c r="V23" s="82"/>
      <c r="W23" s="82"/>
      <c r="X23" s="82"/>
      <c r="Y23" s="82"/>
      <c r="Z23" s="82"/>
      <c r="AA23" s="82"/>
      <c r="AB23" s="2"/>
      <c r="AC23" s="3"/>
      <c r="AD23" s="3"/>
      <c r="AE23" s="3"/>
      <c r="AF23" s="3"/>
      <c r="AG23" s="3"/>
      <c r="AH23" s="3"/>
      <c r="AI23" s="82" t="str">
        <f>G23</f>
        <v>1ج م عتك1</v>
      </c>
      <c r="AJ23" s="82"/>
      <c r="AK23" s="82"/>
      <c r="AL23" s="82"/>
      <c r="AM23" s="82"/>
      <c r="AN23" s="82"/>
      <c r="AO23" s="82"/>
      <c r="AP23" s="82"/>
      <c r="AQ23" s="82"/>
      <c r="AR23" s="82"/>
      <c r="AS23" s="82"/>
      <c r="AT23" s="82"/>
      <c r="AU23" s="82"/>
      <c r="AV23" s="82"/>
      <c r="AW23" s="82"/>
      <c r="AX23" s="82"/>
      <c r="AY23" s="82"/>
      <c r="AZ23" s="82"/>
      <c r="BA23" s="82"/>
      <c r="BB23" s="82"/>
      <c r="BC23" s="82"/>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7" t="s">
        <v>26</v>
      </c>
      <c r="C25" s="77"/>
      <c r="D25" s="77"/>
      <c r="E25" s="77"/>
      <c r="F25" s="77"/>
      <c r="G25" s="77"/>
      <c r="H25" s="76" t="s">
        <v>3</v>
      </c>
      <c r="I25" s="76"/>
      <c r="J25" s="76"/>
      <c r="K25" s="76"/>
      <c r="L25" s="76"/>
      <c r="M25" s="76"/>
      <c r="N25" s="76"/>
      <c r="O25" s="76"/>
      <c r="P25" s="3"/>
      <c r="Q25" s="3"/>
      <c r="R25" s="3"/>
      <c r="S25" s="3"/>
      <c r="T25" s="3"/>
      <c r="U25" s="3"/>
      <c r="V25" s="3"/>
      <c r="W25" s="3"/>
      <c r="X25" s="3"/>
      <c r="Y25" s="3"/>
      <c r="Z25" s="3"/>
      <c r="AA25" s="3"/>
      <c r="AB25" s="2"/>
      <c r="AC25" s="3"/>
      <c r="AD25" s="77" t="s">
        <v>26</v>
      </c>
      <c r="AE25" s="77"/>
      <c r="AF25" s="77"/>
      <c r="AG25" s="77"/>
      <c r="AH25" s="77"/>
      <c r="AI25" s="77"/>
      <c r="AJ25" s="76" t="s">
        <v>3</v>
      </c>
      <c r="AK25" s="76"/>
      <c r="AL25" s="76"/>
      <c r="AM25" s="76"/>
      <c r="AN25" s="76"/>
      <c r="AO25" s="76"/>
      <c r="AP25" s="76"/>
      <c r="AQ25" s="76"/>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7" t="s">
        <v>5</v>
      </c>
      <c r="C27" s="77"/>
      <c r="D27" s="77"/>
      <c r="E27" s="77"/>
      <c r="F27" s="77"/>
      <c r="G27" s="77"/>
      <c r="H27" s="77">
        <f>VLOOKUP(S2,'333'!A7:K379,1)</f>
        <v>1</v>
      </c>
      <c r="I27" s="77"/>
      <c r="J27" s="77"/>
      <c r="K27" s="77"/>
      <c r="L27" s="77"/>
      <c r="M27" s="3"/>
      <c r="N27" s="3"/>
      <c r="O27" s="77" t="s">
        <v>6</v>
      </c>
      <c r="P27" s="77"/>
      <c r="Q27" s="77"/>
      <c r="R27" s="77"/>
      <c r="S27" s="77"/>
      <c r="T27" s="77"/>
      <c r="U27" s="83">
        <f>VLOOKUP(S2,'333'!A7:K379,10)</f>
        <v>38821</v>
      </c>
      <c r="V27" s="83"/>
      <c r="W27" s="83"/>
      <c r="X27" s="83"/>
      <c r="Y27" s="83"/>
      <c r="Z27" s="83"/>
      <c r="AA27" s="83"/>
      <c r="AB27" s="2"/>
      <c r="AC27" s="3"/>
      <c r="AD27" s="77" t="s">
        <v>5</v>
      </c>
      <c r="AE27" s="77"/>
      <c r="AF27" s="77"/>
      <c r="AG27" s="77"/>
      <c r="AH27" s="77"/>
      <c r="AI27" s="77"/>
      <c r="AJ27" s="77">
        <f>H27</f>
        <v>1</v>
      </c>
      <c r="AK27" s="77"/>
      <c r="AL27" s="77"/>
      <c r="AM27" s="77"/>
      <c r="AN27" s="77"/>
      <c r="AO27" s="3"/>
      <c r="AP27" s="3"/>
      <c r="AQ27" s="77" t="s">
        <v>6</v>
      </c>
      <c r="AR27" s="77"/>
      <c r="AS27" s="77"/>
      <c r="AT27" s="77"/>
      <c r="AU27" s="77"/>
      <c r="AV27" s="77"/>
      <c r="AW27" s="83">
        <f>U27</f>
        <v>38821</v>
      </c>
      <c r="AX27" s="83"/>
      <c r="AY27" s="83"/>
      <c r="AZ27" s="83"/>
      <c r="BA27" s="83"/>
      <c r="BB27" s="83"/>
      <c r="BC27" s="83"/>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7" t="s">
        <v>7</v>
      </c>
      <c r="C29" s="77"/>
      <c r="D29" s="77"/>
      <c r="E29" s="77"/>
      <c r="F29" s="77"/>
      <c r="G29" s="77"/>
      <c r="H29" s="3"/>
      <c r="I29" s="3"/>
      <c r="J29" s="3"/>
      <c r="K29" s="3"/>
      <c r="L29" s="3"/>
      <c r="M29" s="3"/>
      <c r="N29" s="3"/>
      <c r="O29" s="3"/>
      <c r="P29" s="3"/>
      <c r="Q29" s="3"/>
      <c r="R29" s="3"/>
      <c r="S29" s="3"/>
      <c r="T29" s="3"/>
      <c r="U29" s="3"/>
      <c r="V29" s="3"/>
      <c r="W29" s="3"/>
      <c r="X29" s="3"/>
      <c r="Y29" s="3"/>
      <c r="Z29" s="3"/>
      <c r="AA29" s="3"/>
      <c r="AB29" s="2"/>
      <c r="AC29" s="3"/>
      <c r="AD29" s="77" t="s">
        <v>7</v>
      </c>
      <c r="AE29" s="77"/>
      <c r="AF29" s="77"/>
      <c r="AG29" s="77"/>
      <c r="AH29" s="77"/>
      <c r="AI29" s="77"/>
      <c r="AJ29" s="3"/>
      <c r="AK29" s="3"/>
      <c r="AL29" s="3"/>
      <c r="AM29" s="3"/>
      <c r="AN29" s="3"/>
      <c r="AO29" s="3"/>
      <c r="AP29" s="3"/>
      <c r="AQ29" s="3"/>
      <c r="AR29" s="3"/>
      <c r="AS29" s="3"/>
      <c r="AT29" s="3"/>
      <c r="AU29" s="3"/>
      <c r="AV29" s="3"/>
      <c r="AW29" s="3"/>
      <c r="AX29" s="3"/>
      <c r="AY29" s="3"/>
      <c r="AZ29" s="3"/>
      <c r="BA29" s="3"/>
      <c r="BB29" s="3"/>
      <c r="BC29" s="3"/>
      <c r="BD29" s="2"/>
    </row>
    <row r="30" spans="1:56">
      <c r="A30" s="3"/>
      <c r="B30" s="77" t="str">
        <f>'444'!D13</f>
        <v>بلحاج</v>
      </c>
      <c r="C30" s="77"/>
      <c r="D30" s="77"/>
      <c r="E30" s="77"/>
      <c r="F30" s="77"/>
      <c r="G30" s="77"/>
      <c r="H30" s="3"/>
      <c r="I30" s="3"/>
      <c r="J30" s="3"/>
      <c r="K30" s="3"/>
      <c r="L30" s="3"/>
      <c r="M30" s="3"/>
      <c r="N30" s="3"/>
      <c r="O30" s="3"/>
      <c r="P30" s="3"/>
      <c r="Q30" s="77" t="s">
        <v>8</v>
      </c>
      <c r="R30" s="77"/>
      <c r="S30" s="77"/>
      <c r="T30" s="77"/>
      <c r="U30" s="83">
        <f ca="1">TODAY()</f>
        <v>41534</v>
      </c>
      <c r="V30" s="83"/>
      <c r="W30" s="83"/>
      <c r="X30" s="83"/>
      <c r="Y30" s="83"/>
      <c r="Z30" s="83"/>
      <c r="AA30" s="83"/>
      <c r="AB30" s="2"/>
      <c r="AC30" s="3"/>
      <c r="AD30" s="77" t="str">
        <f>'444'!D13</f>
        <v>بلحاج</v>
      </c>
      <c r="AE30" s="77"/>
      <c r="AF30" s="77"/>
      <c r="AG30" s="77"/>
      <c r="AH30" s="77"/>
      <c r="AI30" s="77"/>
      <c r="AJ30" s="3"/>
      <c r="AK30" s="3"/>
      <c r="AL30" s="3"/>
      <c r="AM30" s="3"/>
      <c r="AN30" s="3"/>
      <c r="AO30" s="3"/>
      <c r="AP30" s="3"/>
      <c r="AQ30" s="3"/>
      <c r="AR30" s="3"/>
      <c r="AS30" s="77" t="s">
        <v>8</v>
      </c>
      <c r="AT30" s="77"/>
      <c r="AU30" s="77"/>
      <c r="AV30" s="77"/>
      <c r="AW30" s="83">
        <f ca="1">TODAY()</f>
        <v>41534</v>
      </c>
      <c r="AX30" s="83"/>
      <c r="AY30" s="83"/>
      <c r="AZ30" s="83"/>
      <c r="BA30" s="83"/>
      <c r="BB30" s="83"/>
      <c r="BC30" s="83"/>
      <c r="BD30" s="2"/>
    </row>
    <row r="31" spans="1:56">
      <c r="A31" s="3"/>
      <c r="B31" s="3"/>
      <c r="C31" s="3"/>
      <c r="D31" s="3"/>
      <c r="E31" s="3"/>
      <c r="F31" s="3"/>
      <c r="G31" s="3"/>
      <c r="H31" s="3"/>
      <c r="I31" s="3"/>
      <c r="J31" s="3"/>
      <c r="K31" s="3"/>
      <c r="L31" s="3"/>
      <c r="M31" s="3"/>
      <c r="N31" s="3"/>
      <c r="O31" s="3"/>
      <c r="P31" s="3"/>
      <c r="Q31" s="3"/>
      <c r="R31" s="77" t="s">
        <v>24</v>
      </c>
      <c r="S31" s="77"/>
      <c r="T31" s="77"/>
      <c r="U31" s="77"/>
      <c r="V31" s="77"/>
      <c r="W31" s="77"/>
      <c r="X31" s="77"/>
      <c r="Y31" s="77"/>
      <c r="Z31" s="3"/>
      <c r="AA31" s="3"/>
      <c r="AB31" s="2"/>
      <c r="AC31" s="3"/>
      <c r="AD31" s="3"/>
      <c r="AE31" s="3"/>
      <c r="AF31" s="3"/>
      <c r="AG31" s="3"/>
      <c r="AH31" s="3"/>
      <c r="AI31" s="3"/>
      <c r="AJ31" s="3"/>
      <c r="AK31" s="3"/>
      <c r="AL31" s="3"/>
      <c r="AM31" s="3"/>
      <c r="AN31" s="3"/>
      <c r="AO31" s="3"/>
      <c r="AP31" s="3"/>
      <c r="AQ31" s="3"/>
      <c r="AR31" s="3"/>
      <c r="AS31" s="3"/>
      <c r="AT31" s="77" t="s">
        <v>24</v>
      </c>
      <c r="AU31" s="77"/>
      <c r="AV31" s="77"/>
      <c r="AW31" s="77"/>
      <c r="AX31" s="77"/>
      <c r="AY31" s="77"/>
      <c r="AZ31" s="77"/>
      <c r="BA31" s="77"/>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sheetProtection password="EE84" sheet="1" objects="1" scenarios="1"/>
  <protectedRanges>
    <protectedRange sqref="S2 E2 E4" name="Plage1"/>
  </protectedRanges>
  <mergeCells count="73">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F15:H15"/>
    <mergeCell ref="S2:V3"/>
    <mergeCell ref="AD7:BD7"/>
    <mergeCell ref="AD8:BD8"/>
    <mergeCell ref="AD15:AG15"/>
    <mergeCell ref="AH15:AJ15"/>
    <mergeCell ref="B7:AB7"/>
    <mergeCell ref="B8:AB8"/>
    <mergeCell ref="B15:E15"/>
    <mergeCell ref="I15:N15"/>
    <mergeCell ref="AK15:AP15"/>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B2:D2"/>
    <mergeCell ref="E2:I2"/>
    <mergeCell ref="B4:D4"/>
    <mergeCell ref="E4:P4"/>
    <mergeCell ref="B9:I9"/>
    <mergeCell ref="J9:O9"/>
    <mergeCell ref="AC9:AJ9"/>
    <mergeCell ref="AK9:AP9"/>
    <mergeCell ref="AC10:AF10"/>
    <mergeCell ref="AG10:AU10"/>
    <mergeCell ref="B10:E10"/>
    <mergeCell ref="F10:U10"/>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4:M380"/>
  <sheetViews>
    <sheetView showGridLines="0" showRowColHeaders="0" rightToLeft="1" view="pageBreakPreview" zoomScale="75" zoomScaleNormal="85" zoomScaleSheetLayoutView="75" workbookViewId="0"/>
  </sheetViews>
  <sheetFormatPr baseColWidth="10" defaultRowHeight="1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4" customWidth="1"/>
    <col min="8" max="8" width="43.7109375" style="12" customWidth="1"/>
    <col min="9" max="9" width="18" customWidth="1"/>
    <col min="10" max="10" width="21" customWidth="1"/>
    <col min="11" max="11" width="0.140625" customWidth="1"/>
    <col min="12" max="12" width="15.140625" hidden="1" customWidth="1"/>
    <col min="13" max="13" width="16" customWidth="1"/>
  </cols>
  <sheetData>
    <row r="4" spans="1:13">
      <c r="D4" s="90"/>
      <c r="E4" s="90"/>
    </row>
    <row r="5" spans="1:13">
      <c r="D5" s="90"/>
      <c r="E5" s="90"/>
    </row>
    <row r="7" spans="1:13" ht="31.5" customHeight="1" thickBot="1">
      <c r="A7" s="22" t="s">
        <v>21</v>
      </c>
      <c r="B7" s="25" t="s">
        <v>22</v>
      </c>
      <c r="C7" s="23" t="s">
        <v>14</v>
      </c>
      <c r="D7" s="23" t="s">
        <v>15</v>
      </c>
      <c r="E7" s="24" t="s">
        <v>9</v>
      </c>
      <c r="F7" s="23" t="s">
        <v>10</v>
      </c>
      <c r="G7" s="23" t="s">
        <v>11</v>
      </c>
      <c r="H7" s="23" t="s">
        <v>12</v>
      </c>
      <c r="I7" s="23" t="s">
        <v>59</v>
      </c>
      <c r="J7" s="23" t="s">
        <v>13</v>
      </c>
      <c r="K7" s="23" t="b">
        <v>0</v>
      </c>
      <c r="L7" s="70" t="s">
        <v>44</v>
      </c>
      <c r="M7" s="74"/>
    </row>
    <row r="8" spans="1:13" ht="19.5" thickBot="1">
      <c r="A8" s="18">
        <v>1</v>
      </c>
      <c r="B8" s="18"/>
      <c r="C8" s="8" t="s">
        <v>28</v>
      </c>
      <c r="D8" s="8" t="s">
        <v>29</v>
      </c>
      <c r="E8" s="9">
        <v>35076</v>
      </c>
      <c r="F8" s="8" t="s">
        <v>27</v>
      </c>
      <c r="G8" s="15" t="s">
        <v>16</v>
      </c>
      <c r="H8" s="10" t="s">
        <v>55</v>
      </c>
      <c r="I8" s="11" t="s">
        <v>58</v>
      </c>
      <c r="J8" s="20">
        <v>38821</v>
      </c>
      <c r="K8" s="21" t="str">
        <f>IF('444'!D3='333'!L8,'333'!A8,"لايوجد")</f>
        <v>لايوجد</v>
      </c>
      <c r="L8" s="71" t="str">
        <f>'333'!C8&amp;" "&amp;'333'!D8</f>
        <v>باسم بولعقور</v>
      </c>
      <c r="M8" s="74"/>
    </row>
    <row r="9" spans="1:13" ht="19.5" thickBot="1">
      <c r="A9" s="18">
        <v>2</v>
      </c>
      <c r="B9" s="18"/>
      <c r="C9" s="8" t="s">
        <v>34</v>
      </c>
      <c r="D9" s="8"/>
      <c r="E9" s="9"/>
      <c r="F9" s="8"/>
      <c r="G9" s="15" t="s">
        <v>18</v>
      </c>
      <c r="H9" s="10"/>
      <c r="I9" s="11"/>
      <c r="J9" s="19" t="s">
        <v>32</v>
      </c>
      <c r="K9" s="21" t="str">
        <f>IF('444'!D3='333'!L9,'333'!A9,"لايوجد")</f>
        <v>لايوجد</v>
      </c>
      <c r="L9" s="71" t="str">
        <f>'333'!C9&amp;" "&amp;'333'!D9</f>
        <v xml:space="preserve">بلحاج </v>
      </c>
      <c r="M9" s="74"/>
    </row>
    <row r="10" spans="1:13" ht="19.5" thickBot="1">
      <c r="A10" s="18">
        <v>3</v>
      </c>
      <c r="B10" s="18"/>
      <c r="C10" s="8" t="s">
        <v>28</v>
      </c>
      <c r="D10" s="8" t="s">
        <v>34</v>
      </c>
      <c r="E10" s="9"/>
      <c r="F10" s="8"/>
      <c r="G10" s="15" t="s">
        <v>16</v>
      </c>
      <c r="H10" s="10"/>
      <c r="I10" s="11"/>
      <c r="J10" s="19">
        <v>41802</v>
      </c>
      <c r="K10" s="21">
        <f>IF('444'!D3='333'!L10,'333'!A10,"لايوجد")</f>
        <v>3</v>
      </c>
      <c r="L10" s="71" t="str">
        <f>'333'!C10&amp;" "&amp;'333'!D10</f>
        <v>باسم بلحاج</v>
      </c>
      <c r="M10" s="74"/>
    </row>
    <row r="11" spans="1:13" ht="19.5" thickBot="1">
      <c r="A11" s="18">
        <v>4</v>
      </c>
      <c r="B11" s="18"/>
      <c r="C11" s="8"/>
      <c r="D11" s="8"/>
      <c r="E11" s="19"/>
      <c r="F11" s="8" t="s">
        <v>31</v>
      </c>
      <c r="G11" s="15" t="s">
        <v>18</v>
      </c>
      <c r="H11" s="10"/>
      <c r="I11" s="11" t="s">
        <v>56</v>
      </c>
      <c r="J11" s="19" t="s">
        <v>32</v>
      </c>
      <c r="K11" s="21" t="str">
        <f>IF('444'!D3='333'!L11,'333'!A11,"لايوجد")</f>
        <v>لايوجد</v>
      </c>
      <c r="L11" s="71" t="str">
        <f>'333'!C11&amp;" "&amp;'333'!D11</f>
        <v xml:space="preserve"> </v>
      </c>
      <c r="M11" s="74"/>
    </row>
    <row r="12" spans="1:13" ht="19.5" thickBot="1">
      <c r="A12" s="18">
        <v>5</v>
      </c>
      <c r="B12" s="18"/>
      <c r="C12" s="8" t="s">
        <v>35</v>
      </c>
      <c r="D12" s="8"/>
      <c r="E12" s="9"/>
      <c r="F12" s="8"/>
      <c r="G12" s="15" t="s">
        <v>16</v>
      </c>
      <c r="H12" s="10"/>
      <c r="I12" s="11"/>
      <c r="J12" s="19"/>
      <c r="K12" s="21" t="str">
        <f>IF('444'!D3='333'!L12,'333'!A12,"لايوجد")</f>
        <v>لايوجد</v>
      </c>
      <c r="L12" s="71" t="str">
        <f>'333'!C12&amp;" "&amp;'333'!D12</f>
        <v xml:space="preserve">شخريط </v>
      </c>
      <c r="M12" s="74"/>
    </row>
    <row r="13" spans="1:13" ht="19.5" thickBot="1">
      <c r="A13" s="18">
        <v>6</v>
      </c>
      <c r="B13" s="18"/>
      <c r="C13" s="8" t="s">
        <v>37</v>
      </c>
      <c r="D13" s="8" t="s">
        <v>38</v>
      </c>
      <c r="E13" s="19">
        <v>41030</v>
      </c>
      <c r="F13" s="8"/>
      <c r="G13" s="15" t="s">
        <v>18</v>
      </c>
      <c r="H13" s="10"/>
      <c r="I13" s="11"/>
      <c r="J13" s="19"/>
      <c r="K13" s="21" t="str">
        <f>IF('444'!D3='333'!L13,'333'!A13,"لايوجد")</f>
        <v>لايوجد</v>
      </c>
      <c r="L13" s="71" t="str">
        <f>'333'!C13&amp;" "&amp;'333'!D13</f>
        <v>مفرجي عادل</v>
      </c>
      <c r="M13" s="74"/>
    </row>
    <row r="14" spans="1:13" ht="19.5" thickBot="1">
      <c r="A14" s="18">
        <v>7</v>
      </c>
      <c r="B14" s="18"/>
      <c r="C14" s="8" t="s">
        <v>36</v>
      </c>
      <c r="D14" s="8"/>
      <c r="E14" s="9"/>
      <c r="F14" s="8"/>
      <c r="G14" s="15"/>
      <c r="H14" s="10"/>
      <c r="I14" s="11"/>
      <c r="J14" s="19"/>
      <c r="K14" s="21" t="str">
        <f>IF('444'!D3='333'!L14,'333'!A14,"لايوجد")</f>
        <v>لايوجد</v>
      </c>
      <c r="L14" s="71" t="str">
        <f>'333'!C14&amp;" "&amp;'333'!D14</f>
        <v xml:space="preserve">جحيش </v>
      </c>
      <c r="M14" s="74"/>
    </row>
    <row r="15" spans="1:13" ht="19.5" thickBot="1">
      <c r="A15" s="18">
        <v>8</v>
      </c>
      <c r="B15" s="18"/>
      <c r="C15" s="8" t="s">
        <v>35</v>
      </c>
      <c r="D15" s="8" t="s">
        <v>39</v>
      </c>
      <c r="E15" s="9"/>
      <c r="F15" s="8"/>
      <c r="G15" s="15"/>
      <c r="H15" s="10"/>
      <c r="I15" s="11"/>
      <c r="J15" s="19"/>
      <c r="K15" s="21" t="str">
        <f>IF('444'!D3='333'!L15,'333'!A15,"لايوجد")</f>
        <v>لايوجد</v>
      </c>
      <c r="L15" s="71" t="str">
        <f>'333'!C15&amp;" "&amp;'333'!D15</f>
        <v>شخريط فتحي</v>
      </c>
      <c r="M15" s="74"/>
    </row>
    <row r="16" spans="1:13" ht="19.5" thickBot="1">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c r="A17" s="18">
        <v>10</v>
      </c>
      <c r="B17" s="18"/>
      <c r="C17" s="8" t="s">
        <v>35</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c r="A19" s="18">
        <v>12</v>
      </c>
      <c r="B19" s="18"/>
      <c r="C19" s="8" t="s">
        <v>42</v>
      </c>
      <c r="D19" s="8" t="s">
        <v>43</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75">
      <c r="A380" s="2"/>
      <c r="B380" s="2"/>
      <c r="C380" s="2"/>
      <c r="D380" s="2"/>
      <c r="E380" s="17"/>
      <c r="F380" s="2"/>
      <c r="G380" s="16"/>
      <c r="H380" s="13"/>
      <c r="I380" s="2"/>
      <c r="J380" s="2"/>
      <c r="K380" s="2"/>
      <c r="L380" s="2"/>
    </row>
  </sheetData>
  <sheetProtection password="C681" sheet="1" objects="1" scenarios="1"/>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tabSelected="1" view="pageBreakPreview" zoomScaleSheetLayoutView="100" workbookViewId="0"/>
  </sheetViews>
  <sheetFormatPr baseColWidth="10" defaultRowHeight="15"/>
  <cols>
    <col min="1" max="1" width="9.7109375" style="26" customWidth="1"/>
    <col min="2" max="3" width="11.42578125" style="26"/>
    <col min="4" max="4" width="24.5703125" style="26" customWidth="1"/>
    <col min="5" max="9" width="11.42578125" style="26"/>
    <col min="10" max="10" width="10" style="26" customWidth="1"/>
    <col min="11" max="11" width="5.140625" style="26" customWidth="1"/>
    <col min="12" max="13" width="11.42578125" style="26"/>
  </cols>
  <sheetData>
    <row r="1" spans="1:13">
      <c r="A1" s="63"/>
      <c r="B1" s="63"/>
      <c r="C1" s="63"/>
      <c r="D1" s="63"/>
      <c r="E1" s="63"/>
      <c r="F1" s="63"/>
      <c r="G1" s="63"/>
      <c r="H1" s="64"/>
      <c r="I1" s="64"/>
      <c r="J1" s="63"/>
      <c r="K1" s="63"/>
      <c r="L1" s="29"/>
      <c r="M1" s="29"/>
    </row>
    <row r="2" spans="1:13" ht="15.75">
      <c r="A2" s="63"/>
      <c r="B2" s="95"/>
      <c r="C2" s="95"/>
      <c r="D2" s="95"/>
      <c r="E2" s="95"/>
      <c r="F2" s="95"/>
      <c r="G2" s="95"/>
      <c r="H2" s="95"/>
      <c r="I2" s="64"/>
      <c r="J2" s="64"/>
      <c r="K2" s="63"/>
      <c r="L2" s="29"/>
      <c r="M2" s="29"/>
    </row>
    <row r="3" spans="1:13" ht="27.75" customHeight="1">
      <c r="A3" s="63"/>
      <c r="B3" s="96" t="s">
        <v>46</v>
      </c>
      <c r="C3" s="96"/>
      <c r="D3" s="97" t="s">
        <v>45</v>
      </c>
      <c r="E3" s="97"/>
      <c r="F3" s="97"/>
      <c r="G3" s="97"/>
      <c r="H3" s="106">
        <f ca="1">NOW()</f>
        <v>41534.590685300929</v>
      </c>
      <c r="I3" s="106"/>
      <c r="J3" s="106"/>
      <c r="K3" s="63"/>
      <c r="L3" s="29"/>
      <c r="M3" s="29"/>
    </row>
    <row r="4" spans="1:13" ht="16.5" thickBot="1">
      <c r="A4" s="63"/>
      <c r="B4" s="63"/>
      <c r="C4" s="63"/>
      <c r="D4" s="63"/>
      <c r="E4" s="63"/>
      <c r="F4" s="63"/>
      <c r="G4" s="64"/>
      <c r="H4" s="64"/>
      <c r="I4" s="66"/>
      <c r="J4" s="64"/>
      <c r="K4" s="63"/>
      <c r="L4" s="29"/>
      <c r="M4" s="29"/>
    </row>
    <row r="5" spans="1:13" ht="23.25" customHeight="1" thickTop="1" thickBot="1">
      <c r="A5" s="63"/>
      <c r="B5" s="117" t="s">
        <v>41</v>
      </c>
      <c r="C5" s="117"/>
      <c r="D5" s="62">
        <v>120</v>
      </c>
      <c r="E5" s="63"/>
      <c r="F5" s="98" t="str">
        <f>IF(I8&gt;0,"يوجــــد أســـمـاء متشابـهة","لا يـــوجـــــــــد أســماء متشــابهة")</f>
        <v>لا يـــوجـــــــــد أســماء متشــابهة</v>
      </c>
      <c r="G5" s="99"/>
      <c r="H5" s="99"/>
      <c r="I5" s="99"/>
      <c r="J5" s="100"/>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18" t="s">
        <v>40</v>
      </c>
      <c r="C7" s="118"/>
      <c r="D7" s="68">
        <f>C6</f>
        <v>3</v>
      </c>
      <c r="E7" s="63"/>
      <c r="F7" s="63"/>
      <c r="G7" s="64"/>
      <c r="H7" s="63"/>
      <c r="I7" s="72"/>
      <c r="J7" s="64"/>
      <c r="K7" s="63"/>
      <c r="L7" s="29"/>
      <c r="M7" s="29"/>
    </row>
    <row r="8" spans="1:13" ht="22.5" thickTop="1" thickBot="1">
      <c r="A8" s="63"/>
      <c r="B8" s="63"/>
      <c r="C8" s="107" t="str">
        <f>VLOOKUP(C6,'333'!A7:L379,12)</f>
        <v>باسم بلحاج</v>
      </c>
      <c r="D8" s="107"/>
      <c r="E8" s="63"/>
      <c r="F8" s="101" t="s">
        <v>33</v>
      </c>
      <c r="G8" s="102"/>
      <c r="H8" s="103"/>
      <c r="I8" s="104">
        <f>COUNT('333'!K8:K1000)-1</f>
        <v>0</v>
      </c>
      <c r="J8" s="105"/>
      <c r="K8" s="63"/>
      <c r="L8" s="29"/>
      <c r="M8" s="29"/>
    </row>
    <row r="9" spans="1:13" ht="19.5" thickTop="1">
      <c r="A9" s="63"/>
      <c r="B9" s="63"/>
      <c r="C9" s="116">
        <f>VLOOKUP(C6,'333'!A7:L379,5)</f>
        <v>0</v>
      </c>
      <c r="D9" s="116"/>
      <c r="E9" s="63"/>
      <c r="F9" s="63"/>
      <c r="G9" s="64"/>
      <c r="H9" s="63"/>
      <c r="I9" s="63"/>
      <c r="J9" s="64"/>
      <c r="K9" s="63"/>
      <c r="L9" s="29"/>
      <c r="M9" s="29"/>
    </row>
    <row r="10" spans="1:13" ht="18.75" thickBot="1">
      <c r="A10" s="63"/>
      <c r="B10" s="63"/>
      <c r="C10" s="63"/>
      <c r="D10" s="63"/>
      <c r="E10" s="63"/>
      <c r="F10" s="108"/>
      <c r="G10" s="108"/>
      <c r="H10" s="109"/>
      <c r="I10" s="109"/>
      <c r="J10" s="109"/>
      <c r="K10" s="63"/>
      <c r="L10" s="29"/>
      <c r="M10" s="29"/>
    </row>
    <row r="11" spans="1:13" ht="27.75" thickTop="1" thickBot="1">
      <c r="A11" s="63"/>
      <c r="B11" s="91" t="str">
        <f>C8</f>
        <v>باسم بلحاج</v>
      </c>
      <c r="C11" s="92"/>
      <c r="D11" s="73" t="str">
        <f>IF(I8&lt;0,"لايوجد",IF(D3=C8,"تم",))</f>
        <v>تم</v>
      </c>
      <c r="E11" s="63"/>
      <c r="F11" s="63"/>
      <c r="G11" s="64"/>
      <c r="H11" s="63"/>
      <c r="I11" s="63"/>
      <c r="J11" s="64"/>
      <c r="K11" s="63"/>
      <c r="L11" s="29"/>
      <c r="M11" s="29"/>
    </row>
    <row r="12" spans="1:13" ht="19.5" thickTop="1" thickBot="1">
      <c r="A12" s="63"/>
      <c r="B12" s="63"/>
      <c r="C12" s="63"/>
      <c r="D12" s="63"/>
      <c r="E12" s="63"/>
      <c r="F12" s="108"/>
      <c r="G12" s="108"/>
      <c r="H12" s="110"/>
      <c r="I12" s="111"/>
      <c r="J12" s="111"/>
      <c r="K12" s="63"/>
      <c r="L12" s="29"/>
      <c r="M12" s="29"/>
    </row>
    <row r="13" spans="1:13" ht="34.5" customHeight="1" thickTop="1" thickBot="1">
      <c r="A13" s="63"/>
      <c r="B13" s="63"/>
      <c r="C13" s="63"/>
      <c r="D13" s="113" t="s">
        <v>34</v>
      </c>
      <c r="E13" s="114"/>
      <c r="F13" s="63"/>
      <c r="G13" s="64"/>
      <c r="H13" s="93" t="s">
        <v>57</v>
      </c>
      <c r="I13" s="94"/>
      <c r="J13" s="94"/>
      <c r="K13" s="94"/>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7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12"/>
      <c r="E22" s="112"/>
      <c r="F22" s="112"/>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23"/>
      <c r="B52" s="123"/>
      <c r="C52" s="123"/>
      <c r="D52" s="123"/>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24"/>
      <c r="B59" s="124"/>
      <c r="C59" s="43"/>
      <c r="D59" s="125"/>
      <c r="E59" s="125"/>
      <c r="F59" s="125"/>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26"/>
      <c r="B61" s="126"/>
      <c r="C61" s="126"/>
      <c r="D61" s="126"/>
      <c r="E61" s="126"/>
      <c r="F61" s="126"/>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121"/>
      <c r="B66" s="121"/>
      <c r="C66" s="119"/>
      <c r="D66" s="119"/>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19"/>
      <c r="C68" s="119"/>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20"/>
      <c r="B70" s="120"/>
      <c r="C70" s="120"/>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20"/>
      <c r="B72" s="120"/>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121"/>
      <c r="B74" s="121"/>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20"/>
      <c r="B76" s="120"/>
      <c r="C76" s="58"/>
      <c r="D76" s="29"/>
      <c r="E76" s="29"/>
      <c r="F76" s="29"/>
      <c r="G76" s="29"/>
      <c r="H76" s="30"/>
      <c r="I76" s="30"/>
      <c r="J76" s="30"/>
      <c r="K76" s="29"/>
      <c r="L76" s="29"/>
      <c r="M76" s="29"/>
    </row>
    <row r="77" spans="1:13" ht="18">
      <c r="A77" s="122"/>
      <c r="B77" s="122"/>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115"/>
      <c r="E79" s="115"/>
      <c r="F79" s="115"/>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sheetProtection password="EE84" sheet="1" objects="1" scenarios="1"/>
  <protectedRanges>
    <protectedRange sqref="D3 D5 D13" name="Plage1"/>
  </protectedRanges>
  <mergeCells count="32">
    <mergeCell ref="A66:B66"/>
    <mergeCell ref="C66:D66"/>
    <mergeCell ref="D22:F22"/>
    <mergeCell ref="D13:E13"/>
    <mergeCell ref="D79:F79"/>
    <mergeCell ref="C9:D9"/>
    <mergeCell ref="B5:C5"/>
    <mergeCell ref="B7:C7"/>
    <mergeCell ref="B68:C68"/>
    <mergeCell ref="A70:C70"/>
    <mergeCell ref="A72:B72"/>
    <mergeCell ref="A74:B74"/>
    <mergeCell ref="A76:B76"/>
    <mergeCell ref="A77:B77"/>
    <mergeCell ref="A52:D52"/>
    <mergeCell ref="A59:B59"/>
    <mergeCell ref="D59:F59"/>
    <mergeCell ref="A61:F61"/>
    <mergeCell ref="B11:C11"/>
    <mergeCell ref="H13:K13"/>
    <mergeCell ref="B2:H2"/>
    <mergeCell ref="B3:C3"/>
    <mergeCell ref="D3:G3"/>
    <mergeCell ref="F5:J5"/>
    <mergeCell ref="F8:H8"/>
    <mergeCell ref="I8:J8"/>
    <mergeCell ref="H3:J3"/>
    <mergeCell ref="C8:D8"/>
    <mergeCell ref="F10:G10"/>
    <mergeCell ref="H10:J10"/>
    <mergeCell ref="F12:G12"/>
    <mergeCell ref="H12:J12"/>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legacyDrawing r:id="rId4"/>
  <pictur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111</vt:lpstr>
      <vt:lpstr>333</vt:lpstr>
      <vt:lpstr>444</vt:lpstr>
      <vt:lpstr>'111'!Zone_d_impression</vt:lpstr>
      <vt:lpstr>'333'!Zone_d_impression</vt:lpstr>
      <vt:lpstr>'444'!Zone_d_impression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FOUFO MIMA</cp:lastModifiedBy>
  <cp:lastPrinted>2013-09-17T11:45:06Z</cp:lastPrinted>
  <dcterms:created xsi:type="dcterms:W3CDTF">2013-09-12T10:23:06Z</dcterms:created>
  <dcterms:modified xsi:type="dcterms:W3CDTF">2013-09-17T12:10:59Z</dcterms:modified>
</cp:coreProperties>
</file>