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995"/>
  </bookViews>
  <sheets>
    <sheet name="الربع الرابع." sheetId="1" r:id="rId1"/>
  </sheets>
  <calcPr calcId="124519"/>
</workbook>
</file>

<file path=xl/calcChain.xml><?xml version="1.0" encoding="utf-8"?>
<calcChain xmlns="http://schemas.openxmlformats.org/spreadsheetml/2006/main">
  <c r="U4" i="1"/>
  <c r="U5"/>
  <c r="V5"/>
  <c r="W5"/>
  <c r="X5"/>
  <c r="Y5"/>
  <c r="Z5"/>
  <c r="AA5"/>
  <c r="AB5"/>
  <c r="AC5"/>
  <c r="U6"/>
  <c r="V6"/>
  <c r="W6"/>
  <c r="X6"/>
  <c r="Y6"/>
  <c r="Z6"/>
  <c r="AA6"/>
  <c r="AB6"/>
  <c r="AC6"/>
  <c r="U7"/>
  <c r="V7"/>
  <c r="W7"/>
  <c r="X7"/>
  <c r="Y7"/>
  <c r="Z7"/>
  <c r="AA7"/>
  <c r="AB7"/>
  <c r="AC7"/>
  <c r="U8"/>
  <c r="V8"/>
  <c r="W8"/>
  <c r="X8"/>
  <c r="Y8"/>
  <c r="Z8"/>
  <c r="AA8"/>
  <c r="AB8"/>
  <c r="AC8"/>
  <c r="U9"/>
  <c r="V9"/>
  <c r="W9"/>
  <c r="X9"/>
  <c r="Y9"/>
  <c r="Z9"/>
  <c r="AA9"/>
  <c r="AB9"/>
  <c r="AC9"/>
  <c r="V4"/>
  <c r="W4"/>
  <c r="X4"/>
  <c r="Y4"/>
  <c r="Z4"/>
  <c r="AA4"/>
  <c r="AB4"/>
  <c r="AC4"/>
</calcChain>
</file>

<file path=xl/sharedStrings.xml><?xml version="1.0" encoding="utf-8"?>
<sst xmlns="http://schemas.openxmlformats.org/spreadsheetml/2006/main" count="114" uniqueCount="40">
  <si>
    <t xml:space="preserve">اسم المعرض </t>
  </si>
  <si>
    <t xml:space="preserve">الهدف </t>
  </si>
  <si>
    <t xml:space="preserve">المجموع </t>
  </si>
  <si>
    <t>مبيعات الصنف 1</t>
  </si>
  <si>
    <t>مبيعات الصنف 2</t>
  </si>
  <si>
    <t>مبيعات الصنف 3</t>
  </si>
  <si>
    <t>مبيعات الصنف 4</t>
  </si>
  <si>
    <t>مبيعات الصنف 5</t>
  </si>
  <si>
    <t>مبيعات الصنف 6</t>
  </si>
  <si>
    <t>مبيعات الصنف 7</t>
  </si>
  <si>
    <t>مبيعات الصنف 8</t>
  </si>
  <si>
    <t>مبيعات الصنف 9</t>
  </si>
  <si>
    <t>الهدف البيعي للصنف 1</t>
  </si>
  <si>
    <t>الهدف البيعي للصنف 2</t>
  </si>
  <si>
    <t>الهدف البيعي للصنف 3</t>
  </si>
  <si>
    <t>الهدف البيعي للصنف 4</t>
  </si>
  <si>
    <t>الهدف البيعي للصنف 5</t>
  </si>
  <si>
    <t>الهدف البيعي للصنف 6</t>
  </si>
  <si>
    <t>الهدف البيعي للصنف 7</t>
  </si>
  <si>
    <t>الهدف البيعي للصنف 8</t>
  </si>
  <si>
    <t>الهدف البيعي للصنف 9</t>
  </si>
  <si>
    <t>المعرض الاول</t>
  </si>
  <si>
    <t>المعرض الثاني</t>
  </si>
  <si>
    <t>المعرض الثالث</t>
  </si>
  <si>
    <t>المعرض الرابع</t>
  </si>
  <si>
    <t>المعرض الخامس</t>
  </si>
  <si>
    <t>المعرض السادس</t>
  </si>
  <si>
    <t>مجموع المبيعات لشهر 10</t>
  </si>
  <si>
    <t>مجموع المبيعات لشهر 11</t>
  </si>
  <si>
    <t>مجموع المبيعات لشهر 12</t>
  </si>
  <si>
    <t>نتائح المبيعات</t>
  </si>
  <si>
    <t>الصنف 1</t>
  </si>
  <si>
    <t>الصنف 2</t>
  </si>
  <si>
    <t>الصنف 3</t>
  </si>
  <si>
    <t>الصنف 4</t>
  </si>
  <si>
    <t>الصنف 5</t>
  </si>
  <si>
    <t>الصنف 6</t>
  </si>
  <si>
    <t>الصنف 7</t>
  </si>
  <si>
    <t>الصنف 8</t>
  </si>
  <si>
    <t>الصنف 9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</si>
</sst>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_);[Red]\(0\)"/>
  </numFmts>
  <fonts count="10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b/>
      <sz val="11"/>
      <color theme="8" tint="0.59999389629810485"/>
      <name val="Arial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4">
    <xf numFmtId="0" fontId="0" fillId="0" borderId="0" xfId="0"/>
    <xf numFmtId="0" fontId="3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5" fontId="2" fillId="3" borderId="4" xfId="0" applyNumberFormat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 readingOrder="2"/>
    </xf>
    <xf numFmtId="0" fontId="1" fillId="2" borderId="4" xfId="0" applyFont="1" applyFill="1" applyBorder="1" applyAlignment="1">
      <alignment horizontal="center"/>
    </xf>
    <xf numFmtId="1" fontId="0" fillId="5" borderId="4" xfId="0" applyNumberFormat="1" applyFill="1" applyBorder="1" applyAlignment="1">
      <alignment horizontal="center"/>
    </xf>
    <xf numFmtId="165" fontId="6" fillId="5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rightToLeft="1" tabSelected="1" zoomScale="80" zoomScaleNormal="80" workbookViewId="0">
      <pane xSplit="1" ySplit="3" topLeftCell="L4" activePane="bottomRight" state="frozen"/>
      <selection pane="topRight" activeCell="B1" sqref="B1"/>
      <selection pane="bottomLeft" activeCell="A4" sqref="A4"/>
      <selection pane="bottomRight" activeCell="V4" sqref="V4"/>
    </sheetView>
  </sheetViews>
  <sheetFormatPr defaultRowHeight="14.25"/>
  <cols>
    <col min="1" max="10" width="11.375" bestFit="1" customWidth="1"/>
    <col min="11" max="19" width="15.5" bestFit="1" customWidth="1"/>
    <col min="20" max="20" width="4" customWidth="1"/>
    <col min="21" max="24" width="6.75" bestFit="1" customWidth="1"/>
    <col min="25" max="25" width="8.625" bestFit="1" customWidth="1"/>
    <col min="26" max="29" width="6.75" bestFit="1" customWidth="1"/>
  </cols>
  <sheetData>
    <row r="1" spans="1:29" ht="14.25" customHeight="1">
      <c r="A1" s="13" t="s">
        <v>0</v>
      </c>
      <c r="B1" s="15"/>
      <c r="C1" s="16"/>
      <c r="D1" s="16"/>
      <c r="E1" s="16"/>
      <c r="F1" s="16"/>
      <c r="G1" s="16"/>
      <c r="H1" s="16"/>
      <c r="I1" s="16"/>
      <c r="J1" s="17"/>
      <c r="K1" s="15"/>
      <c r="L1" s="16"/>
      <c r="M1" s="16"/>
      <c r="N1" s="16"/>
      <c r="O1" s="16"/>
      <c r="P1" s="16"/>
      <c r="Q1" s="16"/>
      <c r="R1" s="16"/>
      <c r="S1" s="17"/>
      <c r="U1" s="15"/>
      <c r="V1" s="16"/>
      <c r="W1" s="16"/>
      <c r="X1" s="16"/>
      <c r="Y1" s="16"/>
      <c r="Z1" s="16"/>
      <c r="AA1" s="16"/>
      <c r="AB1" s="16"/>
      <c r="AC1" s="17"/>
    </row>
    <row r="2" spans="1:29" ht="15">
      <c r="A2" s="14"/>
      <c r="B2" s="12" t="s">
        <v>27</v>
      </c>
      <c r="C2" s="12"/>
      <c r="D2" s="12"/>
      <c r="E2" s="12"/>
      <c r="F2" s="12"/>
      <c r="G2" s="12"/>
      <c r="H2" s="12"/>
      <c r="I2" s="12"/>
      <c r="J2" s="12"/>
      <c r="K2" s="12" t="s">
        <v>1</v>
      </c>
      <c r="L2" s="12"/>
      <c r="M2" s="12"/>
      <c r="N2" s="12"/>
      <c r="O2" s="12"/>
      <c r="P2" s="12"/>
      <c r="Q2" s="12"/>
      <c r="R2" s="12"/>
      <c r="S2" s="12"/>
      <c r="U2" s="12" t="s">
        <v>30</v>
      </c>
      <c r="V2" s="12"/>
      <c r="W2" s="12"/>
      <c r="X2" s="12"/>
      <c r="Y2" s="12"/>
      <c r="Z2" s="12"/>
      <c r="AA2" s="12"/>
      <c r="AB2" s="12"/>
      <c r="AC2" s="12"/>
    </row>
    <row r="3" spans="1:29" ht="15">
      <c r="A3" s="14"/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U3" s="1" t="s">
        <v>31</v>
      </c>
      <c r="V3" s="1" t="s">
        <v>32</v>
      </c>
      <c r="W3" s="1" t="s">
        <v>33</v>
      </c>
      <c r="X3" s="1" t="s">
        <v>34</v>
      </c>
      <c r="Y3" s="1" t="s">
        <v>35</v>
      </c>
      <c r="Z3" s="1" t="s">
        <v>36</v>
      </c>
      <c r="AA3" s="1" t="s">
        <v>37</v>
      </c>
      <c r="AB3" s="1" t="s">
        <v>38</v>
      </c>
      <c r="AC3" s="1" t="s">
        <v>39</v>
      </c>
    </row>
    <row r="4" spans="1:29" ht="15">
      <c r="A4" s="2" t="s">
        <v>21</v>
      </c>
      <c r="B4" s="3">
        <v>53</v>
      </c>
      <c r="C4" s="3">
        <v>21</v>
      </c>
      <c r="D4" s="3">
        <v>2402</v>
      </c>
      <c r="E4" s="3">
        <v>9</v>
      </c>
      <c r="F4" s="3">
        <v>20</v>
      </c>
      <c r="G4" s="3">
        <v>22</v>
      </c>
      <c r="H4" s="3">
        <v>14</v>
      </c>
      <c r="I4" s="3">
        <v>4</v>
      </c>
      <c r="J4" s="3">
        <v>485279</v>
      </c>
      <c r="K4" s="4">
        <v>200</v>
      </c>
      <c r="L4" s="4">
        <v>200</v>
      </c>
      <c r="M4" s="4">
        <v>4000</v>
      </c>
      <c r="N4" s="4">
        <v>25</v>
      </c>
      <c r="O4" s="5">
        <v>0</v>
      </c>
      <c r="P4" s="5">
        <v>0</v>
      </c>
      <c r="Q4" s="4">
        <v>30</v>
      </c>
      <c r="R4" s="4">
        <v>4</v>
      </c>
      <c r="S4" s="4">
        <v>400000</v>
      </c>
      <c r="U4" s="10">
        <f>IF(B4&lt;(K4/2),-1,IF(AND(B4&gt;=(K4/2),B4&lt;K4),0,IF(B4&gt;K4,1,"")))</f>
        <v>-1</v>
      </c>
      <c r="V4" s="10">
        <f t="shared" ref="V4:AC4" si="0">IF(C4&lt;(L4/2),-1,IF(AND(C4&gt;=(L4/2),C4&lt;L4),0,IF(C4&gt;L4,1,"")))</f>
        <v>-1</v>
      </c>
      <c r="W4" s="10">
        <f t="shared" si="0"/>
        <v>0</v>
      </c>
      <c r="X4" s="10">
        <f t="shared" si="0"/>
        <v>-1</v>
      </c>
      <c r="Y4" s="10">
        <f t="shared" si="0"/>
        <v>1</v>
      </c>
      <c r="Z4" s="10">
        <f t="shared" si="0"/>
        <v>1</v>
      </c>
      <c r="AA4" s="10">
        <f t="shared" si="0"/>
        <v>-1</v>
      </c>
      <c r="AB4" s="10" t="str">
        <f t="shared" si="0"/>
        <v/>
      </c>
      <c r="AC4" s="10">
        <f t="shared" si="0"/>
        <v>1</v>
      </c>
    </row>
    <row r="5" spans="1:29" ht="15">
      <c r="A5" s="2" t="s">
        <v>22</v>
      </c>
      <c r="B5" s="3">
        <v>52</v>
      </c>
      <c r="C5" s="3">
        <v>43</v>
      </c>
      <c r="D5" s="3">
        <v>2110</v>
      </c>
      <c r="E5" s="3">
        <v>4</v>
      </c>
      <c r="F5" s="3">
        <v>17</v>
      </c>
      <c r="G5" s="3">
        <v>22</v>
      </c>
      <c r="H5" s="3">
        <v>4</v>
      </c>
      <c r="I5" s="3">
        <v>1</v>
      </c>
      <c r="J5" s="3">
        <v>78401</v>
      </c>
      <c r="K5" s="4">
        <v>200</v>
      </c>
      <c r="L5" s="4">
        <v>200</v>
      </c>
      <c r="M5" s="4">
        <v>4000</v>
      </c>
      <c r="N5" s="4">
        <v>25</v>
      </c>
      <c r="O5" s="5">
        <v>0</v>
      </c>
      <c r="P5" s="5">
        <v>0</v>
      </c>
      <c r="Q5" s="4">
        <v>30</v>
      </c>
      <c r="R5" s="4">
        <v>4</v>
      </c>
      <c r="S5" s="4">
        <v>150000</v>
      </c>
      <c r="U5" s="10">
        <f t="shared" ref="U5:U9" si="1">IF(B5&lt;(K5/2),-1,IF(AND(B5&gt;=(K5/2),B5&lt;K5),0,IF(B5&gt;K5,1,"")))</f>
        <v>-1</v>
      </c>
      <c r="V5" s="10">
        <f t="shared" ref="V5:V9" si="2">IF(C5&lt;(L5/2),-1,IF(AND(C5&gt;=(L5/2),C5&lt;L5),0,IF(C5&gt;L5,1,"")))</f>
        <v>-1</v>
      </c>
      <c r="W5" s="10">
        <f t="shared" ref="W5:W9" si="3">IF(D5&lt;(M5/2),-1,IF(AND(D5&gt;=(M5/2),D5&lt;M5),0,IF(D5&gt;M5,1,"")))</f>
        <v>0</v>
      </c>
      <c r="X5" s="10">
        <f t="shared" ref="X5:X9" si="4">IF(E5&lt;(N5/2),-1,IF(AND(E5&gt;=(N5/2),E5&lt;N5),0,IF(E5&gt;N5,1,"")))</f>
        <v>-1</v>
      </c>
      <c r="Y5" s="10">
        <f t="shared" ref="Y5:Y9" si="5">IF(F5&lt;(O5/2),-1,IF(AND(F5&gt;=(O5/2),F5&lt;O5),0,IF(F5&gt;O5,1,"")))</f>
        <v>1</v>
      </c>
      <c r="Z5" s="10">
        <f t="shared" ref="Z5:Z9" si="6">IF(G5&lt;(P5/2),-1,IF(AND(G5&gt;=(P5/2),G5&lt;P5),0,IF(G5&gt;P5,1,"")))</f>
        <v>1</v>
      </c>
      <c r="AA5" s="10">
        <f t="shared" ref="AA5:AA9" si="7">IF(H5&lt;(Q5/2),-1,IF(AND(H5&gt;=(Q5/2),H5&lt;Q5),0,IF(H5&gt;Q5,1,"")))</f>
        <v>-1</v>
      </c>
      <c r="AB5" s="10">
        <f t="shared" ref="AB5:AB9" si="8">IF(I5&lt;(R5/2),-1,IF(AND(I5&gt;=(R5/2),I5&lt;R5),0,IF(I5&gt;R5,1,"")))</f>
        <v>-1</v>
      </c>
      <c r="AC5" s="10">
        <f t="shared" ref="AC5:AC9" si="9">IF(J5&lt;(S5/2),-1,IF(AND(J5&gt;=(S5/2),J5&lt;S5),0,IF(J5&gt;S5,1,"")))</f>
        <v>0</v>
      </c>
    </row>
    <row r="6" spans="1:29" ht="15">
      <c r="A6" s="2" t="s">
        <v>23</v>
      </c>
      <c r="B6" s="3">
        <v>32</v>
      </c>
      <c r="C6" s="3">
        <v>72</v>
      </c>
      <c r="D6" s="3">
        <v>1555</v>
      </c>
      <c r="E6" s="3">
        <v>9</v>
      </c>
      <c r="F6" s="3">
        <v>8</v>
      </c>
      <c r="G6" s="3">
        <v>9</v>
      </c>
      <c r="H6" s="3">
        <v>46</v>
      </c>
      <c r="I6" s="3">
        <v>2</v>
      </c>
      <c r="J6" s="3">
        <v>403684</v>
      </c>
      <c r="K6" s="4">
        <v>200</v>
      </c>
      <c r="L6" s="4">
        <v>200</v>
      </c>
      <c r="M6" s="4">
        <v>4000</v>
      </c>
      <c r="N6" s="4">
        <v>25</v>
      </c>
      <c r="O6" s="5">
        <v>0</v>
      </c>
      <c r="P6" s="5">
        <v>0</v>
      </c>
      <c r="Q6" s="4">
        <v>30</v>
      </c>
      <c r="R6" s="4">
        <v>4</v>
      </c>
      <c r="S6" s="4">
        <v>400000</v>
      </c>
      <c r="U6" s="10">
        <f t="shared" si="1"/>
        <v>-1</v>
      </c>
      <c r="V6" s="10">
        <f t="shared" si="2"/>
        <v>-1</v>
      </c>
      <c r="W6" s="10">
        <f t="shared" si="3"/>
        <v>-1</v>
      </c>
      <c r="X6" s="10">
        <f t="shared" si="4"/>
        <v>-1</v>
      </c>
      <c r="Y6" s="10">
        <f t="shared" si="5"/>
        <v>1</v>
      </c>
      <c r="Z6" s="10">
        <f t="shared" si="6"/>
        <v>1</v>
      </c>
      <c r="AA6" s="10">
        <f t="shared" si="7"/>
        <v>1</v>
      </c>
      <c r="AB6" s="10">
        <f t="shared" si="8"/>
        <v>0</v>
      </c>
      <c r="AC6" s="10">
        <f t="shared" si="9"/>
        <v>1</v>
      </c>
    </row>
    <row r="7" spans="1:29" ht="15">
      <c r="A7" s="2" t="s">
        <v>24</v>
      </c>
      <c r="B7" s="3">
        <v>89</v>
      </c>
      <c r="C7" s="3">
        <v>83</v>
      </c>
      <c r="D7" s="3">
        <v>982</v>
      </c>
      <c r="E7" s="3">
        <v>17</v>
      </c>
      <c r="F7" s="3">
        <v>18</v>
      </c>
      <c r="G7" s="3">
        <v>14</v>
      </c>
      <c r="H7" s="3">
        <v>68</v>
      </c>
      <c r="I7" s="3">
        <v>0</v>
      </c>
      <c r="J7" s="3">
        <v>330546</v>
      </c>
      <c r="K7" s="4">
        <v>200</v>
      </c>
      <c r="L7" s="4">
        <v>200</v>
      </c>
      <c r="M7" s="4">
        <v>4000</v>
      </c>
      <c r="N7" s="4">
        <v>25</v>
      </c>
      <c r="O7" s="5">
        <v>0</v>
      </c>
      <c r="P7" s="5">
        <v>0</v>
      </c>
      <c r="Q7" s="4">
        <v>30</v>
      </c>
      <c r="R7" s="4">
        <v>4</v>
      </c>
      <c r="S7" s="4">
        <v>400000</v>
      </c>
      <c r="U7" s="10">
        <f t="shared" si="1"/>
        <v>-1</v>
      </c>
      <c r="V7" s="10">
        <f t="shared" si="2"/>
        <v>-1</v>
      </c>
      <c r="W7" s="10">
        <f t="shared" si="3"/>
        <v>-1</v>
      </c>
      <c r="X7" s="10">
        <f t="shared" si="4"/>
        <v>0</v>
      </c>
      <c r="Y7" s="10">
        <f t="shared" si="5"/>
        <v>1</v>
      </c>
      <c r="Z7" s="10">
        <f t="shared" si="6"/>
        <v>1</v>
      </c>
      <c r="AA7" s="10">
        <f t="shared" si="7"/>
        <v>1</v>
      </c>
      <c r="AB7" s="10">
        <f t="shared" si="8"/>
        <v>-1</v>
      </c>
      <c r="AC7" s="10">
        <f t="shared" si="9"/>
        <v>0</v>
      </c>
    </row>
    <row r="8" spans="1:29" ht="15">
      <c r="A8" s="2" t="s">
        <v>25</v>
      </c>
      <c r="B8" s="3">
        <v>37</v>
      </c>
      <c r="C8" s="3">
        <v>50</v>
      </c>
      <c r="D8" s="3">
        <v>710</v>
      </c>
      <c r="E8" s="3">
        <v>19</v>
      </c>
      <c r="F8" s="3">
        <v>10</v>
      </c>
      <c r="G8" s="3">
        <v>11</v>
      </c>
      <c r="H8" s="3">
        <v>41</v>
      </c>
      <c r="I8" s="3">
        <v>1</v>
      </c>
      <c r="J8" s="3">
        <v>336385</v>
      </c>
      <c r="K8" s="4">
        <v>200</v>
      </c>
      <c r="L8" s="4">
        <v>200</v>
      </c>
      <c r="M8" s="4">
        <v>4000</v>
      </c>
      <c r="N8" s="4">
        <v>25</v>
      </c>
      <c r="O8" s="5">
        <v>0</v>
      </c>
      <c r="P8" s="5">
        <v>0</v>
      </c>
      <c r="Q8" s="6">
        <v>30</v>
      </c>
      <c r="R8" s="4">
        <v>4</v>
      </c>
      <c r="S8" s="4">
        <v>400000</v>
      </c>
      <c r="U8" s="10">
        <f t="shared" si="1"/>
        <v>-1</v>
      </c>
      <c r="V8" s="10">
        <f t="shared" si="2"/>
        <v>-1</v>
      </c>
      <c r="W8" s="10">
        <f t="shared" si="3"/>
        <v>-1</v>
      </c>
      <c r="X8" s="10">
        <f t="shared" si="4"/>
        <v>0</v>
      </c>
      <c r="Y8" s="10">
        <f t="shared" si="5"/>
        <v>1</v>
      </c>
      <c r="Z8" s="10">
        <f t="shared" si="6"/>
        <v>1</v>
      </c>
      <c r="AA8" s="10">
        <f t="shared" si="7"/>
        <v>1</v>
      </c>
      <c r="AB8" s="10">
        <f t="shared" si="8"/>
        <v>-1</v>
      </c>
      <c r="AC8" s="10">
        <f t="shared" si="9"/>
        <v>0</v>
      </c>
    </row>
    <row r="9" spans="1:29" ht="15">
      <c r="A9" s="2" t="s">
        <v>26</v>
      </c>
      <c r="B9" s="3">
        <v>121</v>
      </c>
      <c r="C9" s="3">
        <v>98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45725</v>
      </c>
      <c r="K9" s="4">
        <v>300</v>
      </c>
      <c r="L9" s="4">
        <v>300</v>
      </c>
      <c r="M9" s="4">
        <v>0</v>
      </c>
      <c r="N9" s="4">
        <v>20</v>
      </c>
      <c r="O9" s="5">
        <v>0</v>
      </c>
      <c r="P9" s="5">
        <v>0</v>
      </c>
      <c r="Q9" s="4">
        <v>30</v>
      </c>
      <c r="R9" s="4">
        <v>0</v>
      </c>
      <c r="S9" s="4">
        <v>150000</v>
      </c>
      <c r="U9" s="10">
        <f t="shared" si="1"/>
        <v>-1</v>
      </c>
      <c r="V9" s="10">
        <f t="shared" si="2"/>
        <v>-1</v>
      </c>
      <c r="W9" s="10" t="str">
        <f t="shared" si="3"/>
        <v/>
      </c>
      <c r="X9" s="10">
        <f t="shared" si="4"/>
        <v>-1</v>
      </c>
      <c r="Y9" s="10" t="str">
        <f t="shared" si="5"/>
        <v/>
      </c>
      <c r="Z9" s="10">
        <f t="shared" si="6"/>
        <v>1</v>
      </c>
      <c r="AA9" s="10">
        <f t="shared" si="7"/>
        <v>-1</v>
      </c>
      <c r="AB9" s="10" t="str">
        <f t="shared" si="8"/>
        <v/>
      </c>
      <c r="AC9" s="10">
        <f t="shared" si="9"/>
        <v>-1</v>
      </c>
    </row>
    <row r="10" spans="1:29" ht="15">
      <c r="A10" s="7" t="s">
        <v>2</v>
      </c>
      <c r="B10" s="8">
        <v>384</v>
      </c>
      <c r="C10" s="8">
        <v>367</v>
      </c>
      <c r="D10" s="8">
        <v>7759</v>
      </c>
      <c r="E10" s="8">
        <v>59</v>
      </c>
      <c r="F10" s="8">
        <v>73</v>
      </c>
      <c r="G10" s="8">
        <v>79</v>
      </c>
      <c r="H10" s="8">
        <v>173</v>
      </c>
      <c r="I10" s="8">
        <v>8</v>
      </c>
      <c r="J10" s="8">
        <v>1696896</v>
      </c>
      <c r="K10" s="8">
        <v>1300</v>
      </c>
      <c r="L10" s="8">
        <v>1300</v>
      </c>
      <c r="M10" s="8">
        <v>20000</v>
      </c>
      <c r="N10" s="8">
        <v>145</v>
      </c>
      <c r="O10" s="8">
        <v>0</v>
      </c>
      <c r="P10" s="8">
        <v>0</v>
      </c>
      <c r="Q10" s="8">
        <v>180</v>
      </c>
      <c r="R10" s="8">
        <v>20</v>
      </c>
      <c r="S10" s="8">
        <v>1900000</v>
      </c>
      <c r="U10" s="8"/>
      <c r="V10" s="8"/>
      <c r="W10" s="8"/>
      <c r="X10" s="8"/>
      <c r="Y10" s="8"/>
      <c r="Z10" s="8"/>
      <c r="AA10" s="8"/>
      <c r="AB10" s="8"/>
      <c r="AC10" s="8"/>
    </row>
    <row r="12" spans="1:29" hidden="1"/>
    <row r="13" spans="1:29" ht="15" hidden="1">
      <c r="A13" s="13" t="s">
        <v>0</v>
      </c>
      <c r="B13" s="15"/>
      <c r="C13" s="16"/>
      <c r="D13" s="16"/>
      <c r="E13" s="16"/>
      <c r="F13" s="16"/>
      <c r="G13" s="16"/>
      <c r="H13" s="16"/>
      <c r="I13" s="16"/>
      <c r="J13" s="17"/>
      <c r="K13" s="15"/>
      <c r="L13" s="16"/>
      <c r="M13" s="16"/>
      <c r="N13" s="16"/>
      <c r="O13" s="16"/>
      <c r="P13" s="16"/>
      <c r="Q13" s="16"/>
      <c r="R13" s="16"/>
      <c r="S13" s="17"/>
      <c r="U13" s="15"/>
      <c r="V13" s="16"/>
      <c r="W13" s="16"/>
      <c r="X13" s="16"/>
      <c r="Y13" s="16"/>
      <c r="Z13" s="16"/>
      <c r="AA13" s="16"/>
      <c r="AB13" s="16"/>
      <c r="AC13" s="17"/>
    </row>
    <row r="14" spans="1:29" ht="15" hidden="1">
      <c r="A14" s="14"/>
      <c r="B14" s="12" t="s">
        <v>28</v>
      </c>
      <c r="C14" s="12"/>
      <c r="D14" s="12"/>
      <c r="E14" s="12"/>
      <c r="F14" s="12"/>
      <c r="G14" s="12"/>
      <c r="H14" s="12"/>
      <c r="I14" s="12"/>
      <c r="J14" s="12"/>
      <c r="K14" s="12" t="s">
        <v>1</v>
      </c>
      <c r="L14" s="12"/>
      <c r="M14" s="12"/>
      <c r="N14" s="12"/>
      <c r="O14" s="12"/>
      <c r="P14" s="12"/>
      <c r="Q14" s="12"/>
      <c r="R14" s="12"/>
      <c r="S14" s="12"/>
      <c r="U14" s="12" t="s">
        <v>30</v>
      </c>
      <c r="V14" s="12"/>
      <c r="W14" s="12"/>
      <c r="X14" s="12"/>
      <c r="Y14" s="12"/>
      <c r="Z14" s="12"/>
      <c r="AA14" s="12"/>
      <c r="AB14" s="12"/>
      <c r="AC14" s="12"/>
    </row>
    <row r="15" spans="1:29" ht="15" hidden="1">
      <c r="A15" s="14"/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  <c r="G15" s="1" t="s">
        <v>8</v>
      </c>
      <c r="H15" s="1" t="s">
        <v>9</v>
      </c>
      <c r="I15" s="1" t="s">
        <v>10</v>
      </c>
      <c r="J15" s="1" t="s">
        <v>11</v>
      </c>
      <c r="K15" s="1" t="s">
        <v>12</v>
      </c>
      <c r="L15" s="1" t="s">
        <v>13</v>
      </c>
      <c r="M15" s="1" t="s">
        <v>14</v>
      </c>
      <c r="N15" s="1" t="s">
        <v>15</v>
      </c>
      <c r="O15" s="1" t="s">
        <v>16</v>
      </c>
      <c r="P15" s="1" t="s">
        <v>17</v>
      </c>
      <c r="Q15" s="1" t="s">
        <v>18</v>
      </c>
      <c r="R15" s="1" t="s">
        <v>19</v>
      </c>
      <c r="S15" s="1" t="s">
        <v>20</v>
      </c>
      <c r="U15" s="1" t="s">
        <v>31</v>
      </c>
      <c r="V15" s="1" t="s">
        <v>32</v>
      </c>
      <c r="W15" s="1" t="s">
        <v>33</v>
      </c>
      <c r="X15" s="1" t="s">
        <v>34</v>
      </c>
      <c r="Y15" s="1" t="s">
        <v>35</v>
      </c>
      <c r="Z15" s="1" t="s">
        <v>36</v>
      </c>
      <c r="AA15" s="1" t="s">
        <v>37</v>
      </c>
      <c r="AB15" s="1" t="s">
        <v>38</v>
      </c>
      <c r="AC15" s="1" t="s">
        <v>39</v>
      </c>
    </row>
    <row r="16" spans="1:29" ht="15" hidden="1">
      <c r="A16" s="2" t="s">
        <v>21</v>
      </c>
      <c r="B16" s="3">
        <v>105</v>
      </c>
      <c r="C16" s="3">
        <v>208</v>
      </c>
      <c r="D16" s="3">
        <v>3480</v>
      </c>
      <c r="E16" s="3">
        <v>29</v>
      </c>
      <c r="F16" s="3">
        <v>14</v>
      </c>
      <c r="G16" s="3">
        <v>15</v>
      </c>
      <c r="H16" s="3">
        <v>40</v>
      </c>
      <c r="I16" s="3">
        <v>4</v>
      </c>
      <c r="J16" s="3">
        <v>429403</v>
      </c>
      <c r="K16" s="4">
        <v>200</v>
      </c>
      <c r="L16" s="4">
        <v>200</v>
      </c>
      <c r="M16" s="4">
        <v>4000</v>
      </c>
      <c r="N16" s="4">
        <v>25</v>
      </c>
      <c r="O16" s="5">
        <v>0</v>
      </c>
      <c r="P16" s="5">
        <v>0</v>
      </c>
      <c r="Q16" s="4">
        <v>30</v>
      </c>
      <c r="R16" s="4">
        <v>4</v>
      </c>
      <c r="S16" s="4">
        <v>400000</v>
      </c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hidden="1">
      <c r="A17" s="2" t="s">
        <v>22</v>
      </c>
      <c r="B17" s="3">
        <v>330</v>
      </c>
      <c r="C17" s="3">
        <v>316</v>
      </c>
      <c r="D17" s="3">
        <v>1369</v>
      </c>
      <c r="E17" s="3">
        <v>43</v>
      </c>
      <c r="F17" s="3">
        <v>62</v>
      </c>
      <c r="G17" s="3">
        <v>65</v>
      </c>
      <c r="H17" s="3">
        <v>38</v>
      </c>
      <c r="I17" s="3">
        <v>0</v>
      </c>
      <c r="J17" s="3">
        <v>76036</v>
      </c>
      <c r="K17" s="4">
        <v>200</v>
      </c>
      <c r="L17" s="4">
        <v>200</v>
      </c>
      <c r="M17" s="4">
        <v>4000</v>
      </c>
      <c r="N17" s="4">
        <v>25</v>
      </c>
      <c r="O17" s="5">
        <v>0</v>
      </c>
      <c r="P17" s="5">
        <v>0</v>
      </c>
      <c r="Q17" s="4">
        <v>30</v>
      </c>
      <c r="R17" s="4">
        <v>4</v>
      </c>
      <c r="S17" s="4">
        <v>150000</v>
      </c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hidden="1">
      <c r="A18" s="2" t="s">
        <v>23</v>
      </c>
      <c r="B18" s="3">
        <v>232</v>
      </c>
      <c r="C18" s="3">
        <v>193</v>
      </c>
      <c r="D18" s="3">
        <v>1760</v>
      </c>
      <c r="E18" s="3">
        <v>29</v>
      </c>
      <c r="F18" s="3">
        <v>14</v>
      </c>
      <c r="G18" s="3">
        <v>19</v>
      </c>
      <c r="H18" s="3">
        <v>48</v>
      </c>
      <c r="I18" s="3">
        <v>0</v>
      </c>
      <c r="J18" s="3">
        <v>321039</v>
      </c>
      <c r="K18" s="4">
        <v>200</v>
      </c>
      <c r="L18" s="4">
        <v>200</v>
      </c>
      <c r="M18" s="4">
        <v>4000</v>
      </c>
      <c r="N18" s="4">
        <v>25</v>
      </c>
      <c r="O18" s="5">
        <v>0</v>
      </c>
      <c r="P18" s="5">
        <v>0</v>
      </c>
      <c r="Q18" s="4">
        <v>30</v>
      </c>
      <c r="R18" s="4">
        <v>4</v>
      </c>
      <c r="S18" s="4">
        <v>400000</v>
      </c>
      <c r="U18" s="10"/>
      <c r="V18" s="10"/>
      <c r="W18" s="10"/>
      <c r="X18" s="10"/>
      <c r="Y18" s="10"/>
      <c r="Z18" s="10"/>
      <c r="AA18" s="10"/>
      <c r="AB18" s="10"/>
      <c r="AC18" s="10"/>
    </row>
    <row r="19" spans="1:29" ht="15" hidden="1">
      <c r="A19" s="2" t="s">
        <v>24</v>
      </c>
      <c r="B19" s="3">
        <v>86</v>
      </c>
      <c r="C19" s="3">
        <v>72</v>
      </c>
      <c r="D19" s="3">
        <v>520</v>
      </c>
      <c r="E19" s="3">
        <v>42</v>
      </c>
      <c r="F19" s="3">
        <v>15</v>
      </c>
      <c r="G19" s="3">
        <v>19</v>
      </c>
      <c r="H19" s="3">
        <v>68</v>
      </c>
      <c r="I19" s="3">
        <v>3</v>
      </c>
      <c r="J19" s="3">
        <v>333615</v>
      </c>
      <c r="K19" s="4">
        <v>200</v>
      </c>
      <c r="L19" s="4">
        <v>200</v>
      </c>
      <c r="M19" s="4">
        <v>4000</v>
      </c>
      <c r="N19" s="4">
        <v>25</v>
      </c>
      <c r="O19" s="5">
        <v>0</v>
      </c>
      <c r="P19" s="5">
        <v>0</v>
      </c>
      <c r="Q19" s="4">
        <v>30</v>
      </c>
      <c r="R19" s="4">
        <v>4</v>
      </c>
      <c r="S19" s="4">
        <v>400000</v>
      </c>
      <c r="U19" s="10"/>
      <c r="V19" s="10"/>
      <c r="W19" s="10"/>
      <c r="X19" s="10"/>
      <c r="Y19" s="10"/>
      <c r="Z19" s="10"/>
      <c r="AA19" s="10"/>
      <c r="AB19" s="10"/>
      <c r="AC19" s="10"/>
    </row>
    <row r="20" spans="1:29" ht="15" hidden="1">
      <c r="A20" s="2" t="s">
        <v>25</v>
      </c>
      <c r="B20" s="3">
        <v>332</v>
      </c>
      <c r="C20" s="3">
        <v>272</v>
      </c>
      <c r="D20" s="3">
        <v>270</v>
      </c>
      <c r="E20" s="3">
        <v>33</v>
      </c>
      <c r="F20" s="3">
        <v>18</v>
      </c>
      <c r="G20" s="3">
        <v>19</v>
      </c>
      <c r="H20" s="3">
        <v>110</v>
      </c>
      <c r="I20" s="3">
        <v>0</v>
      </c>
      <c r="J20" s="3">
        <v>355823</v>
      </c>
      <c r="K20" s="4">
        <v>200</v>
      </c>
      <c r="L20" s="4">
        <v>200</v>
      </c>
      <c r="M20" s="4">
        <v>4000</v>
      </c>
      <c r="N20" s="4">
        <v>25</v>
      </c>
      <c r="O20" s="5">
        <v>0</v>
      </c>
      <c r="P20" s="5">
        <v>0</v>
      </c>
      <c r="Q20" s="6">
        <v>30</v>
      </c>
      <c r="R20" s="4">
        <v>4</v>
      </c>
      <c r="S20" s="4">
        <v>400000</v>
      </c>
      <c r="U20" s="10"/>
      <c r="V20" s="10"/>
      <c r="W20" s="10"/>
      <c r="X20" s="10"/>
      <c r="Y20" s="10"/>
      <c r="Z20" s="10"/>
      <c r="AA20" s="10"/>
      <c r="AB20" s="10"/>
      <c r="AC20" s="10"/>
    </row>
    <row r="21" spans="1:29" ht="15" hidden="1">
      <c r="A21" s="2" t="s">
        <v>26</v>
      </c>
      <c r="B21" s="3">
        <v>105</v>
      </c>
      <c r="C21" s="3">
        <v>86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45849</v>
      </c>
      <c r="K21" s="4">
        <v>300</v>
      </c>
      <c r="L21" s="4">
        <v>300</v>
      </c>
      <c r="M21" s="4">
        <v>0</v>
      </c>
      <c r="N21" s="4">
        <v>20</v>
      </c>
      <c r="O21" s="5">
        <v>0</v>
      </c>
      <c r="P21" s="5">
        <v>0</v>
      </c>
      <c r="Q21" s="4">
        <v>30</v>
      </c>
      <c r="R21" s="4">
        <v>0</v>
      </c>
      <c r="S21" s="4">
        <v>150000</v>
      </c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15" hidden="1">
      <c r="A22" s="7" t="s">
        <v>2</v>
      </c>
      <c r="B22" s="8">
        <v>1190</v>
      </c>
      <c r="C22" s="8">
        <v>1147</v>
      </c>
      <c r="D22" s="8">
        <v>7399</v>
      </c>
      <c r="E22" s="8">
        <v>176</v>
      </c>
      <c r="F22" s="8">
        <v>123</v>
      </c>
      <c r="G22" s="8">
        <v>137</v>
      </c>
      <c r="H22" s="8">
        <v>304</v>
      </c>
      <c r="I22" s="8">
        <v>7</v>
      </c>
      <c r="J22" s="8">
        <v>1576984</v>
      </c>
      <c r="K22" s="8">
        <v>1300</v>
      </c>
      <c r="L22" s="8">
        <v>1300</v>
      </c>
      <c r="M22" s="8">
        <v>20000</v>
      </c>
      <c r="N22" s="8">
        <v>145</v>
      </c>
      <c r="O22" s="8">
        <v>0</v>
      </c>
      <c r="P22" s="8">
        <v>0</v>
      </c>
      <c r="Q22" s="8">
        <v>180</v>
      </c>
      <c r="R22" s="8">
        <v>20</v>
      </c>
      <c r="S22" s="8">
        <v>1900000</v>
      </c>
      <c r="U22" s="8"/>
      <c r="V22" s="8"/>
      <c r="W22" s="8"/>
      <c r="X22" s="8"/>
      <c r="Y22" s="8"/>
      <c r="Z22" s="8"/>
      <c r="AA22" s="8"/>
      <c r="AB22" s="8"/>
      <c r="AC22" s="8"/>
    </row>
    <row r="23" spans="1:29" hidden="1"/>
    <row r="24" spans="1:29" hidden="1"/>
    <row r="25" spans="1:29" hidden="1">
      <c r="A25" s="18" t="s">
        <v>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U25" s="23"/>
      <c r="V25" s="23"/>
      <c r="W25" s="23"/>
      <c r="X25" s="23"/>
      <c r="Y25" s="23"/>
      <c r="Z25" s="23"/>
      <c r="AA25" s="23"/>
      <c r="AB25" s="23"/>
      <c r="AC25" s="23"/>
    </row>
    <row r="26" spans="1:29" ht="15" hidden="1">
      <c r="A26" s="19"/>
      <c r="B26" s="12" t="s">
        <v>29</v>
      </c>
      <c r="C26" s="12"/>
      <c r="D26" s="12"/>
      <c r="E26" s="12"/>
      <c r="F26" s="12"/>
      <c r="G26" s="12"/>
      <c r="H26" s="12"/>
      <c r="I26" s="12"/>
      <c r="J26" s="12"/>
      <c r="K26" s="20" t="s">
        <v>1</v>
      </c>
      <c r="L26" s="21"/>
      <c r="M26" s="21"/>
      <c r="N26" s="21"/>
      <c r="O26" s="21"/>
      <c r="P26" s="21"/>
      <c r="Q26" s="21"/>
      <c r="R26" s="21"/>
      <c r="S26" s="22"/>
      <c r="U26" s="12" t="s">
        <v>30</v>
      </c>
      <c r="V26" s="12"/>
      <c r="W26" s="12"/>
      <c r="X26" s="12"/>
      <c r="Y26" s="12"/>
      <c r="Z26" s="12"/>
      <c r="AA26" s="12"/>
      <c r="AB26" s="12"/>
      <c r="AC26" s="12"/>
    </row>
    <row r="27" spans="1:29" ht="15" hidden="1">
      <c r="A27" s="19"/>
      <c r="B27" s="1" t="s">
        <v>3</v>
      </c>
      <c r="C27" s="1" t="s">
        <v>4</v>
      </c>
      <c r="D27" s="1" t="s">
        <v>5</v>
      </c>
      <c r="E27" s="1" t="s">
        <v>6</v>
      </c>
      <c r="F27" s="1" t="s">
        <v>7</v>
      </c>
      <c r="G27" s="1" t="s">
        <v>8</v>
      </c>
      <c r="H27" s="1" t="s">
        <v>9</v>
      </c>
      <c r="I27" s="1" t="s">
        <v>10</v>
      </c>
      <c r="J27" s="1" t="s">
        <v>11</v>
      </c>
      <c r="K27" s="1" t="s">
        <v>12</v>
      </c>
      <c r="L27" s="1" t="s">
        <v>13</v>
      </c>
      <c r="M27" s="1" t="s">
        <v>14</v>
      </c>
      <c r="N27" s="1" t="s">
        <v>15</v>
      </c>
      <c r="O27" s="1" t="s">
        <v>16</v>
      </c>
      <c r="P27" s="1" t="s">
        <v>17</v>
      </c>
      <c r="Q27" s="1" t="s">
        <v>18</v>
      </c>
      <c r="R27" s="1" t="s">
        <v>19</v>
      </c>
      <c r="S27" s="1" t="s">
        <v>20</v>
      </c>
      <c r="U27" s="1" t="s">
        <v>31</v>
      </c>
      <c r="V27" s="1" t="s">
        <v>32</v>
      </c>
      <c r="W27" s="1" t="s">
        <v>33</v>
      </c>
      <c r="X27" s="1" t="s">
        <v>34</v>
      </c>
      <c r="Y27" s="1" t="s">
        <v>35</v>
      </c>
      <c r="Z27" s="1" t="s">
        <v>36</v>
      </c>
      <c r="AA27" s="1" t="s">
        <v>37</v>
      </c>
      <c r="AB27" s="1" t="s">
        <v>38</v>
      </c>
      <c r="AC27" s="1" t="s">
        <v>39</v>
      </c>
    </row>
    <row r="28" spans="1:29" ht="15" hidden="1">
      <c r="A28" s="2" t="s">
        <v>21</v>
      </c>
      <c r="B28" s="3">
        <v>200</v>
      </c>
      <c r="C28" s="3">
        <v>200</v>
      </c>
      <c r="D28" s="3">
        <v>4939</v>
      </c>
      <c r="E28" s="3">
        <v>20</v>
      </c>
      <c r="F28" s="3">
        <v>34</v>
      </c>
      <c r="G28" s="3">
        <v>37</v>
      </c>
      <c r="H28" s="3">
        <v>50</v>
      </c>
      <c r="I28" s="3">
        <v>4</v>
      </c>
      <c r="J28" s="3">
        <v>441805</v>
      </c>
      <c r="K28" s="6">
        <v>200</v>
      </c>
      <c r="L28" s="6">
        <v>200</v>
      </c>
      <c r="M28" s="6">
        <v>4000</v>
      </c>
      <c r="N28" s="6">
        <v>75</v>
      </c>
      <c r="O28" s="6">
        <v>40</v>
      </c>
      <c r="P28" s="6">
        <v>45</v>
      </c>
      <c r="Q28" s="6">
        <v>30</v>
      </c>
      <c r="R28" s="6">
        <v>4</v>
      </c>
      <c r="S28" s="6">
        <v>400000</v>
      </c>
      <c r="U28" s="11"/>
      <c r="V28" s="11"/>
      <c r="W28" s="11"/>
      <c r="X28" s="11"/>
      <c r="Y28" s="11"/>
      <c r="Z28" s="11"/>
      <c r="AA28" s="11"/>
      <c r="AB28" s="11"/>
      <c r="AC28" s="11"/>
    </row>
    <row r="29" spans="1:29" ht="15" hidden="1">
      <c r="A29" s="2" t="s">
        <v>22</v>
      </c>
      <c r="B29" s="3">
        <v>224</v>
      </c>
      <c r="C29" s="3">
        <v>303</v>
      </c>
      <c r="D29" s="3">
        <v>2077</v>
      </c>
      <c r="E29" s="3">
        <v>29</v>
      </c>
      <c r="F29" s="3">
        <v>3</v>
      </c>
      <c r="G29" s="3">
        <v>3</v>
      </c>
      <c r="H29" s="3">
        <v>49</v>
      </c>
      <c r="I29" s="3">
        <v>1</v>
      </c>
      <c r="J29" s="3">
        <v>74891</v>
      </c>
      <c r="K29" s="6">
        <v>200</v>
      </c>
      <c r="L29" s="6">
        <v>200</v>
      </c>
      <c r="M29" s="6">
        <v>4000</v>
      </c>
      <c r="N29" s="6">
        <v>75</v>
      </c>
      <c r="O29" s="6">
        <v>40</v>
      </c>
      <c r="P29" s="6">
        <v>45</v>
      </c>
      <c r="Q29" s="6">
        <v>30</v>
      </c>
      <c r="R29" s="6">
        <v>4</v>
      </c>
      <c r="S29" s="6">
        <v>100000</v>
      </c>
      <c r="U29" s="11"/>
      <c r="V29" s="11"/>
      <c r="W29" s="11"/>
      <c r="X29" s="11"/>
      <c r="Y29" s="11"/>
      <c r="Z29" s="11"/>
      <c r="AA29" s="11"/>
      <c r="AB29" s="11"/>
      <c r="AC29" s="11"/>
    </row>
    <row r="30" spans="1:29" ht="15" hidden="1">
      <c r="A30" s="2" t="s">
        <v>23</v>
      </c>
      <c r="B30" s="3">
        <v>306</v>
      </c>
      <c r="C30" s="3">
        <v>289</v>
      </c>
      <c r="D30" s="3">
        <v>1289</v>
      </c>
      <c r="E30" s="3">
        <v>49</v>
      </c>
      <c r="F30" s="3">
        <v>4</v>
      </c>
      <c r="G30" s="3">
        <v>10</v>
      </c>
      <c r="H30" s="3">
        <v>52</v>
      </c>
      <c r="I30" s="3">
        <v>4</v>
      </c>
      <c r="J30" s="3">
        <v>339434</v>
      </c>
      <c r="K30" s="6">
        <v>200</v>
      </c>
      <c r="L30" s="6">
        <v>200</v>
      </c>
      <c r="M30" s="6">
        <v>4000</v>
      </c>
      <c r="N30" s="6">
        <v>75</v>
      </c>
      <c r="O30" s="6">
        <v>40</v>
      </c>
      <c r="P30" s="6">
        <v>45</v>
      </c>
      <c r="Q30" s="6">
        <v>30</v>
      </c>
      <c r="R30" s="6">
        <v>4</v>
      </c>
      <c r="S30" s="6">
        <v>400000</v>
      </c>
      <c r="U30" s="11"/>
      <c r="V30" s="11"/>
      <c r="W30" s="11"/>
      <c r="X30" s="11"/>
      <c r="Y30" s="11"/>
      <c r="Z30" s="11"/>
      <c r="AA30" s="11"/>
      <c r="AB30" s="11"/>
      <c r="AC30" s="11"/>
    </row>
    <row r="31" spans="1:29" ht="15" hidden="1">
      <c r="A31" s="2" t="s">
        <v>24</v>
      </c>
      <c r="B31" s="3">
        <v>208</v>
      </c>
      <c r="C31" s="3">
        <v>189</v>
      </c>
      <c r="D31" s="3">
        <v>647</v>
      </c>
      <c r="E31" s="3">
        <v>40</v>
      </c>
      <c r="F31" s="3">
        <v>15</v>
      </c>
      <c r="G31" s="3">
        <v>19</v>
      </c>
      <c r="H31" s="3">
        <v>77</v>
      </c>
      <c r="I31" s="3">
        <v>1</v>
      </c>
      <c r="J31" s="3">
        <v>344023</v>
      </c>
      <c r="K31" s="6">
        <v>200</v>
      </c>
      <c r="L31" s="6">
        <v>200</v>
      </c>
      <c r="M31" s="6">
        <v>4000</v>
      </c>
      <c r="N31" s="6">
        <v>75</v>
      </c>
      <c r="O31" s="6">
        <v>40</v>
      </c>
      <c r="P31" s="6">
        <v>45</v>
      </c>
      <c r="Q31" s="6">
        <v>30</v>
      </c>
      <c r="R31" s="6">
        <v>4</v>
      </c>
      <c r="S31" s="6">
        <v>400000</v>
      </c>
      <c r="U31" s="11"/>
      <c r="V31" s="11"/>
      <c r="W31" s="11"/>
      <c r="X31" s="11"/>
      <c r="Y31" s="11"/>
      <c r="Z31" s="11"/>
      <c r="AA31" s="11"/>
      <c r="AB31" s="11"/>
      <c r="AC31" s="11"/>
    </row>
    <row r="32" spans="1:29" ht="15" hidden="1">
      <c r="A32" s="2" t="s">
        <v>25</v>
      </c>
      <c r="B32" s="3">
        <v>232</v>
      </c>
      <c r="C32" s="3">
        <v>200</v>
      </c>
      <c r="D32" s="3">
        <v>989</v>
      </c>
      <c r="E32" s="3">
        <v>42</v>
      </c>
      <c r="F32" s="3">
        <v>9</v>
      </c>
      <c r="G32" s="3">
        <v>9</v>
      </c>
      <c r="H32" s="3">
        <v>91</v>
      </c>
      <c r="I32" s="3">
        <v>4</v>
      </c>
      <c r="J32" s="3">
        <v>330061</v>
      </c>
      <c r="K32" s="6">
        <v>200</v>
      </c>
      <c r="L32" s="6">
        <v>200</v>
      </c>
      <c r="M32" s="6">
        <v>4000</v>
      </c>
      <c r="N32" s="6">
        <v>75</v>
      </c>
      <c r="O32" s="6">
        <v>40</v>
      </c>
      <c r="P32" s="6">
        <v>45</v>
      </c>
      <c r="Q32" s="6">
        <v>30</v>
      </c>
      <c r="R32" s="6">
        <v>4</v>
      </c>
      <c r="S32" s="6">
        <v>400000</v>
      </c>
      <c r="U32" s="11"/>
      <c r="V32" s="11"/>
      <c r="W32" s="11"/>
      <c r="X32" s="11"/>
      <c r="Y32" s="11"/>
      <c r="Z32" s="11"/>
      <c r="AA32" s="11"/>
      <c r="AB32" s="11"/>
      <c r="AC32" s="11"/>
    </row>
    <row r="33" spans="1:29" ht="15" hidden="1">
      <c r="A33" s="2" t="s">
        <v>26</v>
      </c>
      <c r="B33" s="3">
        <v>607</v>
      </c>
      <c r="C33" s="3">
        <v>484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1</v>
      </c>
      <c r="J33" s="3">
        <v>50026</v>
      </c>
      <c r="K33" s="6">
        <v>300</v>
      </c>
      <c r="L33" s="6">
        <v>300</v>
      </c>
      <c r="M33" s="6">
        <v>0</v>
      </c>
      <c r="N33" s="6">
        <v>75</v>
      </c>
      <c r="O33" s="6">
        <v>40</v>
      </c>
      <c r="P33" s="6">
        <v>45</v>
      </c>
      <c r="Q33" s="6">
        <v>30</v>
      </c>
      <c r="R33" s="6">
        <v>0</v>
      </c>
      <c r="S33" s="6">
        <v>100000</v>
      </c>
      <c r="U33" s="11"/>
      <c r="V33" s="11"/>
      <c r="W33" s="10"/>
      <c r="X33" s="11"/>
      <c r="Y33" s="11"/>
      <c r="Z33" s="11"/>
      <c r="AA33" s="11"/>
      <c r="AB33" s="10"/>
      <c r="AC33" s="11"/>
    </row>
    <row r="34" spans="1:29" ht="15" hidden="1">
      <c r="A34" s="9" t="s">
        <v>2</v>
      </c>
      <c r="B34" s="8">
        <v>2314</v>
      </c>
      <c r="C34" s="8">
        <v>2149</v>
      </c>
      <c r="D34" s="8">
        <v>9941</v>
      </c>
      <c r="E34" s="8">
        <v>180</v>
      </c>
      <c r="F34" s="8">
        <v>65</v>
      </c>
      <c r="G34" s="8">
        <v>78</v>
      </c>
      <c r="H34" s="8">
        <v>319</v>
      </c>
      <c r="I34" s="8">
        <v>16</v>
      </c>
      <c r="J34" s="8">
        <v>1588354</v>
      </c>
      <c r="K34" s="8">
        <v>1300</v>
      </c>
      <c r="L34" s="8">
        <v>1300</v>
      </c>
      <c r="M34" s="8">
        <v>20000</v>
      </c>
      <c r="N34" s="8">
        <v>450</v>
      </c>
      <c r="O34" s="8">
        <v>240</v>
      </c>
      <c r="P34" s="8">
        <v>270</v>
      </c>
      <c r="Q34" s="8">
        <v>180</v>
      </c>
      <c r="R34" s="8">
        <v>20</v>
      </c>
      <c r="S34" s="8">
        <v>1800000</v>
      </c>
      <c r="U34" s="8"/>
      <c r="V34" s="8"/>
      <c r="W34" s="8"/>
      <c r="X34" s="8"/>
      <c r="Y34" s="8"/>
      <c r="Z34" s="8"/>
      <c r="AA34" s="8"/>
      <c r="AB34" s="8"/>
      <c r="AC34" s="8"/>
    </row>
    <row r="35" spans="1:29" hidden="1"/>
  </sheetData>
  <mergeCells count="21">
    <mergeCell ref="A25:A27"/>
    <mergeCell ref="B14:J14"/>
    <mergeCell ref="K14:S14"/>
    <mergeCell ref="U14:AC14"/>
    <mergeCell ref="K13:S13"/>
    <mergeCell ref="U13:AC13"/>
    <mergeCell ref="B13:J13"/>
    <mergeCell ref="B26:J26"/>
    <mergeCell ref="K26:S26"/>
    <mergeCell ref="U26:AC26"/>
    <mergeCell ref="U25:AC25"/>
    <mergeCell ref="B25:J25"/>
    <mergeCell ref="K25:S25"/>
    <mergeCell ref="B2:J2"/>
    <mergeCell ref="K2:S2"/>
    <mergeCell ref="U2:AC2"/>
    <mergeCell ref="A13:A15"/>
    <mergeCell ref="U1:AC1"/>
    <mergeCell ref="B1:J1"/>
    <mergeCell ref="K1:S1"/>
    <mergeCell ref="A1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الربع الرابع.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Amani Abdoh</dc:creator>
  <cp:lastModifiedBy>hissa</cp:lastModifiedBy>
  <dcterms:created xsi:type="dcterms:W3CDTF">2016-01-11T08:42:57Z</dcterms:created>
  <dcterms:modified xsi:type="dcterms:W3CDTF">2016-01-12T07:10:49Z</dcterms:modified>
</cp:coreProperties>
</file>