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Future\Desktop\"/>
    </mc:Choice>
  </mc:AlternateContent>
  <bookViews>
    <workbookView xWindow="600" yWindow="105" windowWidth="14055" windowHeight="4635" tabRatio="0" firstSheet="2" activeTab="2"/>
  </bookViews>
  <sheets>
    <sheet name="111" sheetId="1" r:id="rId1"/>
    <sheet name="333" sheetId="2" r:id="rId2"/>
    <sheet name="444" sheetId="3" r:id="rId3"/>
  </sheets>
  <definedNames>
    <definedName name="_xlnm._FilterDatabase" localSheetId="1" hidden="1">'333'!$A$7:$K$7</definedName>
    <definedName name="_xlnm.Print_Area" localSheetId="0">'111'!$A$6:$BC$46</definedName>
    <definedName name="_xlnm.Print_Area" localSheetId="1">'333'!$A$7:$L$379</definedName>
    <definedName name="_xlnm.Print_Area" localSheetId="2">'444'!$A$1:$K$18</definedName>
  </definedNames>
  <calcPr calcId="152511"/>
</workbook>
</file>

<file path=xl/calcChain.xml><?xml version="1.0" encoding="utf-8"?>
<calcChain xmlns="http://schemas.openxmlformats.org/spreadsheetml/2006/main">
  <c r="AK15" i="1" l="1"/>
  <c r="I15" i="1"/>
  <c r="AG10" i="1"/>
  <c r="AK9" i="1"/>
  <c r="F10" i="1"/>
  <c r="J9" i="1"/>
  <c r="K376" i="2"/>
  <c r="K372" i="2"/>
  <c r="K368" i="2"/>
  <c r="K364" i="2"/>
  <c r="K360" i="2"/>
  <c r="K356" i="2"/>
  <c r="K352" i="2"/>
  <c r="K348" i="2"/>
  <c r="K344" i="2"/>
  <c r="K340" i="2"/>
  <c r="K336" i="2"/>
  <c r="K332" i="2"/>
  <c r="K328" i="2"/>
  <c r="K324" i="2"/>
  <c r="K320" i="2"/>
  <c r="K316" i="2"/>
  <c r="K312" i="2"/>
  <c r="K308" i="2"/>
  <c r="K304" i="2"/>
  <c r="K300" i="2"/>
  <c r="K296" i="2"/>
  <c r="K292" i="2"/>
  <c r="K288" i="2"/>
  <c r="K284" i="2"/>
  <c r="K280" i="2"/>
  <c r="K276" i="2"/>
  <c r="K272" i="2"/>
  <c r="K268" i="2"/>
  <c r="K264" i="2"/>
  <c r="K260" i="2"/>
  <c r="K256" i="2"/>
  <c r="K252" i="2"/>
  <c r="K248" i="2"/>
  <c r="K244" i="2"/>
  <c r="K240" i="2"/>
  <c r="K236" i="2"/>
  <c r="K232" i="2"/>
  <c r="K228" i="2"/>
  <c r="K224" i="2"/>
  <c r="K216" i="2"/>
  <c r="K212" i="2"/>
  <c r="K157" i="2"/>
  <c r="K153" i="2"/>
  <c r="K149" i="2"/>
  <c r="K145" i="2"/>
  <c r="K141" i="2"/>
  <c r="K137" i="2"/>
  <c r="K133" i="2"/>
  <c r="K129" i="2"/>
  <c r="K125" i="2"/>
  <c r="K121" i="2"/>
  <c r="K117" i="2"/>
  <c r="K113" i="2"/>
  <c r="K109" i="2"/>
  <c r="K105" i="2"/>
  <c r="K101" i="2"/>
  <c r="K97" i="2"/>
  <c r="K93" i="2"/>
  <c r="K89" i="2"/>
  <c r="K85" i="2"/>
  <c r="K81" i="2"/>
  <c r="K77" i="2"/>
  <c r="K73" i="2"/>
  <c r="K69" i="2"/>
  <c r="K65" i="2"/>
  <c r="K61" i="2"/>
  <c r="K57" i="2"/>
  <c r="K53" i="2"/>
  <c r="K49" i="2"/>
  <c r="K45" i="2"/>
  <c r="K41" i="2"/>
  <c r="K37" i="2"/>
  <c r="K33" i="2"/>
  <c r="K29" i="2"/>
  <c r="K25" i="2"/>
  <c r="K21" i="2"/>
  <c r="K18" i="2"/>
  <c r="K16" i="2"/>
  <c r="K14" i="2"/>
  <c r="K12" i="2"/>
  <c r="L222" i="2"/>
  <c r="K222" i="2" s="1"/>
  <c r="L223" i="2"/>
  <c r="K223" i="2" s="1"/>
  <c r="L224" i="2"/>
  <c r="L225" i="2"/>
  <c r="K225" i="2" s="1"/>
  <c r="L226" i="2"/>
  <c r="K226" i="2" s="1"/>
  <c r="L227" i="2"/>
  <c r="K227" i="2" s="1"/>
  <c r="L228" i="2"/>
  <c r="L229" i="2"/>
  <c r="K229" i="2" s="1"/>
  <c r="L230" i="2"/>
  <c r="K230" i="2" s="1"/>
  <c r="L231" i="2"/>
  <c r="K231" i="2" s="1"/>
  <c r="L232" i="2"/>
  <c r="L233" i="2"/>
  <c r="K233" i="2" s="1"/>
  <c r="L234" i="2"/>
  <c r="K234" i="2" s="1"/>
  <c r="L235" i="2"/>
  <c r="K235" i="2" s="1"/>
  <c r="L236" i="2"/>
  <c r="L237" i="2"/>
  <c r="K237" i="2" s="1"/>
  <c r="L238" i="2"/>
  <c r="K238" i="2" s="1"/>
  <c r="L239" i="2"/>
  <c r="K239" i="2" s="1"/>
  <c r="L240" i="2"/>
  <c r="L241" i="2"/>
  <c r="K241" i="2" s="1"/>
  <c r="L242" i="2"/>
  <c r="K242" i="2" s="1"/>
  <c r="L243" i="2"/>
  <c r="K243" i="2" s="1"/>
  <c r="L244" i="2"/>
  <c r="L245" i="2"/>
  <c r="K245" i="2" s="1"/>
  <c r="L246" i="2"/>
  <c r="K246" i="2" s="1"/>
  <c r="L247" i="2"/>
  <c r="K247" i="2" s="1"/>
  <c r="L248" i="2"/>
  <c r="L249" i="2"/>
  <c r="K249" i="2" s="1"/>
  <c r="L250" i="2"/>
  <c r="K250" i="2" s="1"/>
  <c r="L251" i="2"/>
  <c r="K251" i="2" s="1"/>
  <c r="L252" i="2"/>
  <c r="L253" i="2"/>
  <c r="K253" i="2" s="1"/>
  <c r="L254" i="2"/>
  <c r="K254" i="2" s="1"/>
  <c r="L255" i="2"/>
  <c r="K255" i="2" s="1"/>
  <c r="L256" i="2"/>
  <c r="L257" i="2"/>
  <c r="K257" i="2" s="1"/>
  <c r="L258" i="2"/>
  <c r="K258" i="2" s="1"/>
  <c r="L259" i="2"/>
  <c r="K259" i="2" s="1"/>
  <c r="L260" i="2"/>
  <c r="L261" i="2"/>
  <c r="K261" i="2" s="1"/>
  <c r="L262" i="2"/>
  <c r="K262" i="2" s="1"/>
  <c r="L263" i="2"/>
  <c r="K263" i="2" s="1"/>
  <c r="L264" i="2"/>
  <c r="L265" i="2"/>
  <c r="K265" i="2" s="1"/>
  <c r="L266" i="2"/>
  <c r="K266" i="2" s="1"/>
  <c r="L267" i="2"/>
  <c r="K267" i="2" s="1"/>
  <c r="L268" i="2"/>
  <c r="L269" i="2"/>
  <c r="K269" i="2" s="1"/>
  <c r="L270" i="2"/>
  <c r="K270" i="2" s="1"/>
  <c r="L271" i="2"/>
  <c r="K271" i="2" s="1"/>
  <c r="L272" i="2"/>
  <c r="L273" i="2"/>
  <c r="K273" i="2" s="1"/>
  <c r="L274" i="2"/>
  <c r="K274" i="2" s="1"/>
  <c r="L275" i="2"/>
  <c r="K275" i="2" s="1"/>
  <c r="L276" i="2"/>
  <c r="L277" i="2"/>
  <c r="K277" i="2" s="1"/>
  <c r="L278" i="2"/>
  <c r="K278" i="2" s="1"/>
  <c r="L279" i="2"/>
  <c r="K279" i="2" s="1"/>
  <c r="L280" i="2"/>
  <c r="L281" i="2"/>
  <c r="K281" i="2" s="1"/>
  <c r="L282" i="2"/>
  <c r="K282" i="2" s="1"/>
  <c r="L283" i="2"/>
  <c r="K283" i="2" s="1"/>
  <c r="L284" i="2"/>
  <c r="L285" i="2"/>
  <c r="K285" i="2" s="1"/>
  <c r="L286" i="2"/>
  <c r="K286" i="2" s="1"/>
  <c r="L287" i="2"/>
  <c r="K287" i="2" s="1"/>
  <c r="L288" i="2"/>
  <c r="L289" i="2"/>
  <c r="K289" i="2" s="1"/>
  <c r="L290" i="2"/>
  <c r="K290" i="2" s="1"/>
  <c r="L291" i="2"/>
  <c r="K291" i="2" s="1"/>
  <c r="L292" i="2"/>
  <c r="L293" i="2"/>
  <c r="K293" i="2" s="1"/>
  <c r="L294" i="2"/>
  <c r="K294" i="2" s="1"/>
  <c r="L295" i="2"/>
  <c r="K295" i="2" s="1"/>
  <c r="L296" i="2"/>
  <c r="L297" i="2"/>
  <c r="K297" i="2" s="1"/>
  <c r="L298" i="2"/>
  <c r="K298" i="2" s="1"/>
  <c r="L299" i="2"/>
  <c r="K299" i="2" s="1"/>
  <c r="L300" i="2"/>
  <c r="L301" i="2"/>
  <c r="K301" i="2" s="1"/>
  <c r="L302" i="2"/>
  <c r="K302" i="2" s="1"/>
  <c r="L303" i="2"/>
  <c r="K303" i="2" s="1"/>
  <c r="L304" i="2"/>
  <c r="L305" i="2"/>
  <c r="K305" i="2" s="1"/>
  <c r="L306" i="2"/>
  <c r="K306" i="2" s="1"/>
  <c r="L307" i="2"/>
  <c r="K307" i="2" s="1"/>
  <c r="L308" i="2"/>
  <c r="L309" i="2"/>
  <c r="K309" i="2" s="1"/>
  <c r="L310" i="2"/>
  <c r="K310" i="2" s="1"/>
  <c r="L311" i="2"/>
  <c r="K311" i="2" s="1"/>
  <c r="L312" i="2"/>
  <c r="L313" i="2"/>
  <c r="K313" i="2" s="1"/>
  <c r="L314" i="2"/>
  <c r="K314" i="2" s="1"/>
  <c r="L315" i="2"/>
  <c r="K315" i="2" s="1"/>
  <c r="L316" i="2"/>
  <c r="L317" i="2"/>
  <c r="K317" i="2" s="1"/>
  <c r="L318" i="2"/>
  <c r="K318" i="2" s="1"/>
  <c r="L319" i="2"/>
  <c r="K319" i="2" s="1"/>
  <c r="L320" i="2"/>
  <c r="L321" i="2"/>
  <c r="K321" i="2" s="1"/>
  <c r="L322" i="2"/>
  <c r="K322" i="2" s="1"/>
  <c r="L323" i="2"/>
  <c r="K323" i="2" s="1"/>
  <c r="L324" i="2"/>
  <c r="L325" i="2"/>
  <c r="K325" i="2" s="1"/>
  <c r="L326" i="2"/>
  <c r="K326" i="2" s="1"/>
  <c r="L327" i="2"/>
  <c r="K327" i="2" s="1"/>
  <c r="L328" i="2"/>
  <c r="L329" i="2"/>
  <c r="K329" i="2" s="1"/>
  <c r="L330" i="2"/>
  <c r="K330" i="2" s="1"/>
  <c r="L331" i="2"/>
  <c r="K331" i="2" s="1"/>
  <c r="L332" i="2"/>
  <c r="L333" i="2"/>
  <c r="K333" i="2" s="1"/>
  <c r="L334" i="2"/>
  <c r="K334" i="2" s="1"/>
  <c r="L335" i="2"/>
  <c r="K335" i="2" s="1"/>
  <c r="L336" i="2"/>
  <c r="L337" i="2"/>
  <c r="K337" i="2" s="1"/>
  <c r="L338" i="2"/>
  <c r="K338" i="2" s="1"/>
  <c r="L339" i="2"/>
  <c r="K339" i="2" s="1"/>
  <c r="L340" i="2"/>
  <c r="L341" i="2"/>
  <c r="K341" i="2" s="1"/>
  <c r="L342" i="2"/>
  <c r="K342" i="2" s="1"/>
  <c r="L343" i="2"/>
  <c r="K343" i="2" s="1"/>
  <c r="L344" i="2"/>
  <c r="L345" i="2"/>
  <c r="K345" i="2" s="1"/>
  <c r="L346" i="2"/>
  <c r="K346" i="2" s="1"/>
  <c r="L347" i="2"/>
  <c r="K347" i="2" s="1"/>
  <c r="L348" i="2"/>
  <c r="L349" i="2"/>
  <c r="K349" i="2" s="1"/>
  <c r="L350" i="2"/>
  <c r="K350" i="2" s="1"/>
  <c r="L351" i="2"/>
  <c r="K351" i="2" s="1"/>
  <c r="L352" i="2"/>
  <c r="L353" i="2"/>
  <c r="K353" i="2" s="1"/>
  <c r="L354" i="2"/>
  <c r="K354" i="2" s="1"/>
  <c r="L355" i="2"/>
  <c r="K355" i="2" s="1"/>
  <c r="L356" i="2"/>
  <c r="L357" i="2"/>
  <c r="K357" i="2" s="1"/>
  <c r="L358" i="2"/>
  <c r="K358" i="2" s="1"/>
  <c r="L359" i="2"/>
  <c r="K359" i="2" s="1"/>
  <c r="L360" i="2"/>
  <c r="L361" i="2"/>
  <c r="K361" i="2" s="1"/>
  <c r="L362" i="2"/>
  <c r="K362" i="2" s="1"/>
  <c r="L363" i="2"/>
  <c r="K363" i="2" s="1"/>
  <c r="L364" i="2"/>
  <c r="L365" i="2"/>
  <c r="K365" i="2" s="1"/>
  <c r="L366" i="2"/>
  <c r="K366" i="2" s="1"/>
  <c r="L367" i="2"/>
  <c r="K367" i="2" s="1"/>
  <c r="L368" i="2"/>
  <c r="L369" i="2"/>
  <c r="K369" i="2" s="1"/>
  <c r="L370" i="2"/>
  <c r="K370" i="2" s="1"/>
  <c r="L371" i="2"/>
  <c r="K371" i="2" s="1"/>
  <c r="L372" i="2"/>
  <c r="L373" i="2"/>
  <c r="K373" i="2" s="1"/>
  <c r="L374" i="2"/>
  <c r="K374" i="2" s="1"/>
  <c r="L375" i="2"/>
  <c r="K375" i="2" s="1"/>
  <c r="L376" i="2"/>
  <c r="L377" i="2"/>
  <c r="K377" i="2" s="1"/>
  <c r="L378" i="2"/>
  <c r="L379" i="2"/>
  <c r="K379" i="2" s="1"/>
  <c r="L10" i="2"/>
  <c r="K10" i="2" s="1"/>
  <c r="L11" i="2"/>
  <c r="K11" i="2" s="1"/>
  <c r="L12" i="2"/>
  <c r="L13" i="2"/>
  <c r="K13" i="2" s="1"/>
  <c r="L14" i="2"/>
  <c r="L15" i="2"/>
  <c r="K15" i="2" s="1"/>
  <c r="L16" i="2"/>
  <c r="L17" i="2"/>
  <c r="K17" i="2" s="1"/>
  <c r="L18" i="2"/>
  <c r="L19" i="2"/>
  <c r="K19" i="2" s="1"/>
  <c r="L20" i="2"/>
  <c r="K20" i="2" s="1"/>
  <c r="L21" i="2"/>
  <c r="L22" i="2"/>
  <c r="K22" i="2" s="1"/>
  <c r="L23" i="2"/>
  <c r="K23" i="2" s="1"/>
  <c r="L24" i="2"/>
  <c r="K24" i="2" s="1"/>
  <c r="L25" i="2"/>
  <c r="L26" i="2"/>
  <c r="K26" i="2" s="1"/>
  <c r="L27" i="2"/>
  <c r="K27" i="2" s="1"/>
  <c r="L28" i="2"/>
  <c r="K28" i="2" s="1"/>
  <c r="L29" i="2"/>
  <c r="L30" i="2"/>
  <c r="K30" i="2" s="1"/>
  <c r="L31" i="2"/>
  <c r="K31" i="2" s="1"/>
  <c r="L32" i="2"/>
  <c r="K32" i="2" s="1"/>
  <c r="L33" i="2"/>
  <c r="L34" i="2"/>
  <c r="K34" i="2" s="1"/>
  <c r="L35" i="2"/>
  <c r="K35" i="2" s="1"/>
  <c r="L36" i="2"/>
  <c r="K36" i="2" s="1"/>
  <c r="L37" i="2"/>
  <c r="L38" i="2"/>
  <c r="K38" i="2" s="1"/>
  <c r="L39" i="2"/>
  <c r="K39" i="2" s="1"/>
  <c r="L40" i="2"/>
  <c r="K40" i="2" s="1"/>
  <c r="L41" i="2"/>
  <c r="L42" i="2"/>
  <c r="K42" i="2" s="1"/>
  <c r="L43" i="2"/>
  <c r="K43" i="2" s="1"/>
  <c r="L44" i="2"/>
  <c r="K44" i="2" s="1"/>
  <c r="L45" i="2"/>
  <c r="L46" i="2"/>
  <c r="K46" i="2" s="1"/>
  <c r="L47" i="2"/>
  <c r="K47" i="2" s="1"/>
  <c r="L48" i="2"/>
  <c r="K48" i="2" s="1"/>
  <c r="L49" i="2"/>
  <c r="L50" i="2"/>
  <c r="K50" i="2" s="1"/>
  <c r="L51" i="2"/>
  <c r="K51" i="2" s="1"/>
  <c r="L52" i="2"/>
  <c r="K52" i="2" s="1"/>
  <c r="L53" i="2"/>
  <c r="L54" i="2"/>
  <c r="K54" i="2" s="1"/>
  <c r="L55" i="2"/>
  <c r="K55" i="2" s="1"/>
  <c r="L56" i="2"/>
  <c r="K56" i="2" s="1"/>
  <c r="L57" i="2"/>
  <c r="L58" i="2"/>
  <c r="K58" i="2" s="1"/>
  <c r="L59" i="2"/>
  <c r="K59" i="2" s="1"/>
  <c r="L60" i="2"/>
  <c r="K60" i="2" s="1"/>
  <c r="L61" i="2"/>
  <c r="L62" i="2"/>
  <c r="K62" i="2" s="1"/>
  <c r="L63" i="2"/>
  <c r="K63" i="2" s="1"/>
  <c r="L64" i="2"/>
  <c r="K64" i="2" s="1"/>
  <c r="L65" i="2"/>
  <c r="L66" i="2"/>
  <c r="K66" i="2" s="1"/>
  <c r="L67" i="2"/>
  <c r="K67" i="2" s="1"/>
  <c r="L68" i="2"/>
  <c r="K68" i="2" s="1"/>
  <c r="L69" i="2"/>
  <c r="L70" i="2"/>
  <c r="K70" i="2" s="1"/>
  <c r="L71" i="2"/>
  <c r="K71" i="2" s="1"/>
  <c r="L72" i="2"/>
  <c r="K72" i="2" s="1"/>
  <c r="L73" i="2"/>
  <c r="L74" i="2"/>
  <c r="K74" i="2" s="1"/>
  <c r="L75" i="2"/>
  <c r="K75" i="2" s="1"/>
  <c r="L76" i="2"/>
  <c r="K76" i="2" s="1"/>
  <c r="L77" i="2"/>
  <c r="L78" i="2"/>
  <c r="K378" i="2" s="1"/>
  <c r="L79" i="2"/>
  <c r="K79" i="2" s="1"/>
  <c r="L80" i="2"/>
  <c r="K80" i="2" s="1"/>
  <c r="L81" i="2"/>
  <c r="L82" i="2"/>
  <c r="K82" i="2" s="1"/>
  <c r="L83" i="2"/>
  <c r="K83" i="2" s="1"/>
  <c r="L84" i="2"/>
  <c r="K84" i="2" s="1"/>
  <c r="L85" i="2"/>
  <c r="L86" i="2"/>
  <c r="K86" i="2" s="1"/>
  <c r="L87" i="2"/>
  <c r="K87" i="2" s="1"/>
  <c r="L88" i="2"/>
  <c r="K88" i="2" s="1"/>
  <c r="L89" i="2"/>
  <c r="L90" i="2"/>
  <c r="K90" i="2" s="1"/>
  <c r="L91" i="2"/>
  <c r="K91" i="2" s="1"/>
  <c r="L92" i="2"/>
  <c r="K92" i="2" s="1"/>
  <c r="L93" i="2"/>
  <c r="L94" i="2"/>
  <c r="K94" i="2" s="1"/>
  <c r="L95" i="2"/>
  <c r="K95" i="2" s="1"/>
  <c r="L96" i="2"/>
  <c r="K96" i="2" s="1"/>
  <c r="L97" i="2"/>
  <c r="L98" i="2"/>
  <c r="K98" i="2" s="1"/>
  <c r="L99" i="2"/>
  <c r="K99" i="2" s="1"/>
  <c r="L100" i="2"/>
  <c r="K100" i="2" s="1"/>
  <c r="L101" i="2"/>
  <c r="L102" i="2"/>
  <c r="K102" i="2" s="1"/>
  <c r="L103" i="2"/>
  <c r="K103" i="2" s="1"/>
  <c r="L104" i="2"/>
  <c r="K104" i="2" s="1"/>
  <c r="L105" i="2"/>
  <c r="L106" i="2"/>
  <c r="K106" i="2" s="1"/>
  <c r="L107" i="2"/>
  <c r="K107" i="2" s="1"/>
  <c r="L108" i="2"/>
  <c r="K108" i="2" s="1"/>
  <c r="L109" i="2"/>
  <c r="L110" i="2"/>
  <c r="K110" i="2" s="1"/>
  <c r="L111" i="2"/>
  <c r="K111" i="2" s="1"/>
  <c r="L112" i="2"/>
  <c r="K112" i="2" s="1"/>
  <c r="L113" i="2"/>
  <c r="L114" i="2"/>
  <c r="K114" i="2" s="1"/>
  <c r="L115" i="2"/>
  <c r="K115" i="2" s="1"/>
  <c r="L116" i="2"/>
  <c r="K116" i="2" s="1"/>
  <c r="L117" i="2"/>
  <c r="L118" i="2"/>
  <c r="K118" i="2" s="1"/>
  <c r="L119" i="2"/>
  <c r="K119" i="2" s="1"/>
  <c r="L120" i="2"/>
  <c r="K120" i="2" s="1"/>
  <c r="L121" i="2"/>
  <c r="L122" i="2"/>
  <c r="K122" i="2" s="1"/>
  <c r="L123" i="2"/>
  <c r="K123" i="2" s="1"/>
  <c r="L124" i="2"/>
  <c r="K124" i="2" s="1"/>
  <c r="L125" i="2"/>
  <c r="L126" i="2"/>
  <c r="K126" i="2" s="1"/>
  <c r="L127" i="2"/>
  <c r="K127" i="2" s="1"/>
  <c r="L128" i="2"/>
  <c r="K128" i="2" s="1"/>
  <c r="L129" i="2"/>
  <c r="L130" i="2"/>
  <c r="K130" i="2" s="1"/>
  <c r="L131" i="2"/>
  <c r="K131" i="2" s="1"/>
  <c r="L132" i="2"/>
  <c r="K132" i="2" s="1"/>
  <c r="L133" i="2"/>
  <c r="L134" i="2"/>
  <c r="K134" i="2" s="1"/>
  <c r="L135" i="2"/>
  <c r="K135" i="2" s="1"/>
  <c r="L136" i="2"/>
  <c r="K136" i="2" s="1"/>
  <c r="L137" i="2"/>
  <c r="L138" i="2"/>
  <c r="K138" i="2" s="1"/>
  <c r="L139" i="2"/>
  <c r="K139" i="2" s="1"/>
  <c r="L140" i="2"/>
  <c r="K140" i="2" s="1"/>
  <c r="L141" i="2"/>
  <c r="L142" i="2"/>
  <c r="K142" i="2" s="1"/>
  <c r="L143" i="2"/>
  <c r="K143" i="2" s="1"/>
  <c r="L144" i="2"/>
  <c r="K144" i="2" s="1"/>
  <c r="L145" i="2"/>
  <c r="L146" i="2"/>
  <c r="K146" i="2" s="1"/>
  <c r="L147" i="2"/>
  <c r="K147" i="2" s="1"/>
  <c r="L148" i="2"/>
  <c r="K148" i="2" s="1"/>
  <c r="L149" i="2"/>
  <c r="L150" i="2"/>
  <c r="K150" i="2" s="1"/>
  <c r="L151" i="2"/>
  <c r="K151" i="2" s="1"/>
  <c r="L152" i="2"/>
  <c r="K152" i="2" s="1"/>
  <c r="L153" i="2"/>
  <c r="L154" i="2"/>
  <c r="K154" i="2" s="1"/>
  <c r="L155" i="2"/>
  <c r="K155" i="2" s="1"/>
  <c r="L156" i="2"/>
  <c r="K156" i="2" s="1"/>
  <c r="L157" i="2"/>
  <c r="L158" i="2"/>
  <c r="K158" i="2" s="1"/>
  <c r="L159" i="2"/>
  <c r="K159" i="2" s="1"/>
  <c r="L160" i="2"/>
  <c r="K160" i="2" s="1"/>
  <c r="L161" i="2"/>
  <c r="K161" i="2" s="1"/>
  <c r="L162" i="2"/>
  <c r="K162" i="2" s="1"/>
  <c r="L163" i="2"/>
  <c r="K163" i="2" s="1"/>
  <c r="L164" i="2"/>
  <c r="K164" i="2" s="1"/>
  <c r="L165" i="2"/>
  <c r="K165" i="2" s="1"/>
  <c r="L166" i="2"/>
  <c r="K166" i="2" s="1"/>
  <c r="L167" i="2"/>
  <c r="K167" i="2" s="1"/>
  <c r="L168" i="2"/>
  <c r="K168" i="2" s="1"/>
  <c r="L169" i="2"/>
  <c r="K169" i="2" s="1"/>
  <c r="L170" i="2"/>
  <c r="K170" i="2" s="1"/>
  <c r="L171" i="2"/>
  <c r="K171" i="2" s="1"/>
  <c r="L172" i="2"/>
  <c r="K172" i="2" s="1"/>
  <c r="L173" i="2"/>
  <c r="K173" i="2" s="1"/>
  <c r="L174" i="2"/>
  <c r="K174" i="2" s="1"/>
  <c r="L175" i="2"/>
  <c r="K175" i="2" s="1"/>
  <c r="L176" i="2"/>
  <c r="K176" i="2" s="1"/>
  <c r="L177" i="2"/>
  <c r="K177" i="2" s="1"/>
  <c r="L178" i="2"/>
  <c r="K178" i="2" s="1"/>
  <c r="L179" i="2"/>
  <c r="K179" i="2" s="1"/>
  <c r="L180" i="2"/>
  <c r="K180" i="2" s="1"/>
  <c r="L181" i="2"/>
  <c r="K181" i="2" s="1"/>
  <c r="L182" i="2"/>
  <c r="K182" i="2" s="1"/>
  <c r="L183" i="2"/>
  <c r="K183" i="2" s="1"/>
  <c r="L184" i="2"/>
  <c r="K184" i="2" s="1"/>
  <c r="L185" i="2"/>
  <c r="K185" i="2" s="1"/>
  <c r="L186" i="2"/>
  <c r="K186" i="2" s="1"/>
  <c r="L187" i="2"/>
  <c r="K187" i="2" s="1"/>
  <c r="L188" i="2"/>
  <c r="K188" i="2" s="1"/>
  <c r="L189" i="2"/>
  <c r="K189" i="2" s="1"/>
  <c r="L190" i="2"/>
  <c r="K190" i="2" s="1"/>
  <c r="L191" i="2"/>
  <c r="K191" i="2" s="1"/>
  <c r="L192" i="2"/>
  <c r="K192" i="2" s="1"/>
  <c r="L193" i="2"/>
  <c r="K193" i="2" s="1"/>
  <c r="L194" i="2"/>
  <c r="K194" i="2" s="1"/>
  <c r="L195" i="2"/>
  <c r="K195" i="2" s="1"/>
  <c r="L196" i="2"/>
  <c r="K196" i="2" s="1"/>
  <c r="L197" i="2"/>
  <c r="K197" i="2" s="1"/>
  <c r="L198" i="2"/>
  <c r="K198" i="2" s="1"/>
  <c r="L199" i="2"/>
  <c r="K199" i="2" s="1"/>
  <c r="L200" i="2"/>
  <c r="K200" i="2" s="1"/>
  <c r="L201" i="2"/>
  <c r="K201" i="2" s="1"/>
  <c r="L202" i="2"/>
  <c r="K202" i="2" s="1"/>
  <c r="L203" i="2"/>
  <c r="K203" i="2" s="1"/>
  <c r="L204" i="2"/>
  <c r="K204" i="2" s="1"/>
  <c r="L205" i="2"/>
  <c r="K205" i="2" s="1"/>
  <c r="L206" i="2"/>
  <c r="K206" i="2" s="1"/>
  <c r="L207" i="2"/>
  <c r="K207" i="2" s="1"/>
  <c r="L208" i="2"/>
  <c r="K208" i="2" s="1"/>
  <c r="L209" i="2"/>
  <c r="K209" i="2" s="1"/>
  <c r="L210" i="2"/>
  <c r="K210" i="2" s="1"/>
  <c r="L211" i="2"/>
  <c r="K211" i="2" s="1"/>
  <c r="L212" i="2"/>
  <c r="L213" i="2"/>
  <c r="K213" i="2" s="1"/>
  <c r="L214" i="2"/>
  <c r="K214" i="2" s="1"/>
  <c r="L215" i="2"/>
  <c r="K215" i="2" s="1"/>
  <c r="L216" i="2"/>
  <c r="L217" i="2"/>
  <c r="K217" i="2" s="1"/>
  <c r="L218" i="2"/>
  <c r="K218" i="2" s="1"/>
  <c r="L219" i="2"/>
  <c r="K219" i="2" s="1"/>
  <c r="L220" i="2"/>
  <c r="K220" i="2" s="1"/>
  <c r="L221" i="2"/>
  <c r="K221" i="2" s="1"/>
  <c r="L9" i="2"/>
  <c r="K9" i="2" s="1"/>
  <c r="L8" i="2"/>
  <c r="K8" i="2" s="1"/>
  <c r="H3" i="3"/>
  <c r="AD30" i="1"/>
  <c r="B30" i="1"/>
  <c r="F15" i="1"/>
  <c r="AH15" i="1" s="1"/>
  <c r="AW30" i="1"/>
  <c r="G23" i="1"/>
  <c r="AI23" i="1" s="1"/>
  <c r="T18" i="1"/>
  <c r="AV18" i="1" s="1"/>
  <c r="H27" i="1"/>
  <c r="AJ27" i="1" s="1"/>
  <c r="U30" i="1"/>
  <c r="L17" i="1" l="1"/>
  <c r="AN17" i="1" s="1"/>
  <c r="K78" i="2"/>
  <c r="I8" i="3" s="1"/>
  <c r="B21" i="1"/>
  <c r="AD21" i="1" s="1"/>
  <c r="G22" i="1"/>
  <c r="AI22" i="1" s="1"/>
  <c r="F18" i="1"/>
  <c r="AH18" i="1" s="1"/>
  <c r="U19" i="1"/>
  <c r="AW19" i="1" s="1"/>
  <c r="U27" i="1"/>
  <c r="AW27" i="1" s="1"/>
  <c r="K19" i="1"/>
  <c r="AM19" i="1" s="1"/>
  <c r="G6" i="3"/>
  <c r="C6" i="3"/>
  <c r="C9" i="3" s="1"/>
  <c r="F6" i="3" l="1"/>
  <c r="C8" i="3"/>
  <c r="B11" i="3" s="1"/>
  <c r="D6" i="3"/>
  <c r="H6" i="3" s="1"/>
  <c r="F5" i="3"/>
  <c r="D7" i="3"/>
  <c r="D11" i="3" l="1"/>
</calcChain>
</file>

<file path=xl/comments1.xml><?xml version="1.0" encoding="utf-8"?>
<comments xmlns="http://schemas.openxmlformats.org/spreadsheetml/2006/main">
  <authors>
    <author>FOUFO MIMA</author>
  </authors>
  <commentList>
    <comment ref="D3" authorId="0" shapeId="0">
      <text>
        <r>
          <rPr>
            <sz val="9"/>
            <color indexed="81"/>
            <rFont val="Tahoma"/>
            <family val="2"/>
          </rPr>
          <t xml:space="preserve">اكتب لقب واسم التلميذ
</t>
        </r>
      </text>
    </comment>
    <comment ref="D5" authorId="0" shapeId="0">
      <text>
        <r>
          <rPr>
            <b/>
            <sz val="9"/>
            <color indexed="81"/>
            <rFont val="Tahoma"/>
            <family val="2"/>
          </rPr>
          <t>اكتب رقم الشهادة</t>
        </r>
      </text>
    </comment>
    <comment ref="D7" authorId="0" shapeId="0">
      <text>
        <r>
          <rPr>
            <sz val="9"/>
            <color indexed="81"/>
            <rFont val="Tahoma"/>
            <family val="2"/>
          </rPr>
          <t xml:space="preserve">هنا يظهر رقم تسجيل التلميذ،
</t>
        </r>
      </text>
    </comment>
  </commentList>
</comments>
</file>

<file path=xl/sharedStrings.xml><?xml version="1.0" encoding="utf-8"?>
<sst xmlns="http://schemas.openxmlformats.org/spreadsheetml/2006/main" count="86" uniqueCount="60">
  <si>
    <t>الجمهورية الجزائرية الديمقراطية الشعبية</t>
  </si>
  <si>
    <t>وزارة التربية الوطنية</t>
  </si>
  <si>
    <t>الرقـــــــــم:</t>
  </si>
  <si>
    <t>2014/2013</t>
  </si>
  <si>
    <t>بــــــ:</t>
  </si>
  <si>
    <t>رقم التسجيـــــــل:</t>
  </si>
  <si>
    <t>تاريخ الخـــــروج:</t>
  </si>
  <si>
    <t>محرر الشهادة:</t>
  </si>
  <si>
    <t>بوحمامــــة:</t>
  </si>
  <si>
    <t>تاريخ الميلاد</t>
  </si>
  <si>
    <t>مكان الميلاد</t>
  </si>
  <si>
    <t>الجنس</t>
  </si>
  <si>
    <t>القسم</t>
  </si>
  <si>
    <t>تاريخ الخروج</t>
  </si>
  <si>
    <t>اللقب</t>
  </si>
  <si>
    <t>الاسم</t>
  </si>
  <si>
    <t>ذ</t>
  </si>
  <si>
    <t>القســــــــــم:</t>
  </si>
  <si>
    <t>أ</t>
  </si>
  <si>
    <t>اللقـــــــــب:</t>
  </si>
  <si>
    <t>الإســـــــــم:</t>
  </si>
  <si>
    <t>رقم التسجيل</t>
  </si>
  <si>
    <t>رقم الشهادة</t>
  </si>
  <si>
    <t>تاريخ ومكـــان الإزديــــــاد:</t>
  </si>
  <si>
    <t>المديــــــــــر</t>
  </si>
  <si>
    <t xml:space="preserve">يشهد مديــر المؤسســـــة أن </t>
  </si>
  <si>
    <t>السنة الدراســــية:</t>
  </si>
  <si>
    <t>بوحمامة</t>
  </si>
  <si>
    <t>باسم</t>
  </si>
  <si>
    <t>بولعقور</t>
  </si>
  <si>
    <t>قايس</t>
  </si>
  <si>
    <t>/</t>
  </si>
  <si>
    <t>عدد الأسماء المشابهة</t>
  </si>
  <si>
    <t>بلحاج</t>
  </si>
  <si>
    <t>شخريط</t>
  </si>
  <si>
    <t>جحيش</t>
  </si>
  <si>
    <t>مفرجي</t>
  </si>
  <si>
    <t>عادل</t>
  </si>
  <si>
    <t>فتحي</t>
  </si>
  <si>
    <t>رقــــــم التسجيـــــــل</t>
  </si>
  <si>
    <t>رقـــــم الشهادة</t>
  </si>
  <si>
    <t>عصمان</t>
  </si>
  <si>
    <t>نريمان</t>
  </si>
  <si>
    <t>NOME</t>
  </si>
  <si>
    <t>باسم بلحاج</t>
  </si>
  <si>
    <t>لقب واسم التلميـــــــذ</t>
  </si>
  <si>
    <t>خنشلة</t>
  </si>
  <si>
    <t xml:space="preserve">  مديرية التربية لولاية :</t>
  </si>
  <si>
    <t>ثانوية:</t>
  </si>
  <si>
    <t xml:space="preserve">   ثانــــوية:</t>
  </si>
  <si>
    <t>ولاية:</t>
  </si>
  <si>
    <t>برجي محمد اغقال بوحمامة</t>
  </si>
  <si>
    <t xml:space="preserve">مديرية التربية لولاية: </t>
  </si>
  <si>
    <t>ثانويـــة:</t>
  </si>
  <si>
    <t>الاولى ثانوي جذع مشترك علوم وتكنولوجيا1</t>
  </si>
  <si>
    <t>1ج معتك1</t>
  </si>
  <si>
    <t>BELHADJFOUAD86@YAHOO.FR</t>
  </si>
  <si>
    <t>1ج م عتك1</t>
  </si>
  <si>
    <t>القسم بالأحرف</t>
  </si>
  <si>
    <t>2016/2015/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</si>
</sst>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10000]yyyy/mm/dd;@"/>
    <numFmt numFmtId="165" formatCode="yyyy\/mm\/dd"/>
  </numFmts>
  <fonts count="42">
    <font>
      <sz val="11"/>
      <color theme="1"/>
      <name val="Arial"/>
      <family val="2"/>
      <scheme val="minor"/>
    </font>
    <font>
      <sz val="14"/>
      <color theme="1"/>
      <name val="Arial"/>
      <family val="2"/>
      <scheme val="minor"/>
    </font>
    <font>
      <sz val="10"/>
      <name val="Arial"/>
      <family val="2"/>
    </font>
    <font>
      <b/>
      <sz val="14"/>
      <color theme="1"/>
      <name val="Arial"/>
      <family val="2"/>
      <scheme val="minor"/>
    </font>
    <font>
      <b/>
      <sz val="26"/>
      <color theme="1"/>
      <name val="Arial"/>
      <family val="2"/>
      <scheme val="minor"/>
    </font>
    <font>
      <b/>
      <sz val="14"/>
      <color theme="1"/>
      <name val="Calibri"/>
      <family val="2"/>
    </font>
    <font>
      <b/>
      <sz val="10"/>
      <name val="Arial"/>
      <family val="2"/>
      <scheme val="minor"/>
    </font>
    <font>
      <b/>
      <sz val="14"/>
      <name val="Arial"/>
      <family val="2"/>
      <scheme val="minor"/>
    </font>
    <font>
      <b/>
      <sz val="12"/>
      <name val="Arial"/>
      <family val="2"/>
      <scheme val="minor"/>
    </font>
    <font>
      <b/>
      <i/>
      <sz val="22"/>
      <color theme="1"/>
      <name val="Arial"/>
      <family val="2"/>
      <scheme val="minor"/>
    </font>
    <font>
      <b/>
      <sz val="12"/>
      <color indexed="8"/>
      <name val="Arial"/>
      <family val="2"/>
    </font>
    <font>
      <b/>
      <sz val="14"/>
      <name val="Arial"/>
      <family val="2"/>
    </font>
    <font>
      <sz val="12"/>
      <name val="Arial"/>
      <charset val="178"/>
    </font>
    <font>
      <b/>
      <sz val="10"/>
      <name val="Arial"/>
      <charset val="178"/>
    </font>
    <font>
      <sz val="8"/>
      <name val="Arial"/>
      <charset val="178"/>
    </font>
    <font>
      <b/>
      <sz val="11"/>
      <name val="Arial"/>
      <family val="2"/>
    </font>
    <font>
      <b/>
      <sz val="10"/>
      <name val="Arial"/>
      <family val="2"/>
    </font>
    <font>
      <b/>
      <sz val="20"/>
      <name val="Arial"/>
      <family val="2"/>
    </font>
    <font>
      <u/>
      <sz val="7.5"/>
      <color indexed="12"/>
      <name val="Arial"/>
      <charset val="178"/>
    </font>
    <font>
      <b/>
      <u/>
      <sz val="12"/>
      <color indexed="10"/>
      <name val="Arial"/>
      <family val="2"/>
    </font>
    <font>
      <b/>
      <sz val="12"/>
      <color indexed="10"/>
      <name val="Arial"/>
      <family val="2"/>
    </font>
    <font>
      <sz val="14"/>
      <name val="Arial"/>
      <family val="2"/>
    </font>
    <font>
      <b/>
      <sz val="18"/>
      <name val="Arial"/>
      <family val="2"/>
    </font>
    <font>
      <b/>
      <sz val="12"/>
      <name val="Arial"/>
      <family val="2"/>
    </font>
    <font>
      <sz val="13"/>
      <name val="Arial"/>
      <charset val="178"/>
    </font>
    <font>
      <sz val="14"/>
      <name val="Arial"/>
      <charset val="178"/>
    </font>
    <font>
      <b/>
      <sz val="20"/>
      <name val="DecoType Naskh Extensions"/>
      <charset val="178"/>
    </font>
    <font>
      <b/>
      <sz val="36"/>
      <name val="DecoType Naskh Extensions"/>
      <charset val="178"/>
    </font>
    <font>
      <b/>
      <sz val="14"/>
      <color rgb="FFFF0000"/>
      <name val="Arial"/>
      <family val="2"/>
    </font>
    <font>
      <b/>
      <sz val="18"/>
      <color theme="1"/>
      <name val="Arial"/>
      <family val="2"/>
      <scheme val="minor"/>
    </font>
    <font>
      <b/>
      <sz val="16"/>
      <color theme="1"/>
      <name val="Arial"/>
      <family val="2"/>
      <scheme val="minor"/>
    </font>
    <font>
      <b/>
      <i/>
      <sz val="18"/>
      <color theme="1"/>
      <name val="Arial"/>
      <family val="2"/>
      <scheme val="minor"/>
    </font>
    <font>
      <sz val="11"/>
      <color rgb="FFFF0000"/>
      <name val="Arial"/>
      <family val="2"/>
      <scheme val="minor"/>
    </font>
    <font>
      <b/>
      <sz val="18"/>
      <color rgb="FFFF0000"/>
      <name val="Adobe Fangsong Std R"/>
      <family val="1"/>
      <charset val="128"/>
    </font>
    <font>
      <sz val="18"/>
      <color rgb="FFFF0000"/>
      <name val="Arial"/>
      <family val="2"/>
      <scheme val="minor"/>
    </font>
    <font>
      <b/>
      <sz val="20"/>
      <color rgb="FFFF0000"/>
      <name val="Arial"/>
      <family val="2"/>
      <scheme val="minor"/>
    </font>
    <font>
      <sz val="11"/>
      <color theme="0"/>
      <name val="Arial"/>
      <family val="2"/>
      <scheme val="minor"/>
    </font>
    <font>
      <b/>
      <sz val="14"/>
      <color rgb="FFFF0000"/>
      <name val="Calibri"/>
      <family val="2"/>
    </font>
    <font>
      <b/>
      <u/>
      <sz val="11"/>
      <color rgb="FFFF0000"/>
      <name val="Arial"/>
      <family val="2"/>
    </font>
    <font>
      <b/>
      <u/>
      <sz val="11"/>
      <color rgb="FFFF0000"/>
      <name val="Arial"/>
      <family val="2"/>
      <scheme val="minor"/>
    </font>
    <font>
      <sz val="9"/>
      <color indexed="81"/>
      <name val="Tahoma"/>
      <family val="2"/>
    </font>
    <font>
      <b/>
      <sz val="9"/>
      <color indexed="81"/>
      <name val="Tahoma"/>
      <family val="2"/>
    </font>
  </fonts>
  <fills count="1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5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8" tint="-0.249977111117893"/>
        <bgColor indexed="64"/>
      </patternFill>
    </fill>
    <fill>
      <patternFill patternType="solid">
        <fgColor rgb="FF00B0F0"/>
        <bgColor indexed="64"/>
      </patternFill>
    </fill>
    <fill>
      <patternFill patternType="solid">
        <fgColor rgb="FF00FF00"/>
        <bgColor indexed="64"/>
      </patternFill>
    </fill>
    <fill>
      <patternFill patternType="solid">
        <fgColor theme="1"/>
        <bgColor indexed="64"/>
      </patternFill>
    </fill>
    <fill>
      <patternFill patternType="solid">
        <fgColor theme="6" tint="-0.249977111117893"/>
        <bgColor indexed="64"/>
      </patternFill>
    </fill>
    <fill>
      <patternFill patternType="solid">
        <fgColor rgb="FFFF0000"/>
        <bgColor indexed="64"/>
      </patternFill>
    </fill>
    <fill>
      <patternFill patternType="solid">
        <fgColor rgb="FFFFC000"/>
        <bgColor indexed="64"/>
      </patternFill>
    </fill>
  </fills>
  <borders count="17">
    <border>
      <left/>
      <right/>
      <top/>
      <bottom/>
      <diagonal/>
    </border>
    <border>
      <left style="slantDashDot">
        <color indexed="10"/>
      </left>
      <right style="slantDashDot">
        <color indexed="10"/>
      </right>
      <top style="slantDashDot">
        <color indexed="10"/>
      </top>
      <bottom style="slantDashDot">
        <color indexed="10"/>
      </bottom>
      <diagonal/>
    </border>
    <border>
      <left style="dashDotDot">
        <color indexed="10"/>
      </left>
      <right style="dashDotDot">
        <color indexed="10"/>
      </right>
      <top style="dashDotDot">
        <color indexed="10"/>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ashDotDot">
        <color indexed="10"/>
      </left>
      <right style="dashDotDot">
        <color indexed="10"/>
      </right>
      <top style="dashDotDot">
        <color indexed="10"/>
      </top>
      <bottom style="dashDotDot">
        <color indexed="10"/>
      </bottom>
      <diagonal/>
    </border>
    <border>
      <left style="mediumDashed">
        <color rgb="FFFF0000"/>
      </left>
      <right style="mediumDashed">
        <color rgb="FFFF0000"/>
      </right>
      <top style="mediumDashed">
        <color rgb="FFFF0000"/>
      </top>
      <bottom style="mediumDashed">
        <color rgb="FFFF0000"/>
      </bottom>
      <diagonal/>
    </border>
    <border>
      <left style="slantDashDot">
        <color rgb="FFFF0000"/>
      </left>
      <right style="slantDashDot">
        <color rgb="FFFF0000"/>
      </right>
      <top style="slantDashDot">
        <color rgb="FFFF0000"/>
      </top>
      <bottom style="slantDashDot">
        <color rgb="FFFF0000"/>
      </bottom>
      <diagonal/>
    </border>
  </borders>
  <cellStyleXfs count="3">
    <xf numFmtId="0" fontId="0" fillId="0" borderId="0"/>
    <xf numFmtId="0" fontId="2" fillId="0" borderId="0"/>
    <xf numFmtId="0" fontId="18" fillId="0" borderId="0" applyNumberFormat="0" applyFill="0" applyBorder="0" applyAlignment="0" applyProtection="0">
      <alignment vertical="top"/>
      <protection locked="0"/>
    </xf>
  </cellStyleXfs>
  <cellXfs count="127">
    <xf numFmtId="0" fontId="0" fillId="0" borderId="0" xfId="0"/>
    <xf numFmtId="0" fontId="1" fillId="0" borderId="0" xfId="0" applyFont="1"/>
    <xf numFmtId="0" fontId="3" fillId="0" borderId="0" xfId="0" applyFont="1"/>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xf numFmtId="164" fontId="0" fillId="0" borderId="0" xfId="0" applyNumberFormat="1"/>
    <xf numFmtId="0" fontId="3" fillId="0" borderId="1" xfId="0" applyFont="1" applyBorder="1"/>
    <xf numFmtId="164" fontId="3" fillId="0" borderId="1" xfId="0" applyNumberFormat="1" applyFont="1" applyBorder="1"/>
    <xf numFmtId="0" fontId="3" fillId="0" borderId="1" xfId="0" applyFont="1" applyBorder="1" applyAlignment="1">
      <alignment readingOrder="2"/>
    </xf>
    <xf numFmtId="0" fontId="3" fillId="0" borderId="1" xfId="0" applyFont="1" applyBorder="1" applyAlignment="1">
      <alignment vertical="center" readingOrder="2"/>
    </xf>
    <xf numFmtId="0" fontId="0" fillId="0" borderId="0" xfId="0" applyAlignment="1">
      <alignment readingOrder="2"/>
    </xf>
    <xf numFmtId="0" fontId="3" fillId="0" borderId="0" xfId="0" applyFont="1" applyAlignment="1">
      <alignment readingOrder="2"/>
    </xf>
    <xf numFmtId="0" fontId="0" fillId="0" borderId="0" xfId="0" applyAlignment="1">
      <alignment horizontal="center" vertical="center" readingOrder="2"/>
    </xf>
    <xf numFmtId="0" fontId="3" fillId="0" borderId="1" xfId="0" applyFont="1" applyBorder="1" applyAlignment="1">
      <alignment horizontal="center" vertical="center" readingOrder="2"/>
    </xf>
    <xf numFmtId="0" fontId="3" fillId="0" borderId="0" xfId="0" applyFont="1" applyAlignment="1">
      <alignment horizontal="center" vertical="center" readingOrder="2"/>
    </xf>
    <xf numFmtId="164" fontId="3" fillId="0" borderId="0" xfId="0" applyNumberFormat="1" applyFont="1"/>
    <xf numFmtId="0" fontId="3" fillId="3" borderId="1" xfId="0" applyFont="1" applyFill="1" applyBorder="1"/>
    <xf numFmtId="164" fontId="3"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0" fontId="5" fillId="0" borderId="1" xfId="0" applyFont="1" applyBorder="1" applyAlignment="1">
      <alignment horizontal="right" vertical="center"/>
    </xf>
    <xf numFmtId="0" fontId="6" fillId="4" borderId="2" xfId="1" applyFont="1" applyFill="1" applyBorder="1" applyAlignment="1" applyProtection="1">
      <alignment horizontal="center" vertical="center" readingOrder="2"/>
      <protection locked="0"/>
    </xf>
    <xf numFmtId="0" fontId="7" fillId="4" borderId="2" xfId="1" applyFont="1" applyFill="1" applyBorder="1" applyAlignment="1" applyProtection="1">
      <alignment horizontal="center" vertical="center" readingOrder="2"/>
      <protection locked="0"/>
    </xf>
    <xf numFmtId="164" fontId="7" fillId="4" borderId="2" xfId="1" applyNumberFormat="1" applyFont="1" applyFill="1" applyBorder="1" applyAlignment="1" applyProtection="1">
      <alignment horizontal="center" vertical="center" readingOrder="2"/>
      <protection locked="0"/>
    </xf>
    <xf numFmtId="0" fontId="8" fillId="4" borderId="2" xfId="1" applyFont="1" applyFill="1" applyBorder="1" applyAlignment="1" applyProtection="1">
      <alignment horizontal="center" vertical="center" wrapText="1" readingOrder="2"/>
      <protection locked="0"/>
    </xf>
    <xf numFmtId="0" fontId="0" fillId="5" borderId="0" xfId="0" applyFill="1"/>
    <xf numFmtId="0" fontId="0" fillId="0" borderId="0" xfId="0" applyBorder="1"/>
    <xf numFmtId="0" fontId="0" fillId="0" borderId="9" xfId="0" applyBorder="1"/>
    <xf numFmtId="0" fontId="0" fillId="0" borderId="0" xfId="0" applyFill="1"/>
    <xf numFmtId="0" fontId="0" fillId="0" borderId="0" xfId="0" applyFill="1" applyBorder="1"/>
    <xf numFmtId="1" fontId="14" fillId="0" borderId="0" xfId="0" applyNumberFormat="1" applyFont="1" applyFill="1" applyBorder="1"/>
    <xf numFmtId="1" fontId="0" fillId="0" borderId="0" xfId="0" applyNumberFormat="1" applyFill="1" applyBorder="1"/>
    <xf numFmtId="1" fontId="15" fillId="0" borderId="0" xfId="0" applyNumberFormat="1" applyFont="1" applyFill="1" applyBorder="1"/>
    <xf numFmtId="1" fontId="16" fillId="0" borderId="0" xfId="0" applyNumberFormat="1" applyFont="1" applyFill="1" applyBorder="1"/>
    <xf numFmtId="0" fontId="0" fillId="0" borderId="0" xfId="0" applyFill="1" applyProtection="1">
      <protection locked="0"/>
    </xf>
    <xf numFmtId="0" fontId="11" fillId="0" borderId="0" xfId="0" applyFont="1" applyFill="1" applyBorder="1" applyAlignment="1">
      <alignment horizontal="left"/>
    </xf>
    <xf numFmtId="22" fontId="21" fillId="0" borderId="0" xfId="0" applyNumberFormat="1" applyFont="1" applyFill="1" applyBorder="1"/>
    <xf numFmtId="0" fontId="11" fillId="0" borderId="0" xfId="0" applyFont="1" applyFill="1" applyAlignment="1">
      <alignment horizontal="left"/>
    </xf>
    <xf numFmtId="0" fontId="11" fillId="0" borderId="0" xfId="0" applyFont="1" applyFill="1" applyBorder="1" applyAlignment="1">
      <alignment horizontal="center" vertical="center"/>
    </xf>
    <xf numFmtId="1" fontId="22" fillId="0" borderId="0" xfId="0" applyNumberFormat="1" applyFont="1" applyFill="1" applyBorder="1" applyAlignment="1" applyProtection="1">
      <alignment horizontal="center" vertical="center"/>
      <protection locked="0"/>
    </xf>
    <xf numFmtId="0" fontId="11" fillId="0" borderId="0" xfId="0" applyFont="1" applyFill="1" applyBorder="1" applyAlignment="1">
      <alignment horizontal="center"/>
    </xf>
    <xf numFmtId="0" fontId="11" fillId="0" borderId="0" xfId="0" applyFont="1" applyFill="1" applyAlignment="1">
      <alignment horizontal="center"/>
    </xf>
    <xf numFmtId="0" fontId="24" fillId="0" borderId="0" xfId="0" applyFont="1" applyFill="1" applyBorder="1"/>
    <xf numFmtId="0" fontId="21" fillId="0" borderId="0" xfId="0" applyFont="1" applyFill="1" applyAlignment="1">
      <alignment horizontal="center"/>
    </xf>
    <xf numFmtId="0" fontId="21" fillId="0" borderId="0" xfId="0" applyFont="1" applyFill="1" applyBorder="1" applyAlignment="1">
      <alignment horizontal="center"/>
    </xf>
    <xf numFmtId="0" fontId="23" fillId="0" borderId="0" xfId="0" applyFont="1" applyFill="1" applyBorder="1" applyAlignment="1">
      <alignment horizontal="right" indent="1"/>
    </xf>
    <xf numFmtId="0" fontId="25" fillId="0" borderId="0" xfId="0" applyFont="1" applyFill="1" applyBorder="1"/>
    <xf numFmtId="0" fontId="23" fillId="0" borderId="0" xfId="0" applyFont="1" applyFill="1" applyAlignment="1">
      <alignment horizontal="left"/>
    </xf>
    <xf numFmtId="0" fontId="27" fillId="0" borderId="0" xfId="0" applyFont="1" applyFill="1" applyBorder="1" applyAlignment="1">
      <alignment horizontal="center" vertical="center"/>
    </xf>
    <xf numFmtId="0" fontId="11" fillId="0" borderId="0" xfId="0" applyFont="1" applyFill="1"/>
    <xf numFmtId="0" fontId="11" fillId="0" borderId="0" xfId="0" applyFont="1" applyFill="1" applyBorder="1"/>
    <xf numFmtId="0" fontId="25" fillId="0" borderId="0" xfId="0" applyFont="1" applyFill="1" applyAlignment="1">
      <alignment horizontal="center"/>
    </xf>
    <xf numFmtId="0" fontId="11" fillId="0" borderId="0" xfId="0" applyFont="1" applyFill="1" applyBorder="1" applyAlignment="1">
      <alignment horizontal="right" indent="1"/>
    </xf>
    <xf numFmtId="0" fontId="0" fillId="0" borderId="0" xfId="0" applyFill="1" applyBorder="1" applyProtection="1">
      <protection locked="0"/>
    </xf>
    <xf numFmtId="14" fontId="25" fillId="0" borderId="0" xfId="0" applyNumberFormat="1" applyFont="1" applyFill="1" applyAlignment="1">
      <alignment horizontal="center"/>
    </xf>
    <xf numFmtId="0" fontId="25" fillId="0" borderId="0" xfId="0" applyFont="1" applyFill="1"/>
    <xf numFmtId="14" fontId="25" fillId="0" borderId="0" xfId="0" applyNumberFormat="1" applyFont="1" applyFill="1" applyBorder="1"/>
    <xf numFmtId="0" fontId="24" fillId="0" borderId="0" xfId="0" applyFont="1" applyFill="1"/>
    <xf numFmtId="0" fontId="11" fillId="0" borderId="0" xfId="0" applyFont="1" applyFill="1" applyAlignment="1">
      <alignment horizontal="right"/>
    </xf>
    <xf numFmtId="14" fontId="24" fillId="0" borderId="0" xfId="0" applyNumberFormat="1" applyFont="1" applyFill="1" applyBorder="1"/>
    <xf numFmtId="1" fontId="0" fillId="0" borderId="0" xfId="0" applyNumberFormat="1" applyFill="1" applyAlignment="1">
      <alignment horizontal="center" vertical="center"/>
    </xf>
    <xf numFmtId="0" fontId="29" fillId="8" borderId="0" xfId="0" applyFont="1" applyFill="1" applyBorder="1" applyAlignment="1">
      <alignment horizontal="center" vertical="center"/>
    </xf>
    <xf numFmtId="0" fontId="0" fillId="10" borderId="0" xfId="0" applyFill="1"/>
    <xf numFmtId="0" fontId="0" fillId="10" borderId="0" xfId="0" applyFill="1" applyBorder="1"/>
    <xf numFmtId="0" fontId="13" fillId="10" borderId="0" xfId="0" applyFont="1" applyFill="1"/>
    <xf numFmtId="0" fontId="12" fillId="10" borderId="0" xfId="0" applyFont="1" applyFill="1" applyBorder="1"/>
    <xf numFmtId="1" fontId="14" fillId="10" borderId="0" xfId="0" applyNumberFormat="1" applyFont="1" applyFill="1" applyBorder="1"/>
    <xf numFmtId="1" fontId="35" fillId="2" borderId="0" xfId="0" applyNumberFormat="1" applyFont="1" applyFill="1" applyAlignment="1">
      <alignment horizontal="center" vertical="center"/>
    </xf>
    <xf numFmtId="164" fontId="3" fillId="0" borderId="1" xfId="0" applyNumberFormat="1" applyFont="1" applyBorder="1" applyProtection="1"/>
    <xf numFmtId="0" fontId="7" fillId="4" borderId="14" xfId="1" applyFont="1" applyFill="1" applyBorder="1" applyAlignment="1" applyProtection="1">
      <alignment horizontal="center" vertical="center" readingOrder="2"/>
      <protection locked="0"/>
    </xf>
    <xf numFmtId="0" fontId="37" fillId="0" borderId="0" xfId="0" applyFont="1" applyBorder="1" applyAlignment="1">
      <alignment horizontal="right" vertical="center"/>
    </xf>
    <xf numFmtId="0" fontId="0" fillId="10" borderId="0" xfId="0" applyFill="1" applyAlignment="1">
      <alignment vertical="center"/>
    </xf>
    <xf numFmtId="0" fontId="17" fillId="14" borderId="13" xfId="0" applyFont="1" applyFill="1" applyBorder="1" applyAlignment="1" applyProtection="1">
      <alignment horizontal="center" vertical="center"/>
    </xf>
    <xf numFmtId="0" fontId="36" fillId="0" borderId="0" xfId="0" applyFont="1"/>
    <xf numFmtId="0" fontId="3" fillId="0" borderId="0" xfId="0" applyFont="1" applyAlignment="1">
      <alignment horizontal="center" vertical="center"/>
    </xf>
    <xf numFmtId="164" fontId="3" fillId="0" borderId="0" xfId="0" applyNumberFormat="1" applyFont="1" applyAlignment="1">
      <alignment horizontal="right"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readingOrder="2"/>
    </xf>
    <xf numFmtId="1" fontId="4" fillId="2" borderId="3" xfId="0" applyNumberFormat="1"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 fillId="0" borderId="15" xfId="0" applyFont="1" applyBorder="1" applyAlignment="1">
      <alignment horizontal="center"/>
    </xf>
    <xf numFmtId="0" fontId="1" fillId="14" borderId="15" xfId="0" applyFont="1" applyFill="1" applyBorder="1" applyAlignment="1">
      <alignment horizontal="right" vertical="center"/>
    </xf>
    <xf numFmtId="0" fontId="1" fillId="0" borderId="16" xfId="0" applyFont="1" applyBorder="1" applyAlignment="1">
      <alignment horizontal="center"/>
    </xf>
    <xf numFmtId="0" fontId="1" fillId="0" borderId="16" xfId="0" applyFont="1" applyBorder="1" applyAlignment="1">
      <alignment horizontal="right" vertical="center"/>
    </xf>
    <xf numFmtId="0" fontId="9" fillId="0" borderId="0" xfId="0" applyFont="1" applyBorder="1" applyAlignment="1">
      <alignment horizontal="right" vertical="center"/>
    </xf>
    <xf numFmtId="0" fontId="11" fillId="0" borderId="0" xfId="0" applyFont="1" applyFill="1" applyBorder="1" applyAlignment="1">
      <alignment horizontal="right" indent="1"/>
    </xf>
    <xf numFmtId="0" fontId="25" fillId="0" borderId="0" xfId="0" applyFont="1" applyFill="1" applyAlignment="1">
      <alignment horizontal="center"/>
    </xf>
    <xf numFmtId="165" fontId="21" fillId="0" borderId="0" xfId="0" applyNumberFormat="1" applyFont="1" applyFill="1" applyBorder="1" applyAlignment="1">
      <alignment horizontal="right" indent="2"/>
    </xf>
    <xf numFmtId="0" fontId="34" fillId="12" borderId="10" xfId="0" applyFont="1" applyFill="1" applyBorder="1" applyAlignment="1">
      <alignment horizontal="center" vertical="center"/>
    </xf>
    <xf numFmtId="0" fontId="32" fillId="12" borderId="12" xfId="0" applyFont="1" applyFill="1" applyBorder="1" applyAlignment="1">
      <alignment horizontal="center" vertical="center"/>
    </xf>
    <xf numFmtId="14" fontId="25" fillId="0" borderId="0" xfId="0" applyNumberFormat="1" applyFont="1" applyFill="1" applyBorder="1" applyAlignment="1">
      <alignment horizontal="center"/>
    </xf>
    <xf numFmtId="164" fontId="3" fillId="9" borderId="0" xfId="0" applyNumberFormat="1" applyFont="1" applyFill="1" applyAlignment="1">
      <alignment horizontal="center"/>
    </xf>
    <xf numFmtId="0" fontId="31" fillId="6" borderId="0" xfId="0" applyFont="1" applyFill="1" applyAlignment="1">
      <alignment horizontal="center"/>
    </xf>
    <xf numFmtId="0" fontId="30" fillId="6" borderId="0" xfId="0" applyFont="1" applyFill="1" applyAlignment="1">
      <alignment horizontal="center"/>
    </xf>
    <xf numFmtId="0" fontId="11" fillId="0" borderId="0" xfId="0" applyFont="1" applyFill="1" applyAlignment="1">
      <alignment horizontal="right" indent="1"/>
    </xf>
    <xf numFmtId="0" fontId="24" fillId="0" borderId="0" xfId="0" applyFont="1" applyFill="1"/>
    <xf numFmtId="0" fontId="11" fillId="0" borderId="0" xfId="0" applyFont="1" applyFill="1" applyBorder="1" applyAlignment="1">
      <alignment horizontal="center" vertical="center"/>
    </xf>
    <xf numFmtId="0" fontId="23" fillId="0" borderId="0" xfId="0" applyFont="1" applyFill="1" applyBorder="1" applyAlignment="1">
      <alignment horizontal="right" indent="1"/>
    </xf>
    <xf numFmtId="0" fontId="21" fillId="0" borderId="0" xfId="0" applyFont="1" applyFill="1" applyAlignment="1">
      <alignment horizontal="center"/>
    </xf>
    <xf numFmtId="0" fontId="26" fillId="0" borderId="0" xfId="0" applyFont="1" applyFill="1" applyBorder="1" applyAlignment="1">
      <alignment horizontal="center" vertical="center"/>
    </xf>
    <xf numFmtId="0" fontId="28" fillId="2" borderId="10"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38" fillId="10" borderId="0" xfId="2" applyFont="1" applyFill="1" applyAlignment="1" applyProtection="1">
      <alignment horizontal="center" vertical="center"/>
    </xf>
    <xf numFmtId="0" fontId="39" fillId="10" borderId="0" xfId="0" applyFont="1" applyFill="1" applyAlignment="1">
      <alignment horizontal="center" vertical="center"/>
    </xf>
    <xf numFmtId="0" fontId="10" fillId="10" borderId="0" xfId="0" applyFont="1" applyFill="1" applyBorder="1" applyAlignment="1">
      <alignment vertical="center"/>
    </xf>
    <xf numFmtId="0" fontId="11" fillId="6" borderId="0" xfId="0" applyFont="1" applyFill="1" applyBorder="1" applyAlignment="1">
      <alignment horizontal="center" vertical="center"/>
    </xf>
    <xf numFmtId="164" fontId="11" fillId="0" borderId="0" xfId="0" applyNumberFormat="1" applyFont="1" applyFill="1" applyBorder="1" applyAlignment="1" applyProtection="1">
      <alignment horizontal="center" vertical="center"/>
      <protection locked="0"/>
    </xf>
    <xf numFmtId="0" fontId="11" fillId="13" borderId="10" xfId="0" applyFont="1" applyFill="1" applyBorder="1" applyAlignment="1" applyProtection="1">
      <alignment horizontal="center" vertical="center"/>
    </xf>
    <xf numFmtId="0" fontId="11" fillId="13" borderId="11" xfId="0" applyFont="1" applyFill="1" applyBorder="1" applyAlignment="1" applyProtection="1">
      <alignment horizontal="center" vertical="center"/>
    </xf>
    <xf numFmtId="0" fontId="11" fillId="13" borderId="12" xfId="0" applyFont="1" applyFill="1" applyBorder="1" applyAlignment="1" applyProtection="1">
      <alignment horizontal="center" vertical="center"/>
    </xf>
    <xf numFmtId="0" fontId="11" fillId="7" borderId="10" xfId="0" applyFont="1" applyFill="1" applyBorder="1" applyAlignment="1">
      <alignment horizontal="right" vertical="center"/>
    </xf>
    <xf numFmtId="0" fontId="11" fillId="7" borderId="11" xfId="0" applyFont="1" applyFill="1" applyBorder="1" applyAlignment="1">
      <alignment horizontal="right" vertical="center"/>
    </xf>
    <xf numFmtId="0" fontId="11" fillId="7" borderId="12" xfId="0" applyFont="1" applyFill="1" applyBorder="1" applyAlignment="1">
      <alignment horizontal="right" vertical="center"/>
    </xf>
    <xf numFmtId="1" fontId="11" fillId="13" borderId="10" xfId="0" applyNumberFormat="1" applyFont="1" applyFill="1" applyBorder="1" applyAlignment="1" applyProtection="1">
      <alignment horizontal="center" vertical="center"/>
    </xf>
    <xf numFmtId="1" fontId="11" fillId="13" borderId="12" xfId="0" applyNumberFormat="1" applyFont="1" applyFill="1" applyBorder="1" applyAlignment="1" applyProtection="1">
      <alignment horizontal="center" vertical="center"/>
    </xf>
    <xf numFmtId="164" fontId="33" fillId="11" borderId="0" xfId="0" applyNumberFormat="1" applyFont="1" applyFill="1" applyAlignment="1">
      <alignment horizontal="center" vertical="center"/>
    </xf>
    <xf numFmtId="0" fontId="30" fillId="9" borderId="0" xfId="0" applyFont="1" applyFill="1" applyAlignment="1">
      <alignment horizontal="center" vertical="center"/>
    </xf>
    <xf numFmtId="0" fontId="11" fillId="10" borderId="0" xfId="0" applyFont="1" applyFill="1" applyBorder="1" applyAlignment="1">
      <alignment horizontal="center" vertical="center"/>
    </xf>
    <xf numFmtId="0" fontId="11" fillId="10" borderId="0" xfId="0" applyFont="1" applyFill="1" applyBorder="1" applyAlignment="1" applyProtection="1">
      <alignment horizontal="center" vertical="center"/>
      <protection locked="0"/>
    </xf>
    <xf numFmtId="0" fontId="19" fillId="10" borderId="0" xfId="2" applyFont="1" applyFill="1" applyBorder="1" applyAlignment="1" applyProtection="1">
      <alignment horizontal="center" vertical="center"/>
    </xf>
    <xf numFmtId="0" fontId="20" fillId="10" borderId="0" xfId="0" applyFont="1" applyFill="1" applyBorder="1" applyAlignment="1">
      <alignment horizontal="center" vertical="center"/>
    </xf>
  </cellXfs>
  <cellStyles count="3">
    <cellStyle name="Hyperlink" xfId="2" builtinId="8"/>
    <cellStyle name="Normal" xfId="0" builtinId="0"/>
    <cellStyle name="Normal_123_ش م" xfId="1"/>
  </cellStyles>
  <dxfs count="9">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ill>
        <patternFill>
          <bgColor rgb="FFFF0000"/>
        </patternFill>
      </fill>
      <border>
        <vertical/>
        <horizontal/>
      </border>
    </dxf>
    <dxf>
      <fill>
        <patternFill>
          <bgColor rgb="FFFFFF00"/>
        </patternFill>
      </fill>
      <border>
        <vertical/>
        <horizontal/>
      </border>
    </dxf>
    <dxf>
      <fill>
        <patternFill>
          <bgColor rgb="FFFF0000"/>
        </patternFill>
      </fill>
      <border>
        <vertical/>
        <horizontal/>
      </border>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Spin" dx="15" fmlaLink="$S$2" max="300" min="1" page="10"/>
</file>

<file path=xl/drawings/_rels/drawing1.xml.rels><?xml version="1.0" encoding="UTF-8" standalone="yes"?>
<Relationships xmlns="http://schemas.openxmlformats.org/package/2006/relationships"><Relationship Id="rId8" Type="http://schemas.openxmlformats.org/officeDocument/2006/relationships/image" Target="../media/image6.jpeg"/><Relationship Id="rId3" Type="http://schemas.openxmlformats.org/officeDocument/2006/relationships/image" Target="../media/image3.jpeg"/><Relationship Id="rId7" Type="http://schemas.openxmlformats.org/officeDocument/2006/relationships/hyperlink" Target="#'444'!A1"/><Relationship Id="rId2" Type="http://schemas.openxmlformats.org/officeDocument/2006/relationships/image" Target="../media/image2.wmf"/><Relationship Id="rId1" Type="http://schemas.openxmlformats.org/officeDocument/2006/relationships/image" Target="../media/image1.jpeg"/><Relationship Id="rId6" Type="http://schemas.openxmlformats.org/officeDocument/2006/relationships/image" Target="../media/image5.jpeg"/><Relationship Id="rId5" Type="http://schemas.openxmlformats.org/officeDocument/2006/relationships/image" Target="../media/image4.jpeg"/><Relationship Id="rId4" Type="http://schemas.openxmlformats.org/officeDocument/2006/relationships/hyperlink" Target="#'333'!A1"/></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hyperlink" Target="#'111'!A1"/><Relationship Id="rId1" Type="http://schemas.openxmlformats.org/officeDocument/2006/relationships/image" Target="../media/image1.jpeg"/><Relationship Id="rId5" Type="http://schemas.openxmlformats.org/officeDocument/2006/relationships/image" Target="../media/image8.jpeg"/><Relationship Id="rId4" Type="http://schemas.openxmlformats.org/officeDocument/2006/relationships/hyperlink" Target="#'444'!A1"/></Relationships>
</file>

<file path=xl/drawings/_rels/drawing3.xml.rels><?xml version="1.0" encoding="UTF-8" standalone="yes"?>
<Relationships xmlns="http://schemas.openxmlformats.org/package/2006/relationships"><Relationship Id="rId8" Type="http://schemas.openxmlformats.org/officeDocument/2006/relationships/image" Target="../media/image13.jpeg"/><Relationship Id="rId3" Type="http://schemas.openxmlformats.org/officeDocument/2006/relationships/image" Target="../media/image12.png"/><Relationship Id="rId7" Type="http://schemas.openxmlformats.org/officeDocument/2006/relationships/image" Target="../media/image6.jpe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hyperlink" Target="#'333'!A1"/><Relationship Id="rId5" Type="http://schemas.openxmlformats.org/officeDocument/2006/relationships/image" Target="../media/image7.jpeg"/><Relationship Id="rId4" Type="http://schemas.openxmlformats.org/officeDocument/2006/relationships/hyperlink" Target="#'111'!A1"/></Relationships>
</file>

<file path=xl/drawings/drawing1.xml><?xml version="1.0" encoding="utf-8"?>
<xdr:wsDr xmlns:xdr="http://schemas.openxmlformats.org/drawingml/2006/spreadsheetDrawing" xmlns:a="http://schemas.openxmlformats.org/drawingml/2006/main">
  <xdr:twoCellAnchor editAs="oneCell">
    <xdr:from>
      <xdr:col>22</xdr:col>
      <xdr:colOff>9526</xdr:colOff>
      <xdr:row>0</xdr:row>
      <xdr:rowOff>47626</xdr:rowOff>
    </xdr:from>
    <xdr:to>
      <xdr:col>52</xdr:col>
      <xdr:colOff>323850</xdr:colOff>
      <xdr:row>4</xdr:row>
      <xdr:rowOff>209550</xdr:rowOff>
    </xdr:to>
    <xdr:pic>
      <xdr:nvPicPr>
        <xdr:cNvPr id="12" name="Image 11" descr="Drapeau-d'Algerie.jpg"/>
        <xdr:cNvPicPr>
          <a:picLocks noChangeAspect="1"/>
        </xdr:cNvPicPr>
      </xdr:nvPicPr>
      <xdr:blipFill>
        <a:blip xmlns:r="http://schemas.openxmlformats.org/officeDocument/2006/relationships" r:embed="rId1"/>
        <a:stretch>
          <a:fillRect/>
        </a:stretch>
      </xdr:blipFill>
      <xdr:spPr>
        <a:xfrm>
          <a:off x="12382690500" y="47626"/>
          <a:ext cx="5743574" cy="1142999"/>
        </a:xfrm>
        <a:prstGeom prst="rect">
          <a:avLst/>
        </a:prstGeom>
      </xdr:spPr>
    </xdr:pic>
    <xdr:clientData/>
  </xdr:twoCellAnchor>
  <xdr:twoCellAnchor>
    <xdr:from>
      <xdr:col>5</xdr:col>
      <xdr:colOff>133350</xdr:colOff>
      <xdr:row>10</xdr:row>
      <xdr:rowOff>95250</xdr:rowOff>
    </xdr:from>
    <xdr:to>
      <xdr:col>23</xdr:col>
      <xdr:colOff>123825</xdr:colOff>
      <xdr:row>12</xdr:row>
      <xdr:rowOff>219075</xdr:rowOff>
    </xdr:to>
    <xdr:sp macro="" textlink="">
      <xdr:nvSpPr>
        <xdr:cNvPr id="5" name="Ellipse 4"/>
        <xdr:cNvSpPr/>
      </xdr:nvSpPr>
      <xdr:spPr>
        <a:xfrm>
          <a:off x="12388138800" y="247650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xdr:from>
      <xdr:col>32</xdr:col>
      <xdr:colOff>9525</xdr:colOff>
      <xdr:row>10</xdr:row>
      <xdr:rowOff>114300</xdr:rowOff>
    </xdr:from>
    <xdr:to>
      <xdr:col>50</xdr:col>
      <xdr:colOff>0</xdr:colOff>
      <xdr:row>13</xdr:row>
      <xdr:rowOff>0</xdr:rowOff>
    </xdr:to>
    <xdr:sp macro="" textlink="">
      <xdr:nvSpPr>
        <xdr:cNvPr id="6" name="Ellipse 5"/>
        <xdr:cNvSpPr/>
      </xdr:nvSpPr>
      <xdr:spPr>
        <a:xfrm>
          <a:off x="12383376300" y="249555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editAs="oneCell">
    <xdr:from>
      <xdr:col>26</xdr:col>
      <xdr:colOff>142876</xdr:colOff>
      <xdr:row>4</xdr:row>
      <xdr:rowOff>200025</xdr:rowOff>
    </xdr:from>
    <xdr:to>
      <xdr:col>56</xdr:col>
      <xdr:colOff>57150</xdr:colOff>
      <xdr:row>46</xdr:row>
      <xdr:rowOff>9525</xdr:rowOff>
    </xdr:to>
    <xdr:pic>
      <xdr:nvPicPr>
        <xdr:cNvPr id="7" name="Image 6" descr="15.WMF"/>
        <xdr:cNvPicPr>
          <a:picLocks noChangeAspect="1"/>
        </xdr:cNvPicPr>
      </xdr:nvPicPr>
      <xdr:blipFill>
        <a:blip xmlns:r="http://schemas.openxmlformats.org/officeDocument/2006/relationships" r:embed="rId2"/>
        <a:stretch>
          <a:fillRect/>
        </a:stretch>
      </xdr:blipFill>
      <xdr:spPr>
        <a:xfrm>
          <a:off x="12382614300" y="1181100"/>
          <a:ext cx="4962524" cy="7115175"/>
        </a:xfrm>
        <a:prstGeom prst="rect">
          <a:avLst/>
        </a:prstGeom>
      </xdr:spPr>
    </xdr:pic>
    <xdr:clientData/>
  </xdr:twoCellAnchor>
  <xdr:twoCellAnchor editAs="oneCell">
    <xdr:from>
      <xdr:col>0</xdr:col>
      <xdr:colOff>1</xdr:colOff>
      <xdr:row>4</xdr:row>
      <xdr:rowOff>219075</xdr:rowOff>
    </xdr:from>
    <xdr:to>
      <xdr:col>27</xdr:col>
      <xdr:colOff>28566</xdr:colOff>
      <xdr:row>33</xdr:row>
      <xdr:rowOff>733425</xdr:rowOff>
    </xdr:to>
    <xdr:pic>
      <xdr:nvPicPr>
        <xdr:cNvPr id="8" name="Image 7" descr="15.WMF"/>
        <xdr:cNvPicPr>
          <a:picLocks noChangeAspect="1"/>
        </xdr:cNvPicPr>
      </xdr:nvPicPr>
      <xdr:blipFill>
        <a:blip xmlns:r="http://schemas.openxmlformats.org/officeDocument/2006/relationships" r:embed="rId2"/>
        <a:stretch>
          <a:fillRect/>
        </a:stretch>
      </xdr:blipFill>
      <xdr:spPr>
        <a:xfrm>
          <a:off x="12387510159" y="1200150"/>
          <a:ext cx="4924415" cy="7067550"/>
        </a:xfrm>
        <a:prstGeom prst="rect">
          <a:avLst/>
        </a:prstGeom>
      </xdr:spPr>
    </xdr:pic>
    <xdr:clientData/>
  </xdr:twoCellAnchor>
  <xdr:twoCellAnchor>
    <xdr:from>
      <xdr:col>10</xdr:col>
      <xdr:colOff>28576</xdr:colOff>
      <xdr:row>0</xdr:row>
      <xdr:rowOff>76200</xdr:rowOff>
    </xdr:from>
    <xdr:to>
      <xdr:col>17</xdr:col>
      <xdr:colOff>161926</xdr:colOff>
      <xdr:row>3</xdr:row>
      <xdr:rowOff>85725</xdr:rowOff>
    </xdr:to>
    <xdr:sp macro="" textlink="">
      <xdr:nvSpPr>
        <xdr:cNvPr id="9" name="Flèche gauche 8"/>
        <xdr:cNvSpPr/>
      </xdr:nvSpPr>
      <xdr:spPr>
        <a:xfrm>
          <a:off x="12389186549" y="76200"/>
          <a:ext cx="1400175" cy="733425"/>
        </a:xfrm>
        <a:prstGeom prst="leftArrow">
          <a:avLst/>
        </a:prstGeom>
        <a:blipFill>
          <a:blip xmlns:r="http://schemas.openxmlformats.org/officeDocument/2006/relationships" r:embed="rId3"/>
          <a:tile tx="0" ty="0" sx="100000" sy="100000" flip="none" algn="tl"/>
        </a:blipFill>
        <a:effectLst>
          <a:glow rad="139700">
            <a:schemeClr val="accent3">
              <a:satMod val="175000"/>
              <a:alpha val="40000"/>
            </a:schemeClr>
          </a:glo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r" rtl="1"/>
          <a:r>
            <a:rPr lang="ar-DZ" sz="1800" b="1" i="1">
              <a:solidFill>
                <a:srgbClr val="FF0000"/>
              </a:solidFill>
            </a:rPr>
            <a:t>رقم</a:t>
          </a:r>
          <a:r>
            <a:rPr lang="ar-DZ" sz="1800" b="1" i="1" baseline="0">
              <a:solidFill>
                <a:srgbClr val="FF0000"/>
              </a:solidFill>
            </a:rPr>
            <a:t> التسجيل</a:t>
          </a:r>
          <a:endParaRPr lang="fr-FR" sz="1800" b="1" i="1">
            <a:solidFill>
              <a:srgbClr val="FF0000"/>
            </a:solidFill>
          </a:endParaRPr>
        </a:p>
      </xdr:txBody>
    </xdr:sp>
    <xdr:clientData/>
  </xdr:twoCellAnchor>
  <xdr:twoCellAnchor>
    <xdr:from>
      <xdr:col>38</xdr:col>
      <xdr:colOff>171450</xdr:colOff>
      <xdr:row>0</xdr:row>
      <xdr:rowOff>228601</xdr:rowOff>
    </xdr:from>
    <xdr:to>
      <xdr:col>52</xdr:col>
      <xdr:colOff>66675</xdr:colOff>
      <xdr:row>3</xdr:row>
      <xdr:rowOff>114301</xdr:rowOff>
    </xdr:to>
    <xdr:sp macro="" textlink="">
      <xdr:nvSpPr>
        <xdr:cNvPr id="10" name="Ellipse 9">
          <a:hlinkClick xmlns:r="http://schemas.openxmlformats.org/officeDocument/2006/relationships" r:id="rId4"/>
        </xdr:cNvPr>
        <xdr:cNvSpPr/>
      </xdr:nvSpPr>
      <xdr:spPr>
        <a:xfrm>
          <a:off x="12382947675" y="228601"/>
          <a:ext cx="2428875" cy="60960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قائمة</a:t>
          </a:r>
          <a:r>
            <a:rPr lang="ar-DZ" sz="2800" baseline="0">
              <a:solidFill>
                <a:srgbClr val="FF0000"/>
              </a:solidFill>
            </a:rPr>
            <a:t> التلاميذ</a:t>
          </a:r>
          <a:endParaRPr lang="fr-FR" sz="2800">
            <a:solidFill>
              <a:srgbClr val="FF0000"/>
            </a:solidFill>
          </a:endParaRPr>
        </a:p>
      </xdr:txBody>
    </xdr:sp>
    <xdr:clientData/>
  </xdr:twoCellAnchor>
  <xdr:twoCellAnchor editAs="oneCell">
    <xdr:from>
      <xdr:col>0</xdr:col>
      <xdr:colOff>1</xdr:colOff>
      <xdr:row>0</xdr:row>
      <xdr:rowOff>0</xdr:rowOff>
    </xdr:from>
    <xdr:to>
      <xdr:col>0</xdr:col>
      <xdr:colOff>1</xdr:colOff>
      <xdr:row>19</xdr:row>
      <xdr:rowOff>95250</xdr:rowOff>
    </xdr:to>
    <xdr:pic>
      <xdr:nvPicPr>
        <xdr:cNvPr id="13" name="Image 12" descr="1174902_530859993650822_453269275_n.jpg"/>
        <xdr:cNvPicPr>
          <a:picLocks noChangeAspect="1"/>
        </xdr:cNvPicPr>
      </xdr:nvPicPr>
      <xdr:blipFill>
        <a:blip xmlns:r="http://schemas.openxmlformats.org/officeDocument/2006/relationships" r:embed="rId6"/>
        <a:stretch>
          <a:fillRect/>
        </a:stretch>
      </xdr:blipFill>
      <xdr:spPr>
        <a:xfrm>
          <a:off x="12392434574" y="0"/>
          <a:ext cx="0" cy="4572000"/>
        </a:xfrm>
        <a:prstGeom prst="rect">
          <a:avLst/>
        </a:prstGeom>
      </xdr:spPr>
    </xdr:pic>
    <xdr:clientData/>
  </xdr:twoCellAnchor>
  <xdr:twoCellAnchor>
    <xdr:from>
      <xdr:col>24</xdr:col>
      <xdr:colOff>47625</xdr:colOff>
      <xdr:row>0</xdr:row>
      <xdr:rowOff>200026</xdr:rowOff>
    </xdr:from>
    <xdr:to>
      <xdr:col>37</xdr:col>
      <xdr:colOff>123826</xdr:colOff>
      <xdr:row>3</xdr:row>
      <xdr:rowOff>85726</xdr:rowOff>
    </xdr:to>
    <xdr:sp macro="" textlink="">
      <xdr:nvSpPr>
        <xdr:cNvPr id="11" name="Ellipse 10">
          <a:hlinkClick xmlns:r="http://schemas.openxmlformats.org/officeDocument/2006/relationships" r:id="rId7"/>
        </xdr:cNvPr>
        <xdr:cNvSpPr/>
      </xdr:nvSpPr>
      <xdr:spPr>
        <a:xfrm>
          <a:off x="12385605149" y="200026"/>
          <a:ext cx="2428876" cy="609600"/>
        </a:xfrm>
        <a:prstGeom prst="ellipse">
          <a:avLst/>
        </a:prstGeom>
        <a:blipFill>
          <a:blip xmlns:r="http://schemas.openxmlformats.org/officeDocument/2006/relationships" r:embed="rId8"/>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صفحة البداية</a:t>
          </a:r>
          <a:endParaRPr lang="fr-FR" sz="2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22</xdr:col>
          <xdr:colOff>47625</xdr:colOff>
          <xdr:row>0</xdr:row>
          <xdr:rowOff>228600</xdr:rowOff>
        </xdr:from>
        <xdr:to>
          <xdr:col>24</xdr:col>
          <xdr:colOff>0</xdr:colOff>
          <xdr:row>3</xdr:row>
          <xdr:rowOff>76200</xdr:rowOff>
        </xdr:to>
        <xdr:sp macro="" textlink="">
          <xdr:nvSpPr>
            <xdr:cNvPr id="1028" name="Spinner 4" descr="أنقر على أحد سهمي الإضافة أو النقصان للرجوع بتاريخ اليوم إلى الوراء حسب عدد الأيام المضافة" hidden="1">
              <a:extLst>
                <a:ext uri="{63B3BB69-23CF-44E3-9099-C40C66FF867C}">
                  <a14:compatExt spid="_x0000_s1028"/>
                </a:ext>
              </a:extLst>
            </xdr:cNvPr>
            <xdr:cNvSpPr/>
          </xdr:nvSpPr>
          <xdr:spPr bwMode="auto">
            <a:xfrm>
              <a:off x="0" y="0"/>
              <a:ext cx="0" cy="0"/>
            </a:xfrm>
            <a:prstGeom prst="rect">
              <a:avLst/>
            </a:prstGeom>
            <a:noFill/>
            <a:ln w="9525">
              <a:miter lim="800000"/>
              <a:headEnd/>
              <a:tailEnd/>
            </a:ln>
          </xdr:spPr>
        </xdr:sp>
        <xdr:clientData fLocksWithSheet="0"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12700</xdr:colOff>
      <xdr:row>0</xdr:row>
      <xdr:rowOff>1</xdr:rowOff>
    </xdr:from>
    <xdr:to>
      <xdr:col>12</xdr:col>
      <xdr:colOff>25400</xdr:colOff>
      <xdr:row>6</xdr:row>
      <xdr:rowOff>36607</xdr:rowOff>
    </xdr:to>
    <xdr:pic>
      <xdr:nvPicPr>
        <xdr:cNvPr id="4" name="Image 3" descr="Drapeau-d'Algerie.jpg"/>
        <xdr:cNvPicPr>
          <a:picLocks noChangeAspect="1"/>
        </xdr:cNvPicPr>
      </xdr:nvPicPr>
      <xdr:blipFill>
        <a:blip xmlns:r="http://schemas.openxmlformats.org/officeDocument/2006/relationships" r:embed="rId1"/>
        <a:stretch>
          <a:fillRect/>
        </a:stretch>
      </xdr:blipFill>
      <xdr:spPr>
        <a:xfrm>
          <a:off x="12475743400" y="1"/>
          <a:ext cx="11518900" cy="1179606"/>
        </a:xfrm>
        <a:prstGeom prst="rect">
          <a:avLst/>
        </a:prstGeom>
        <a:ln>
          <a:noFill/>
        </a:ln>
        <a:effectLst>
          <a:softEdge rad="112500"/>
        </a:effectLst>
      </xdr:spPr>
    </xdr:pic>
    <xdr:clientData/>
  </xdr:twoCellAnchor>
  <xdr:twoCellAnchor>
    <xdr:from>
      <xdr:col>7</xdr:col>
      <xdr:colOff>1943100</xdr:colOff>
      <xdr:row>1</xdr:row>
      <xdr:rowOff>44824</xdr:rowOff>
    </xdr:from>
    <xdr:to>
      <xdr:col>10</xdr:col>
      <xdr:colOff>115047</xdr:colOff>
      <xdr:row>4</xdr:row>
      <xdr:rowOff>156882</xdr:rowOff>
    </xdr:to>
    <xdr:sp macro="" textlink="">
      <xdr:nvSpPr>
        <xdr:cNvPr id="2" name="Ellipse 1">
          <a:hlinkClick xmlns:r="http://schemas.openxmlformats.org/officeDocument/2006/relationships" r:id="rId2"/>
        </xdr:cNvPr>
        <xdr:cNvSpPr/>
      </xdr:nvSpPr>
      <xdr:spPr>
        <a:xfrm>
          <a:off x="12476911053" y="235324"/>
          <a:ext cx="3632947" cy="683558"/>
        </a:xfrm>
        <a:prstGeom prst="ellipse">
          <a:avLst/>
        </a:prstGeom>
        <a:blipFill>
          <a:blip xmlns:r="http://schemas.openxmlformats.org/officeDocument/2006/relationships" r:embed="rId3"/>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شهادة</a:t>
          </a:r>
          <a:r>
            <a:rPr lang="ar-DZ" sz="2400" b="1" i="1" baseline="0">
              <a:solidFill>
                <a:srgbClr val="FF0000"/>
              </a:solidFill>
              <a:cs typeface="ABUHMEDA  FREE" pitchFamily="2" charset="-78"/>
            </a:rPr>
            <a:t> مدرسية</a:t>
          </a:r>
          <a:endParaRPr lang="fr-FR" sz="2400" b="1" i="1">
            <a:solidFill>
              <a:srgbClr val="FF0000"/>
            </a:solidFill>
            <a:cs typeface="ABUHMEDA  FREE" pitchFamily="2" charset="-78"/>
          </a:endParaRPr>
        </a:p>
      </xdr:txBody>
    </xdr:sp>
    <xdr:clientData/>
  </xdr:twoCellAnchor>
  <xdr:twoCellAnchor>
    <xdr:from>
      <xdr:col>0</xdr:col>
      <xdr:colOff>286124</xdr:colOff>
      <xdr:row>1</xdr:row>
      <xdr:rowOff>76201</xdr:rowOff>
    </xdr:from>
    <xdr:to>
      <xdr:col>4</xdr:col>
      <xdr:colOff>490071</xdr:colOff>
      <xdr:row>4</xdr:row>
      <xdr:rowOff>188259</xdr:rowOff>
    </xdr:to>
    <xdr:sp macro="" textlink="">
      <xdr:nvSpPr>
        <xdr:cNvPr id="5" name="Ellipse 4">
          <a:hlinkClick xmlns:r="http://schemas.openxmlformats.org/officeDocument/2006/relationships" r:id="rId4"/>
        </xdr:cNvPr>
        <xdr:cNvSpPr/>
      </xdr:nvSpPr>
      <xdr:spPr>
        <a:xfrm>
          <a:off x="12485324429" y="266701"/>
          <a:ext cx="3366247" cy="683558"/>
        </a:xfrm>
        <a:prstGeom prst="ellipse">
          <a:avLst/>
        </a:prstGeom>
        <a:blipFill>
          <a:blip xmlns:r="http://schemas.openxmlformats.org/officeDocument/2006/relationships" r:embed="rId5"/>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صفحة</a:t>
          </a:r>
          <a:r>
            <a:rPr lang="ar-DZ" sz="2400" b="1" i="1" baseline="0">
              <a:solidFill>
                <a:srgbClr val="FF0000"/>
              </a:solidFill>
              <a:cs typeface="ABUHMEDA  FREE" pitchFamily="2" charset="-78"/>
            </a:rPr>
            <a:t> البداية</a:t>
          </a:r>
          <a:endParaRPr lang="fr-FR" sz="2400" b="1" i="1">
            <a:solidFill>
              <a:srgbClr val="FF0000"/>
            </a:solidFill>
            <a:cs typeface="ABUHMEDA  FREE" pitchFamily="2" charset="-7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914400</xdr:colOff>
      <xdr:row>6</xdr:row>
      <xdr:rowOff>209550</xdr:rowOff>
    </xdr:from>
    <xdr:to>
      <xdr:col>10</xdr:col>
      <xdr:colOff>66675</xdr:colOff>
      <xdr:row>8</xdr:row>
      <xdr:rowOff>76200</xdr:rowOff>
    </xdr:to>
    <xdr:sp macro="" textlink="">
      <xdr:nvSpPr>
        <xdr:cNvPr id="6" name="Rectangle 166"/>
        <xdr:cNvSpPr>
          <a:spLocks noChangeArrowheads="1"/>
        </xdr:cNvSpPr>
      </xdr:nvSpPr>
      <xdr:spPr bwMode="auto">
        <a:xfrm>
          <a:off x="150418800" y="2162175"/>
          <a:ext cx="3552825" cy="476250"/>
        </a:xfrm>
        <a:prstGeom prst="rect">
          <a:avLst/>
        </a:prstGeom>
        <a:noFill/>
        <a:ln w="76200" cmpd="tri">
          <a:solidFill>
            <a:srgbClr val="CC66FF"/>
          </a:solidFill>
          <a:miter lim="800000"/>
          <a:headEnd/>
          <a:tailEnd/>
        </a:ln>
      </xdr:spPr>
    </xdr:sp>
    <xdr:clientData/>
  </xdr:twoCellAnchor>
  <xdr:twoCellAnchor>
    <xdr:from>
      <xdr:col>4</xdr:col>
      <xdr:colOff>895350</xdr:colOff>
      <xdr:row>3</xdr:row>
      <xdr:rowOff>466725</xdr:rowOff>
    </xdr:from>
    <xdr:to>
      <xdr:col>10</xdr:col>
      <xdr:colOff>66675</xdr:colOff>
      <xdr:row>6</xdr:row>
      <xdr:rowOff>47625</xdr:rowOff>
    </xdr:to>
    <xdr:sp macro="" textlink="">
      <xdr:nvSpPr>
        <xdr:cNvPr id="7" name="Rectangle 169"/>
        <xdr:cNvSpPr>
          <a:spLocks noChangeArrowheads="1"/>
        </xdr:cNvSpPr>
      </xdr:nvSpPr>
      <xdr:spPr bwMode="auto">
        <a:xfrm>
          <a:off x="150418800" y="1543050"/>
          <a:ext cx="3571875" cy="457200"/>
        </a:xfrm>
        <a:prstGeom prst="rect">
          <a:avLst/>
        </a:prstGeom>
        <a:noFill/>
        <a:ln w="76200" cmpd="tri">
          <a:solidFill>
            <a:srgbClr val="CC66FF"/>
          </a:solidFill>
          <a:miter lim="800000"/>
          <a:headEnd/>
          <a:tailEnd/>
        </a:ln>
      </xdr:spPr>
    </xdr:sp>
    <xdr:clientData/>
  </xdr:twoCellAnchor>
  <xdr:twoCellAnchor>
    <xdr:from>
      <xdr:col>0</xdr:col>
      <xdr:colOff>790575</xdr:colOff>
      <xdr:row>9</xdr:row>
      <xdr:rowOff>333375</xdr:rowOff>
    </xdr:from>
    <xdr:to>
      <xdr:col>4</xdr:col>
      <xdr:colOff>66675</xdr:colOff>
      <xdr:row>11</xdr:row>
      <xdr:rowOff>66675</xdr:rowOff>
    </xdr:to>
    <xdr:sp macro="" textlink="">
      <xdr:nvSpPr>
        <xdr:cNvPr id="9" name="Rectangle 193"/>
        <xdr:cNvSpPr>
          <a:spLocks noChangeArrowheads="1"/>
        </xdr:cNvSpPr>
      </xdr:nvSpPr>
      <xdr:spPr bwMode="auto">
        <a:xfrm>
          <a:off x="154819350" y="3200400"/>
          <a:ext cx="2447925" cy="400050"/>
        </a:xfrm>
        <a:prstGeom prst="rect">
          <a:avLst/>
        </a:prstGeom>
        <a:noFill/>
        <a:ln w="76200" cmpd="tri" algn="ctr">
          <a:solidFill>
            <a:srgbClr val="FF00FF"/>
          </a:solidFill>
          <a:miter lim="800000"/>
          <a:headEnd/>
          <a:tailEnd/>
        </a:ln>
        <a:effectLst>
          <a:prstShdw prst="shdw17" dist="17961" dir="2700000">
            <a:srgbClr val="FF00FF">
              <a:gamma/>
              <a:shade val="60000"/>
              <a:invGamma/>
            </a:srgbClr>
          </a:prstShdw>
        </a:effectLst>
      </xdr:spPr>
    </xdr:sp>
    <xdr:clientData/>
  </xdr:twoCellAnchor>
  <xdr:twoCellAnchor editAs="oneCell">
    <xdr:from>
      <xdr:col>6</xdr:col>
      <xdr:colOff>361950</xdr:colOff>
      <xdr:row>2</xdr:row>
      <xdr:rowOff>0</xdr:rowOff>
    </xdr:from>
    <xdr:to>
      <xdr:col>7</xdr:col>
      <xdr:colOff>447675</xdr:colOff>
      <xdr:row>3</xdr:row>
      <xdr:rowOff>161925</xdr:rowOff>
    </xdr:to>
    <xdr:pic>
      <xdr:nvPicPr>
        <xdr:cNvPr id="12" name="Picture 199" descr="135asmilies-com"/>
        <xdr:cNvPicPr>
          <a:picLocks noChangeAspect="1" noChangeArrowheads="1"/>
        </xdr:cNvPicPr>
      </xdr:nvPicPr>
      <xdr:blipFill>
        <a:blip xmlns:r="http://schemas.openxmlformats.org/officeDocument/2006/relationships" r:embed="rId1"/>
        <a:srcRect/>
        <a:stretch>
          <a:fillRect/>
        </a:stretch>
      </xdr:blipFill>
      <xdr:spPr bwMode="auto">
        <a:xfrm>
          <a:off x="12478311975" y="390525"/>
          <a:ext cx="847725" cy="514350"/>
        </a:xfrm>
        <a:prstGeom prst="rect">
          <a:avLst/>
        </a:prstGeom>
        <a:noFill/>
      </xdr:spPr>
    </xdr:pic>
    <xdr:clientData/>
  </xdr:twoCellAnchor>
  <xdr:twoCellAnchor editAs="oneCell">
    <xdr:from>
      <xdr:col>4</xdr:col>
      <xdr:colOff>0</xdr:colOff>
      <xdr:row>7</xdr:row>
      <xdr:rowOff>47625</xdr:rowOff>
    </xdr:from>
    <xdr:to>
      <xdr:col>4</xdr:col>
      <xdr:colOff>666750</xdr:colOff>
      <xdr:row>9</xdr:row>
      <xdr:rowOff>180975</xdr:rowOff>
    </xdr:to>
    <xdr:pic>
      <xdr:nvPicPr>
        <xdr:cNvPr id="13" name="Picture 200" descr="pen"/>
        <xdr:cNvPicPr>
          <a:picLocks noChangeAspect="1" noChangeArrowheads="1"/>
        </xdr:cNvPicPr>
      </xdr:nvPicPr>
      <xdr:blipFill>
        <a:blip xmlns:r="http://schemas.openxmlformats.org/officeDocument/2006/relationships" r:embed="rId2"/>
        <a:srcRect/>
        <a:stretch>
          <a:fillRect/>
        </a:stretch>
      </xdr:blipFill>
      <xdr:spPr bwMode="auto">
        <a:xfrm>
          <a:off x="12480397950" y="1581150"/>
          <a:ext cx="666750" cy="666750"/>
        </a:xfrm>
        <a:prstGeom prst="rect">
          <a:avLst/>
        </a:prstGeom>
        <a:noFill/>
      </xdr:spPr>
    </xdr:pic>
    <xdr:clientData/>
  </xdr:twoCellAnchor>
  <xdr:twoCellAnchor editAs="oneCell">
    <xdr:from>
      <xdr:col>0</xdr:col>
      <xdr:colOff>561975</xdr:colOff>
      <xdr:row>7</xdr:row>
      <xdr:rowOff>114300</xdr:rowOff>
    </xdr:from>
    <xdr:to>
      <xdr:col>1</xdr:col>
      <xdr:colOff>742950</xdr:colOff>
      <xdr:row>9</xdr:row>
      <xdr:rowOff>19050</xdr:rowOff>
    </xdr:to>
    <xdr:pic>
      <xdr:nvPicPr>
        <xdr:cNvPr id="14" name="Picture 201" descr="open"/>
        <xdr:cNvPicPr>
          <a:picLocks noChangeAspect="1" noChangeArrowheads="1"/>
        </xdr:cNvPicPr>
      </xdr:nvPicPr>
      <xdr:blipFill>
        <a:blip xmlns:r="http://schemas.openxmlformats.org/officeDocument/2006/relationships" r:embed="rId3"/>
        <a:srcRect/>
        <a:stretch>
          <a:fillRect/>
        </a:stretch>
      </xdr:blipFill>
      <xdr:spPr bwMode="auto">
        <a:xfrm>
          <a:off x="12483103050" y="1581150"/>
          <a:ext cx="828675" cy="438150"/>
        </a:xfrm>
        <a:prstGeom prst="rect">
          <a:avLst/>
        </a:prstGeom>
        <a:noFill/>
      </xdr:spPr>
    </xdr:pic>
    <xdr:clientData/>
  </xdr:twoCellAnchor>
  <xdr:twoCellAnchor>
    <xdr:from>
      <xdr:col>4</xdr:col>
      <xdr:colOff>476250</xdr:colOff>
      <xdr:row>9</xdr:row>
      <xdr:rowOff>133350</xdr:rowOff>
    </xdr:from>
    <xdr:to>
      <xdr:col>7</xdr:col>
      <xdr:colOff>161925</xdr:colOff>
      <xdr:row>10</xdr:row>
      <xdr:rowOff>333375</xdr:rowOff>
    </xdr:to>
    <xdr:sp macro="" textlink="">
      <xdr:nvSpPr>
        <xdr:cNvPr id="17" name="Ellipse 16">
          <a:hlinkClick xmlns:r="http://schemas.openxmlformats.org/officeDocument/2006/relationships" r:id="rId4"/>
        </xdr:cNvPr>
        <xdr:cNvSpPr/>
      </xdr:nvSpPr>
      <xdr:spPr>
        <a:xfrm>
          <a:off x="12479112075" y="2133600"/>
          <a:ext cx="1971675" cy="43815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الشهادة</a:t>
          </a:r>
          <a:r>
            <a:rPr lang="ar-DZ" sz="1600" b="1" baseline="0"/>
            <a:t> المدرسية</a:t>
          </a:r>
          <a:endParaRPr lang="fr-FR" sz="1600" b="1"/>
        </a:p>
      </xdr:txBody>
    </xdr:sp>
    <xdr:clientData/>
  </xdr:twoCellAnchor>
  <xdr:twoCellAnchor>
    <xdr:from>
      <xdr:col>7</xdr:col>
      <xdr:colOff>228600</xdr:colOff>
      <xdr:row>9</xdr:row>
      <xdr:rowOff>123825</xdr:rowOff>
    </xdr:from>
    <xdr:to>
      <xdr:col>9</xdr:col>
      <xdr:colOff>676275</xdr:colOff>
      <xdr:row>10</xdr:row>
      <xdr:rowOff>323850</xdr:rowOff>
    </xdr:to>
    <xdr:sp macro="" textlink="">
      <xdr:nvSpPr>
        <xdr:cNvPr id="18" name="Ellipse 17">
          <a:hlinkClick xmlns:r="http://schemas.openxmlformats.org/officeDocument/2006/relationships" r:id="rId6"/>
        </xdr:cNvPr>
        <xdr:cNvSpPr/>
      </xdr:nvSpPr>
      <xdr:spPr>
        <a:xfrm>
          <a:off x="12477073725" y="2124075"/>
          <a:ext cx="1971675" cy="438150"/>
        </a:xfrm>
        <a:prstGeom prst="ellipse">
          <a:avLst/>
        </a:prstGeom>
        <a:blipFill>
          <a:blip xmlns:r="http://schemas.openxmlformats.org/officeDocument/2006/relationships" r:embed="rId7"/>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قائمة التلاميذ</a:t>
          </a:r>
          <a:endParaRPr lang="fr-FR" sz="1600" b="1"/>
        </a:p>
      </xdr:txBody>
    </xdr:sp>
    <xdr:clientData/>
  </xdr:twoCellAnchor>
  <xdr:twoCellAnchor editAs="oneCell">
    <xdr:from>
      <xdr:col>0</xdr:col>
      <xdr:colOff>1</xdr:colOff>
      <xdr:row>0</xdr:row>
      <xdr:rowOff>0</xdr:rowOff>
    </xdr:from>
    <xdr:to>
      <xdr:col>0</xdr:col>
      <xdr:colOff>1</xdr:colOff>
      <xdr:row>7</xdr:row>
      <xdr:rowOff>257175</xdr:rowOff>
    </xdr:to>
    <xdr:pic>
      <xdr:nvPicPr>
        <xdr:cNvPr id="19" name="Image 18" descr="954821_543214492398683_546341749_n.jpg"/>
        <xdr:cNvPicPr>
          <a:picLocks noChangeAspect="1"/>
        </xdr:cNvPicPr>
      </xdr:nvPicPr>
      <xdr:blipFill>
        <a:blip xmlns:r="http://schemas.openxmlformats.org/officeDocument/2006/relationships" r:embed="rId8"/>
        <a:stretch>
          <a:fillRect/>
        </a:stretch>
      </xdr:blipFill>
      <xdr:spPr>
        <a:xfrm>
          <a:off x="12484493699" y="0"/>
          <a:ext cx="0" cy="1857375"/>
        </a:xfrm>
        <a:prstGeom prst="rect">
          <a:avLst/>
        </a:prstGeom>
      </xdr:spPr>
    </xdr:pic>
    <xdr:clientData/>
  </xdr:twoCellAnchor>
  <xdr:twoCellAnchor>
    <xdr:from>
      <xdr:col>1</xdr:col>
      <xdr:colOff>28575</xdr:colOff>
      <xdr:row>11</xdr:row>
      <xdr:rowOff>200025</xdr:rowOff>
    </xdr:from>
    <xdr:to>
      <xdr:col>2</xdr:col>
      <xdr:colOff>695325</xdr:colOff>
      <xdr:row>18</xdr:row>
      <xdr:rowOff>47625</xdr:rowOff>
    </xdr:to>
    <xdr:sp macro="" textlink="">
      <xdr:nvSpPr>
        <xdr:cNvPr id="11" name="Flèche gauche 10"/>
        <xdr:cNvSpPr/>
      </xdr:nvSpPr>
      <xdr:spPr>
        <a:xfrm>
          <a:off x="12481874325" y="2857500"/>
          <a:ext cx="1428750" cy="533400"/>
        </a:xfrm>
        <a:prstGeom prst="leftArrow">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rtl="1"/>
          <a:r>
            <a:rPr lang="ar-DZ" sz="1400" b="1"/>
            <a:t>محرر</a:t>
          </a:r>
          <a:r>
            <a:rPr lang="ar-DZ" sz="1400" b="1" baseline="0"/>
            <a:t> الشهادة</a:t>
          </a:r>
          <a:endParaRPr lang="fr-FR" sz="1400" b="1"/>
        </a:p>
      </xdr:txBody>
    </xdr:sp>
    <xdr:clientData/>
  </xdr:twoCellAnchor>
</xdr:wsDr>
</file>

<file path=xl/theme/theme1.xml><?xml version="1.0" encoding="utf-8"?>
<a:theme xmlns:a="http://schemas.openxmlformats.org/drawingml/2006/main" name="Thème Office">
  <a:themeElements>
    <a:clrScheme name="Urbain">
      <a:dk1>
        <a:sysClr val="windowText" lastClr="000000"/>
      </a:dk1>
      <a:lt1>
        <a:sysClr val="window" lastClr="FFFFFF"/>
      </a:lt1>
      <a:dk2>
        <a:srgbClr val="424456"/>
      </a:dk2>
      <a:lt2>
        <a:srgbClr val="DEDEDE"/>
      </a:lt2>
      <a:accent1>
        <a:srgbClr val="53548A"/>
      </a:accent1>
      <a:accent2>
        <a:srgbClr val="438086"/>
      </a:accent2>
      <a:accent3>
        <a:srgbClr val="A04DA3"/>
      </a:accent3>
      <a:accent4>
        <a:srgbClr val="C4652D"/>
      </a:accent4>
      <a:accent5>
        <a:srgbClr val="8B5D3D"/>
      </a:accent5>
      <a:accent6>
        <a:srgbClr val="5C92B5"/>
      </a:accent6>
      <a:hlink>
        <a:srgbClr val="67AFBD"/>
      </a:hlink>
      <a:folHlink>
        <a:srgbClr val="C2A874"/>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BELHADJFOUAD86@YAHOO.FR" TargetMode="External"/><Relationship Id="rId6" Type="http://schemas.openxmlformats.org/officeDocument/2006/relationships/comments" Target="../comments1.xml"/><Relationship Id="rId5" Type="http://schemas.openxmlformats.org/officeDocument/2006/relationships/image" Target="../media/image9.jpeg"/><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dimension ref="A1:BD46"/>
  <sheetViews>
    <sheetView showGridLines="0" showRowColHeaders="0" rightToLeft="1" view="pageBreakPreview" zoomScaleSheetLayoutView="100" workbookViewId="0"/>
  </sheetViews>
  <sheetFormatPr defaultColWidth="11.375" defaultRowHeight="18"/>
  <cols>
    <col min="1" max="1" width="2.875" style="1" customWidth="1"/>
    <col min="2" max="52" width="2.75" style="1" customWidth="1"/>
    <col min="53" max="53" width="5.125" style="1" customWidth="1"/>
    <col min="54" max="56" width="2.75" style="1" hidden="1" customWidth="1"/>
    <col min="57" max="158" width="2.75" style="1" customWidth="1"/>
    <col min="159" max="16384" width="11.375" style="1"/>
  </cols>
  <sheetData>
    <row r="1" spans="1:56" ht="18.75" thickBot="1"/>
    <row r="2" spans="1:56" ht="18.75" customHeight="1" thickTop="1" thickBot="1">
      <c r="B2" s="86" t="s">
        <v>50</v>
      </c>
      <c r="C2" s="86"/>
      <c r="D2" s="86"/>
      <c r="E2" s="87" t="s">
        <v>46</v>
      </c>
      <c r="F2" s="87"/>
      <c r="G2" s="87"/>
      <c r="H2" s="87"/>
      <c r="I2" s="87"/>
      <c r="S2" s="80">
        <v>1</v>
      </c>
      <c r="T2" s="81"/>
      <c r="U2" s="81"/>
      <c r="V2" s="82"/>
    </row>
    <row r="3" spans="1:56" ht="18.75" customHeight="1" thickBot="1">
      <c r="S3" s="83"/>
      <c r="T3" s="84"/>
      <c r="U3" s="84"/>
      <c r="V3" s="85"/>
    </row>
    <row r="4" spans="1:56" ht="19.5" thickTop="1" thickBot="1">
      <c r="B4" s="88" t="s">
        <v>48</v>
      </c>
      <c r="C4" s="88"/>
      <c r="D4" s="88"/>
      <c r="E4" s="89" t="s">
        <v>51</v>
      </c>
      <c r="F4" s="89"/>
      <c r="G4" s="89"/>
      <c r="H4" s="89"/>
      <c r="I4" s="89"/>
      <c r="J4" s="89"/>
      <c r="K4" s="89"/>
      <c r="L4" s="89"/>
      <c r="M4" s="89"/>
      <c r="N4" s="89"/>
      <c r="O4" s="89"/>
      <c r="P4" s="89"/>
    </row>
    <row r="7" spans="1:56">
      <c r="A7" s="2"/>
      <c r="B7" s="75" t="s">
        <v>0</v>
      </c>
      <c r="C7" s="75"/>
      <c r="D7" s="75"/>
      <c r="E7" s="75"/>
      <c r="F7" s="75"/>
      <c r="G7" s="75"/>
      <c r="H7" s="75"/>
      <c r="I7" s="75"/>
      <c r="J7" s="75"/>
      <c r="K7" s="75"/>
      <c r="L7" s="75"/>
      <c r="M7" s="75"/>
      <c r="N7" s="75"/>
      <c r="O7" s="75"/>
      <c r="P7" s="75"/>
      <c r="Q7" s="75"/>
      <c r="R7" s="75"/>
      <c r="S7" s="75"/>
      <c r="T7" s="75"/>
      <c r="U7" s="75"/>
      <c r="V7" s="75"/>
      <c r="W7" s="75"/>
      <c r="X7" s="75"/>
      <c r="Y7" s="75"/>
      <c r="Z7" s="75"/>
      <c r="AA7" s="75"/>
      <c r="AB7" s="75"/>
      <c r="AC7" s="2"/>
      <c r="AD7" s="75" t="s">
        <v>0</v>
      </c>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row>
    <row r="8" spans="1:56">
      <c r="A8" s="2"/>
      <c r="B8" s="75" t="s">
        <v>1</v>
      </c>
      <c r="C8" s="75"/>
      <c r="D8" s="75"/>
      <c r="E8" s="75"/>
      <c r="F8" s="75"/>
      <c r="G8" s="75"/>
      <c r="H8" s="75"/>
      <c r="I8" s="75"/>
      <c r="J8" s="75"/>
      <c r="K8" s="75"/>
      <c r="L8" s="75"/>
      <c r="M8" s="75"/>
      <c r="N8" s="75"/>
      <c r="O8" s="75"/>
      <c r="P8" s="75"/>
      <c r="Q8" s="75"/>
      <c r="R8" s="75"/>
      <c r="S8" s="75"/>
      <c r="T8" s="75"/>
      <c r="U8" s="75"/>
      <c r="V8" s="75"/>
      <c r="W8" s="75"/>
      <c r="X8" s="75"/>
      <c r="Y8" s="75"/>
      <c r="Z8" s="75"/>
      <c r="AA8" s="75"/>
      <c r="AB8" s="75"/>
      <c r="AC8" s="2"/>
      <c r="AD8" s="75" t="s">
        <v>1</v>
      </c>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row>
    <row r="9" spans="1:56">
      <c r="A9" s="2"/>
      <c r="B9" s="75" t="s">
        <v>47</v>
      </c>
      <c r="C9" s="75"/>
      <c r="D9" s="75"/>
      <c r="E9" s="75"/>
      <c r="F9" s="75"/>
      <c r="G9" s="75"/>
      <c r="H9" s="75"/>
      <c r="I9" s="75"/>
      <c r="J9" s="77" t="str">
        <f>E2</f>
        <v>خنشلة</v>
      </c>
      <c r="K9" s="77"/>
      <c r="L9" s="77"/>
      <c r="M9" s="77"/>
      <c r="N9" s="77"/>
      <c r="O9" s="77"/>
      <c r="P9" s="2"/>
      <c r="Q9" s="2"/>
      <c r="R9" s="2"/>
      <c r="S9" s="2"/>
      <c r="T9" s="2"/>
      <c r="U9" s="2"/>
      <c r="V9" s="2"/>
      <c r="W9" s="2"/>
      <c r="X9" s="2"/>
      <c r="Y9" s="2"/>
      <c r="Z9" s="2"/>
      <c r="AA9" s="2"/>
      <c r="AB9" s="2"/>
      <c r="AC9" s="78" t="s">
        <v>52</v>
      </c>
      <c r="AD9" s="78"/>
      <c r="AE9" s="78"/>
      <c r="AF9" s="78"/>
      <c r="AG9" s="78"/>
      <c r="AH9" s="78"/>
      <c r="AI9" s="78"/>
      <c r="AJ9" s="78"/>
      <c r="AK9" s="77" t="str">
        <f>E2</f>
        <v>خنشلة</v>
      </c>
      <c r="AL9" s="77"/>
      <c r="AM9" s="77"/>
      <c r="AN9" s="77"/>
      <c r="AO9" s="77"/>
      <c r="AP9" s="77"/>
      <c r="AQ9" s="2"/>
      <c r="AR9" s="2"/>
      <c r="AS9" s="2"/>
      <c r="AT9" s="2"/>
      <c r="AU9" s="2"/>
      <c r="AV9" s="2"/>
      <c r="AW9" s="2"/>
      <c r="AX9" s="2"/>
      <c r="AY9" s="2"/>
      <c r="AZ9" s="2"/>
      <c r="BA9" s="2"/>
      <c r="BB9" s="2"/>
      <c r="BC9" s="2"/>
      <c r="BD9" s="2"/>
    </row>
    <row r="10" spans="1:56">
      <c r="A10" s="2"/>
      <c r="B10" s="75" t="s">
        <v>49</v>
      </c>
      <c r="C10" s="75"/>
      <c r="D10" s="75"/>
      <c r="E10" s="75"/>
      <c r="F10" s="77" t="str">
        <f>E4</f>
        <v>برجي محمد اغقال بوحمامة</v>
      </c>
      <c r="G10" s="77"/>
      <c r="H10" s="77"/>
      <c r="I10" s="77"/>
      <c r="J10" s="77"/>
      <c r="K10" s="77"/>
      <c r="L10" s="77"/>
      <c r="M10" s="77"/>
      <c r="N10" s="77"/>
      <c r="O10" s="77"/>
      <c r="P10" s="77"/>
      <c r="Q10" s="77"/>
      <c r="R10" s="77"/>
      <c r="S10" s="77"/>
      <c r="T10" s="77"/>
      <c r="U10" s="77"/>
      <c r="V10" s="2"/>
      <c r="W10" s="2"/>
      <c r="X10" s="2"/>
      <c r="Y10" s="2"/>
      <c r="Z10" s="2"/>
      <c r="AA10" s="2"/>
      <c r="AB10" s="2"/>
      <c r="AC10" s="78" t="s">
        <v>53</v>
      </c>
      <c r="AD10" s="78"/>
      <c r="AE10" s="78"/>
      <c r="AF10" s="78"/>
      <c r="AG10" s="77" t="str">
        <f>E4</f>
        <v>برجي محمد اغقال بوحمامة</v>
      </c>
      <c r="AH10" s="77"/>
      <c r="AI10" s="77"/>
      <c r="AJ10" s="77"/>
      <c r="AK10" s="77"/>
      <c r="AL10" s="77"/>
      <c r="AM10" s="77"/>
      <c r="AN10" s="77"/>
      <c r="AO10" s="77"/>
      <c r="AP10" s="77"/>
      <c r="AQ10" s="77"/>
      <c r="AR10" s="77"/>
      <c r="AS10" s="77"/>
      <c r="AT10" s="77"/>
      <c r="AU10" s="77"/>
      <c r="AV10" s="2"/>
      <c r="AW10" s="2"/>
      <c r="AX10" s="2"/>
      <c r="AY10" s="2"/>
      <c r="AZ10" s="2"/>
      <c r="BA10" s="2"/>
      <c r="BB10" s="2"/>
      <c r="BC10" s="2"/>
      <c r="BD10" s="2"/>
    </row>
    <row r="11" spans="1:56">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row>
    <row r="12" spans="1:56">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row>
    <row r="13" spans="1:56">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row>
    <row r="14" spans="1:56" ht="12.7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row>
    <row r="15" spans="1:56">
      <c r="A15" s="3"/>
      <c r="B15" s="75" t="s">
        <v>2</v>
      </c>
      <c r="C15" s="75"/>
      <c r="D15" s="75"/>
      <c r="E15" s="75"/>
      <c r="F15" s="78">
        <f>'444'!D5</f>
        <v>120</v>
      </c>
      <c r="G15" s="78"/>
      <c r="H15" s="78"/>
      <c r="I15" s="77" t="str">
        <f>'333'!$N$1</f>
        <v>2016/2015/</v>
      </c>
      <c r="J15" s="77"/>
      <c r="K15" s="77"/>
      <c r="L15" s="77"/>
      <c r="M15" s="77"/>
      <c r="N15" s="77"/>
      <c r="O15" s="3"/>
      <c r="P15" s="3"/>
      <c r="Q15" s="3"/>
      <c r="R15" s="3"/>
      <c r="S15" s="3"/>
      <c r="T15" s="3"/>
      <c r="U15" s="3"/>
      <c r="V15" s="3"/>
      <c r="W15" s="3"/>
      <c r="X15" s="3"/>
      <c r="Y15" s="3"/>
      <c r="Z15" s="3"/>
      <c r="AA15" s="3"/>
      <c r="AB15" s="2"/>
      <c r="AC15" s="3"/>
      <c r="AD15" s="75" t="s">
        <v>2</v>
      </c>
      <c r="AE15" s="75"/>
      <c r="AF15" s="75"/>
      <c r="AG15" s="75"/>
      <c r="AH15" s="78">
        <f>F15</f>
        <v>120</v>
      </c>
      <c r="AI15" s="78"/>
      <c r="AJ15" s="78"/>
      <c r="AK15" s="77" t="str">
        <f>'333'!$N$1</f>
        <v>2016/2015/</v>
      </c>
      <c r="AL15" s="77"/>
      <c r="AM15" s="77"/>
      <c r="AN15" s="77"/>
      <c r="AO15" s="77"/>
      <c r="AP15" s="77"/>
      <c r="AQ15" s="3"/>
      <c r="AR15" s="3"/>
      <c r="AS15" s="3"/>
      <c r="AT15" s="3"/>
      <c r="AU15" s="3"/>
      <c r="AV15" s="3"/>
      <c r="AW15" s="3"/>
      <c r="AX15" s="3"/>
      <c r="AY15" s="3"/>
      <c r="AZ15" s="3"/>
      <c r="BA15" s="3"/>
      <c r="BB15" s="3"/>
      <c r="BC15" s="3"/>
      <c r="BD15" s="2"/>
    </row>
    <row r="16" spans="1:56" ht="18.75" customHeight="1">
      <c r="A16" s="3"/>
      <c r="B16" s="4"/>
      <c r="C16" s="4"/>
      <c r="D16" s="4"/>
      <c r="E16" s="4"/>
      <c r="F16" s="4"/>
      <c r="G16" s="4"/>
      <c r="H16" s="4"/>
      <c r="I16" s="4"/>
      <c r="J16" s="5"/>
      <c r="K16" s="5"/>
      <c r="L16" s="5"/>
      <c r="M16" s="5"/>
      <c r="N16" s="5"/>
      <c r="O16" s="5"/>
      <c r="P16" s="5"/>
      <c r="Q16" s="3"/>
      <c r="R16" s="3"/>
      <c r="S16" s="3"/>
      <c r="T16" s="3"/>
      <c r="U16" s="3"/>
      <c r="V16" s="3"/>
      <c r="W16" s="3"/>
      <c r="X16" s="3"/>
      <c r="Y16" s="3"/>
      <c r="Z16" s="3"/>
      <c r="AA16" s="3"/>
      <c r="AB16" s="2"/>
      <c r="AC16" s="3"/>
      <c r="AD16" s="4"/>
      <c r="AE16" s="4"/>
      <c r="AF16" s="4"/>
      <c r="AG16" s="4"/>
      <c r="AH16" s="4"/>
      <c r="AI16" s="4"/>
      <c r="AJ16" s="4"/>
      <c r="AK16" s="4"/>
      <c r="AL16" s="5"/>
      <c r="AM16" s="5"/>
      <c r="AN16" s="5"/>
      <c r="AO16" s="5"/>
      <c r="AP16" s="5"/>
      <c r="AQ16" s="5"/>
      <c r="AR16" s="5"/>
      <c r="AS16" s="3"/>
      <c r="AT16" s="3"/>
      <c r="AU16" s="3"/>
      <c r="AV16" s="3"/>
      <c r="AW16" s="3"/>
      <c r="AX16" s="3"/>
      <c r="AY16" s="3"/>
      <c r="AZ16" s="3"/>
      <c r="BA16" s="3"/>
      <c r="BB16" s="3"/>
      <c r="BC16" s="3"/>
      <c r="BD16" s="2"/>
    </row>
    <row r="17" spans="1:56">
      <c r="A17" s="3"/>
      <c r="B17" s="78" t="s">
        <v>25</v>
      </c>
      <c r="C17" s="78"/>
      <c r="D17" s="78"/>
      <c r="E17" s="78"/>
      <c r="F17" s="78"/>
      <c r="G17" s="78"/>
      <c r="H17" s="78"/>
      <c r="I17" s="78"/>
      <c r="J17" s="78"/>
      <c r="K17" s="78"/>
      <c r="L17" s="77" t="str">
        <f>IF(AND(VLOOKUP(S2,'333'!A7:K379,11,111)="",VLOOKUP(S2,'333'!A7:K379,7,111)="ذ")," التلميذ:",IF(AND(VLOOKUP(S2,'333'!A7:K379,11,111)="",VLOOKUP(S2,'333'!A7:K379,7,111)="أ"),"التلميذة:",IF(AND(VLOOKUP(S2,'333'!A7:K379,11,111)&lt;&gt;"",VLOOKUP(S2,'333'!A7:K379,7,111)="ذ"),"التلميذ ",IF(AND(VLOOKUP(S2,'333'!A7:K379,11,111)&lt;&gt;"",VLOOKUP(S2,'333'!A7:K379,7,111)="أ")," التلميذة:"))))</f>
        <v xml:space="preserve">التلميذ </v>
      </c>
      <c r="M17" s="77"/>
      <c r="N17" s="77"/>
      <c r="O17" s="77"/>
      <c r="P17" s="77"/>
      <c r="Q17" s="77"/>
      <c r="R17" s="3"/>
      <c r="S17" s="3"/>
      <c r="T17" s="3"/>
      <c r="U17" s="3"/>
      <c r="V17" s="3"/>
      <c r="W17" s="3"/>
      <c r="X17" s="3"/>
      <c r="Y17" s="3"/>
      <c r="Z17" s="3"/>
      <c r="AA17" s="3"/>
      <c r="AB17" s="2"/>
      <c r="AC17" s="3"/>
      <c r="AD17" s="78" t="s">
        <v>25</v>
      </c>
      <c r="AE17" s="78"/>
      <c r="AF17" s="78"/>
      <c r="AG17" s="78"/>
      <c r="AH17" s="78"/>
      <c r="AI17" s="78"/>
      <c r="AJ17" s="78"/>
      <c r="AK17" s="78"/>
      <c r="AL17" s="78"/>
      <c r="AM17" s="78"/>
      <c r="AN17" s="77" t="str">
        <f>L17</f>
        <v xml:space="preserve">التلميذ </v>
      </c>
      <c r="AO17" s="77"/>
      <c r="AP17" s="77"/>
      <c r="AQ17" s="77"/>
      <c r="AR17" s="77"/>
      <c r="AS17" s="77"/>
      <c r="AT17" s="3"/>
      <c r="AU17" s="3"/>
      <c r="AV17" s="3"/>
      <c r="AW17" s="3"/>
      <c r="AX17" s="3"/>
      <c r="AY17" s="3"/>
      <c r="AZ17" s="3"/>
      <c r="BA17" s="3"/>
      <c r="BB17" s="3"/>
      <c r="BC17" s="3"/>
      <c r="BD17" s="2"/>
    </row>
    <row r="18" spans="1:56">
      <c r="A18" s="3"/>
      <c r="B18" s="75" t="s">
        <v>19</v>
      </c>
      <c r="C18" s="75"/>
      <c r="D18" s="75"/>
      <c r="E18" s="75"/>
      <c r="F18" s="77" t="str">
        <f>VLOOKUP(S2,'333'!A7:K379,3)</f>
        <v>باسم</v>
      </c>
      <c r="G18" s="77"/>
      <c r="H18" s="77"/>
      <c r="I18" s="77"/>
      <c r="J18" s="77"/>
      <c r="K18" s="77"/>
      <c r="L18" s="77"/>
      <c r="M18" s="3"/>
      <c r="N18" s="3"/>
      <c r="O18" s="75" t="s">
        <v>20</v>
      </c>
      <c r="P18" s="75"/>
      <c r="Q18" s="75"/>
      <c r="R18" s="75"/>
      <c r="S18" s="75"/>
      <c r="T18" s="77" t="str">
        <f>VLOOKUP(S2,'333'!A7:K379,4)</f>
        <v>بولعقور</v>
      </c>
      <c r="U18" s="77"/>
      <c r="V18" s="77"/>
      <c r="W18" s="77"/>
      <c r="X18" s="77"/>
      <c r="Y18" s="77"/>
      <c r="Z18" s="77"/>
      <c r="AA18" s="77"/>
      <c r="AB18" s="2"/>
      <c r="AC18" s="3"/>
      <c r="AD18" s="75" t="s">
        <v>19</v>
      </c>
      <c r="AE18" s="75"/>
      <c r="AF18" s="75"/>
      <c r="AG18" s="75"/>
      <c r="AH18" s="77" t="str">
        <f>F18</f>
        <v>باسم</v>
      </c>
      <c r="AI18" s="77"/>
      <c r="AJ18" s="77"/>
      <c r="AK18" s="77"/>
      <c r="AL18" s="77"/>
      <c r="AM18" s="77"/>
      <c r="AN18" s="77"/>
      <c r="AO18" s="3"/>
      <c r="AP18" s="3"/>
      <c r="AQ18" s="75" t="s">
        <v>20</v>
      </c>
      <c r="AR18" s="75"/>
      <c r="AS18" s="75"/>
      <c r="AT18" s="75"/>
      <c r="AU18" s="75"/>
      <c r="AV18" s="77" t="str">
        <f>T18</f>
        <v>بولعقور</v>
      </c>
      <c r="AW18" s="77"/>
      <c r="AX18" s="77"/>
      <c r="AY18" s="77"/>
      <c r="AZ18" s="77"/>
      <c r="BA18" s="77"/>
      <c r="BB18" s="77"/>
      <c r="BC18" s="77"/>
      <c r="BD18" s="2"/>
    </row>
    <row r="19" spans="1:56">
      <c r="A19" s="3"/>
      <c r="B19" s="75" t="s">
        <v>23</v>
      </c>
      <c r="C19" s="75"/>
      <c r="D19" s="75"/>
      <c r="E19" s="75"/>
      <c r="F19" s="75"/>
      <c r="G19" s="75"/>
      <c r="H19" s="75"/>
      <c r="I19" s="75"/>
      <c r="J19" s="75"/>
      <c r="K19" s="76">
        <f>VLOOKUP(S2,'333'!A7:K379,5)</f>
        <v>35076</v>
      </c>
      <c r="L19" s="76"/>
      <c r="M19" s="76"/>
      <c r="N19" s="76"/>
      <c r="O19" s="76"/>
      <c r="P19" s="76"/>
      <c r="Q19" s="76"/>
      <c r="R19" s="76"/>
      <c r="S19" s="75" t="s">
        <v>4</v>
      </c>
      <c r="T19" s="75"/>
      <c r="U19" s="77" t="str">
        <f>VLOOKUP(S2,'333'!A7:K379,6)</f>
        <v>بوحمامة</v>
      </c>
      <c r="V19" s="77"/>
      <c r="W19" s="77"/>
      <c r="X19" s="77"/>
      <c r="Y19" s="77"/>
      <c r="Z19" s="77"/>
      <c r="AA19" s="77"/>
      <c r="AB19" s="2"/>
      <c r="AC19" s="3"/>
      <c r="AD19" s="75" t="s">
        <v>23</v>
      </c>
      <c r="AE19" s="75"/>
      <c r="AF19" s="75"/>
      <c r="AG19" s="75"/>
      <c r="AH19" s="75"/>
      <c r="AI19" s="75"/>
      <c r="AJ19" s="75"/>
      <c r="AK19" s="75"/>
      <c r="AL19" s="75"/>
      <c r="AM19" s="76">
        <f>K19</f>
        <v>35076</v>
      </c>
      <c r="AN19" s="76"/>
      <c r="AO19" s="76"/>
      <c r="AP19" s="76"/>
      <c r="AQ19" s="76"/>
      <c r="AR19" s="76"/>
      <c r="AS19" s="76"/>
      <c r="AT19" s="76"/>
      <c r="AU19" s="75" t="s">
        <v>4</v>
      </c>
      <c r="AV19" s="75"/>
      <c r="AW19" s="77" t="str">
        <f>U19</f>
        <v>بوحمامة</v>
      </c>
      <c r="AX19" s="77"/>
      <c r="AY19" s="77"/>
      <c r="AZ19" s="77"/>
      <c r="BA19" s="77"/>
      <c r="BB19" s="77"/>
      <c r="BC19" s="77"/>
      <c r="BD19" s="2"/>
    </row>
    <row r="20" spans="1:56">
      <c r="A20" s="3"/>
      <c r="B20" s="4"/>
      <c r="C20" s="4"/>
      <c r="D20" s="4"/>
      <c r="E20" s="4"/>
      <c r="F20" s="4"/>
      <c r="G20" s="4"/>
      <c r="H20" s="4"/>
      <c r="I20" s="4"/>
      <c r="J20" s="4"/>
      <c r="K20" s="4"/>
      <c r="L20" s="4"/>
      <c r="M20" s="4"/>
      <c r="N20" s="4"/>
      <c r="O20" s="4"/>
      <c r="P20" s="4"/>
      <c r="Q20" s="4"/>
      <c r="R20" s="4"/>
      <c r="S20" s="4"/>
      <c r="T20" s="4"/>
      <c r="U20" s="4"/>
      <c r="V20" s="4"/>
      <c r="W20" s="4"/>
      <c r="X20" s="4"/>
      <c r="Y20" s="4"/>
      <c r="Z20" s="4"/>
      <c r="AA20" s="4"/>
      <c r="AB20" s="2"/>
      <c r="AC20" s="3"/>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2"/>
    </row>
    <row r="21" spans="1:56">
      <c r="A21" s="3"/>
      <c r="B21" s="75" t="str">
        <f>IF(AND(VLOOKUP(S2,'333'!A7:K379,11,111)="",VLOOKUP(S2,'333'!A7:K379,7,111)="ذ"),"يتابع دراستـــــــه بالمؤسســــة",IF(AND(VLOOKUP(S2,'333'!A7:K379,11,111)="",VLOOKUP(S2,'333'!A7:K379,7,111)="أ"),"تتابـــع دراستــــها بالمؤسســــة",IF(AND(VLOOKUP(S2,'333'!A7:K379,11,111)&lt;&gt;"",VLOOKUP(S2,'333'!A7:K379,7,111)="ذ"),"قد تابـــــع دراستـــــه بالمؤسسة",IF(AND(VLOOKUP(S2,'333'!A7:K379,11,111)&lt;&gt;"",VLOOKUP(S2,'333'!A7:K379,7,111)="أ"),"قد تابعت دراستــــــها بالمؤســـــسة"))))</f>
        <v>قد تابـــــع دراستـــــه بالمؤسسة</v>
      </c>
      <c r="C21" s="75"/>
      <c r="D21" s="75"/>
      <c r="E21" s="75"/>
      <c r="F21" s="75"/>
      <c r="G21" s="75"/>
      <c r="H21" s="75"/>
      <c r="I21" s="75"/>
      <c r="J21" s="75"/>
      <c r="K21" s="75"/>
      <c r="L21" s="75"/>
      <c r="M21" s="75"/>
      <c r="N21" s="3"/>
      <c r="O21" s="3"/>
      <c r="P21" s="3"/>
      <c r="Q21" s="3"/>
      <c r="R21" s="3"/>
      <c r="S21" s="3"/>
      <c r="T21" s="3"/>
      <c r="U21" s="3"/>
      <c r="V21" s="3"/>
      <c r="W21" s="3"/>
      <c r="X21" s="3"/>
      <c r="Y21" s="3"/>
      <c r="Z21" s="3"/>
      <c r="AA21" s="3"/>
      <c r="AB21" s="2"/>
      <c r="AC21" s="3"/>
      <c r="AD21" s="75" t="str">
        <f>B21</f>
        <v>قد تابـــــع دراستـــــه بالمؤسسة</v>
      </c>
      <c r="AE21" s="75"/>
      <c r="AF21" s="75"/>
      <c r="AG21" s="75"/>
      <c r="AH21" s="75"/>
      <c r="AI21" s="75"/>
      <c r="AJ21" s="75"/>
      <c r="AK21" s="75"/>
      <c r="AL21" s="75"/>
      <c r="AM21" s="75"/>
      <c r="AN21" s="75"/>
      <c r="AO21" s="75"/>
      <c r="AP21" s="3"/>
      <c r="AQ21" s="3"/>
      <c r="AR21" s="3"/>
      <c r="AS21" s="3"/>
      <c r="AT21" s="3"/>
      <c r="AU21" s="3"/>
      <c r="AV21" s="3"/>
      <c r="AW21" s="3"/>
      <c r="AX21" s="3"/>
      <c r="AY21" s="3"/>
      <c r="AZ21" s="3"/>
      <c r="BA21" s="3"/>
      <c r="BB21" s="3"/>
      <c r="BC21" s="3"/>
      <c r="BD21" s="2"/>
    </row>
    <row r="22" spans="1:56">
      <c r="A22" s="3"/>
      <c r="B22" s="75" t="s">
        <v>17</v>
      </c>
      <c r="C22" s="75"/>
      <c r="D22" s="75"/>
      <c r="E22" s="75"/>
      <c r="F22" s="75"/>
      <c r="G22" s="77" t="str">
        <f>VLOOKUP(S2,'333'!A7:K379,8)</f>
        <v>الاولى ثانوي جذع مشترك علوم وتكنولوجيا1</v>
      </c>
      <c r="H22" s="77"/>
      <c r="I22" s="77"/>
      <c r="J22" s="77"/>
      <c r="K22" s="77"/>
      <c r="L22" s="77"/>
      <c r="M22" s="77"/>
      <c r="N22" s="77"/>
      <c r="O22" s="77"/>
      <c r="P22" s="77"/>
      <c r="Q22" s="77"/>
      <c r="R22" s="77"/>
      <c r="S22" s="77"/>
      <c r="T22" s="77"/>
      <c r="U22" s="77"/>
      <c r="V22" s="77"/>
      <c r="W22" s="77"/>
      <c r="X22" s="77"/>
      <c r="Y22" s="77"/>
      <c r="Z22" s="77"/>
      <c r="AA22" s="77"/>
      <c r="AB22" s="6"/>
      <c r="AC22" s="3"/>
      <c r="AD22" s="75" t="s">
        <v>17</v>
      </c>
      <c r="AE22" s="75"/>
      <c r="AF22" s="75"/>
      <c r="AG22" s="75"/>
      <c r="AH22" s="75"/>
      <c r="AI22" s="77" t="str">
        <f>G22</f>
        <v>الاولى ثانوي جذع مشترك علوم وتكنولوجيا1</v>
      </c>
      <c r="AJ22" s="77"/>
      <c r="AK22" s="77"/>
      <c r="AL22" s="77"/>
      <c r="AM22" s="77"/>
      <c r="AN22" s="77"/>
      <c r="AO22" s="77"/>
      <c r="AP22" s="77"/>
      <c r="AQ22" s="77"/>
      <c r="AR22" s="77"/>
      <c r="AS22" s="77"/>
      <c r="AT22" s="77"/>
      <c r="AU22" s="77"/>
      <c r="AV22" s="77"/>
      <c r="AW22" s="77"/>
      <c r="AX22" s="77"/>
      <c r="AY22" s="77"/>
      <c r="AZ22" s="77"/>
      <c r="BA22" s="77"/>
      <c r="BB22" s="77"/>
      <c r="BC22" s="77"/>
      <c r="BD22" s="6"/>
    </row>
    <row r="23" spans="1:56">
      <c r="A23" s="3"/>
      <c r="B23" s="3"/>
      <c r="C23" s="3"/>
      <c r="D23" s="3"/>
      <c r="E23" s="3"/>
      <c r="F23" s="3"/>
      <c r="G23" s="79" t="str">
        <f>VLOOKUP(S2,'333'!A7:K379,9)</f>
        <v>1ج م عتك1</v>
      </c>
      <c r="H23" s="79"/>
      <c r="I23" s="79"/>
      <c r="J23" s="79"/>
      <c r="K23" s="79"/>
      <c r="L23" s="79"/>
      <c r="M23" s="79"/>
      <c r="N23" s="79"/>
      <c r="O23" s="79"/>
      <c r="P23" s="79"/>
      <c r="Q23" s="79"/>
      <c r="R23" s="79"/>
      <c r="S23" s="79"/>
      <c r="T23" s="79"/>
      <c r="U23" s="79"/>
      <c r="V23" s="79"/>
      <c r="W23" s="79"/>
      <c r="X23" s="79"/>
      <c r="Y23" s="79"/>
      <c r="Z23" s="79"/>
      <c r="AA23" s="79"/>
      <c r="AB23" s="2"/>
      <c r="AC23" s="3"/>
      <c r="AD23" s="3"/>
      <c r="AE23" s="3"/>
      <c r="AF23" s="3"/>
      <c r="AG23" s="3"/>
      <c r="AH23" s="3"/>
      <c r="AI23" s="79" t="str">
        <f>G23</f>
        <v>1ج م عتك1</v>
      </c>
      <c r="AJ23" s="79"/>
      <c r="AK23" s="79"/>
      <c r="AL23" s="79"/>
      <c r="AM23" s="79"/>
      <c r="AN23" s="79"/>
      <c r="AO23" s="79"/>
      <c r="AP23" s="79"/>
      <c r="AQ23" s="79"/>
      <c r="AR23" s="79"/>
      <c r="AS23" s="79"/>
      <c r="AT23" s="79"/>
      <c r="AU23" s="79"/>
      <c r="AV23" s="79"/>
      <c r="AW23" s="79"/>
      <c r="AX23" s="79"/>
      <c r="AY23" s="79"/>
      <c r="AZ23" s="79"/>
      <c r="BA23" s="79"/>
      <c r="BB23" s="79"/>
      <c r="BC23" s="79"/>
      <c r="BD23" s="2"/>
    </row>
    <row r="24" spans="1:56" ht="11.25" customHeight="1">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2"/>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2"/>
    </row>
    <row r="25" spans="1:56">
      <c r="A25" s="3"/>
      <c r="B25" s="75" t="s">
        <v>26</v>
      </c>
      <c r="C25" s="75"/>
      <c r="D25" s="75"/>
      <c r="E25" s="75"/>
      <c r="F25" s="75"/>
      <c r="G25" s="75"/>
      <c r="H25" s="77" t="s">
        <v>3</v>
      </c>
      <c r="I25" s="77"/>
      <c r="J25" s="77"/>
      <c r="K25" s="77"/>
      <c r="L25" s="77"/>
      <c r="M25" s="77"/>
      <c r="N25" s="77"/>
      <c r="O25" s="77"/>
      <c r="P25" s="3"/>
      <c r="Q25" s="3"/>
      <c r="R25" s="3"/>
      <c r="S25" s="3"/>
      <c r="T25" s="3"/>
      <c r="U25" s="3"/>
      <c r="V25" s="3"/>
      <c r="W25" s="3"/>
      <c r="X25" s="3"/>
      <c r="Y25" s="3"/>
      <c r="Z25" s="3"/>
      <c r="AA25" s="3"/>
      <c r="AB25" s="2"/>
      <c r="AC25" s="3"/>
      <c r="AD25" s="75" t="s">
        <v>26</v>
      </c>
      <c r="AE25" s="75"/>
      <c r="AF25" s="75"/>
      <c r="AG25" s="75"/>
      <c r="AH25" s="75"/>
      <c r="AI25" s="75"/>
      <c r="AJ25" s="77" t="s">
        <v>3</v>
      </c>
      <c r="AK25" s="77"/>
      <c r="AL25" s="77"/>
      <c r="AM25" s="77"/>
      <c r="AN25" s="77"/>
      <c r="AO25" s="77"/>
      <c r="AP25" s="77"/>
      <c r="AQ25" s="77"/>
      <c r="AR25" s="3"/>
      <c r="AS25" s="3"/>
      <c r="AT25" s="3"/>
      <c r="AU25" s="3"/>
      <c r="AV25" s="3"/>
      <c r="AW25" s="3"/>
      <c r="AX25" s="3"/>
      <c r="AY25" s="3"/>
      <c r="AZ25" s="3"/>
      <c r="BA25" s="3"/>
      <c r="BB25" s="3"/>
      <c r="BC25" s="3"/>
      <c r="BD25" s="2"/>
    </row>
    <row r="26" spans="1:56" ht="10.5" customHeight="1">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2"/>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2"/>
    </row>
    <row r="27" spans="1:56">
      <c r="A27" s="3"/>
      <c r="B27" s="75" t="s">
        <v>5</v>
      </c>
      <c r="C27" s="75"/>
      <c r="D27" s="75"/>
      <c r="E27" s="75"/>
      <c r="F27" s="75"/>
      <c r="G27" s="75"/>
      <c r="H27" s="75">
        <f>VLOOKUP(S2,'333'!A7:K379,1)</f>
        <v>1</v>
      </c>
      <c r="I27" s="75"/>
      <c r="J27" s="75"/>
      <c r="K27" s="75"/>
      <c r="L27" s="75"/>
      <c r="M27" s="3"/>
      <c r="N27" s="3"/>
      <c r="O27" s="75" t="s">
        <v>6</v>
      </c>
      <c r="P27" s="75"/>
      <c r="Q27" s="75"/>
      <c r="R27" s="75"/>
      <c r="S27" s="75"/>
      <c r="T27" s="75"/>
      <c r="U27" s="76">
        <f>VLOOKUP(S2,'333'!A7:K379,10)</f>
        <v>38821</v>
      </c>
      <c r="V27" s="76"/>
      <c r="W27" s="76"/>
      <c r="X27" s="76"/>
      <c r="Y27" s="76"/>
      <c r="Z27" s="76"/>
      <c r="AA27" s="76"/>
      <c r="AB27" s="2"/>
      <c r="AC27" s="3"/>
      <c r="AD27" s="75" t="s">
        <v>5</v>
      </c>
      <c r="AE27" s="75"/>
      <c r="AF27" s="75"/>
      <c r="AG27" s="75"/>
      <c r="AH27" s="75"/>
      <c r="AI27" s="75"/>
      <c r="AJ27" s="75">
        <f>H27</f>
        <v>1</v>
      </c>
      <c r="AK27" s="75"/>
      <c r="AL27" s="75"/>
      <c r="AM27" s="75"/>
      <c r="AN27" s="75"/>
      <c r="AO27" s="3"/>
      <c r="AP27" s="3"/>
      <c r="AQ27" s="75" t="s">
        <v>6</v>
      </c>
      <c r="AR27" s="75"/>
      <c r="AS27" s="75"/>
      <c r="AT27" s="75"/>
      <c r="AU27" s="75"/>
      <c r="AV27" s="75"/>
      <c r="AW27" s="76">
        <f>U27</f>
        <v>38821</v>
      </c>
      <c r="AX27" s="76"/>
      <c r="AY27" s="76"/>
      <c r="AZ27" s="76"/>
      <c r="BA27" s="76"/>
      <c r="BB27" s="76"/>
      <c r="BC27" s="76"/>
      <c r="BD27" s="2"/>
    </row>
    <row r="28" spans="1:56" ht="12.75"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2"/>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2"/>
    </row>
    <row r="29" spans="1:56">
      <c r="A29" s="3"/>
      <c r="B29" s="75" t="s">
        <v>7</v>
      </c>
      <c r="C29" s="75"/>
      <c r="D29" s="75"/>
      <c r="E29" s="75"/>
      <c r="F29" s="75"/>
      <c r="G29" s="75"/>
      <c r="H29" s="3"/>
      <c r="I29" s="3"/>
      <c r="J29" s="3"/>
      <c r="K29" s="3"/>
      <c r="L29" s="3"/>
      <c r="M29" s="3"/>
      <c r="N29" s="3"/>
      <c r="O29" s="3"/>
      <c r="P29" s="3"/>
      <c r="Q29" s="3"/>
      <c r="R29" s="3"/>
      <c r="S29" s="3"/>
      <c r="T29" s="3"/>
      <c r="U29" s="3"/>
      <c r="V29" s="3"/>
      <c r="W29" s="3"/>
      <c r="X29" s="3"/>
      <c r="Y29" s="3"/>
      <c r="Z29" s="3"/>
      <c r="AA29" s="3"/>
      <c r="AB29" s="2"/>
      <c r="AC29" s="3"/>
      <c r="AD29" s="75" t="s">
        <v>7</v>
      </c>
      <c r="AE29" s="75"/>
      <c r="AF29" s="75"/>
      <c r="AG29" s="75"/>
      <c r="AH29" s="75"/>
      <c r="AI29" s="75"/>
      <c r="AJ29" s="3"/>
      <c r="AK29" s="3"/>
      <c r="AL29" s="3"/>
      <c r="AM29" s="3"/>
      <c r="AN29" s="3"/>
      <c r="AO29" s="3"/>
      <c r="AP29" s="3"/>
      <c r="AQ29" s="3"/>
      <c r="AR29" s="3"/>
      <c r="AS29" s="3"/>
      <c r="AT29" s="3"/>
      <c r="AU29" s="3"/>
      <c r="AV29" s="3"/>
      <c r="AW29" s="3"/>
      <c r="AX29" s="3"/>
      <c r="AY29" s="3"/>
      <c r="AZ29" s="3"/>
      <c r="BA29" s="3"/>
      <c r="BB29" s="3"/>
      <c r="BC29" s="3"/>
      <c r="BD29" s="2"/>
    </row>
    <row r="30" spans="1:56">
      <c r="A30" s="3"/>
      <c r="B30" s="75" t="str">
        <f>'444'!D13</f>
        <v>بلحاج</v>
      </c>
      <c r="C30" s="75"/>
      <c r="D30" s="75"/>
      <c r="E30" s="75"/>
      <c r="F30" s="75"/>
      <c r="G30" s="75"/>
      <c r="H30" s="3"/>
      <c r="I30" s="3"/>
      <c r="J30" s="3"/>
      <c r="K30" s="3"/>
      <c r="L30" s="3"/>
      <c r="M30" s="3"/>
      <c r="N30" s="3"/>
      <c r="O30" s="3"/>
      <c r="P30" s="3"/>
      <c r="Q30" s="75" t="s">
        <v>8</v>
      </c>
      <c r="R30" s="75"/>
      <c r="S30" s="75"/>
      <c r="T30" s="75"/>
      <c r="U30" s="76">
        <f ca="1">TODAY()</f>
        <v>42382</v>
      </c>
      <c r="V30" s="76"/>
      <c r="W30" s="76"/>
      <c r="X30" s="76"/>
      <c r="Y30" s="76"/>
      <c r="Z30" s="76"/>
      <c r="AA30" s="76"/>
      <c r="AB30" s="2"/>
      <c r="AC30" s="3"/>
      <c r="AD30" s="75" t="str">
        <f>'444'!D13</f>
        <v>بلحاج</v>
      </c>
      <c r="AE30" s="75"/>
      <c r="AF30" s="75"/>
      <c r="AG30" s="75"/>
      <c r="AH30" s="75"/>
      <c r="AI30" s="75"/>
      <c r="AJ30" s="3"/>
      <c r="AK30" s="3"/>
      <c r="AL30" s="3"/>
      <c r="AM30" s="3"/>
      <c r="AN30" s="3"/>
      <c r="AO30" s="3"/>
      <c r="AP30" s="3"/>
      <c r="AQ30" s="3"/>
      <c r="AR30" s="3"/>
      <c r="AS30" s="75" t="s">
        <v>8</v>
      </c>
      <c r="AT30" s="75"/>
      <c r="AU30" s="75"/>
      <c r="AV30" s="75"/>
      <c r="AW30" s="76">
        <f ca="1">TODAY()</f>
        <v>42382</v>
      </c>
      <c r="AX30" s="76"/>
      <c r="AY30" s="76"/>
      <c r="AZ30" s="76"/>
      <c r="BA30" s="76"/>
      <c r="BB30" s="76"/>
      <c r="BC30" s="76"/>
      <c r="BD30" s="2"/>
    </row>
    <row r="31" spans="1:56">
      <c r="A31" s="3"/>
      <c r="B31" s="3"/>
      <c r="C31" s="3"/>
      <c r="D31" s="3"/>
      <c r="E31" s="3"/>
      <c r="F31" s="3"/>
      <c r="G31" s="3"/>
      <c r="H31" s="3"/>
      <c r="I31" s="3"/>
      <c r="J31" s="3"/>
      <c r="K31" s="3"/>
      <c r="L31" s="3"/>
      <c r="M31" s="3"/>
      <c r="N31" s="3"/>
      <c r="O31" s="3"/>
      <c r="P31" s="3"/>
      <c r="Q31" s="3"/>
      <c r="R31" s="75" t="s">
        <v>24</v>
      </c>
      <c r="S31" s="75"/>
      <c r="T31" s="75"/>
      <c r="U31" s="75"/>
      <c r="V31" s="75"/>
      <c r="W31" s="75"/>
      <c r="X31" s="75"/>
      <c r="Y31" s="75"/>
      <c r="Z31" s="3"/>
      <c r="AA31" s="3"/>
      <c r="AB31" s="2"/>
      <c r="AC31" s="3"/>
      <c r="AD31" s="3"/>
      <c r="AE31" s="3"/>
      <c r="AF31" s="3"/>
      <c r="AG31" s="3"/>
      <c r="AH31" s="3"/>
      <c r="AI31" s="3"/>
      <c r="AJ31" s="3"/>
      <c r="AK31" s="3"/>
      <c r="AL31" s="3"/>
      <c r="AM31" s="3"/>
      <c r="AN31" s="3"/>
      <c r="AO31" s="3"/>
      <c r="AP31" s="3"/>
      <c r="AQ31" s="3"/>
      <c r="AR31" s="3"/>
      <c r="AS31" s="3"/>
      <c r="AT31" s="75" t="s">
        <v>24</v>
      </c>
      <c r="AU31" s="75"/>
      <c r="AV31" s="75"/>
      <c r="AW31" s="75"/>
      <c r="AX31" s="75"/>
      <c r="AY31" s="75"/>
      <c r="AZ31" s="75"/>
      <c r="BA31" s="75"/>
      <c r="BB31" s="3"/>
      <c r="BC31" s="3"/>
      <c r="BD31" s="2"/>
    </row>
    <row r="32" spans="1:56">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2"/>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2"/>
    </row>
    <row r="34" ht="59.25" customHeight="1"/>
    <row r="35" hidden="1"/>
    <row r="36" hidden="1"/>
    <row r="37" hidden="1"/>
    <row r="38" hidden="1"/>
    <row r="39" hidden="1"/>
    <row r="40" hidden="1"/>
    <row r="41" hidden="1"/>
    <row r="42" hidden="1"/>
    <row r="43" hidden="1"/>
    <row r="44" hidden="1"/>
    <row r="45" hidden="1"/>
    <row r="46" hidden="1"/>
  </sheetData>
  <protectedRanges>
    <protectedRange sqref="S2 E2 E4" name="Plage1"/>
  </protectedRanges>
  <mergeCells count="73">
    <mergeCell ref="B10:E10"/>
    <mergeCell ref="F10:U10"/>
    <mergeCell ref="J9:O9"/>
    <mergeCell ref="AC9:AJ9"/>
    <mergeCell ref="AK9:AP9"/>
    <mergeCell ref="AC10:AF10"/>
    <mergeCell ref="AG10:AU10"/>
    <mergeCell ref="AI23:BC23"/>
    <mergeCell ref="AD25:AI25"/>
    <mergeCell ref="AJ25:AQ25"/>
    <mergeCell ref="AD19:AL19"/>
    <mergeCell ref="AM19:AT19"/>
    <mergeCell ref="AU19:AV19"/>
    <mergeCell ref="AW19:BC19"/>
    <mergeCell ref="AD21:AO21"/>
    <mergeCell ref="AD22:AH22"/>
    <mergeCell ref="AI22:BC22"/>
    <mergeCell ref="R31:Y31"/>
    <mergeCell ref="AD30:AI30"/>
    <mergeCell ref="AS30:AV30"/>
    <mergeCell ref="AW30:BC30"/>
    <mergeCell ref="AT31:BA31"/>
    <mergeCell ref="AD27:AI27"/>
    <mergeCell ref="AJ27:AN27"/>
    <mergeCell ref="AQ27:AV27"/>
    <mergeCell ref="AW27:BC27"/>
    <mergeCell ref="AD29:AI29"/>
    <mergeCell ref="F15:H15"/>
    <mergeCell ref="S2:V3"/>
    <mergeCell ref="AD7:BD7"/>
    <mergeCell ref="AD8:BD8"/>
    <mergeCell ref="AD15:AG15"/>
    <mergeCell ref="AH15:AJ15"/>
    <mergeCell ref="B7:AB7"/>
    <mergeCell ref="B8:AB8"/>
    <mergeCell ref="B15:E15"/>
    <mergeCell ref="I15:N15"/>
    <mergeCell ref="AK15:AP15"/>
    <mergeCell ref="B2:D2"/>
    <mergeCell ref="E2:I2"/>
    <mergeCell ref="B4:D4"/>
    <mergeCell ref="E4:P4"/>
    <mergeCell ref="B9:I9"/>
    <mergeCell ref="B21:M21"/>
    <mergeCell ref="B22:F22"/>
    <mergeCell ref="G22:AA22"/>
    <mergeCell ref="G23:AA23"/>
    <mergeCell ref="T18:AA18"/>
    <mergeCell ref="B19:J19"/>
    <mergeCell ref="K19:R19"/>
    <mergeCell ref="S19:T19"/>
    <mergeCell ref="U19:AA19"/>
    <mergeCell ref="AV18:BC18"/>
    <mergeCell ref="B17:K17"/>
    <mergeCell ref="L17:Q17"/>
    <mergeCell ref="B18:E18"/>
    <mergeCell ref="F18:L18"/>
    <mergeCell ref="O18:S18"/>
    <mergeCell ref="AD17:AM17"/>
    <mergeCell ref="AN17:AS17"/>
    <mergeCell ref="AD18:AG18"/>
    <mergeCell ref="AH18:AN18"/>
    <mergeCell ref="AQ18:AU18"/>
    <mergeCell ref="B29:G29"/>
    <mergeCell ref="B30:G30"/>
    <mergeCell ref="Q30:T30"/>
    <mergeCell ref="U30:AA30"/>
    <mergeCell ref="B25:G25"/>
    <mergeCell ref="H25:O25"/>
    <mergeCell ref="B27:G27"/>
    <mergeCell ref="H27:L27"/>
    <mergeCell ref="O27:T27"/>
    <mergeCell ref="U27:AA27"/>
  </mergeCells>
  <pageMargins left="7.874015748031496E-2" right="7.874015748031496E-2" top="0.39370078740157483" bottom="0.39370078740157483" header="0" footer="0"/>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8" r:id="rId4" name="Spinner 4">
              <controlPr locked="0" defaultSize="0" print="0" autoPict="0" altText="أنقر على أحد سهمي الإضافة أو النقصان للرجوع بتاريخ اليوم إلى الوراء حسب عدد الأيام المضافة">
                <anchor moveWithCells="1" sizeWithCells="1">
                  <from>
                    <xdr:col>22</xdr:col>
                    <xdr:colOff>47625</xdr:colOff>
                    <xdr:row>0</xdr:row>
                    <xdr:rowOff>228600</xdr:rowOff>
                  </from>
                  <to>
                    <xdr:col>24</xdr:col>
                    <xdr:colOff>0</xdr:colOff>
                    <xdr:row>3</xdr:row>
                    <xdr:rowOff>76200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N380"/>
  <sheetViews>
    <sheetView showGridLines="0" rightToLeft="1" view="pageBreakPreview" zoomScale="75" zoomScaleNormal="85" zoomScaleSheetLayoutView="75" workbookViewId="0"/>
  </sheetViews>
  <sheetFormatPr defaultColWidth="11" defaultRowHeight="14.25"/>
  <cols>
    <col min="1" max="1" width="8.125" customWidth="1"/>
    <col min="2" max="2" width="9.25" customWidth="1"/>
    <col min="3" max="3" width="13.875" customWidth="1"/>
    <col min="4" max="4" width="16" customWidth="1"/>
    <col min="5" max="5" width="15" style="7" customWidth="1"/>
    <col min="6" max="6" width="16.875" customWidth="1"/>
    <col min="7" max="7" width="10" style="14" customWidth="1"/>
    <col min="8" max="8" width="43.75" style="12" customWidth="1"/>
    <col min="9" max="9" width="18" customWidth="1"/>
    <col min="10" max="10" width="21" customWidth="1"/>
    <col min="11" max="11" width="0.125" customWidth="1"/>
    <col min="12" max="12" width="15.125" hidden="1" customWidth="1"/>
    <col min="13" max="13" width="16" customWidth="1"/>
    <col min="14" max="14" width="0" hidden="1" customWidth="1"/>
  </cols>
  <sheetData>
    <row r="1" spans="1:14">
      <c r="N1" t="s">
        <v>59</v>
      </c>
    </row>
    <row r="4" spans="1:14">
      <c r="D4" s="90"/>
      <c r="E4" s="90"/>
    </row>
    <row r="5" spans="1:14">
      <c r="D5" s="90"/>
      <c r="E5" s="90"/>
    </row>
    <row r="7" spans="1:14" ht="31.5" customHeight="1" thickBot="1">
      <c r="A7" s="22" t="s">
        <v>21</v>
      </c>
      <c r="B7" s="25" t="s">
        <v>22</v>
      </c>
      <c r="C7" s="23" t="s">
        <v>14</v>
      </c>
      <c r="D7" s="23" t="s">
        <v>15</v>
      </c>
      <c r="E7" s="24" t="s">
        <v>9</v>
      </c>
      <c r="F7" s="23" t="s">
        <v>10</v>
      </c>
      <c r="G7" s="23" t="s">
        <v>11</v>
      </c>
      <c r="H7" s="23" t="s">
        <v>12</v>
      </c>
      <c r="I7" s="23" t="s">
        <v>58</v>
      </c>
      <c r="J7" s="23" t="s">
        <v>13</v>
      </c>
      <c r="K7" s="23" t="b">
        <v>0</v>
      </c>
      <c r="L7" s="70" t="s">
        <v>43</v>
      </c>
      <c r="M7" s="74"/>
    </row>
    <row r="8" spans="1:14" ht="19.5" thickBot="1">
      <c r="A8" s="18">
        <v>1</v>
      </c>
      <c r="B8" s="18"/>
      <c r="C8" s="8" t="s">
        <v>28</v>
      </c>
      <c r="D8" s="8" t="s">
        <v>29</v>
      </c>
      <c r="E8" s="9">
        <v>35076</v>
      </c>
      <c r="F8" s="8" t="s">
        <v>27</v>
      </c>
      <c r="G8" s="15" t="s">
        <v>16</v>
      </c>
      <c r="H8" s="10" t="s">
        <v>54</v>
      </c>
      <c r="I8" s="11" t="s">
        <v>57</v>
      </c>
      <c r="J8" s="20">
        <v>38821</v>
      </c>
      <c r="K8" s="21" t="str">
        <f>IF('444'!D3='333'!L8,'333'!A8,"لايوجد")</f>
        <v>لايوجد</v>
      </c>
      <c r="L8" s="71" t="str">
        <f>'333'!C8&amp;" "&amp;'333'!D8</f>
        <v>باسم بولعقور</v>
      </c>
      <c r="M8" s="74"/>
    </row>
    <row r="9" spans="1:14" ht="19.5" thickBot="1">
      <c r="A9" s="18">
        <v>2</v>
      </c>
      <c r="B9" s="18"/>
      <c r="C9" s="8" t="s">
        <v>33</v>
      </c>
      <c r="D9" s="8"/>
      <c r="E9" s="9"/>
      <c r="F9" s="8"/>
      <c r="G9" s="15" t="s">
        <v>18</v>
      </c>
      <c r="H9" s="10"/>
      <c r="I9" s="11"/>
      <c r="J9" s="19" t="s">
        <v>31</v>
      </c>
      <c r="K9" s="21" t="str">
        <f>IF('444'!D3='333'!L9,'333'!A9,"لايوجد")</f>
        <v>لايوجد</v>
      </c>
      <c r="L9" s="71" t="str">
        <f>'333'!C9&amp;" "&amp;'333'!D9</f>
        <v xml:space="preserve">بلحاج </v>
      </c>
      <c r="M9" s="74"/>
    </row>
    <row r="10" spans="1:14" ht="19.5" thickBot="1">
      <c r="A10" s="18">
        <v>3</v>
      </c>
      <c r="B10" s="18"/>
      <c r="C10" s="8" t="s">
        <v>28</v>
      </c>
      <c r="D10" s="8" t="s">
        <v>33</v>
      </c>
      <c r="E10" s="9"/>
      <c r="F10" s="8"/>
      <c r="G10" s="15" t="s">
        <v>16</v>
      </c>
      <c r="H10" s="10"/>
      <c r="I10" s="11"/>
      <c r="J10" s="19">
        <v>41802</v>
      </c>
      <c r="K10" s="21">
        <f>IF('444'!D3='333'!L10,'333'!A10,"لايوجد")</f>
        <v>3</v>
      </c>
      <c r="L10" s="71" t="str">
        <f>'333'!C10&amp;" "&amp;'333'!D10</f>
        <v>باسم بلحاج</v>
      </c>
      <c r="M10" s="74"/>
    </row>
    <row r="11" spans="1:14" ht="19.5" thickBot="1">
      <c r="A11" s="18">
        <v>4</v>
      </c>
      <c r="B11" s="18"/>
      <c r="C11" s="8"/>
      <c r="D11" s="8"/>
      <c r="E11" s="19"/>
      <c r="F11" s="8" t="s">
        <v>30</v>
      </c>
      <c r="G11" s="15" t="s">
        <v>18</v>
      </c>
      <c r="H11" s="10"/>
      <c r="I11" s="11" t="s">
        <v>55</v>
      </c>
      <c r="J11" s="19" t="s">
        <v>31</v>
      </c>
      <c r="K11" s="21" t="str">
        <f>IF('444'!D3='333'!L11,'333'!A11,"لايوجد")</f>
        <v>لايوجد</v>
      </c>
      <c r="L11" s="71" t="str">
        <f>'333'!C11&amp;" "&amp;'333'!D11</f>
        <v xml:space="preserve"> </v>
      </c>
      <c r="M11" s="74"/>
    </row>
    <row r="12" spans="1:14" ht="19.5" thickBot="1">
      <c r="A12" s="18">
        <v>5</v>
      </c>
      <c r="B12" s="18"/>
      <c r="C12" s="8" t="s">
        <v>34</v>
      </c>
      <c r="D12" s="8"/>
      <c r="E12" s="9"/>
      <c r="F12" s="8"/>
      <c r="G12" s="15" t="s">
        <v>16</v>
      </c>
      <c r="H12" s="10"/>
      <c r="I12" s="11"/>
      <c r="J12" s="19"/>
      <c r="K12" s="21" t="str">
        <f>IF('444'!D3='333'!L12,'333'!A12,"لايوجد")</f>
        <v>لايوجد</v>
      </c>
      <c r="L12" s="71" t="str">
        <f>'333'!C12&amp;" "&amp;'333'!D12</f>
        <v xml:space="preserve">شخريط </v>
      </c>
      <c r="M12" s="74"/>
    </row>
    <row r="13" spans="1:14" ht="19.5" thickBot="1">
      <c r="A13" s="18">
        <v>6</v>
      </c>
      <c r="B13" s="18"/>
      <c r="C13" s="8" t="s">
        <v>36</v>
      </c>
      <c r="D13" s="8" t="s">
        <v>37</v>
      </c>
      <c r="E13" s="19">
        <v>41030</v>
      </c>
      <c r="F13" s="8"/>
      <c r="G13" s="15" t="s">
        <v>18</v>
      </c>
      <c r="H13" s="10"/>
      <c r="I13" s="11"/>
      <c r="J13" s="19"/>
      <c r="K13" s="21" t="str">
        <f>IF('444'!D3='333'!L13,'333'!A13,"لايوجد")</f>
        <v>لايوجد</v>
      </c>
      <c r="L13" s="71" t="str">
        <f>'333'!C13&amp;" "&amp;'333'!D13</f>
        <v>مفرجي عادل</v>
      </c>
      <c r="M13" s="74"/>
    </row>
    <row r="14" spans="1:14" ht="19.5" thickBot="1">
      <c r="A14" s="18">
        <v>7</v>
      </c>
      <c r="B14" s="18"/>
      <c r="C14" s="8" t="s">
        <v>35</v>
      </c>
      <c r="D14" s="8"/>
      <c r="E14" s="9"/>
      <c r="F14" s="8"/>
      <c r="G14" s="15"/>
      <c r="H14" s="10"/>
      <c r="I14" s="11"/>
      <c r="J14" s="19"/>
      <c r="K14" s="21" t="str">
        <f>IF('444'!D3='333'!L14,'333'!A14,"لايوجد")</f>
        <v>لايوجد</v>
      </c>
      <c r="L14" s="71" t="str">
        <f>'333'!C14&amp;" "&amp;'333'!D14</f>
        <v xml:space="preserve">جحيش </v>
      </c>
      <c r="M14" s="74"/>
    </row>
    <row r="15" spans="1:14" ht="19.5" thickBot="1">
      <c r="A15" s="18">
        <v>8</v>
      </c>
      <c r="B15" s="18"/>
      <c r="C15" s="8" t="s">
        <v>34</v>
      </c>
      <c r="D15" s="8" t="s">
        <v>38</v>
      </c>
      <c r="E15" s="9"/>
      <c r="F15" s="8"/>
      <c r="G15" s="15"/>
      <c r="H15" s="10"/>
      <c r="I15" s="11"/>
      <c r="J15" s="19"/>
      <c r="K15" s="21" t="str">
        <f>IF('444'!D3='333'!L15,'333'!A15,"لايوجد")</f>
        <v>لايوجد</v>
      </c>
      <c r="L15" s="71" t="str">
        <f>'333'!C15&amp;" "&amp;'333'!D15</f>
        <v>شخريط فتحي</v>
      </c>
      <c r="M15" s="74"/>
    </row>
    <row r="16" spans="1:14" ht="19.5" thickBot="1">
      <c r="A16" s="18">
        <v>9</v>
      </c>
      <c r="B16" s="18"/>
      <c r="C16" s="8"/>
      <c r="D16" s="8"/>
      <c r="E16" s="9"/>
      <c r="F16" s="8"/>
      <c r="G16" s="15"/>
      <c r="H16" s="10"/>
      <c r="I16" s="11"/>
      <c r="J16" s="19"/>
      <c r="K16" s="21" t="str">
        <f>IF('444'!D3='333'!L16,'333'!A16,"لايوجد")</f>
        <v>لايوجد</v>
      </c>
      <c r="L16" s="71" t="str">
        <f>'333'!C16&amp;" "&amp;'333'!D16</f>
        <v xml:space="preserve"> </v>
      </c>
      <c r="M16" s="74"/>
    </row>
    <row r="17" spans="1:13" ht="19.5" thickBot="1">
      <c r="A17" s="18">
        <v>10</v>
      </c>
      <c r="B17" s="18"/>
      <c r="C17" s="8" t="s">
        <v>34</v>
      </c>
      <c r="D17" s="8"/>
      <c r="E17" s="9"/>
      <c r="F17" s="8"/>
      <c r="G17" s="15"/>
      <c r="H17" s="10"/>
      <c r="I17" s="11"/>
      <c r="J17" s="19"/>
      <c r="K17" s="21" t="str">
        <f>IF('444'!D3='333'!L17,'333'!A17,"لايوجد")</f>
        <v>لايوجد</v>
      </c>
      <c r="L17" s="71" t="str">
        <f>'333'!C17&amp;" "&amp;'333'!D17</f>
        <v xml:space="preserve">شخريط </v>
      </c>
      <c r="M17" s="74"/>
    </row>
    <row r="18" spans="1:13" ht="19.5" thickBot="1">
      <c r="A18" s="18">
        <v>11</v>
      </c>
      <c r="B18" s="18"/>
      <c r="C18" s="8"/>
      <c r="D18" s="8"/>
      <c r="E18" s="9"/>
      <c r="F18" s="8"/>
      <c r="G18" s="15"/>
      <c r="H18" s="10"/>
      <c r="I18" s="11"/>
      <c r="J18" s="19"/>
      <c r="K18" s="21" t="str">
        <f>IF('444'!D3='333'!L18,'333'!A18,"لايوجد")</f>
        <v>لايوجد</v>
      </c>
      <c r="L18" s="71" t="str">
        <f>'333'!C18&amp;" "&amp;'333'!D18</f>
        <v xml:space="preserve"> </v>
      </c>
      <c r="M18" s="74"/>
    </row>
    <row r="19" spans="1:13" ht="19.5" thickBot="1">
      <c r="A19" s="18">
        <v>12</v>
      </c>
      <c r="B19" s="18"/>
      <c r="C19" s="8" t="s">
        <v>41</v>
      </c>
      <c r="D19" s="8" t="s">
        <v>42</v>
      </c>
      <c r="E19" s="9"/>
      <c r="F19" s="8"/>
      <c r="G19" s="15"/>
      <c r="H19" s="10"/>
      <c r="I19" s="11"/>
      <c r="J19" s="19"/>
      <c r="K19" s="21" t="str">
        <f>IF('444'!D3='333'!L19,'333'!A19,"لايوجد")</f>
        <v>لايوجد</v>
      </c>
      <c r="L19" s="71" t="str">
        <f>'333'!C19&amp;" "&amp;'333'!D19</f>
        <v>عصمان نريمان</v>
      </c>
      <c r="M19" s="74"/>
    </row>
    <row r="20" spans="1:13" ht="19.5" thickBot="1">
      <c r="A20" s="18">
        <v>13</v>
      </c>
      <c r="B20" s="18"/>
      <c r="C20" s="8"/>
      <c r="D20" s="8"/>
      <c r="E20" s="9"/>
      <c r="F20" s="8"/>
      <c r="G20" s="15"/>
      <c r="H20" s="10"/>
      <c r="I20" s="11"/>
      <c r="J20" s="19"/>
      <c r="K20" s="21" t="str">
        <f>IF('444'!D3='333'!L20,'333'!A20,"لايوجد")</f>
        <v>لايوجد</v>
      </c>
      <c r="L20" s="71" t="str">
        <f>'333'!C20&amp;" "&amp;'333'!D20</f>
        <v xml:space="preserve"> </v>
      </c>
      <c r="M20" s="74"/>
    </row>
    <row r="21" spans="1:13" ht="19.5" thickBot="1">
      <c r="A21" s="18">
        <v>14</v>
      </c>
      <c r="B21" s="18"/>
      <c r="C21" s="8"/>
      <c r="D21" s="8"/>
      <c r="E21" s="9"/>
      <c r="F21" s="8"/>
      <c r="G21" s="15"/>
      <c r="H21" s="10"/>
      <c r="I21" s="11"/>
      <c r="J21" s="19"/>
      <c r="K21" s="21" t="str">
        <f>IF('444'!D3='333'!L21,'333'!A21,"لايوجد")</f>
        <v>لايوجد</v>
      </c>
      <c r="L21" s="71" t="str">
        <f>'333'!C21&amp;" "&amp;'333'!D21</f>
        <v xml:space="preserve"> </v>
      </c>
      <c r="M21" s="74"/>
    </row>
    <row r="22" spans="1:13" ht="19.5" thickBot="1">
      <c r="A22" s="18">
        <v>15</v>
      </c>
      <c r="B22" s="18"/>
      <c r="C22" s="8"/>
      <c r="D22" s="8"/>
      <c r="E22" s="9"/>
      <c r="F22" s="8"/>
      <c r="G22" s="15"/>
      <c r="H22" s="10"/>
      <c r="I22" s="11"/>
      <c r="J22" s="19"/>
      <c r="K22" s="21" t="str">
        <f>IF('444'!D3='333'!L22,'333'!A22,"لايوجد")</f>
        <v>لايوجد</v>
      </c>
      <c r="L22" s="71" t="str">
        <f>'333'!C22&amp;" "&amp;'333'!D22</f>
        <v xml:space="preserve"> </v>
      </c>
      <c r="M22" s="74"/>
    </row>
    <row r="23" spans="1:13" ht="19.5" thickBot="1">
      <c r="A23" s="18">
        <v>16</v>
      </c>
      <c r="B23" s="18"/>
      <c r="C23" s="8"/>
      <c r="D23" s="8"/>
      <c r="E23" s="9"/>
      <c r="F23" s="8"/>
      <c r="G23" s="15"/>
      <c r="H23" s="10"/>
      <c r="I23" s="11"/>
      <c r="J23" s="19"/>
      <c r="K23" s="21" t="str">
        <f>IF('444'!D3='333'!L23,'333'!A23,"لايوجد")</f>
        <v>لايوجد</v>
      </c>
      <c r="L23" s="71" t="str">
        <f>'333'!C23&amp;" "&amp;'333'!D23</f>
        <v xml:space="preserve"> </v>
      </c>
      <c r="M23" s="74"/>
    </row>
    <row r="24" spans="1:13" ht="19.5" thickBot="1">
      <c r="A24" s="18">
        <v>17</v>
      </c>
      <c r="B24" s="18"/>
      <c r="C24" s="8"/>
      <c r="D24" s="8"/>
      <c r="E24" s="69">
        <v>35076</v>
      </c>
      <c r="F24" s="8"/>
      <c r="G24" s="15"/>
      <c r="H24" s="10"/>
      <c r="I24" s="11"/>
      <c r="J24" s="19"/>
      <c r="K24" s="21" t="str">
        <f>IF('444'!D3='333'!L24,'333'!A24,"لايوجد")</f>
        <v>لايوجد</v>
      </c>
      <c r="L24" s="71" t="str">
        <f>'333'!C24&amp;" "&amp;'333'!D24</f>
        <v xml:space="preserve"> </v>
      </c>
      <c r="M24" s="74"/>
    </row>
    <row r="25" spans="1:13" ht="19.5" thickBot="1">
      <c r="A25" s="18">
        <v>18</v>
      </c>
      <c r="B25" s="18"/>
      <c r="C25" s="8"/>
      <c r="D25" s="8"/>
      <c r="E25" s="9"/>
      <c r="F25" s="8"/>
      <c r="G25" s="15"/>
      <c r="H25" s="10"/>
      <c r="I25" s="11"/>
      <c r="J25" s="19"/>
      <c r="K25" s="21" t="str">
        <f>IF('444'!D3='333'!L25,'333'!A25,"لايوجد")</f>
        <v>لايوجد</v>
      </c>
      <c r="L25" s="71" t="str">
        <f>'333'!C25&amp;" "&amp;'333'!D25</f>
        <v xml:space="preserve"> </v>
      </c>
      <c r="M25" s="74"/>
    </row>
    <row r="26" spans="1:13" ht="19.5" thickBot="1">
      <c r="A26" s="18">
        <v>19</v>
      </c>
      <c r="B26" s="18"/>
      <c r="C26" s="8"/>
      <c r="D26" s="8"/>
      <c r="E26" s="9"/>
      <c r="F26" s="8"/>
      <c r="G26" s="15"/>
      <c r="H26" s="10"/>
      <c r="I26" s="11"/>
      <c r="J26" s="19"/>
      <c r="K26" s="21" t="str">
        <f>IF('444'!D3='333'!L26,'333'!A26,"لايوجد")</f>
        <v>لايوجد</v>
      </c>
      <c r="L26" s="71" t="str">
        <f>'333'!C26&amp;" "&amp;'333'!D26</f>
        <v xml:space="preserve"> </v>
      </c>
      <c r="M26" s="74"/>
    </row>
    <row r="27" spans="1:13" ht="19.5" thickBot="1">
      <c r="A27" s="18">
        <v>20</v>
      </c>
      <c r="B27" s="18"/>
      <c r="C27" s="8"/>
      <c r="D27" s="8"/>
      <c r="E27" s="9"/>
      <c r="F27" s="8"/>
      <c r="G27" s="15"/>
      <c r="H27" s="10"/>
      <c r="I27" s="11"/>
      <c r="J27" s="19"/>
      <c r="K27" s="21" t="str">
        <f>IF('444'!D3='333'!L27,'333'!A27,"لايوجد")</f>
        <v>لايوجد</v>
      </c>
      <c r="L27" s="71" t="str">
        <f>'333'!C27&amp;" "&amp;'333'!D27</f>
        <v xml:space="preserve"> </v>
      </c>
      <c r="M27" s="74"/>
    </row>
    <row r="28" spans="1:13" ht="19.5" thickBot="1">
      <c r="A28" s="18">
        <v>21</v>
      </c>
      <c r="B28" s="18"/>
      <c r="C28" s="8"/>
      <c r="D28" s="8"/>
      <c r="E28" s="9"/>
      <c r="F28" s="8"/>
      <c r="G28" s="15"/>
      <c r="H28" s="10"/>
      <c r="I28" s="11"/>
      <c r="J28" s="19"/>
      <c r="K28" s="21" t="str">
        <f>IF('444'!D3='333'!L28,'333'!A28,"لايوجد")</f>
        <v>لايوجد</v>
      </c>
      <c r="L28" s="71" t="str">
        <f>'333'!C28&amp;" "&amp;'333'!D28</f>
        <v xml:space="preserve"> </v>
      </c>
      <c r="M28" s="74"/>
    </row>
    <row r="29" spans="1:13" ht="19.5" thickBot="1">
      <c r="A29" s="18">
        <v>22</v>
      </c>
      <c r="B29" s="18"/>
      <c r="C29" s="8"/>
      <c r="D29" s="8"/>
      <c r="E29" s="9"/>
      <c r="F29" s="8"/>
      <c r="G29" s="15"/>
      <c r="H29" s="10"/>
      <c r="I29" s="11"/>
      <c r="J29" s="19"/>
      <c r="K29" s="21" t="str">
        <f>IF('444'!D3='333'!L29,'333'!A29,"لايوجد")</f>
        <v>لايوجد</v>
      </c>
      <c r="L29" s="71" t="str">
        <f>'333'!C29&amp;" "&amp;'333'!D29</f>
        <v xml:space="preserve"> </v>
      </c>
      <c r="M29" s="74"/>
    </row>
    <row r="30" spans="1:13" ht="19.5" thickBot="1">
      <c r="A30" s="18">
        <v>23</v>
      </c>
      <c r="B30" s="18"/>
      <c r="C30" s="8"/>
      <c r="D30" s="8"/>
      <c r="E30" s="9"/>
      <c r="F30" s="8"/>
      <c r="G30" s="15"/>
      <c r="H30" s="10"/>
      <c r="I30" s="11"/>
      <c r="J30" s="19"/>
      <c r="K30" s="21" t="str">
        <f>IF('444'!D3='333'!L30,'333'!A30,"لايوجد")</f>
        <v>لايوجد</v>
      </c>
      <c r="L30" s="71" t="str">
        <f>'333'!C30&amp;" "&amp;'333'!D30</f>
        <v xml:space="preserve"> </v>
      </c>
      <c r="M30" s="74"/>
    </row>
    <row r="31" spans="1:13" ht="19.5" thickBot="1">
      <c r="A31" s="18">
        <v>24</v>
      </c>
      <c r="B31" s="18"/>
      <c r="C31" s="8"/>
      <c r="D31" s="8"/>
      <c r="E31" s="9"/>
      <c r="F31" s="8"/>
      <c r="G31" s="15"/>
      <c r="H31" s="10"/>
      <c r="I31" s="11"/>
      <c r="J31" s="19"/>
      <c r="K31" s="21" t="str">
        <f>IF('444'!D3='333'!L31,'333'!A31,"لايوجد")</f>
        <v>لايوجد</v>
      </c>
      <c r="L31" s="71" t="str">
        <f>'333'!C31&amp;" "&amp;'333'!D31</f>
        <v xml:space="preserve"> </v>
      </c>
      <c r="M31" s="74"/>
    </row>
    <row r="32" spans="1:13" ht="19.5" thickBot="1">
      <c r="A32" s="18">
        <v>25</v>
      </c>
      <c r="B32" s="18"/>
      <c r="C32" s="8"/>
      <c r="D32" s="8"/>
      <c r="E32" s="9"/>
      <c r="F32" s="8"/>
      <c r="G32" s="15"/>
      <c r="H32" s="10"/>
      <c r="I32" s="11"/>
      <c r="J32" s="19"/>
      <c r="K32" s="21" t="str">
        <f>IF('444'!D3='333'!L32,'333'!A32,"لايوجد")</f>
        <v>لايوجد</v>
      </c>
      <c r="L32" s="71" t="str">
        <f>'333'!C32&amp;" "&amp;'333'!D32</f>
        <v xml:space="preserve"> </v>
      </c>
      <c r="M32" s="74"/>
    </row>
    <row r="33" spans="1:13" ht="19.5" thickBot="1">
      <c r="A33" s="18">
        <v>26</v>
      </c>
      <c r="B33" s="18"/>
      <c r="C33" s="8"/>
      <c r="D33" s="8"/>
      <c r="E33" s="9"/>
      <c r="F33" s="8"/>
      <c r="G33" s="15"/>
      <c r="H33" s="10"/>
      <c r="I33" s="11"/>
      <c r="J33" s="19"/>
      <c r="K33" s="21" t="str">
        <f>IF('444'!D3='333'!L33,'333'!A33,"لايوجد")</f>
        <v>لايوجد</v>
      </c>
      <c r="L33" s="71" t="str">
        <f>'333'!C33&amp;" "&amp;'333'!D33</f>
        <v xml:space="preserve"> </v>
      </c>
      <c r="M33" s="74"/>
    </row>
    <row r="34" spans="1:13" ht="19.5" thickBot="1">
      <c r="A34" s="18">
        <v>27</v>
      </c>
      <c r="B34" s="18"/>
      <c r="C34" s="8"/>
      <c r="D34" s="8"/>
      <c r="E34" s="9"/>
      <c r="F34" s="8"/>
      <c r="G34" s="15"/>
      <c r="H34" s="10"/>
      <c r="I34" s="11"/>
      <c r="J34" s="19"/>
      <c r="K34" s="21" t="str">
        <f>IF('444'!D3='333'!L34,'333'!A34,"لايوجد")</f>
        <v>لايوجد</v>
      </c>
      <c r="L34" s="71" t="str">
        <f>'333'!C34&amp;" "&amp;'333'!D34</f>
        <v xml:space="preserve"> </v>
      </c>
      <c r="M34" s="74"/>
    </row>
    <row r="35" spans="1:13" ht="19.5" thickBot="1">
      <c r="A35" s="18">
        <v>28</v>
      </c>
      <c r="B35" s="18"/>
      <c r="C35" s="8"/>
      <c r="D35" s="8"/>
      <c r="E35" s="9"/>
      <c r="F35" s="8"/>
      <c r="G35" s="15"/>
      <c r="H35" s="10"/>
      <c r="I35" s="11"/>
      <c r="J35" s="19"/>
      <c r="K35" s="21" t="str">
        <f>IF('444'!D3='333'!L35,'333'!A35,"لايوجد")</f>
        <v>لايوجد</v>
      </c>
      <c r="L35" s="71" t="str">
        <f>'333'!C35&amp;" "&amp;'333'!D35</f>
        <v xml:space="preserve"> </v>
      </c>
      <c r="M35" s="74"/>
    </row>
    <row r="36" spans="1:13" ht="19.5" thickBot="1">
      <c r="A36" s="18">
        <v>29</v>
      </c>
      <c r="B36" s="18"/>
      <c r="C36" s="8"/>
      <c r="D36" s="8"/>
      <c r="E36" s="9"/>
      <c r="F36" s="8"/>
      <c r="G36" s="15"/>
      <c r="H36" s="10"/>
      <c r="I36" s="11"/>
      <c r="J36" s="19"/>
      <c r="K36" s="21" t="str">
        <f>IF('444'!D3='333'!L36,'333'!A36,"لايوجد")</f>
        <v>لايوجد</v>
      </c>
      <c r="L36" s="71" t="str">
        <f>'333'!C36&amp;" "&amp;'333'!D36</f>
        <v xml:space="preserve"> </v>
      </c>
      <c r="M36" s="74"/>
    </row>
    <row r="37" spans="1:13" ht="19.5" thickBot="1">
      <c r="A37" s="18">
        <v>30</v>
      </c>
      <c r="B37" s="18"/>
      <c r="C37" s="8"/>
      <c r="D37" s="8"/>
      <c r="E37" s="9"/>
      <c r="F37" s="8"/>
      <c r="G37" s="15"/>
      <c r="H37" s="10"/>
      <c r="I37" s="11"/>
      <c r="J37" s="19"/>
      <c r="K37" s="21" t="str">
        <f>IF('444'!D3='333'!L37,'333'!A37,"لايوجد")</f>
        <v>لايوجد</v>
      </c>
      <c r="L37" s="71" t="str">
        <f>'333'!C37&amp;" "&amp;'333'!D37</f>
        <v xml:space="preserve"> </v>
      </c>
      <c r="M37" s="74"/>
    </row>
    <row r="38" spans="1:13" ht="19.5" thickBot="1">
      <c r="A38" s="18">
        <v>31</v>
      </c>
      <c r="B38" s="18"/>
      <c r="C38" s="8"/>
      <c r="D38" s="8"/>
      <c r="E38" s="9"/>
      <c r="F38" s="8"/>
      <c r="G38" s="15"/>
      <c r="H38" s="10"/>
      <c r="I38" s="11"/>
      <c r="J38" s="19"/>
      <c r="K38" s="21" t="str">
        <f>IF('444'!D3='333'!L38,'333'!A38,"لايوجد")</f>
        <v>لايوجد</v>
      </c>
      <c r="L38" s="71" t="str">
        <f>'333'!C38&amp;" "&amp;'333'!D38</f>
        <v xml:space="preserve"> </v>
      </c>
      <c r="M38" s="74"/>
    </row>
    <row r="39" spans="1:13" ht="19.5" thickBot="1">
      <c r="A39" s="18">
        <v>32</v>
      </c>
      <c r="B39" s="18"/>
      <c r="C39" s="8"/>
      <c r="D39" s="8"/>
      <c r="E39" s="9"/>
      <c r="F39" s="8"/>
      <c r="G39" s="15"/>
      <c r="H39" s="10"/>
      <c r="I39" s="11"/>
      <c r="J39" s="19"/>
      <c r="K39" s="21" t="str">
        <f>IF('444'!D3='333'!L39,'333'!A39,"لايوجد")</f>
        <v>لايوجد</v>
      </c>
      <c r="L39" s="71" t="str">
        <f>'333'!C39&amp;" "&amp;'333'!D39</f>
        <v xml:space="preserve"> </v>
      </c>
      <c r="M39" s="74"/>
    </row>
    <row r="40" spans="1:13" ht="19.5" thickBot="1">
      <c r="A40" s="18">
        <v>33</v>
      </c>
      <c r="B40" s="18"/>
      <c r="C40" s="8"/>
      <c r="D40" s="8"/>
      <c r="E40" s="9"/>
      <c r="F40" s="8"/>
      <c r="G40" s="15"/>
      <c r="H40" s="10"/>
      <c r="I40" s="11"/>
      <c r="J40" s="19"/>
      <c r="K40" s="21" t="str">
        <f>IF('444'!D3='333'!L40,'333'!A40,"لايوجد")</f>
        <v>لايوجد</v>
      </c>
      <c r="L40" s="71" t="str">
        <f>'333'!C40&amp;" "&amp;'333'!D40</f>
        <v xml:space="preserve"> </v>
      </c>
      <c r="M40" s="74"/>
    </row>
    <row r="41" spans="1:13" ht="19.5" thickBot="1">
      <c r="A41" s="18">
        <v>34</v>
      </c>
      <c r="B41" s="18"/>
      <c r="C41" s="8"/>
      <c r="D41" s="8"/>
      <c r="E41" s="9"/>
      <c r="F41" s="8"/>
      <c r="G41" s="15"/>
      <c r="H41" s="10"/>
      <c r="I41" s="11"/>
      <c r="J41" s="19"/>
      <c r="K41" s="21" t="str">
        <f>IF('444'!D3='333'!L41,'333'!A41,"لايوجد")</f>
        <v>لايوجد</v>
      </c>
      <c r="L41" s="71" t="str">
        <f>'333'!C41&amp;" "&amp;'333'!D41</f>
        <v xml:space="preserve"> </v>
      </c>
      <c r="M41" s="74"/>
    </row>
    <row r="42" spans="1:13" ht="19.5" thickBot="1">
      <c r="A42" s="18">
        <v>35</v>
      </c>
      <c r="B42" s="18"/>
      <c r="C42" s="8"/>
      <c r="D42" s="8"/>
      <c r="E42" s="9"/>
      <c r="F42" s="8"/>
      <c r="G42" s="15"/>
      <c r="H42" s="10"/>
      <c r="I42" s="11"/>
      <c r="J42" s="19"/>
      <c r="K42" s="21" t="str">
        <f>IF('444'!D3='333'!L42,'333'!A42,"لايوجد")</f>
        <v>لايوجد</v>
      </c>
      <c r="L42" s="71" t="str">
        <f>'333'!C42&amp;" "&amp;'333'!D42</f>
        <v xml:space="preserve"> </v>
      </c>
      <c r="M42" s="74"/>
    </row>
    <row r="43" spans="1:13" ht="19.5" thickBot="1">
      <c r="A43" s="18">
        <v>36</v>
      </c>
      <c r="B43" s="18"/>
      <c r="C43" s="8"/>
      <c r="D43" s="8"/>
      <c r="E43" s="9"/>
      <c r="F43" s="8"/>
      <c r="G43" s="15"/>
      <c r="H43" s="10"/>
      <c r="I43" s="11"/>
      <c r="J43" s="19"/>
      <c r="K43" s="21" t="str">
        <f>IF('444'!D3='333'!L43,'333'!A43,"لايوجد")</f>
        <v>لايوجد</v>
      </c>
      <c r="L43" s="71" t="str">
        <f>'333'!C43&amp;" "&amp;'333'!D43</f>
        <v xml:space="preserve"> </v>
      </c>
      <c r="M43" s="74"/>
    </row>
    <row r="44" spans="1:13" ht="19.5" thickBot="1">
      <c r="A44" s="18">
        <v>37</v>
      </c>
      <c r="B44" s="18"/>
      <c r="C44" s="8"/>
      <c r="D44" s="8"/>
      <c r="E44" s="9"/>
      <c r="F44" s="8"/>
      <c r="G44" s="15"/>
      <c r="H44" s="10"/>
      <c r="I44" s="11"/>
      <c r="J44" s="19"/>
      <c r="K44" s="21" t="str">
        <f>IF('444'!D3='333'!L44,'333'!A44,"لايوجد")</f>
        <v>لايوجد</v>
      </c>
      <c r="L44" s="71" t="str">
        <f>'333'!C44&amp;" "&amp;'333'!D44</f>
        <v xml:space="preserve"> </v>
      </c>
      <c r="M44" s="74"/>
    </row>
    <row r="45" spans="1:13" ht="19.5" thickBot="1">
      <c r="A45" s="18">
        <v>38</v>
      </c>
      <c r="B45" s="18"/>
      <c r="C45" s="8"/>
      <c r="D45" s="8"/>
      <c r="E45" s="9"/>
      <c r="F45" s="8"/>
      <c r="G45" s="15"/>
      <c r="H45" s="10"/>
      <c r="I45" s="11"/>
      <c r="J45" s="19"/>
      <c r="K45" s="21" t="str">
        <f>IF('444'!D3='333'!L45,'333'!A45,"لايوجد")</f>
        <v>لايوجد</v>
      </c>
      <c r="L45" s="71" t="str">
        <f>'333'!C45&amp;" "&amp;'333'!D45</f>
        <v xml:space="preserve"> </v>
      </c>
      <c r="M45" s="74"/>
    </row>
    <row r="46" spans="1:13" ht="19.5" thickBot="1">
      <c r="A46" s="18">
        <v>39</v>
      </c>
      <c r="B46" s="18"/>
      <c r="C46" s="8"/>
      <c r="D46" s="8"/>
      <c r="E46" s="9"/>
      <c r="F46" s="8"/>
      <c r="G46" s="15"/>
      <c r="H46" s="10"/>
      <c r="I46" s="11"/>
      <c r="J46" s="19"/>
      <c r="K46" s="21" t="str">
        <f>IF('444'!D3='333'!L46,'333'!A46,"لايوجد")</f>
        <v>لايوجد</v>
      </c>
      <c r="L46" s="71" t="str">
        <f>'333'!C46&amp;" "&amp;'333'!D46</f>
        <v xml:space="preserve"> </v>
      </c>
      <c r="M46" s="74"/>
    </row>
    <row r="47" spans="1:13" ht="19.5" thickBot="1">
      <c r="A47" s="18">
        <v>40</v>
      </c>
      <c r="B47" s="18"/>
      <c r="C47" s="8"/>
      <c r="D47" s="8"/>
      <c r="E47" s="9"/>
      <c r="F47" s="8"/>
      <c r="G47" s="15"/>
      <c r="H47" s="10"/>
      <c r="I47" s="11"/>
      <c r="J47" s="19"/>
      <c r="K47" s="21" t="str">
        <f>IF('444'!D3='333'!L47,'333'!A47,"لايوجد")</f>
        <v>لايوجد</v>
      </c>
      <c r="L47" s="71" t="str">
        <f>'333'!C47&amp;" "&amp;'333'!D47</f>
        <v xml:space="preserve"> </v>
      </c>
      <c r="M47" s="74"/>
    </row>
    <row r="48" spans="1:13" ht="19.5" thickBot="1">
      <c r="A48" s="18">
        <v>41</v>
      </c>
      <c r="B48" s="18"/>
      <c r="C48" s="8"/>
      <c r="D48" s="8"/>
      <c r="E48" s="9"/>
      <c r="F48" s="8"/>
      <c r="G48" s="15"/>
      <c r="H48" s="10"/>
      <c r="I48" s="11"/>
      <c r="J48" s="19"/>
      <c r="K48" s="21" t="str">
        <f>IF('444'!D3='333'!L48,'333'!A48,"لايوجد")</f>
        <v>لايوجد</v>
      </c>
      <c r="L48" s="71" t="str">
        <f>'333'!C48&amp;" "&amp;'333'!D48</f>
        <v xml:space="preserve"> </v>
      </c>
      <c r="M48" s="74"/>
    </row>
    <row r="49" spans="1:13" ht="19.5" thickBot="1">
      <c r="A49" s="18">
        <v>42</v>
      </c>
      <c r="B49" s="18"/>
      <c r="C49" s="8"/>
      <c r="D49" s="8"/>
      <c r="E49" s="9"/>
      <c r="F49" s="8"/>
      <c r="G49" s="15"/>
      <c r="H49" s="10"/>
      <c r="I49" s="11"/>
      <c r="J49" s="19"/>
      <c r="K49" s="21" t="str">
        <f>IF('444'!D3='333'!L49,'333'!A49,"لايوجد")</f>
        <v>لايوجد</v>
      </c>
      <c r="L49" s="71" t="str">
        <f>'333'!C49&amp;" "&amp;'333'!D49</f>
        <v xml:space="preserve"> </v>
      </c>
      <c r="M49" s="74"/>
    </row>
    <row r="50" spans="1:13" ht="19.5" thickBot="1">
      <c r="A50" s="18">
        <v>43</v>
      </c>
      <c r="B50" s="18"/>
      <c r="C50" s="8"/>
      <c r="D50" s="8"/>
      <c r="E50" s="9"/>
      <c r="F50" s="8"/>
      <c r="G50" s="15"/>
      <c r="H50" s="10"/>
      <c r="I50" s="11"/>
      <c r="J50" s="19"/>
      <c r="K50" s="21" t="str">
        <f>IF('444'!D3='333'!L50,'333'!A50,"لايوجد")</f>
        <v>لايوجد</v>
      </c>
      <c r="L50" s="71" t="str">
        <f>'333'!C50&amp;" "&amp;'333'!D50</f>
        <v xml:space="preserve"> </v>
      </c>
      <c r="M50" s="74"/>
    </row>
    <row r="51" spans="1:13" ht="19.5" thickBot="1">
      <c r="A51" s="18">
        <v>44</v>
      </c>
      <c r="B51" s="18"/>
      <c r="C51" s="8"/>
      <c r="D51" s="8"/>
      <c r="E51" s="9"/>
      <c r="F51" s="8"/>
      <c r="G51" s="15"/>
      <c r="H51" s="10"/>
      <c r="I51" s="11"/>
      <c r="J51" s="19"/>
      <c r="K51" s="21" t="str">
        <f>IF('444'!D3='333'!L51,'333'!A51,"لايوجد")</f>
        <v>لايوجد</v>
      </c>
      <c r="L51" s="71" t="str">
        <f>'333'!C51&amp;" "&amp;'333'!D51</f>
        <v xml:space="preserve"> </v>
      </c>
      <c r="M51" s="74"/>
    </row>
    <row r="52" spans="1:13" ht="19.5" thickBot="1">
      <c r="A52" s="18">
        <v>45</v>
      </c>
      <c r="B52" s="18"/>
      <c r="C52" s="8"/>
      <c r="D52" s="8"/>
      <c r="E52" s="9"/>
      <c r="F52" s="8"/>
      <c r="G52" s="15"/>
      <c r="H52" s="10"/>
      <c r="I52" s="11"/>
      <c r="J52" s="19"/>
      <c r="K52" s="21" t="str">
        <f>IF('444'!D3='333'!L52,'333'!A52,"لايوجد")</f>
        <v>لايوجد</v>
      </c>
      <c r="L52" s="71" t="str">
        <f>'333'!C52&amp;" "&amp;'333'!D52</f>
        <v xml:space="preserve"> </v>
      </c>
      <c r="M52" s="74"/>
    </row>
    <row r="53" spans="1:13" ht="19.5" thickBot="1">
      <c r="A53" s="18">
        <v>46</v>
      </c>
      <c r="B53" s="18"/>
      <c r="C53" s="8"/>
      <c r="D53" s="8"/>
      <c r="E53" s="9"/>
      <c r="F53" s="8"/>
      <c r="G53" s="15"/>
      <c r="H53" s="10"/>
      <c r="I53" s="11"/>
      <c r="J53" s="19"/>
      <c r="K53" s="21" t="str">
        <f>IF('444'!D3='333'!L53,'333'!A53,"لايوجد")</f>
        <v>لايوجد</v>
      </c>
      <c r="L53" s="71" t="str">
        <f>'333'!C53&amp;" "&amp;'333'!D53</f>
        <v xml:space="preserve"> </v>
      </c>
      <c r="M53" s="74"/>
    </row>
    <row r="54" spans="1:13" ht="19.5" thickBot="1">
      <c r="A54" s="18">
        <v>47</v>
      </c>
      <c r="B54" s="18"/>
      <c r="C54" s="8"/>
      <c r="D54" s="8"/>
      <c r="E54" s="9"/>
      <c r="F54" s="8"/>
      <c r="G54" s="15"/>
      <c r="H54" s="10"/>
      <c r="I54" s="11"/>
      <c r="J54" s="19"/>
      <c r="K54" s="21" t="str">
        <f>IF('444'!D3='333'!L54,'333'!A54,"لايوجد")</f>
        <v>لايوجد</v>
      </c>
      <c r="L54" s="71" t="str">
        <f>'333'!C54&amp;" "&amp;'333'!D54</f>
        <v xml:space="preserve"> </v>
      </c>
      <c r="M54" s="74"/>
    </row>
    <row r="55" spans="1:13" ht="19.5" thickBot="1">
      <c r="A55" s="18">
        <v>48</v>
      </c>
      <c r="B55" s="18"/>
      <c r="C55" s="8"/>
      <c r="D55" s="8"/>
      <c r="E55" s="9"/>
      <c r="F55" s="8"/>
      <c r="G55" s="15"/>
      <c r="H55" s="10"/>
      <c r="I55" s="11"/>
      <c r="J55" s="19"/>
      <c r="K55" s="21" t="str">
        <f>IF('444'!D3='333'!L55,'333'!A55,"لايوجد")</f>
        <v>لايوجد</v>
      </c>
      <c r="L55" s="71" t="str">
        <f>'333'!C55&amp;" "&amp;'333'!D55</f>
        <v xml:space="preserve"> </v>
      </c>
      <c r="M55" s="74"/>
    </row>
    <row r="56" spans="1:13" ht="19.5" thickBot="1">
      <c r="A56" s="18">
        <v>49</v>
      </c>
      <c r="B56" s="18"/>
      <c r="C56" s="8"/>
      <c r="D56" s="8"/>
      <c r="E56" s="9"/>
      <c r="F56" s="8"/>
      <c r="G56" s="15"/>
      <c r="H56" s="10"/>
      <c r="I56" s="11"/>
      <c r="J56" s="19"/>
      <c r="K56" s="21" t="str">
        <f>IF('444'!D3='333'!L56,'333'!A56,"لايوجد")</f>
        <v>لايوجد</v>
      </c>
      <c r="L56" s="71" t="str">
        <f>'333'!C56&amp;" "&amp;'333'!D56</f>
        <v xml:space="preserve"> </v>
      </c>
      <c r="M56" s="74"/>
    </row>
    <row r="57" spans="1:13" ht="19.5" thickBot="1">
      <c r="A57" s="18">
        <v>50</v>
      </c>
      <c r="B57" s="18"/>
      <c r="C57" s="8"/>
      <c r="D57" s="8"/>
      <c r="E57" s="9"/>
      <c r="F57" s="8"/>
      <c r="G57" s="15"/>
      <c r="H57" s="10"/>
      <c r="I57" s="11"/>
      <c r="J57" s="19"/>
      <c r="K57" s="21" t="str">
        <f>IF('444'!D3='333'!L57,'333'!A57,"لايوجد")</f>
        <v>لايوجد</v>
      </c>
      <c r="L57" s="71" t="str">
        <f>'333'!C57&amp;" "&amp;'333'!D57</f>
        <v xml:space="preserve"> </v>
      </c>
      <c r="M57" s="74"/>
    </row>
    <row r="58" spans="1:13" ht="19.5" thickBot="1">
      <c r="A58" s="18">
        <v>51</v>
      </c>
      <c r="B58" s="18"/>
      <c r="C58" s="8"/>
      <c r="D58" s="8"/>
      <c r="E58" s="9"/>
      <c r="F58" s="8"/>
      <c r="G58" s="15"/>
      <c r="H58" s="10"/>
      <c r="I58" s="11"/>
      <c r="J58" s="19"/>
      <c r="K58" s="21" t="str">
        <f>IF('444'!D3='333'!L58,'333'!A58,"لايوجد")</f>
        <v>لايوجد</v>
      </c>
      <c r="L58" s="71" t="str">
        <f>'333'!C58&amp;" "&amp;'333'!D58</f>
        <v xml:space="preserve"> </v>
      </c>
      <c r="M58" s="74"/>
    </row>
    <row r="59" spans="1:13" ht="19.5" thickBot="1">
      <c r="A59" s="18">
        <v>52</v>
      </c>
      <c r="B59" s="18"/>
      <c r="C59" s="8"/>
      <c r="D59" s="8"/>
      <c r="E59" s="9"/>
      <c r="F59" s="8"/>
      <c r="G59" s="15"/>
      <c r="H59" s="10"/>
      <c r="I59" s="11"/>
      <c r="J59" s="19"/>
      <c r="K59" s="21" t="str">
        <f>IF('444'!D3='333'!L59,'333'!A59,"لايوجد")</f>
        <v>لايوجد</v>
      </c>
      <c r="L59" s="71" t="str">
        <f>'333'!C59&amp;" "&amp;'333'!D59</f>
        <v xml:space="preserve"> </v>
      </c>
      <c r="M59" s="74"/>
    </row>
    <row r="60" spans="1:13" ht="19.5" thickBot="1">
      <c r="A60" s="18">
        <v>53</v>
      </c>
      <c r="B60" s="18"/>
      <c r="C60" s="8"/>
      <c r="D60" s="8"/>
      <c r="E60" s="9"/>
      <c r="F60" s="8"/>
      <c r="G60" s="15"/>
      <c r="H60" s="10"/>
      <c r="I60" s="11"/>
      <c r="J60" s="19"/>
      <c r="K60" s="21" t="str">
        <f>IF('444'!D3='333'!L60,'333'!A60,"لايوجد")</f>
        <v>لايوجد</v>
      </c>
      <c r="L60" s="71" t="str">
        <f>'333'!C60&amp;" "&amp;'333'!D60</f>
        <v xml:space="preserve"> </v>
      </c>
      <c r="M60" s="74"/>
    </row>
    <row r="61" spans="1:13" ht="19.5" thickBot="1">
      <c r="A61" s="18">
        <v>54</v>
      </c>
      <c r="B61" s="18"/>
      <c r="C61" s="8"/>
      <c r="D61" s="8"/>
      <c r="E61" s="9"/>
      <c r="F61" s="8"/>
      <c r="G61" s="15"/>
      <c r="H61" s="10"/>
      <c r="I61" s="11"/>
      <c r="J61" s="19"/>
      <c r="K61" s="21" t="str">
        <f>IF('444'!D3='333'!L61,'333'!A61,"لايوجد")</f>
        <v>لايوجد</v>
      </c>
      <c r="L61" s="71" t="str">
        <f>'333'!C61&amp;" "&amp;'333'!D61</f>
        <v xml:space="preserve"> </v>
      </c>
      <c r="M61" s="74"/>
    </row>
    <row r="62" spans="1:13" ht="19.5" thickBot="1">
      <c r="A62" s="18">
        <v>55</v>
      </c>
      <c r="B62" s="18"/>
      <c r="C62" s="8"/>
      <c r="D62" s="8"/>
      <c r="E62" s="9"/>
      <c r="F62" s="8"/>
      <c r="G62" s="15"/>
      <c r="H62" s="10"/>
      <c r="I62" s="11"/>
      <c r="J62" s="19"/>
      <c r="K62" s="21" t="str">
        <f>IF('444'!D3='333'!L62,'333'!A62,"لايوجد")</f>
        <v>لايوجد</v>
      </c>
      <c r="L62" s="71" t="str">
        <f>'333'!C62&amp;" "&amp;'333'!D62</f>
        <v xml:space="preserve"> </v>
      </c>
      <c r="M62" s="74"/>
    </row>
    <row r="63" spans="1:13" ht="19.5" thickBot="1">
      <c r="A63" s="18">
        <v>56</v>
      </c>
      <c r="B63" s="18"/>
      <c r="C63" s="8"/>
      <c r="D63" s="8"/>
      <c r="E63" s="9"/>
      <c r="F63" s="8"/>
      <c r="G63" s="15"/>
      <c r="H63" s="10"/>
      <c r="I63" s="11"/>
      <c r="J63" s="19"/>
      <c r="K63" s="21" t="str">
        <f>IF('444'!D3='333'!L63,'333'!A63,"لايوجد")</f>
        <v>لايوجد</v>
      </c>
      <c r="L63" s="71" t="str">
        <f>'333'!C63&amp;" "&amp;'333'!D63</f>
        <v xml:space="preserve"> </v>
      </c>
      <c r="M63" s="74"/>
    </row>
    <row r="64" spans="1:13" ht="19.5" thickBot="1">
      <c r="A64" s="18">
        <v>57</v>
      </c>
      <c r="B64" s="18"/>
      <c r="C64" s="8"/>
      <c r="D64" s="8"/>
      <c r="E64" s="9"/>
      <c r="F64" s="8"/>
      <c r="G64" s="15"/>
      <c r="H64" s="10"/>
      <c r="I64" s="11"/>
      <c r="J64" s="19"/>
      <c r="K64" s="21" t="str">
        <f>IF('444'!D3='333'!L64,'333'!A64,"لايوجد")</f>
        <v>لايوجد</v>
      </c>
      <c r="L64" s="71" t="str">
        <f>'333'!C64&amp;" "&amp;'333'!D64</f>
        <v xml:space="preserve"> </v>
      </c>
      <c r="M64" s="74"/>
    </row>
    <row r="65" spans="1:13" ht="19.5" thickBot="1">
      <c r="A65" s="18">
        <v>58</v>
      </c>
      <c r="B65" s="18"/>
      <c r="C65" s="8"/>
      <c r="D65" s="8"/>
      <c r="E65" s="9"/>
      <c r="F65" s="8"/>
      <c r="G65" s="15"/>
      <c r="H65" s="10"/>
      <c r="I65" s="11"/>
      <c r="J65" s="19"/>
      <c r="K65" s="21" t="str">
        <f>IF('444'!D3='333'!L65,'333'!A65,"لايوجد")</f>
        <v>لايوجد</v>
      </c>
      <c r="L65" s="71" t="str">
        <f>'333'!C65&amp;" "&amp;'333'!D65</f>
        <v xml:space="preserve"> </v>
      </c>
      <c r="M65" s="74"/>
    </row>
    <row r="66" spans="1:13" ht="19.5" thickBot="1">
      <c r="A66" s="18">
        <v>59</v>
      </c>
      <c r="B66" s="18"/>
      <c r="C66" s="8"/>
      <c r="D66" s="8"/>
      <c r="E66" s="9"/>
      <c r="F66" s="8"/>
      <c r="G66" s="15"/>
      <c r="H66" s="10"/>
      <c r="I66" s="11"/>
      <c r="J66" s="19"/>
      <c r="K66" s="21" t="str">
        <f>IF('444'!D3='333'!L66,'333'!A66,"لايوجد")</f>
        <v>لايوجد</v>
      </c>
      <c r="L66" s="71" t="str">
        <f>'333'!C66&amp;" "&amp;'333'!D66</f>
        <v xml:space="preserve"> </v>
      </c>
      <c r="M66" s="74"/>
    </row>
    <row r="67" spans="1:13" ht="19.5" thickBot="1">
      <c r="A67" s="18">
        <v>60</v>
      </c>
      <c r="B67" s="18"/>
      <c r="C67" s="8"/>
      <c r="D67" s="8"/>
      <c r="E67" s="9"/>
      <c r="F67" s="8"/>
      <c r="G67" s="15"/>
      <c r="H67" s="10"/>
      <c r="I67" s="11"/>
      <c r="J67" s="19"/>
      <c r="K67" s="21" t="str">
        <f>IF('444'!D3='333'!L67,'333'!A67,"لايوجد")</f>
        <v>لايوجد</v>
      </c>
      <c r="L67" s="71" t="str">
        <f>'333'!C67&amp;" "&amp;'333'!D67</f>
        <v xml:space="preserve"> </v>
      </c>
      <c r="M67" s="74"/>
    </row>
    <row r="68" spans="1:13" ht="19.5" thickBot="1">
      <c r="A68" s="18">
        <v>61</v>
      </c>
      <c r="B68" s="18"/>
      <c r="C68" s="8"/>
      <c r="D68" s="8"/>
      <c r="E68" s="9"/>
      <c r="F68" s="8"/>
      <c r="G68" s="15"/>
      <c r="H68" s="10"/>
      <c r="I68" s="11"/>
      <c r="J68" s="19"/>
      <c r="K68" s="21" t="str">
        <f>IF('444'!D3='333'!L68,'333'!A68,"لايوجد")</f>
        <v>لايوجد</v>
      </c>
      <c r="L68" s="71" t="str">
        <f>'333'!C68&amp;" "&amp;'333'!D68</f>
        <v xml:space="preserve"> </v>
      </c>
      <c r="M68" s="74"/>
    </row>
    <row r="69" spans="1:13" ht="19.5" thickBot="1">
      <c r="A69" s="18">
        <v>62</v>
      </c>
      <c r="B69" s="18"/>
      <c r="C69" s="8"/>
      <c r="D69" s="8"/>
      <c r="E69" s="9"/>
      <c r="F69" s="8"/>
      <c r="G69" s="15"/>
      <c r="H69" s="10"/>
      <c r="I69" s="11"/>
      <c r="J69" s="19"/>
      <c r="K69" s="21" t="str">
        <f>IF('444'!D3='333'!L69,'333'!A69,"لايوجد")</f>
        <v>لايوجد</v>
      </c>
      <c r="L69" s="71" t="str">
        <f>'333'!C69&amp;" "&amp;'333'!D69</f>
        <v xml:space="preserve"> </v>
      </c>
      <c r="M69" s="74"/>
    </row>
    <row r="70" spans="1:13" ht="19.5" thickBot="1">
      <c r="A70" s="18">
        <v>63</v>
      </c>
      <c r="B70" s="18"/>
      <c r="C70" s="8"/>
      <c r="D70" s="8"/>
      <c r="E70" s="9"/>
      <c r="F70" s="8"/>
      <c r="G70" s="15"/>
      <c r="H70" s="10"/>
      <c r="I70" s="11"/>
      <c r="J70" s="19"/>
      <c r="K70" s="21" t="str">
        <f>IF('444'!D3='333'!L70,'333'!A70,"لايوجد")</f>
        <v>لايوجد</v>
      </c>
      <c r="L70" s="71" t="str">
        <f>'333'!C70&amp;" "&amp;'333'!D70</f>
        <v xml:space="preserve"> </v>
      </c>
      <c r="M70" s="74"/>
    </row>
    <row r="71" spans="1:13" ht="19.5" thickBot="1">
      <c r="A71" s="18">
        <v>64</v>
      </c>
      <c r="B71" s="18"/>
      <c r="C71" s="8"/>
      <c r="D71" s="8"/>
      <c r="E71" s="9"/>
      <c r="F71" s="8"/>
      <c r="G71" s="15"/>
      <c r="H71" s="10"/>
      <c r="I71" s="11"/>
      <c r="J71" s="19"/>
      <c r="K71" s="21" t="str">
        <f>IF('444'!D3='333'!L71,'333'!A71,"لايوجد")</f>
        <v>لايوجد</v>
      </c>
      <c r="L71" s="71" t="str">
        <f>'333'!C71&amp;" "&amp;'333'!D71</f>
        <v xml:space="preserve"> </v>
      </c>
      <c r="M71" s="74"/>
    </row>
    <row r="72" spans="1:13" ht="19.5" thickBot="1">
      <c r="A72" s="18">
        <v>65</v>
      </c>
      <c r="B72" s="18"/>
      <c r="C72" s="8"/>
      <c r="D72" s="8"/>
      <c r="E72" s="9"/>
      <c r="F72" s="8"/>
      <c r="G72" s="15"/>
      <c r="H72" s="10"/>
      <c r="I72" s="11"/>
      <c r="J72" s="19"/>
      <c r="K72" s="21" t="str">
        <f>IF('444'!D3='333'!L72,'333'!A72,"لايوجد")</f>
        <v>لايوجد</v>
      </c>
      <c r="L72" s="71" t="str">
        <f>'333'!C72&amp;" "&amp;'333'!D72</f>
        <v xml:space="preserve"> </v>
      </c>
      <c r="M72" s="74"/>
    </row>
    <row r="73" spans="1:13" ht="19.5" thickBot="1">
      <c r="A73" s="18">
        <v>66</v>
      </c>
      <c r="B73" s="18"/>
      <c r="C73" s="8"/>
      <c r="D73" s="8"/>
      <c r="E73" s="9"/>
      <c r="F73" s="8"/>
      <c r="G73" s="15"/>
      <c r="H73" s="10"/>
      <c r="I73" s="11"/>
      <c r="J73" s="19"/>
      <c r="K73" s="21" t="str">
        <f>IF('444'!D3='333'!L73,'333'!A73,"لايوجد")</f>
        <v>لايوجد</v>
      </c>
      <c r="L73" s="71" t="str">
        <f>'333'!C73&amp;" "&amp;'333'!D73</f>
        <v xml:space="preserve"> </v>
      </c>
      <c r="M73" s="74"/>
    </row>
    <row r="74" spans="1:13" ht="19.5" thickBot="1">
      <c r="A74" s="18">
        <v>67</v>
      </c>
      <c r="B74" s="18"/>
      <c r="C74" s="8"/>
      <c r="D74" s="8"/>
      <c r="E74" s="9"/>
      <c r="F74" s="8"/>
      <c r="G74" s="15"/>
      <c r="H74" s="10"/>
      <c r="I74" s="11"/>
      <c r="J74" s="19"/>
      <c r="K74" s="21" t="str">
        <f>IF('444'!D3='333'!L74,'333'!A74,"لايوجد")</f>
        <v>لايوجد</v>
      </c>
      <c r="L74" s="71" t="str">
        <f>'333'!C74&amp;" "&amp;'333'!D74</f>
        <v xml:space="preserve"> </v>
      </c>
      <c r="M74" s="74"/>
    </row>
    <row r="75" spans="1:13" ht="19.5" thickBot="1">
      <c r="A75" s="18">
        <v>68</v>
      </c>
      <c r="B75" s="18"/>
      <c r="C75" s="8"/>
      <c r="D75" s="8"/>
      <c r="E75" s="9"/>
      <c r="F75" s="8"/>
      <c r="G75" s="15"/>
      <c r="H75" s="10"/>
      <c r="I75" s="11"/>
      <c r="J75" s="19"/>
      <c r="K75" s="21" t="str">
        <f>IF('444'!D3='333'!L75,'333'!A75,"لايوجد")</f>
        <v>لايوجد</v>
      </c>
      <c r="L75" s="71" t="str">
        <f>'333'!C75&amp;" "&amp;'333'!D75</f>
        <v xml:space="preserve"> </v>
      </c>
      <c r="M75" s="74"/>
    </row>
    <row r="76" spans="1:13" ht="19.5" thickBot="1">
      <c r="A76" s="18">
        <v>69</v>
      </c>
      <c r="B76" s="18"/>
      <c r="C76" s="8"/>
      <c r="D76" s="8"/>
      <c r="E76" s="9"/>
      <c r="F76" s="8"/>
      <c r="G76" s="15"/>
      <c r="H76" s="10"/>
      <c r="I76" s="11"/>
      <c r="J76" s="19"/>
      <c r="K76" s="21" t="str">
        <f>IF('444'!D3='333'!L76,'333'!A76,"لايوجد")</f>
        <v>لايوجد</v>
      </c>
      <c r="L76" s="71" t="str">
        <f>'333'!C76&amp;" "&amp;'333'!D76</f>
        <v xml:space="preserve"> </v>
      </c>
      <c r="M76" s="74"/>
    </row>
    <row r="77" spans="1:13" ht="19.5" thickBot="1">
      <c r="A77" s="18">
        <v>70</v>
      </c>
      <c r="B77" s="18"/>
      <c r="C77" s="8"/>
      <c r="D77" s="8"/>
      <c r="E77" s="9"/>
      <c r="F77" s="8"/>
      <c r="G77" s="15"/>
      <c r="H77" s="10"/>
      <c r="I77" s="11"/>
      <c r="J77" s="19"/>
      <c r="K77" s="21" t="str">
        <f>IF('444'!D3='333'!L77,'333'!A77,"لايوجد")</f>
        <v>لايوجد</v>
      </c>
      <c r="L77" s="71" t="str">
        <f>'333'!C77&amp;" "&amp;'333'!D77</f>
        <v xml:space="preserve"> </v>
      </c>
      <c r="M77" s="74"/>
    </row>
    <row r="78" spans="1:13" ht="19.5" thickBot="1">
      <c r="A78" s="18">
        <v>71</v>
      </c>
      <c r="B78" s="18"/>
      <c r="C78" s="8"/>
      <c r="D78" s="8"/>
      <c r="E78" s="9"/>
      <c r="F78" s="8"/>
      <c r="G78" s="15"/>
      <c r="H78" s="10"/>
      <c r="I78" s="11"/>
      <c r="J78" s="19"/>
      <c r="K78" s="21" t="str">
        <f>IF('444'!D3='333'!L78,'333'!A78,"لايوجد")</f>
        <v>لايوجد</v>
      </c>
      <c r="L78" s="71" t="str">
        <f>'333'!C78&amp;" "&amp;'333'!D78</f>
        <v xml:space="preserve"> </v>
      </c>
      <c r="M78" s="74"/>
    </row>
    <row r="79" spans="1:13" ht="19.5" thickBot="1">
      <c r="A79" s="18">
        <v>72</v>
      </c>
      <c r="B79" s="18"/>
      <c r="C79" s="8"/>
      <c r="D79" s="8"/>
      <c r="E79" s="9"/>
      <c r="F79" s="8"/>
      <c r="G79" s="15"/>
      <c r="H79" s="10"/>
      <c r="I79" s="11"/>
      <c r="J79" s="19"/>
      <c r="K79" s="21" t="str">
        <f>IF('444'!D3='333'!L79,'333'!A79,"لايوجد")</f>
        <v>لايوجد</v>
      </c>
      <c r="L79" s="71" t="str">
        <f>'333'!C79&amp;" "&amp;'333'!D79</f>
        <v xml:space="preserve"> </v>
      </c>
      <c r="M79" s="74"/>
    </row>
    <row r="80" spans="1:13" ht="19.5" thickBot="1">
      <c r="A80" s="18">
        <v>73</v>
      </c>
      <c r="B80" s="18"/>
      <c r="C80" s="8"/>
      <c r="D80" s="8"/>
      <c r="E80" s="9"/>
      <c r="F80" s="8"/>
      <c r="G80" s="15"/>
      <c r="H80" s="10"/>
      <c r="I80" s="11"/>
      <c r="J80" s="19"/>
      <c r="K80" s="21" t="str">
        <f>IF('444'!D3='333'!L80,'333'!A80,"لايوجد")</f>
        <v>لايوجد</v>
      </c>
      <c r="L80" s="71" t="str">
        <f>'333'!C80&amp;" "&amp;'333'!D80</f>
        <v xml:space="preserve"> </v>
      </c>
      <c r="M80" s="74"/>
    </row>
    <row r="81" spans="1:13" ht="19.5" thickBot="1">
      <c r="A81" s="18">
        <v>74</v>
      </c>
      <c r="B81" s="18"/>
      <c r="C81" s="8"/>
      <c r="D81" s="8"/>
      <c r="E81" s="9"/>
      <c r="F81" s="8"/>
      <c r="G81" s="15"/>
      <c r="H81" s="10"/>
      <c r="I81" s="11"/>
      <c r="J81" s="19"/>
      <c r="K81" s="21" t="str">
        <f>IF('444'!D3='333'!L81,'333'!A81,"لايوجد")</f>
        <v>لايوجد</v>
      </c>
      <c r="L81" s="71" t="str">
        <f>'333'!C81&amp;" "&amp;'333'!D81</f>
        <v xml:space="preserve"> </v>
      </c>
      <c r="M81" s="74"/>
    </row>
    <row r="82" spans="1:13" ht="19.5" thickBot="1">
      <c r="A82" s="18">
        <v>75</v>
      </c>
      <c r="B82" s="18"/>
      <c r="C82" s="8"/>
      <c r="D82" s="8"/>
      <c r="E82" s="9"/>
      <c r="F82" s="8"/>
      <c r="G82" s="15"/>
      <c r="H82" s="10"/>
      <c r="I82" s="11"/>
      <c r="J82" s="19"/>
      <c r="K82" s="21" t="str">
        <f>IF('444'!D3='333'!L82,'333'!A82,"لايوجد")</f>
        <v>لايوجد</v>
      </c>
      <c r="L82" s="71" t="str">
        <f>'333'!C82&amp;" "&amp;'333'!D82</f>
        <v xml:space="preserve"> </v>
      </c>
      <c r="M82" s="74"/>
    </row>
    <row r="83" spans="1:13" ht="19.5" thickBot="1">
      <c r="A83" s="18">
        <v>76</v>
      </c>
      <c r="B83" s="18"/>
      <c r="C83" s="8"/>
      <c r="D83" s="8"/>
      <c r="E83" s="9"/>
      <c r="F83" s="8"/>
      <c r="G83" s="15"/>
      <c r="H83" s="10"/>
      <c r="I83" s="11"/>
      <c r="J83" s="19"/>
      <c r="K83" s="21" t="str">
        <f>IF('444'!D3='333'!L83,'333'!A83,"لايوجد")</f>
        <v>لايوجد</v>
      </c>
      <c r="L83" s="71" t="str">
        <f>'333'!C83&amp;" "&amp;'333'!D83</f>
        <v xml:space="preserve"> </v>
      </c>
      <c r="M83" s="74"/>
    </row>
    <row r="84" spans="1:13" ht="19.5" thickBot="1">
      <c r="A84" s="18">
        <v>77</v>
      </c>
      <c r="B84" s="18"/>
      <c r="C84" s="8"/>
      <c r="D84" s="8"/>
      <c r="E84" s="9"/>
      <c r="F84" s="8"/>
      <c r="G84" s="15"/>
      <c r="H84" s="10"/>
      <c r="I84" s="11"/>
      <c r="J84" s="19"/>
      <c r="K84" s="21" t="str">
        <f>IF('444'!D3='333'!L84,'333'!A84,"لايوجد")</f>
        <v>لايوجد</v>
      </c>
      <c r="L84" s="71" t="str">
        <f>'333'!C84&amp;" "&amp;'333'!D84</f>
        <v xml:space="preserve"> </v>
      </c>
      <c r="M84" s="74"/>
    </row>
    <row r="85" spans="1:13" ht="19.5" thickBot="1">
      <c r="A85" s="18">
        <v>78</v>
      </c>
      <c r="B85" s="18"/>
      <c r="C85" s="8"/>
      <c r="D85" s="8"/>
      <c r="E85" s="9"/>
      <c r="F85" s="8"/>
      <c r="G85" s="15"/>
      <c r="H85" s="10"/>
      <c r="I85" s="11"/>
      <c r="J85" s="19"/>
      <c r="K85" s="21" t="str">
        <f>IF('444'!D3='333'!L85,'333'!A85,"لايوجد")</f>
        <v>لايوجد</v>
      </c>
      <c r="L85" s="71" t="str">
        <f>'333'!C85&amp;" "&amp;'333'!D85</f>
        <v xml:space="preserve"> </v>
      </c>
      <c r="M85" s="74"/>
    </row>
    <row r="86" spans="1:13" ht="19.5" thickBot="1">
      <c r="A86" s="18">
        <v>79</v>
      </c>
      <c r="B86" s="18"/>
      <c r="C86" s="8"/>
      <c r="D86" s="8"/>
      <c r="E86" s="9"/>
      <c r="F86" s="8"/>
      <c r="G86" s="15"/>
      <c r="H86" s="10"/>
      <c r="I86" s="11"/>
      <c r="J86" s="19"/>
      <c r="K86" s="21" t="str">
        <f>IF('444'!D3='333'!L86,'333'!A86,"لايوجد")</f>
        <v>لايوجد</v>
      </c>
      <c r="L86" s="71" t="str">
        <f>'333'!C86&amp;" "&amp;'333'!D86</f>
        <v xml:space="preserve"> </v>
      </c>
      <c r="M86" s="74"/>
    </row>
    <row r="87" spans="1:13" ht="19.5" thickBot="1">
      <c r="A87" s="18">
        <v>80</v>
      </c>
      <c r="B87" s="18"/>
      <c r="C87" s="8"/>
      <c r="D87" s="8"/>
      <c r="E87" s="9"/>
      <c r="F87" s="8"/>
      <c r="G87" s="15"/>
      <c r="H87" s="10"/>
      <c r="I87" s="11"/>
      <c r="J87" s="19"/>
      <c r="K87" s="21" t="str">
        <f>IF('444'!D3='333'!L87,'333'!A87,"لايوجد")</f>
        <v>لايوجد</v>
      </c>
      <c r="L87" s="71" t="str">
        <f>'333'!C87&amp;" "&amp;'333'!D87</f>
        <v xml:space="preserve"> </v>
      </c>
      <c r="M87" s="74"/>
    </row>
    <row r="88" spans="1:13" ht="19.5" thickBot="1">
      <c r="A88" s="18">
        <v>81</v>
      </c>
      <c r="B88" s="18"/>
      <c r="C88" s="8"/>
      <c r="D88" s="8"/>
      <c r="E88" s="9"/>
      <c r="F88" s="8"/>
      <c r="G88" s="15"/>
      <c r="H88" s="10"/>
      <c r="I88" s="11"/>
      <c r="J88" s="19"/>
      <c r="K88" s="21" t="str">
        <f>IF('444'!D3='333'!L88,'333'!A88,"لايوجد")</f>
        <v>لايوجد</v>
      </c>
      <c r="L88" s="71" t="str">
        <f>'333'!C88&amp;" "&amp;'333'!D88</f>
        <v xml:space="preserve"> </v>
      </c>
      <c r="M88" s="74"/>
    </row>
    <row r="89" spans="1:13" ht="19.5" thickBot="1">
      <c r="A89" s="18">
        <v>82</v>
      </c>
      <c r="B89" s="18"/>
      <c r="C89" s="8"/>
      <c r="D89" s="8"/>
      <c r="E89" s="9"/>
      <c r="F89" s="8"/>
      <c r="G89" s="15"/>
      <c r="H89" s="10"/>
      <c r="I89" s="11"/>
      <c r="J89" s="19"/>
      <c r="K89" s="21" t="str">
        <f>IF('444'!D3='333'!L89,'333'!A89,"لايوجد")</f>
        <v>لايوجد</v>
      </c>
      <c r="L89" s="71" t="str">
        <f>'333'!C89&amp;" "&amp;'333'!D89</f>
        <v xml:space="preserve"> </v>
      </c>
      <c r="M89" s="74"/>
    </row>
    <row r="90" spans="1:13" ht="19.5" thickBot="1">
      <c r="A90" s="18">
        <v>83</v>
      </c>
      <c r="B90" s="18"/>
      <c r="C90" s="8"/>
      <c r="D90" s="8"/>
      <c r="E90" s="9"/>
      <c r="F90" s="8"/>
      <c r="G90" s="15"/>
      <c r="H90" s="10"/>
      <c r="I90" s="11"/>
      <c r="J90" s="19"/>
      <c r="K90" s="21" t="str">
        <f>IF('444'!D3='333'!L90,'333'!A90,"لايوجد")</f>
        <v>لايوجد</v>
      </c>
      <c r="L90" s="71" t="str">
        <f>'333'!C90&amp;" "&amp;'333'!D90</f>
        <v xml:space="preserve"> </v>
      </c>
      <c r="M90" s="74"/>
    </row>
    <row r="91" spans="1:13" ht="19.5" thickBot="1">
      <c r="A91" s="18">
        <v>84</v>
      </c>
      <c r="B91" s="18"/>
      <c r="C91" s="8"/>
      <c r="D91" s="8"/>
      <c r="E91" s="9"/>
      <c r="F91" s="8"/>
      <c r="G91" s="15"/>
      <c r="H91" s="10"/>
      <c r="I91" s="11"/>
      <c r="J91" s="19"/>
      <c r="K91" s="21" t="str">
        <f>IF('444'!D3='333'!L91,'333'!A91,"لايوجد")</f>
        <v>لايوجد</v>
      </c>
      <c r="L91" s="71" t="str">
        <f>'333'!C91&amp;" "&amp;'333'!D91</f>
        <v xml:space="preserve"> </v>
      </c>
      <c r="M91" s="74"/>
    </row>
    <row r="92" spans="1:13" ht="19.5" thickBot="1">
      <c r="A92" s="18">
        <v>85</v>
      </c>
      <c r="B92" s="18"/>
      <c r="C92" s="8"/>
      <c r="D92" s="8"/>
      <c r="E92" s="9"/>
      <c r="F92" s="8"/>
      <c r="G92" s="15"/>
      <c r="H92" s="10"/>
      <c r="I92" s="11"/>
      <c r="J92" s="19"/>
      <c r="K92" s="21" t="str">
        <f>IF('444'!D3='333'!L92,'333'!A92,"لايوجد")</f>
        <v>لايوجد</v>
      </c>
      <c r="L92" s="71" t="str">
        <f>'333'!C92&amp;" "&amp;'333'!D92</f>
        <v xml:space="preserve"> </v>
      </c>
      <c r="M92" s="74"/>
    </row>
    <row r="93" spans="1:13" ht="19.5" thickBot="1">
      <c r="A93" s="18">
        <v>86</v>
      </c>
      <c r="B93" s="18"/>
      <c r="C93" s="8"/>
      <c r="D93" s="8"/>
      <c r="E93" s="9"/>
      <c r="F93" s="8"/>
      <c r="G93" s="15"/>
      <c r="H93" s="10"/>
      <c r="I93" s="11"/>
      <c r="J93" s="19"/>
      <c r="K93" s="21" t="str">
        <f>IF('444'!D3='333'!L93,'333'!A93,"لايوجد")</f>
        <v>لايوجد</v>
      </c>
      <c r="L93" s="71" t="str">
        <f>'333'!C93&amp;" "&amp;'333'!D93</f>
        <v xml:space="preserve"> </v>
      </c>
      <c r="M93" s="74"/>
    </row>
    <row r="94" spans="1:13" ht="19.5" thickBot="1">
      <c r="A94" s="18">
        <v>87</v>
      </c>
      <c r="B94" s="18"/>
      <c r="C94" s="8"/>
      <c r="D94" s="8"/>
      <c r="E94" s="9"/>
      <c r="F94" s="8"/>
      <c r="G94" s="15"/>
      <c r="H94" s="10"/>
      <c r="I94" s="11"/>
      <c r="J94" s="19"/>
      <c r="K94" s="21" t="str">
        <f>IF('444'!D3='333'!L94,'333'!A94,"لايوجد")</f>
        <v>لايوجد</v>
      </c>
      <c r="L94" s="71" t="str">
        <f>'333'!C94&amp;" "&amp;'333'!D94</f>
        <v xml:space="preserve"> </v>
      </c>
      <c r="M94" s="74"/>
    </row>
    <row r="95" spans="1:13" ht="19.5" thickBot="1">
      <c r="A95" s="18">
        <v>88</v>
      </c>
      <c r="B95" s="18"/>
      <c r="C95" s="8"/>
      <c r="D95" s="8"/>
      <c r="E95" s="9"/>
      <c r="F95" s="8"/>
      <c r="G95" s="15"/>
      <c r="H95" s="10"/>
      <c r="I95" s="11"/>
      <c r="J95" s="19"/>
      <c r="K95" s="21" t="str">
        <f>IF('444'!D3='333'!L95,'333'!A95,"لايوجد")</f>
        <v>لايوجد</v>
      </c>
      <c r="L95" s="71" t="str">
        <f>'333'!C95&amp;" "&amp;'333'!D95</f>
        <v xml:space="preserve"> </v>
      </c>
      <c r="M95" s="74"/>
    </row>
    <row r="96" spans="1:13" ht="19.5" thickBot="1">
      <c r="A96" s="18">
        <v>89</v>
      </c>
      <c r="B96" s="18"/>
      <c r="C96" s="8"/>
      <c r="D96" s="8"/>
      <c r="E96" s="9"/>
      <c r="F96" s="8"/>
      <c r="G96" s="15"/>
      <c r="H96" s="10"/>
      <c r="I96" s="11"/>
      <c r="J96" s="19"/>
      <c r="K96" s="21" t="str">
        <f>IF('444'!D3='333'!L96,'333'!A96,"لايوجد")</f>
        <v>لايوجد</v>
      </c>
      <c r="L96" s="71" t="str">
        <f>'333'!C96&amp;" "&amp;'333'!D96</f>
        <v xml:space="preserve"> </v>
      </c>
      <c r="M96" s="74"/>
    </row>
    <row r="97" spans="1:13" ht="19.5" thickBot="1">
      <c r="A97" s="18">
        <v>90</v>
      </c>
      <c r="B97" s="18"/>
      <c r="C97" s="8"/>
      <c r="D97" s="8"/>
      <c r="E97" s="9"/>
      <c r="F97" s="8"/>
      <c r="G97" s="15"/>
      <c r="H97" s="10"/>
      <c r="I97" s="11"/>
      <c r="J97" s="19"/>
      <c r="K97" s="21" t="str">
        <f>IF('444'!D3='333'!L97,'333'!A97,"لايوجد")</f>
        <v>لايوجد</v>
      </c>
      <c r="L97" s="71" t="str">
        <f>'333'!C97&amp;" "&amp;'333'!D97</f>
        <v xml:space="preserve"> </v>
      </c>
      <c r="M97" s="74"/>
    </row>
    <row r="98" spans="1:13" ht="19.5" thickBot="1">
      <c r="A98" s="18">
        <v>91</v>
      </c>
      <c r="B98" s="18"/>
      <c r="C98" s="8"/>
      <c r="D98" s="8"/>
      <c r="E98" s="9"/>
      <c r="F98" s="8"/>
      <c r="G98" s="15"/>
      <c r="H98" s="10"/>
      <c r="I98" s="11"/>
      <c r="J98" s="19"/>
      <c r="K98" s="21" t="str">
        <f>IF('444'!D3='333'!L98,'333'!A98,"لايوجد")</f>
        <v>لايوجد</v>
      </c>
      <c r="L98" s="71" t="str">
        <f>'333'!C98&amp;" "&amp;'333'!D98</f>
        <v xml:space="preserve"> </v>
      </c>
      <c r="M98" s="74"/>
    </row>
    <row r="99" spans="1:13" ht="19.5" thickBot="1">
      <c r="A99" s="18">
        <v>92</v>
      </c>
      <c r="B99" s="18"/>
      <c r="C99" s="8"/>
      <c r="D99" s="8"/>
      <c r="E99" s="9"/>
      <c r="F99" s="8"/>
      <c r="G99" s="15"/>
      <c r="H99" s="10"/>
      <c r="I99" s="11"/>
      <c r="J99" s="19"/>
      <c r="K99" s="21" t="str">
        <f>IF('444'!D3='333'!L99,'333'!A99,"لايوجد")</f>
        <v>لايوجد</v>
      </c>
      <c r="L99" s="71" t="str">
        <f>'333'!C99&amp;" "&amp;'333'!D99</f>
        <v xml:space="preserve"> </v>
      </c>
      <c r="M99" s="74"/>
    </row>
    <row r="100" spans="1:13" ht="19.5" thickBot="1">
      <c r="A100" s="18">
        <v>93</v>
      </c>
      <c r="B100" s="18"/>
      <c r="C100" s="8"/>
      <c r="D100" s="8"/>
      <c r="E100" s="9"/>
      <c r="F100" s="8"/>
      <c r="G100" s="15"/>
      <c r="H100" s="10"/>
      <c r="I100" s="11"/>
      <c r="J100" s="19"/>
      <c r="K100" s="21" t="str">
        <f>IF('444'!D3='333'!L100,'333'!A100,"لايوجد")</f>
        <v>لايوجد</v>
      </c>
      <c r="L100" s="71" t="str">
        <f>'333'!C100&amp;" "&amp;'333'!D100</f>
        <v xml:space="preserve"> </v>
      </c>
      <c r="M100" s="74"/>
    </row>
    <row r="101" spans="1:13" ht="19.5" thickBot="1">
      <c r="A101" s="18">
        <v>94</v>
      </c>
      <c r="B101" s="18"/>
      <c r="C101" s="8"/>
      <c r="D101" s="8"/>
      <c r="E101" s="9"/>
      <c r="F101" s="8"/>
      <c r="G101" s="15"/>
      <c r="H101" s="10"/>
      <c r="I101" s="11"/>
      <c r="J101" s="19"/>
      <c r="K101" s="21" t="str">
        <f>IF('444'!D3='333'!L101,'333'!A101,"لايوجد")</f>
        <v>لايوجد</v>
      </c>
      <c r="L101" s="71" t="str">
        <f>'333'!C101&amp;" "&amp;'333'!D101</f>
        <v xml:space="preserve"> </v>
      </c>
      <c r="M101" s="74"/>
    </row>
    <row r="102" spans="1:13" ht="19.5" thickBot="1">
      <c r="A102" s="18">
        <v>95</v>
      </c>
      <c r="B102" s="18"/>
      <c r="C102" s="8"/>
      <c r="D102" s="8"/>
      <c r="E102" s="9"/>
      <c r="F102" s="8"/>
      <c r="G102" s="15"/>
      <c r="H102" s="10"/>
      <c r="I102" s="11"/>
      <c r="J102" s="19"/>
      <c r="K102" s="21" t="str">
        <f>IF('444'!D3='333'!L102,'333'!A102,"لايوجد")</f>
        <v>لايوجد</v>
      </c>
      <c r="L102" s="71" t="str">
        <f>'333'!C102&amp;" "&amp;'333'!D102</f>
        <v xml:space="preserve"> </v>
      </c>
      <c r="M102" s="74"/>
    </row>
    <row r="103" spans="1:13" ht="19.5" thickBot="1">
      <c r="A103" s="18">
        <v>96</v>
      </c>
      <c r="B103" s="18"/>
      <c r="C103" s="8"/>
      <c r="D103" s="8"/>
      <c r="E103" s="9"/>
      <c r="F103" s="8"/>
      <c r="G103" s="15"/>
      <c r="H103" s="10"/>
      <c r="I103" s="11"/>
      <c r="J103" s="19"/>
      <c r="K103" s="21" t="str">
        <f>IF('444'!D3='333'!L103,'333'!A103,"لايوجد")</f>
        <v>لايوجد</v>
      </c>
      <c r="L103" s="71" t="str">
        <f>'333'!C103&amp;" "&amp;'333'!D103</f>
        <v xml:space="preserve"> </v>
      </c>
      <c r="M103" s="74"/>
    </row>
    <row r="104" spans="1:13" ht="19.5" thickBot="1">
      <c r="A104" s="18">
        <v>97</v>
      </c>
      <c r="B104" s="18"/>
      <c r="C104" s="8"/>
      <c r="D104" s="8"/>
      <c r="E104" s="9"/>
      <c r="F104" s="8"/>
      <c r="G104" s="15"/>
      <c r="H104" s="10"/>
      <c r="I104" s="11"/>
      <c r="J104" s="19"/>
      <c r="K104" s="21" t="str">
        <f>IF('444'!D3='333'!L104,'333'!A104,"لايوجد")</f>
        <v>لايوجد</v>
      </c>
      <c r="L104" s="71" t="str">
        <f>'333'!C104&amp;" "&amp;'333'!D104</f>
        <v xml:space="preserve"> </v>
      </c>
      <c r="M104" s="74"/>
    </row>
    <row r="105" spans="1:13" ht="19.5" thickBot="1">
      <c r="A105" s="18">
        <v>98</v>
      </c>
      <c r="B105" s="18"/>
      <c r="C105" s="8"/>
      <c r="D105" s="8"/>
      <c r="E105" s="9"/>
      <c r="F105" s="8"/>
      <c r="G105" s="15"/>
      <c r="H105" s="10"/>
      <c r="I105" s="11"/>
      <c r="J105" s="19"/>
      <c r="K105" s="21" t="str">
        <f>IF('444'!D3='333'!L105,'333'!A105,"لايوجد")</f>
        <v>لايوجد</v>
      </c>
      <c r="L105" s="71" t="str">
        <f>'333'!C105&amp;" "&amp;'333'!D105</f>
        <v xml:space="preserve"> </v>
      </c>
      <c r="M105" s="74"/>
    </row>
    <row r="106" spans="1:13" ht="19.5" thickBot="1">
      <c r="A106" s="18">
        <v>99</v>
      </c>
      <c r="B106" s="18"/>
      <c r="C106" s="8"/>
      <c r="D106" s="8"/>
      <c r="E106" s="9"/>
      <c r="F106" s="8"/>
      <c r="G106" s="15"/>
      <c r="H106" s="10"/>
      <c r="I106" s="11"/>
      <c r="J106" s="19"/>
      <c r="K106" s="21" t="str">
        <f>IF('444'!D3='333'!L106,'333'!A106,"لايوجد")</f>
        <v>لايوجد</v>
      </c>
      <c r="L106" s="71" t="str">
        <f>'333'!C106&amp;" "&amp;'333'!D106</f>
        <v xml:space="preserve"> </v>
      </c>
      <c r="M106" s="74"/>
    </row>
    <row r="107" spans="1:13" ht="19.5" thickBot="1">
      <c r="A107" s="18">
        <v>100</v>
      </c>
      <c r="B107" s="18"/>
      <c r="C107" s="8"/>
      <c r="D107" s="8"/>
      <c r="E107" s="9"/>
      <c r="F107" s="8"/>
      <c r="G107" s="15"/>
      <c r="H107" s="10"/>
      <c r="I107" s="11"/>
      <c r="J107" s="19"/>
      <c r="K107" s="21" t="str">
        <f>IF('444'!D3='333'!L107,'333'!A107,"لايوجد")</f>
        <v>لايوجد</v>
      </c>
      <c r="L107" s="71" t="str">
        <f>'333'!C107&amp;" "&amp;'333'!D107</f>
        <v xml:space="preserve"> </v>
      </c>
      <c r="M107" s="74"/>
    </row>
    <row r="108" spans="1:13" ht="19.5" thickBot="1">
      <c r="A108" s="18">
        <v>101</v>
      </c>
      <c r="B108" s="18"/>
      <c r="C108" s="8"/>
      <c r="D108" s="8"/>
      <c r="E108" s="9"/>
      <c r="F108" s="8"/>
      <c r="G108" s="15"/>
      <c r="H108" s="10"/>
      <c r="I108" s="11"/>
      <c r="J108" s="19"/>
      <c r="K108" s="21" t="str">
        <f>IF('444'!D3='333'!L108,'333'!A108,"لايوجد")</f>
        <v>لايوجد</v>
      </c>
      <c r="L108" s="71" t="str">
        <f>'333'!C108&amp;" "&amp;'333'!D108</f>
        <v xml:space="preserve"> </v>
      </c>
      <c r="M108" s="74"/>
    </row>
    <row r="109" spans="1:13" ht="19.5" thickBot="1">
      <c r="A109" s="18">
        <v>102</v>
      </c>
      <c r="B109" s="18"/>
      <c r="C109" s="8"/>
      <c r="D109" s="8"/>
      <c r="E109" s="9"/>
      <c r="F109" s="8"/>
      <c r="G109" s="15"/>
      <c r="H109" s="10"/>
      <c r="I109" s="11"/>
      <c r="J109" s="19"/>
      <c r="K109" s="21" t="str">
        <f>IF('444'!D3='333'!L109,'333'!A109,"لايوجد")</f>
        <v>لايوجد</v>
      </c>
      <c r="L109" s="71" t="str">
        <f>'333'!C109&amp;" "&amp;'333'!D109</f>
        <v xml:space="preserve"> </v>
      </c>
      <c r="M109" s="74"/>
    </row>
    <row r="110" spans="1:13" ht="19.5" thickBot="1">
      <c r="A110" s="18">
        <v>103</v>
      </c>
      <c r="B110" s="18"/>
      <c r="C110" s="8"/>
      <c r="D110" s="8"/>
      <c r="E110" s="9"/>
      <c r="F110" s="8"/>
      <c r="G110" s="15"/>
      <c r="H110" s="10"/>
      <c r="I110" s="11"/>
      <c r="J110" s="19"/>
      <c r="K110" s="21" t="str">
        <f>IF('444'!D3='333'!L110,'333'!A110,"لايوجد")</f>
        <v>لايوجد</v>
      </c>
      <c r="L110" s="71" t="str">
        <f>'333'!C110&amp;" "&amp;'333'!D110</f>
        <v xml:space="preserve"> </v>
      </c>
      <c r="M110" s="74"/>
    </row>
    <row r="111" spans="1:13" ht="19.5" thickBot="1">
      <c r="A111" s="18">
        <v>104</v>
      </c>
      <c r="B111" s="18"/>
      <c r="C111" s="8"/>
      <c r="D111" s="8"/>
      <c r="E111" s="9"/>
      <c r="F111" s="8"/>
      <c r="G111" s="15"/>
      <c r="H111" s="10"/>
      <c r="I111" s="11"/>
      <c r="J111" s="19"/>
      <c r="K111" s="21" t="str">
        <f>IF('444'!D3='333'!L111,'333'!A111,"لايوجد")</f>
        <v>لايوجد</v>
      </c>
      <c r="L111" s="71" t="str">
        <f>'333'!C111&amp;" "&amp;'333'!D111</f>
        <v xml:space="preserve"> </v>
      </c>
      <c r="M111" s="74"/>
    </row>
    <row r="112" spans="1:13" ht="19.5" thickBot="1">
      <c r="A112" s="18">
        <v>105</v>
      </c>
      <c r="B112" s="18"/>
      <c r="C112" s="8"/>
      <c r="D112" s="8"/>
      <c r="E112" s="9"/>
      <c r="F112" s="8"/>
      <c r="G112" s="15"/>
      <c r="H112" s="10"/>
      <c r="I112" s="11"/>
      <c r="J112" s="19"/>
      <c r="K112" s="21" t="str">
        <f>IF('444'!D3='333'!L112,'333'!A112,"لايوجد")</f>
        <v>لايوجد</v>
      </c>
      <c r="L112" s="71" t="str">
        <f>'333'!C112&amp;" "&amp;'333'!D112</f>
        <v xml:space="preserve"> </v>
      </c>
      <c r="M112" s="74"/>
    </row>
    <row r="113" spans="1:13" ht="19.5" thickBot="1">
      <c r="A113" s="18">
        <v>106</v>
      </c>
      <c r="B113" s="18"/>
      <c r="C113" s="8"/>
      <c r="D113" s="8"/>
      <c r="E113" s="9"/>
      <c r="F113" s="8"/>
      <c r="G113" s="15"/>
      <c r="H113" s="10"/>
      <c r="I113" s="11"/>
      <c r="J113" s="19"/>
      <c r="K113" s="21" t="str">
        <f>IF('444'!D3='333'!L113,'333'!A113,"لايوجد")</f>
        <v>لايوجد</v>
      </c>
      <c r="L113" s="71" t="str">
        <f>'333'!C113&amp;" "&amp;'333'!D113</f>
        <v xml:space="preserve"> </v>
      </c>
      <c r="M113" s="74"/>
    </row>
    <row r="114" spans="1:13" ht="19.5" thickBot="1">
      <c r="A114" s="18">
        <v>107</v>
      </c>
      <c r="B114" s="18"/>
      <c r="C114" s="8"/>
      <c r="D114" s="8"/>
      <c r="E114" s="9"/>
      <c r="F114" s="8"/>
      <c r="G114" s="15"/>
      <c r="H114" s="10"/>
      <c r="I114" s="11"/>
      <c r="J114" s="19"/>
      <c r="K114" s="21" t="str">
        <f>IF('444'!D3='333'!L114,'333'!A114,"لايوجد")</f>
        <v>لايوجد</v>
      </c>
      <c r="L114" s="71" t="str">
        <f>'333'!C114&amp;" "&amp;'333'!D114</f>
        <v xml:space="preserve"> </v>
      </c>
      <c r="M114" s="74"/>
    </row>
    <row r="115" spans="1:13" ht="19.5" thickBot="1">
      <c r="A115" s="18">
        <v>108</v>
      </c>
      <c r="B115" s="18"/>
      <c r="C115" s="8"/>
      <c r="D115" s="8"/>
      <c r="E115" s="9"/>
      <c r="F115" s="8"/>
      <c r="G115" s="15"/>
      <c r="H115" s="10"/>
      <c r="I115" s="11"/>
      <c r="J115" s="19"/>
      <c r="K115" s="21" t="str">
        <f>IF('444'!D3='333'!L115,'333'!A115,"لايوجد")</f>
        <v>لايوجد</v>
      </c>
      <c r="L115" s="71" t="str">
        <f>'333'!C115&amp;" "&amp;'333'!D115</f>
        <v xml:space="preserve"> </v>
      </c>
      <c r="M115" s="74"/>
    </row>
    <row r="116" spans="1:13" ht="19.5" thickBot="1">
      <c r="A116" s="18">
        <v>109</v>
      </c>
      <c r="B116" s="18"/>
      <c r="C116" s="8"/>
      <c r="D116" s="8"/>
      <c r="E116" s="9"/>
      <c r="F116" s="8"/>
      <c r="G116" s="15"/>
      <c r="H116" s="10"/>
      <c r="I116" s="11"/>
      <c r="J116" s="19"/>
      <c r="K116" s="21" t="str">
        <f>IF('444'!D3='333'!L116,'333'!A116,"لايوجد")</f>
        <v>لايوجد</v>
      </c>
      <c r="L116" s="71" t="str">
        <f>'333'!C116&amp;" "&amp;'333'!D116</f>
        <v xml:space="preserve"> </v>
      </c>
      <c r="M116" s="74"/>
    </row>
    <row r="117" spans="1:13" ht="19.5" thickBot="1">
      <c r="A117" s="18">
        <v>110</v>
      </c>
      <c r="B117" s="18"/>
      <c r="C117" s="8"/>
      <c r="D117" s="8"/>
      <c r="E117" s="9"/>
      <c r="F117" s="8"/>
      <c r="G117" s="15"/>
      <c r="H117" s="10"/>
      <c r="I117" s="11"/>
      <c r="J117" s="19"/>
      <c r="K117" s="21" t="str">
        <f>IF('444'!D3='333'!L117,'333'!A117,"لايوجد")</f>
        <v>لايوجد</v>
      </c>
      <c r="L117" s="71" t="str">
        <f>'333'!C117&amp;" "&amp;'333'!D117</f>
        <v xml:space="preserve"> </v>
      </c>
      <c r="M117" s="74"/>
    </row>
    <row r="118" spans="1:13" ht="19.5" thickBot="1">
      <c r="A118" s="18">
        <v>111</v>
      </c>
      <c r="B118" s="18"/>
      <c r="C118" s="8"/>
      <c r="D118" s="8"/>
      <c r="E118" s="9"/>
      <c r="F118" s="8"/>
      <c r="G118" s="15"/>
      <c r="H118" s="10"/>
      <c r="I118" s="11"/>
      <c r="J118" s="19"/>
      <c r="K118" s="21" t="str">
        <f>IF('444'!D3='333'!L118,'333'!A118,"لايوجد")</f>
        <v>لايوجد</v>
      </c>
      <c r="L118" s="71" t="str">
        <f>'333'!C118&amp;" "&amp;'333'!D118</f>
        <v xml:space="preserve"> </v>
      </c>
      <c r="M118" s="74"/>
    </row>
    <row r="119" spans="1:13" ht="19.5" thickBot="1">
      <c r="A119" s="18">
        <v>112</v>
      </c>
      <c r="B119" s="18"/>
      <c r="C119" s="8"/>
      <c r="D119" s="8"/>
      <c r="E119" s="9"/>
      <c r="F119" s="8"/>
      <c r="G119" s="15"/>
      <c r="H119" s="10"/>
      <c r="I119" s="11"/>
      <c r="J119" s="19"/>
      <c r="K119" s="21" t="str">
        <f>IF('444'!D3='333'!L119,'333'!A119,"لايوجد")</f>
        <v>لايوجد</v>
      </c>
      <c r="L119" s="71" t="str">
        <f>'333'!C119&amp;" "&amp;'333'!D119</f>
        <v xml:space="preserve"> </v>
      </c>
      <c r="M119" s="74"/>
    </row>
    <row r="120" spans="1:13" ht="19.5" thickBot="1">
      <c r="A120" s="18">
        <v>113</v>
      </c>
      <c r="B120" s="18"/>
      <c r="C120" s="8"/>
      <c r="D120" s="8"/>
      <c r="E120" s="9"/>
      <c r="F120" s="8"/>
      <c r="G120" s="15"/>
      <c r="H120" s="10"/>
      <c r="I120" s="11"/>
      <c r="J120" s="19"/>
      <c r="K120" s="21" t="str">
        <f>IF('444'!D3='333'!L120,'333'!A120,"لايوجد")</f>
        <v>لايوجد</v>
      </c>
      <c r="L120" s="71" t="str">
        <f>'333'!C120&amp;" "&amp;'333'!D120</f>
        <v xml:space="preserve"> </v>
      </c>
      <c r="M120" s="74"/>
    </row>
    <row r="121" spans="1:13" ht="19.5" thickBot="1">
      <c r="A121" s="18">
        <v>114</v>
      </c>
      <c r="B121" s="18"/>
      <c r="C121" s="8"/>
      <c r="D121" s="8"/>
      <c r="E121" s="9"/>
      <c r="F121" s="8"/>
      <c r="G121" s="15"/>
      <c r="H121" s="10"/>
      <c r="I121" s="11"/>
      <c r="J121" s="19"/>
      <c r="K121" s="21" t="str">
        <f>IF('444'!D3='333'!L121,'333'!A121,"لايوجد")</f>
        <v>لايوجد</v>
      </c>
      <c r="L121" s="71" t="str">
        <f>'333'!C121&amp;" "&amp;'333'!D121</f>
        <v xml:space="preserve"> </v>
      </c>
      <c r="M121" s="74"/>
    </row>
    <row r="122" spans="1:13" ht="19.5" thickBot="1">
      <c r="A122" s="18">
        <v>115</v>
      </c>
      <c r="B122" s="18"/>
      <c r="C122" s="8"/>
      <c r="D122" s="8"/>
      <c r="E122" s="9"/>
      <c r="F122" s="8"/>
      <c r="G122" s="15"/>
      <c r="H122" s="10"/>
      <c r="I122" s="11"/>
      <c r="J122" s="19"/>
      <c r="K122" s="21" t="str">
        <f>IF('444'!D3='333'!L122,'333'!A122,"لايوجد")</f>
        <v>لايوجد</v>
      </c>
      <c r="L122" s="71" t="str">
        <f>'333'!C122&amp;" "&amp;'333'!D122</f>
        <v xml:space="preserve"> </v>
      </c>
      <c r="M122" s="74"/>
    </row>
    <row r="123" spans="1:13" ht="19.5" thickBot="1">
      <c r="A123" s="18">
        <v>116</v>
      </c>
      <c r="B123" s="18"/>
      <c r="C123" s="8"/>
      <c r="D123" s="8"/>
      <c r="E123" s="9"/>
      <c r="F123" s="8"/>
      <c r="G123" s="15"/>
      <c r="H123" s="10"/>
      <c r="I123" s="11"/>
      <c r="J123" s="19"/>
      <c r="K123" s="21" t="str">
        <f>IF('444'!D3='333'!L123,'333'!A123,"لايوجد")</f>
        <v>لايوجد</v>
      </c>
      <c r="L123" s="71" t="str">
        <f>'333'!C123&amp;" "&amp;'333'!D123</f>
        <v xml:space="preserve"> </v>
      </c>
      <c r="M123" s="74"/>
    </row>
    <row r="124" spans="1:13" ht="19.5" thickBot="1">
      <c r="A124" s="18">
        <v>117</v>
      </c>
      <c r="B124" s="18"/>
      <c r="C124" s="8"/>
      <c r="D124" s="8"/>
      <c r="E124" s="9"/>
      <c r="F124" s="8"/>
      <c r="G124" s="15"/>
      <c r="H124" s="10"/>
      <c r="I124" s="11"/>
      <c r="J124" s="19"/>
      <c r="K124" s="21" t="str">
        <f>IF('444'!D3='333'!L124,'333'!A124,"لايوجد")</f>
        <v>لايوجد</v>
      </c>
      <c r="L124" s="71" t="str">
        <f>'333'!C124&amp;" "&amp;'333'!D124</f>
        <v xml:space="preserve"> </v>
      </c>
      <c r="M124" s="74"/>
    </row>
    <row r="125" spans="1:13" ht="19.5" thickBot="1">
      <c r="A125" s="18">
        <v>118</v>
      </c>
      <c r="B125" s="18"/>
      <c r="C125" s="8"/>
      <c r="D125" s="8"/>
      <c r="E125" s="9"/>
      <c r="F125" s="8"/>
      <c r="G125" s="15"/>
      <c r="H125" s="10"/>
      <c r="I125" s="11"/>
      <c r="J125" s="19"/>
      <c r="K125" s="21" t="str">
        <f>IF('444'!D3='333'!L125,'333'!A125,"لايوجد")</f>
        <v>لايوجد</v>
      </c>
      <c r="L125" s="71" t="str">
        <f>'333'!C125&amp;" "&amp;'333'!D125</f>
        <v xml:space="preserve"> </v>
      </c>
      <c r="M125" s="74"/>
    </row>
    <row r="126" spans="1:13" ht="19.5" thickBot="1">
      <c r="A126" s="18">
        <v>119</v>
      </c>
      <c r="B126" s="18"/>
      <c r="C126" s="8"/>
      <c r="D126" s="8"/>
      <c r="E126" s="9"/>
      <c r="F126" s="8"/>
      <c r="G126" s="15"/>
      <c r="H126" s="10"/>
      <c r="I126" s="11"/>
      <c r="J126" s="19"/>
      <c r="K126" s="21" t="str">
        <f>IF('444'!D3='333'!L126,'333'!A126,"لايوجد")</f>
        <v>لايوجد</v>
      </c>
      <c r="L126" s="71" t="str">
        <f>'333'!C126&amp;" "&amp;'333'!D126</f>
        <v xml:space="preserve"> </v>
      </c>
      <c r="M126" s="74"/>
    </row>
    <row r="127" spans="1:13" ht="19.5" thickBot="1">
      <c r="A127" s="18">
        <v>120</v>
      </c>
      <c r="B127" s="18"/>
      <c r="C127" s="8"/>
      <c r="D127" s="8"/>
      <c r="E127" s="9"/>
      <c r="F127" s="8"/>
      <c r="G127" s="15"/>
      <c r="H127" s="10"/>
      <c r="I127" s="11"/>
      <c r="J127" s="19"/>
      <c r="K127" s="21" t="str">
        <f>IF('444'!D3='333'!L127,'333'!A127,"لايوجد")</f>
        <v>لايوجد</v>
      </c>
      <c r="L127" s="71" t="str">
        <f>'333'!C127&amp;" "&amp;'333'!D127</f>
        <v xml:space="preserve"> </v>
      </c>
      <c r="M127" s="74"/>
    </row>
    <row r="128" spans="1:13" ht="19.5" thickBot="1">
      <c r="A128" s="18">
        <v>121</v>
      </c>
      <c r="B128" s="18"/>
      <c r="C128" s="8"/>
      <c r="D128" s="8"/>
      <c r="E128" s="9"/>
      <c r="F128" s="8"/>
      <c r="G128" s="15"/>
      <c r="H128" s="10"/>
      <c r="I128" s="11"/>
      <c r="J128" s="19"/>
      <c r="K128" s="21" t="str">
        <f>IF('444'!D3='333'!L128,'333'!A128,"لايوجد")</f>
        <v>لايوجد</v>
      </c>
      <c r="L128" s="71" t="str">
        <f>'333'!C128&amp;" "&amp;'333'!D128</f>
        <v xml:space="preserve"> </v>
      </c>
      <c r="M128" s="74"/>
    </row>
    <row r="129" spans="1:13" ht="19.5" thickBot="1">
      <c r="A129" s="18">
        <v>122</v>
      </c>
      <c r="B129" s="18"/>
      <c r="C129" s="8"/>
      <c r="D129" s="8"/>
      <c r="E129" s="9"/>
      <c r="F129" s="8"/>
      <c r="G129" s="15"/>
      <c r="H129" s="10"/>
      <c r="I129" s="11"/>
      <c r="J129" s="19"/>
      <c r="K129" s="21" t="str">
        <f>IF('444'!D3='333'!L129,'333'!A129,"لايوجد")</f>
        <v>لايوجد</v>
      </c>
      <c r="L129" s="71" t="str">
        <f>'333'!C129&amp;" "&amp;'333'!D129</f>
        <v xml:space="preserve"> </v>
      </c>
      <c r="M129" s="74"/>
    </row>
    <row r="130" spans="1:13" ht="19.5" thickBot="1">
      <c r="A130" s="18">
        <v>123</v>
      </c>
      <c r="B130" s="18"/>
      <c r="C130" s="8"/>
      <c r="D130" s="8"/>
      <c r="E130" s="9"/>
      <c r="F130" s="8"/>
      <c r="G130" s="15"/>
      <c r="H130" s="10"/>
      <c r="I130" s="11"/>
      <c r="J130" s="19"/>
      <c r="K130" s="21" t="str">
        <f>IF('444'!D3='333'!L130,'333'!A130,"لايوجد")</f>
        <v>لايوجد</v>
      </c>
      <c r="L130" s="71" t="str">
        <f>'333'!C130&amp;" "&amp;'333'!D130</f>
        <v xml:space="preserve"> </v>
      </c>
      <c r="M130" s="74"/>
    </row>
    <row r="131" spans="1:13" ht="19.5" thickBot="1">
      <c r="A131" s="18">
        <v>124</v>
      </c>
      <c r="B131" s="18"/>
      <c r="C131" s="8"/>
      <c r="D131" s="8"/>
      <c r="E131" s="9"/>
      <c r="F131" s="8"/>
      <c r="G131" s="15"/>
      <c r="H131" s="10"/>
      <c r="I131" s="11"/>
      <c r="J131" s="19"/>
      <c r="K131" s="21" t="str">
        <f>IF('444'!D3='333'!L131,'333'!A131,"لايوجد")</f>
        <v>لايوجد</v>
      </c>
      <c r="L131" s="71" t="str">
        <f>'333'!C131&amp;" "&amp;'333'!D131</f>
        <v xml:space="preserve"> </v>
      </c>
      <c r="M131" s="74"/>
    </row>
    <row r="132" spans="1:13" ht="19.5" thickBot="1">
      <c r="A132" s="18">
        <v>125</v>
      </c>
      <c r="B132" s="18"/>
      <c r="C132" s="8"/>
      <c r="D132" s="8"/>
      <c r="E132" s="9"/>
      <c r="F132" s="8"/>
      <c r="G132" s="15"/>
      <c r="H132" s="10"/>
      <c r="I132" s="11"/>
      <c r="J132" s="19"/>
      <c r="K132" s="21" t="str">
        <f>IF('444'!D3='333'!L132,'333'!A132,"لايوجد")</f>
        <v>لايوجد</v>
      </c>
      <c r="L132" s="71" t="str">
        <f>'333'!C132&amp;" "&amp;'333'!D132</f>
        <v xml:space="preserve"> </v>
      </c>
      <c r="M132" s="74"/>
    </row>
    <row r="133" spans="1:13" ht="19.5" thickBot="1">
      <c r="A133" s="18">
        <v>126</v>
      </c>
      <c r="B133" s="18"/>
      <c r="C133" s="8"/>
      <c r="D133" s="8"/>
      <c r="E133" s="9"/>
      <c r="F133" s="8"/>
      <c r="G133" s="15"/>
      <c r="H133" s="10"/>
      <c r="I133" s="11"/>
      <c r="J133" s="19"/>
      <c r="K133" s="21" t="str">
        <f>IF('444'!D3='333'!L133,'333'!A133,"لايوجد")</f>
        <v>لايوجد</v>
      </c>
      <c r="L133" s="71" t="str">
        <f>'333'!C133&amp;" "&amp;'333'!D133</f>
        <v xml:space="preserve"> </v>
      </c>
      <c r="M133" s="74"/>
    </row>
    <row r="134" spans="1:13" ht="19.5" thickBot="1">
      <c r="A134" s="18">
        <v>127</v>
      </c>
      <c r="B134" s="18"/>
      <c r="C134" s="8"/>
      <c r="D134" s="8"/>
      <c r="E134" s="9"/>
      <c r="F134" s="8"/>
      <c r="G134" s="15"/>
      <c r="H134" s="10"/>
      <c r="I134" s="11"/>
      <c r="J134" s="19"/>
      <c r="K134" s="21" t="str">
        <f>IF('444'!D3='333'!L134,'333'!A134,"لايوجد")</f>
        <v>لايوجد</v>
      </c>
      <c r="L134" s="71" t="str">
        <f>'333'!C134&amp;" "&amp;'333'!D134</f>
        <v xml:space="preserve"> </v>
      </c>
      <c r="M134" s="74"/>
    </row>
    <row r="135" spans="1:13" ht="19.5" thickBot="1">
      <c r="A135" s="18">
        <v>128</v>
      </c>
      <c r="B135" s="18"/>
      <c r="C135" s="8"/>
      <c r="D135" s="8"/>
      <c r="E135" s="9"/>
      <c r="F135" s="8"/>
      <c r="G135" s="15"/>
      <c r="H135" s="10"/>
      <c r="I135" s="11"/>
      <c r="J135" s="19"/>
      <c r="K135" s="21" t="str">
        <f>IF('444'!D3='333'!L135,'333'!A135,"لايوجد")</f>
        <v>لايوجد</v>
      </c>
      <c r="L135" s="71" t="str">
        <f>'333'!C135&amp;" "&amp;'333'!D135</f>
        <v xml:space="preserve"> </v>
      </c>
      <c r="M135" s="74"/>
    </row>
    <row r="136" spans="1:13" ht="19.5" thickBot="1">
      <c r="A136" s="18">
        <v>129</v>
      </c>
      <c r="B136" s="18"/>
      <c r="C136" s="8"/>
      <c r="D136" s="8"/>
      <c r="E136" s="9"/>
      <c r="F136" s="8"/>
      <c r="G136" s="15"/>
      <c r="H136" s="10"/>
      <c r="I136" s="11"/>
      <c r="J136" s="19"/>
      <c r="K136" s="21" t="str">
        <f>IF('444'!D3='333'!L136,'333'!A136,"لايوجد")</f>
        <v>لايوجد</v>
      </c>
      <c r="L136" s="71" t="str">
        <f>'333'!C136&amp;" "&amp;'333'!D136</f>
        <v xml:space="preserve"> </v>
      </c>
      <c r="M136" s="74"/>
    </row>
    <row r="137" spans="1:13" ht="19.5" thickBot="1">
      <c r="A137" s="18">
        <v>130</v>
      </c>
      <c r="B137" s="18"/>
      <c r="C137" s="8"/>
      <c r="D137" s="8"/>
      <c r="E137" s="9"/>
      <c r="F137" s="8"/>
      <c r="G137" s="15"/>
      <c r="H137" s="10"/>
      <c r="I137" s="11"/>
      <c r="J137" s="19"/>
      <c r="K137" s="21" t="str">
        <f>IF('444'!D3='333'!L137,'333'!A137,"لايوجد")</f>
        <v>لايوجد</v>
      </c>
      <c r="L137" s="71" t="str">
        <f>'333'!C137&amp;" "&amp;'333'!D137</f>
        <v xml:space="preserve"> </v>
      </c>
      <c r="M137" s="74"/>
    </row>
    <row r="138" spans="1:13" ht="19.5" thickBot="1">
      <c r="A138" s="18">
        <v>131</v>
      </c>
      <c r="B138" s="18"/>
      <c r="C138" s="8"/>
      <c r="D138" s="8"/>
      <c r="E138" s="9"/>
      <c r="F138" s="8"/>
      <c r="G138" s="15"/>
      <c r="H138" s="10"/>
      <c r="I138" s="11"/>
      <c r="J138" s="19"/>
      <c r="K138" s="21" t="str">
        <f>IF('444'!D3='333'!L138,'333'!A138,"لايوجد")</f>
        <v>لايوجد</v>
      </c>
      <c r="L138" s="71" t="str">
        <f>'333'!C138&amp;" "&amp;'333'!D138</f>
        <v xml:space="preserve"> </v>
      </c>
      <c r="M138" s="74"/>
    </row>
    <row r="139" spans="1:13" ht="19.5" thickBot="1">
      <c r="A139" s="18">
        <v>132</v>
      </c>
      <c r="B139" s="18"/>
      <c r="C139" s="8"/>
      <c r="D139" s="8"/>
      <c r="E139" s="9"/>
      <c r="F139" s="8"/>
      <c r="G139" s="15"/>
      <c r="H139" s="10"/>
      <c r="I139" s="11"/>
      <c r="J139" s="19"/>
      <c r="K139" s="21" t="str">
        <f>IF('444'!D3='333'!L139,'333'!A139,"لايوجد")</f>
        <v>لايوجد</v>
      </c>
      <c r="L139" s="71" t="str">
        <f>'333'!C139&amp;" "&amp;'333'!D139</f>
        <v xml:space="preserve"> </v>
      </c>
      <c r="M139" s="74"/>
    </row>
    <row r="140" spans="1:13" ht="19.5" thickBot="1">
      <c r="A140" s="18">
        <v>133</v>
      </c>
      <c r="B140" s="18"/>
      <c r="C140" s="8"/>
      <c r="D140" s="8"/>
      <c r="E140" s="9"/>
      <c r="F140" s="8"/>
      <c r="G140" s="15"/>
      <c r="H140" s="10"/>
      <c r="I140" s="11"/>
      <c r="J140" s="19"/>
      <c r="K140" s="21" t="str">
        <f>IF('444'!D3='333'!L140,'333'!A140,"لايوجد")</f>
        <v>لايوجد</v>
      </c>
      <c r="L140" s="71" t="str">
        <f>'333'!C140&amp;" "&amp;'333'!D140</f>
        <v xml:space="preserve"> </v>
      </c>
      <c r="M140" s="74"/>
    </row>
    <row r="141" spans="1:13" ht="19.5" thickBot="1">
      <c r="A141" s="18">
        <v>134</v>
      </c>
      <c r="B141" s="18"/>
      <c r="C141" s="8"/>
      <c r="D141" s="8"/>
      <c r="E141" s="9"/>
      <c r="F141" s="8"/>
      <c r="G141" s="15"/>
      <c r="H141" s="10"/>
      <c r="I141" s="11"/>
      <c r="J141" s="19"/>
      <c r="K141" s="21" t="str">
        <f>IF('444'!D3='333'!L141,'333'!A141,"لايوجد")</f>
        <v>لايوجد</v>
      </c>
      <c r="L141" s="71" t="str">
        <f>'333'!C141&amp;" "&amp;'333'!D141</f>
        <v xml:space="preserve"> </v>
      </c>
      <c r="M141" s="74"/>
    </row>
    <row r="142" spans="1:13" ht="19.5" thickBot="1">
      <c r="A142" s="18">
        <v>135</v>
      </c>
      <c r="B142" s="18"/>
      <c r="C142" s="8"/>
      <c r="D142" s="8"/>
      <c r="E142" s="9"/>
      <c r="F142" s="8"/>
      <c r="G142" s="15"/>
      <c r="H142" s="10"/>
      <c r="I142" s="11"/>
      <c r="J142" s="19"/>
      <c r="K142" s="21" t="str">
        <f>IF('444'!D3='333'!L142,'333'!A142,"لايوجد")</f>
        <v>لايوجد</v>
      </c>
      <c r="L142" s="71" t="str">
        <f>'333'!C142&amp;" "&amp;'333'!D142</f>
        <v xml:space="preserve"> </v>
      </c>
      <c r="M142" s="74"/>
    </row>
    <row r="143" spans="1:13" ht="19.5" thickBot="1">
      <c r="A143" s="18">
        <v>136</v>
      </c>
      <c r="B143" s="18"/>
      <c r="C143" s="8"/>
      <c r="D143" s="8"/>
      <c r="E143" s="9"/>
      <c r="F143" s="8"/>
      <c r="G143" s="15"/>
      <c r="H143" s="10"/>
      <c r="I143" s="11"/>
      <c r="J143" s="19"/>
      <c r="K143" s="21" t="str">
        <f>IF('444'!D3='333'!L143,'333'!A143,"لايوجد")</f>
        <v>لايوجد</v>
      </c>
      <c r="L143" s="71" t="str">
        <f>'333'!C143&amp;" "&amp;'333'!D143</f>
        <v xml:space="preserve"> </v>
      </c>
      <c r="M143" s="74"/>
    </row>
    <row r="144" spans="1:13" ht="19.5" thickBot="1">
      <c r="A144" s="18">
        <v>137</v>
      </c>
      <c r="B144" s="18"/>
      <c r="C144" s="8"/>
      <c r="D144" s="8"/>
      <c r="E144" s="9"/>
      <c r="F144" s="8"/>
      <c r="G144" s="15"/>
      <c r="H144" s="10"/>
      <c r="I144" s="11"/>
      <c r="J144" s="19"/>
      <c r="K144" s="21" t="str">
        <f>IF('444'!D3='333'!L144,'333'!A144,"لايوجد")</f>
        <v>لايوجد</v>
      </c>
      <c r="L144" s="71" t="str">
        <f>'333'!C144&amp;" "&amp;'333'!D144</f>
        <v xml:space="preserve"> </v>
      </c>
      <c r="M144" s="74"/>
    </row>
    <row r="145" spans="1:13" ht="19.5" thickBot="1">
      <c r="A145" s="18">
        <v>138</v>
      </c>
      <c r="B145" s="18"/>
      <c r="C145" s="8"/>
      <c r="D145" s="8"/>
      <c r="E145" s="9"/>
      <c r="F145" s="8"/>
      <c r="G145" s="15"/>
      <c r="H145" s="10"/>
      <c r="I145" s="11"/>
      <c r="J145" s="19"/>
      <c r="K145" s="21" t="str">
        <f>IF('444'!D3='333'!L145,'333'!A145,"لايوجد")</f>
        <v>لايوجد</v>
      </c>
      <c r="L145" s="71" t="str">
        <f>'333'!C145&amp;" "&amp;'333'!D145</f>
        <v xml:space="preserve"> </v>
      </c>
      <c r="M145" s="74"/>
    </row>
    <row r="146" spans="1:13" ht="19.5" thickBot="1">
      <c r="A146" s="18">
        <v>139</v>
      </c>
      <c r="B146" s="18"/>
      <c r="C146" s="8"/>
      <c r="D146" s="8"/>
      <c r="E146" s="9"/>
      <c r="F146" s="8"/>
      <c r="G146" s="15"/>
      <c r="H146" s="10"/>
      <c r="I146" s="11"/>
      <c r="J146" s="19"/>
      <c r="K146" s="21" t="str">
        <f>IF('444'!D3='333'!L146,'333'!A146,"لايوجد")</f>
        <v>لايوجد</v>
      </c>
      <c r="L146" s="71" t="str">
        <f>'333'!C146&amp;" "&amp;'333'!D146</f>
        <v xml:space="preserve"> </v>
      </c>
      <c r="M146" s="74"/>
    </row>
    <row r="147" spans="1:13" ht="19.5" thickBot="1">
      <c r="A147" s="18">
        <v>140</v>
      </c>
      <c r="B147" s="18"/>
      <c r="C147" s="8"/>
      <c r="D147" s="8"/>
      <c r="E147" s="9"/>
      <c r="F147" s="8"/>
      <c r="G147" s="15"/>
      <c r="H147" s="10"/>
      <c r="I147" s="11"/>
      <c r="J147" s="19"/>
      <c r="K147" s="21" t="str">
        <f>IF('444'!D3='333'!L147,'333'!A147,"لايوجد")</f>
        <v>لايوجد</v>
      </c>
      <c r="L147" s="71" t="str">
        <f>'333'!C147&amp;" "&amp;'333'!D147</f>
        <v xml:space="preserve"> </v>
      </c>
      <c r="M147" s="74"/>
    </row>
    <row r="148" spans="1:13" ht="19.5" thickBot="1">
      <c r="A148" s="18">
        <v>141</v>
      </c>
      <c r="B148" s="18"/>
      <c r="C148" s="8"/>
      <c r="D148" s="8"/>
      <c r="E148" s="9"/>
      <c r="F148" s="8"/>
      <c r="G148" s="15"/>
      <c r="H148" s="10"/>
      <c r="I148" s="11"/>
      <c r="J148" s="19"/>
      <c r="K148" s="21" t="str">
        <f>IF('444'!D3='333'!L148,'333'!A148,"لايوجد")</f>
        <v>لايوجد</v>
      </c>
      <c r="L148" s="71" t="str">
        <f>'333'!C148&amp;" "&amp;'333'!D148</f>
        <v xml:space="preserve"> </v>
      </c>
      <c r="M148" s="74"/>
    </row>
    <row r="149" spans="1:13" ht="19.5" thickBot="1">
      <c r="A149" s="18">
        <v>142</v>
      </c>
      <c r="B149" s="18"/>
      <c r="C149" s="8"/>
      <c r="D149" s="8"/>
      <c r="E149" s="9"/>
      <c r="F149" s="8"/>
      <c r="G149" s="15"/>
      <c r="H149" s="10"/>
      <c r="I149" s="11"/>
      <c r="J149" s="19"/>
      <c r="K149" s="21" t="str">
        <f>IF('444'!D3='333'!L149,'333'!A149,"لايوجد")</f>
        <v>لايوجد</v>
      </c>
      <c r="L149" s="71" t="str">
        <f>'333'!C149&amp;" "&amp;'333'!D149</f>
        <v xml:space="preserve"> </v>
      </c>
      <c r="M149" s="74"/>
    </row>
    <row r="150" spans="1:13" ht="19.5" thickBot="1">
      <c r="A150" s="18">
        <v>143</v>
      </c>
      <c r="B150" s="18"/>
      <c r="C150" s="8"/>
      <c r="D150" s="8"/>
      <c r="E150" s="9"/>
      <c r="F150" s="8"/>
      <c r="G150" s="15"/>
      <c r="H150" s="10"/>
      <c r="I150" s="11"/>
      <c r="J150" s="19"/>
      <c r="K150" s="21" t="str">
        <f>IF('444'!D3='333'!L150,'333'!A150,"لايوجد")</f>
        <v>لايوجد</v>
      </c>
      <c r="L150" s="71" t="str">
        <f>'333'!C150&amp;" "&amp;'333'!D150</f>
        <v xml:space="preserve"> </v>
      </c>
      <c r="M150" s="74"/>
    </row>
    <row r="151" spans="1:13" ht="19.5" thickBot="1">
      <c r="A151" s="18">
        <v>144</v>
      </c>
      <c r="B151" s="18"/>
      <c r="C151" s="8"/>
      <c r="D151" s="8"/>
      <c r="E151" s="9"/>
      <c r="F151" s="8"/>
      <c r="G151" s="15"/>
      <c r="H151" s="10"/>
      <c r="I151" s="11"/>
      <c r="J151" s="19"/>
      <c r="K151" s="21" t="str">
        <f>IF('444'!D3='333'!L151,'333'!A151,"لايوجد")</f>
        <v>لايوجد</v>
      </c>
      <c r="L151" s="71" t="str">
        <f>'333'!C151&amp;" "&amp;'333'!D151</f>
        <v xml:space="preserve"> </v>
      </c>
      <c r="M151" s="74"/>
    </row>
    <row r="152" spans="1:13" ht="19.5" thickBot="1">
      <c r="A152" s="18">
        <v>145</v>
      </c>
      <c r="B152" s="18"/>
      <c r="C152" s="8"/>
      <c r="D152" s="8"/>
      <c r="E152" s="9"/>
      <c r="F152" s="8"/>
      <c r="G152" s="15"/>
      <c r="H152" s="10"/>
      <c r="I152" s="11"/>
      <c r="J152" s="19"/>
      <c r="K152" s="21" t="str">
        <f>IF('444'!D3='333'!L152,'333'!A152,"لايوجد")</f>
        <v>لايوجد</v>
      </c>
      <c r="L152" s="71" t="str">
        <f>'333'!C152&amp;" "&amp;'333'!D152</f>
        <v xml:space="preserve"> </v>
      </c>
      <c r="M152" s="74"/>
    </row>
    <row r="153" spans="1:13" ht="19.5" thickBot="1">
      <c r="A153" s="18">
        <v>146</v>
      </c>
      <c r="B153" s="18"/>
      <c r="C153" s="8"/>
      <c r="D153" s="8"/>
      <c r="E153" s="9"/>
      <c r="F153" s="8"/>
      <c r="G153" s="15"/>
      <c r="H153" s="10"/>
      <c r="I153" s="11"/>
      <c r="J153" s="19"/>
      <c r="K153" s="21" t="str">
        <f>IF('444'!D3='333'!L153,'333'!A153,"لايوجد")</f>
        <v>لايوجد</v>
      </c>
      <c r="L153" s="71" t="str">
        <f>'333'!C153&amp;" "&amp;'333'!D153</f>
        <v xml:space="preserve"> </v>
      </c>
      <c r="M153" s="74"/>
    </row>
    <row r="154" spans="1:13" ht="19.5" thickBot="1">
      <c r="A154" s="18">
        <v>147</v>
      </c>
      <c r="B154" s="18"/>
      <c r="C154" s="8"/>
      <c r="D154" s="8"/>
      <c r="E154" s="9"/>
      <c r="F154" s="8"/>
      <c r="G154" s="15"/>
      <c r="H154" s="10"/>
      <c r="I154" s="11"/>
      <c r="J154" s="19"/>
      <c r="K154" s="21" t="str">
        <f>IF('444'!D3='333'!L154,'333'!A154,"لايوجد")</f>
        <v>لايوجد</v>
      </c>
      <c r="L154" s="71" t="str">
        <f>'333'!C154&amp;" "&amp;'333'!D154</f>
        <v xml:space="preserve"> </v>
      </c>
      <c r="M154" s="74"/>
    </row>
    <row r="155" spans="1:13" ht="19.5" thickBot="1">
      <c r="A155" s="18">
        <v>148</v>
      </c>
      <c r="B155" s="18"/>
      <c r="C155" s="8"/>
      <c r="D155" s="8"/>
      <c r="E155" s="9"/>
      <c r="F155" s="8"/>
      <c r="G155" s="15"/>
      <c r="H155" s="10"/>
      <c r="I155" s="11"/>
      <c r="J155" s="19"/>
      <c r="K155" s="21" t="str">
        <f>IF('444'!D3='333'!L155,'333'!A155,"لايوجد")</f>
        <v>لايوجد</v>
      </c>
      <c r="L155" s="71" t="str">
        <f>'333'!C155&amp;" "&amp;'333'!D155</f>
        <v xml:space="preserve"> </v>
      </c>
      <c r="M155" s="74"/>
    </row>
    <row r="156" spans="1:13" ht="19.5" thickBot="1">
      <c r="A156" s="18">
        <v>149</v>
      </c>
      <c r="B156" s="18"/>
      <c r="C156" s="8"/>
      <c r="D156" s="8"/>
      <c r="E156" s="9"/>
      <c r="F156" s="8"/>
      <c r="G156" s="15"/>
      <c r="H156" s="10"/>
      <c r="I156" s="11"/>
      <c r="J156" s="19"/>
      <c r="K156" s="21" t="str">
        <f>IF('444'!D3='333'!L156,'333'!A156,"لايوجد")</f>
        <v>لايوجد</v>
      </c>
      <c r="L156" s="71" t="str">
        <f>'333'!C156&amp;" "&amp;'333'!D156</f>
        <v xml:space="preserve"> </v>
      </c>
      <c r="M156" s="74"/>
    </row>
    <row r="157" spans="1:13" ht="19.5" thickBot="1">
      <c r="A157" s="18">
        <v>150</v>
      </c>
      <c r="B157" s="18"/>
      <c r="C157" s="8"/>
      <c r="D157" s="8"/>
      <c r="E157" s="9"/>
      <c r="F157" s="8"/>
      <c r="G157" s="15"/>
      <c r="H157" s="10"/>
      <c r="I157" s="11"/>
      <c r="J157" s="19"/>
      <c r="K157" s="21" t="str">
        <f>IF('444'!D3='333'!L157,'333'!A157,"لايوجد")</f>
        <v>لايوجد</v>
      </c>
      <c r="L157" s="71" t="str">
        <f>'333'!C157&amp;" "&amp;'333'!D157</f>
        <v xml:space="preserve"> </v>
      </c>
      <c r="M157" s="74"/>
    </row>
    <row r="158" spans="1:13" ht="19.5" thickBot="1">
      <c r="A158" s="18">
        <v>151</v>
      </c>
      <c r="B158" s="18"/>
      <c r="C158" s="8"/>
      <c r="D158" s="8"/>
      <c r="E158" s="9"/>
      <c r="F158" s="8"/>
      <c r="G158" s="15"/>
      <c r="H158" s="10"/>
      <c r="I158" s="11"/>
      <c r="J158" s="19"/>
      <c r="K158" s="21" t="str">
        <f>IF('444'!D3='333'!L158,'333'!A158,"لايوجد")</f>
        <v>لايوجد</v>
      </c>
      <c r="L158" s="71" t="str">
        <f>'333'!C158&amp;" "&amp;'333'!D158</f>
        <v xml:space="preserve"> </v>
      </c>
      <c r="M158" s="74"/>
    </row>
    <row r="159" spans="1:13" ht="19.5" thickBot="1">
      <c r="A159" s="18">
        <v>152</v>
      </c>
      <c r="B159" s="18"/>
      <c r="C159" s="8"/>
      <c r="D159" s="8"/>
      <c r="E159" s="9"/>
      <c r="F159" s="8"/>
      <c r="G159" s="15"/>
      <c r="H159" s="10"/>
      <c r="I159" s="11"/>
      <c r="J159" s="19"/>
      <c r="K159" s="21" t="str">
        <f>IF('444'!D3='333'!L159,'333'!A159,"لايوجد")</f>
        <v>لايوجد</v>
      </c>
      <c r="L159" s="71" t="str">
        <f>'333'!C159&amp;" "&amp;'333'!D159</f>
        <v xml:space="preserve"> </v>
      </c>
      <c r="M159" s="74"/>
    </row>
    <row r="160" spans="1:13" ht="19.5" thickBot="1">
      <c r="A160" s="18">
        <v>153</v>
      </c>
      <c r="B160" s="18"/>
      <c r="C160" s="8"/>
      <c r="D160" s="8"/>
      <c r="E160" s="9"/>
      <c r="F160" s="8"/>
      <c r="G160" s="15"/>
      <c r="H160" s="10"/>
      <c r="I160" s="11"/>
      <c r="J160" s="19"/>
      <c r="K160" s="21" t="str">
        <f>IF('444'!D3='333'!L160,'333'!A160,"لايوجد")</f>
        <v>لايوجد</v>
      </c>
      <c r="L160" s="71" t="str">
        <f>'333'!C160&amp;" "&amp;'333'!D160</f>
        <v xml:space="preserve"> </v>
      </c>
      <c r="M160" s="74"/>
    </row>
    <row r="161" spans="1:13" ht="19.5" thickBot="1">
      <c r="A161" s="18">
        <v>154</v>
      </c>
      <c r="B161" s="18"/>
      <c r="C161" s="8"/>
      <c r="D161" s="8"/>
      <c r="E161" s="9"/>
      <c r="F161" s="8"/>
      <c r="G161" s="15"/>
      <c r="H161" s="10"/>
      <c r="I161" s="11"/>
      <c r="J161" s="19"/>
      <c r="K161" s="21" t="str">
        <f>IF('444'!D3='333'!L161,'333'!A161,"لايوجد")</f>
        <v>لايوجد</v>
      </c>
      <c r="L161" s="71" t="str">
        <f>'333'!C161&amp;" "&amp;'333'!D161</f>
        <v xml:space="preserve"> </v>
      </c>
      <c r="M161" s="74"/>
    </row>
    <row r="162" spans="1:13" ht="19.5" thickBot="1">
      <c r="A162" s="18">
        <v>155</v>
      </c>
      <c r="B162" s="18"/>
      <c r="C162" s="8"/>
      <c r="D162" s="8"/>
      <c r="E162" s="9"/>
      <c r="F162" s="8"/>
      <c r="G162" s="15"/>
      <c r="H162" s="10"/>
      <c r="I162" s="11"/>
      <c r="J162" s="19"/>
      <c r="K162" s="21" t="str">
        <f>IF('444'!D3='333'!L162,'333'!A162,"لايوجد")</f>
        <v>لايوجد</v>
      </c>
      <c r="L162" s="71" t="str">
        <f>'333'!C162&amp;" "&amp;'333'!D162</f>
        <v xml:space="preserve"> </v>
      </c>
      <c r="M162" s="74"/>
    </row>
    <row r="163" spans="1:13" ht="19.5" thickBot="1">
      <c r="A163" s="18">
        <v>156</v>
      </c>
      <c r="B163" s="18"/>
      <c r="C163" s="8"/>
      <c r="D163" s="8"/>
      <c r="E163" s="9"/>
      <c r="F163" s="8"/>
      <c r="G163" s="15"/>
      <c r="H163" s="10"/>
      <c r="I163" s="11"/>
      <c r="J163" s="19"/>
      <c r="K163" s="21" t="str">
        <f>IF('444'!D3='333'!L163,'333'!A163,"لايوجد")</f>
        <v>لايوجد</v>
      </c>
      <c r="L163" s="71" t="str">
        <f>'333'!C163&amp;" "&amp;'333'!D163</f>
        <v xml:space="preserve"> </v>
      </c>
      <c r="M163" s="74"/>
    </row>
    <row r="164" spans="1:13" ht="19.5" thickBot="1">
      <c r="A164" s="18">
        <v>157</v>
      </c>
      <c r="B164" s="18"/>
      <c r="C164" s="8"/>
      <c r="D164" s="8"/>
      <c r="E164" s="9"/>
      <c r="F164" s="8"/>
      <c r="G164" s="15"/>
      <c r="H164" s="10"/>
      <c r="I164" s="11"/>
      <c r="J164" s="19"/>
      <c r="K164" s="21" t="str">
        <f>IF('444'!D3='333'!L164,'333'!A164,"لايوجد")</f>
        <v>لايوجد</v>
      </c>
      <c r="L164" s="71" t="str">
        <f>'333'!C164&amp;" "&amp;'333'!D164</f>
        <v xml:space="preserve"> </v>
      </c>
      <c r="M164" s="74"/>
    </row>
    <row r="165" spans="1:13" ht="19.5" thickBot="1">
      <c r="A165" s="18">
        <v>158</v>
      </c>
      <c r="B165" s="18"/>
      <c r="C165" s="8"/>
      <c r="D165" s="8"/>
      <c r="E165" s="9"/>
      <c r="F165" s="8"/>
      <c r="G165" s="15"/>
      <c r="H165" s="10"/>
      <c r="I165" s="11"/>
      <c r="J165" s="19"/>
      <c r="K165" s="21" t="str">
        <f>IF('444'!D3='333'!L165,'333'!A165,"لايوجد")</f>
        <v>لايوجد</v>
      </c>
      <c r="L165" s="71" t="str">
        <f>'333'!C165&amp;" "&amp;'333'!D165</f>
        <v xml:space="preserve"> </v>
      </c>
      <c r="M165" s="74"/>
    </row>
    <row r="166" spans="1:13" ht="19.5" thickBot="1">
      <c r="A166" s="18">
        <v>159</v>
      </c>
      <c r="B166" s="18"/>
      <c r="C166" s="8"/>
      <c r="D166" s="8"/>
      <c r="E166" s="9"/>
      <c r="F166" s="8"/>
      <c r="G166" s="15"/>
      <c r="H166" s="10"/>
      <c r="I166" s="11"/>
      <c r="J166" s="19"/>
      <c r="K166" s="21" t="str">
        <f>IF('444'!D3='333'!L166,'333'!A166,"لايوجد")</f>
        <v>لايوجد</v>
      </c>
      <c r="L166" s="71" t="str">
        <f>'333'!C166&amp;" "&amp;'333'!D166</f>
        <v xml:space="preserve"> </v>
      </c>
      <c r="M166" s="74"/>
    </row>
    <row r="167" spans="1:13" ht="19.5" thickBot="1">
      <c r="A167" s="18">
        <v>160</v>
      </c>
      <c r="B167" s="18"/>
      <c r="C167" s="8"/>
      <c r="D167" s="8"/>
      <c r="E167" s="9"/>
      <c r="F167" s="8"/>
      <c r="G167" s="15"/>
      <c r="H167" s="10"/>
      <c r="I167" s="11"/>
      <c r="J167" s="19"/>
      <c r="K167" s="21" t="str">
        <f>IF('444'!D3='333'!L167,'333'!A167,"لايوجد")</f>
        <v>لايوجد</v>
      </c>
      <c r="L167" s="71" t="str">
        <f>'333'!C167&amp;" "&amp;'333'!D167</f>
        <v xml:space="preserve"> </v>
      </c>
      <c r="M167" s="74"/>
    </row>
    <row r="168" spans="1:13" ht="19.5" thickBot="1">
      <c r="A168" s="18">
        <v>161</v>
      </c>
      <c r="B168" s="18"/>
      <c r="C168" s="8"/>
      <c r="D168" s="8"/>
      <c r="E168" s="9"/>
      <c r="F168" s="8"/>
      <c r="G168" s="15"/>
      <c r="H168" s="10"/>
      <c r="I168" s="11"/>
      <c r="J168" s="19"/>
      <c r="K168" s="21" t="str">
        <f>IF('444'!D3='333'!L168,'333'!A168,"لايوجد")</f>
        <v>لايوجد</v>
      </c>
      <c r="L168" s="71" t="str">
        <f>'333'!C168&amp;" "&amp;'333'!D168</f>
        <v xml:space="preserve"> </v>
      </c>
      <c r="M168" s="74"/>
    </row>
    <row r="169" spans="1:13" ht="19.5" thickBot="1">
      <c r="A169" s="18">
        <v>162</v>
      </c>
      <c r="B169" s="18"/>
      <c r="C169" s="8"/>
      <c r="D169" s="8"/>
      <c r="E169" s="9"/>
      <c r="F169" s="8"/>
      <c r="G169" s="15"/>
      <c r="H169" s="10"/>
      <c r="I169" s="11"/>
      <c r="J169" s="19"/>
      <c r="K169" s="21" t="str">
        <f>IF('444'!D3='333'!L169,'333'!A169,"لايوجد")</f>
        <v>لايوجد</v>
      </c>
      <c r="L169" s="71" t="str">
        <f>'333'!C169&amp;" "&amp;'333'!D169</f>
        <v xml:space="preserve"> </v>
      </c>
      <c r="M169" s="74"/>
    </row>
    <row r="170" spans="1:13" ht="19.5" thickBot="1">
      <c r="A170" s="18">
        <v>163</v>
      </c>
      <c r="B170" s="18"/>
      <c r="C170" s="8"/>
      <c r="D170" s="8"/>
      <c r="E170" s="9"/>
      <c r="F170" s="8"/>
      <c r="G170" s="15"/>
      <c r="H170" s="10"/>
      <c r="I170" s="11"/>
      <c r="J170" s="19"/>
      <c r="K170" s="21" t="str">
        <f>IF('444'!D3='333'!L170,'333'!A170,"لايوجد")</f>
        <v>لايوجد</v>
      </c>
      <c r="L170" s="71" t="str">
        <f>'333'!C170&amp;" "&amp;'333'!D170</f>
        <v xml:space="preserve"> </v>
      </c>
      <c r="M170" s="74"/>
    </row>
    <row r="171" spans="1:13" ht="19.5" thickBot="1">
      <c r="A171" s="18">
        <v>164</v>
      </c>
      <c r="B171" s="18"/>
      <c r="C171" s="8"/>
      <c r="D171" s="8"/>
      <c r="E171" s="9"/>
      <c r="F171" s="8"/>
      <c r="G171" s="15"/>
      <c r="H171" s="10"/>
      <c r="I171" s="11"/>
      <c r="J171" s="19"/>
      <c r="K171" s="21" t="str">
        <f>IF('444'!D3='333'!L171,'333'!A171,"لايوجد")</f>
        <v>لايوجد</v>
      </c>
      <c r="L171" s="71" t="str">
        <f>'333'!C171&amp;" "&amp;'333'!D171</f>
        <v xml:space="preserve"> </v>
      </c>
      <c r="M171" s="74"/>
    </row>
    <row r="172" spans="1:13" ht="19.5" thickBot="1">
      <c r="A172" s="18">
        <v>165</v>
      </c>
      <c r="B172" s="18"/>
      <c r="C172" s="8"/>
      <c r="D172" s="8"/>
      <c r="E172" s="9"/>
      <c r="F172" s="8"/>
      <c r="G172" s="15"/>
      <c r="H172" s="10"/>
      <c r="I172" s="11"/>
      <c r="J172" s="19"/>
      <c r="K172" s="21" t="str">
        <f>IF('444'!D3='333'!L172,'333'!A172,"لايوجد")</f>
        <v>لايوجد</v>
      </c>
      <c r="L172" s="71" t="str">
        <f>'333'!C172&amp;" "&amp;'333'!D172</f>
        <v xml:space="preserve"> </v>
      </c>
      <c r="M172" s="74"/>
    </row>
    <row r="173" spans="1:13" ht="19.5" thickBot="1">
      <c r="A173" s="18">
        <v>166</v>
      </c>
      <c r="B173" s="18"/>
      <c r="C173" s="8"/>
      <c r="D173" s="8"/>
      <c r="E173" s="9"/>
      <c r="F173" s="8"/>
      <c r="G173" s="15"/>
      <c r="H173" s="10"/>
      <c r="I173" s="11"/>
      <c r="J173" s="19"/>
      <c r="K173" s="21" t="str">
        <f>IF('444'!D3='333'!L173,'333'!A173,"لايوجد")</f>
        <v>لايوجد</v>
      </c>
      <c r="L173" s="71" t="str">
        <f>'333'!C173&amp;" "&amp;'333'!D173</f>
        <v xml:space="preserve"> </v>
      </c>
      <c r="M173" s="74"/>
    </row>
    <row r="174" spans="1:13" ht="19.5" thickBot="1">
      <c r="A174" s="18">
        <v>167</v>
      </c>
      <c r="B174" s="18"/>
      <c r="C174" s="8"/>
      <c r="D174" s="8"/>
      <c r="E174" s="9"/>
      <c r="F174" s="8"/>
      <c r="G174" s="15"/>
      <c r="H174" s="10"/>
      <c r="I174" s="11"/>
      <c r="J174" s="19"/>
      <c r="K174" s="21" t="str">
        <f>IF('444'!D3='333'!L174,'333'!A174,"لايوجد")</f>
        <v>لايوجد</v>
      </c>
      <c r="L174" s="71" t="str">
        <f>'333'!C174&amp;" "&amp;'333'!D174</f>
        <v xml:space="preserve"> </v>
      </c>
      <c r="M174" s="74"/>
    </row>
    <row r="175" spans="1:13" ht="19.5" thickBot="1">
      <c r="A175" s="18">
        <v>168</v>
      </c>
      <c r="B175" s="18"/>
      <c r="C175" s="8"/>
      <c r="D175" s="8"/>
      <c r="E175" s="9"/>
      <c r="F175" s="8"/>
      <c r="G175" s="15"/>
      <c r="H175" s="10"/>
      <c r="I175" s="11"/>
      <c r="J175" s="19"/>
      <c r="K175" s="21" t="str">
        <f>IF('444'!D3='333'!L175,'333'!A175,"لايوجد")</f>
        <v>لايوجد</v>
      </c>
      <c r="L175" s="71" t="str">
        <f>'333'!C175&amp;" "&amp;'333'!D175</f>
        <v xml:space="preserve"> </v>
      </c>
      <c r="M175" s="74"/>
    </row>
    <row r="176" spans="1:13" ht="19.5" thickBot="1">
      <c r="A176" s="18">
        <v>169</v>
      </c>
      <c r="B176" s="18"/>
      <c r="C176" s="8"/>
      <c r="D176" s="8"/>
      <c r="E176" s="9"/>
      <c r="F176" s="8"/>
      <c r="G176" s="15"/>
      <c r="H176" s="10"/>
      <c r="I176" s="11"/>
      <c r="J176" s="19"/>
      <c r="K176" s="21" t="str">
        <f>IF('444'!D3='333'!L176,'333'!A176,"لايوجد")</f>
        <v>لايوجد</v>
      </c>
      <c r="L176" s="71" t="str">
        <f>'333'!C176&amp;" "&amp;'333'!D176</f>
        <v xml:space="preserve"> </v>
      </c>
      <c r="M176" s="74"/>
    </row>
    <row r="177" spans="1:13" ht="19.5" thickBot="1">
      <c r="A177" s="18">
        <v>170</v>
      </c>
      <c r="B177" s="18"/>
      <c r="C177" s="8"/>
      <c r="D177" s="8"/>
      <c r="E177" s="9"/>
      <c r="F177" s="8"/>
      <c r="G177" s="15"/>
      <c r="H177" s="10"/>
      <c r="I177" s="11"/>
      <c r="J177" s="19"/>
      <c r="K177" s="21" t="str">
        <f>IF('444'!D3='333'!L177,'333'!A177,"لايوجد")</f>
        <v>لايوجد</v>
      </c>
      <c r="L177" s="71" t="str">
        <f>'333'!C177&amp;" "&amp;'333'!D177</f>
        <v xml:space="preserve"> </v>
      </c>
      <c r="M177" s="74"/>
    </row>
    <row r="178" spans="1:13" ht="19.5" thickBot="1">
      <c r="A178" s="18">
        <v>171</v>
      </c>
      <c r="B178" s="18"/>
      <c r="C178" s="8"/>
      <c r="D178" s="8"/>
      <c r="E178" s="9"/>
      <c r="F178" s="8"/>
      <c r="G178" s="15"/>
      <c r="H178" s="10"/>
      <c r="I178" s="11"/>
      <c r="J178" s="19"/>
      <c r="K178" s="21" t="str">
        <f>IF('444'!D3='333'!L178,'333'!A178,"لايوجد")</f>
        <v>لايوجد</v>
      </c>
      <c r="L178" s="71" t="str">
        <f>'333'!C178&amp;" "&amp;'333'!D178</f>
        <v xml:space="preserve"> </v>
      </c>
      <c r="M178" s="74"/>
    </row>
    <row r="179" spans="1:13" ht="19.5" thickBot="1">
      <c r="A179" s="18">
        <v>172</v>
      </c>
      <c r="B179" s="18"/>
      <c r="C179" s="8"/>
      <c r="D179" s="8"/>
      <c r="E179" s="9"/>
      <c r="F179" s="8"/>
      <c r="G179" s="15"/>
      <c r="H179" s="10"/>
      <c r="I179" s="11"/>
      <c r="J179" s="19"/>
      <c r="K179" s="21" t="str">
        <f>IF('444'!D3='333'!L179,'333'!A179,"لايوجد")</f>
        <v>لايوجد</v>
      </c>
      <c r="L179" s="71" t="str">
        <f>'333'!C179&amp;" "&amp;'333'!D179</f>
        <v xml:space="preserve"> </v>
      </c>
      <c r="M179" s="74"/>
    </row>
    <row r="180" spans="1:13" ht="19.5" thickBot="1">
      <c r="A180" s="18">
        <v>173</v>
      </c>
      <c r="B180" s="18"/>
      <c r="C180" s="8"/>
      <c r="D180" s="8"/>
      <c r="E180" s="9"/>
      <c r="F180" s="8"/>
      <c r="G180" s="15"/>
      <c r="H180" s="10"/>
      <c r="I180" s="11"/>
      <c r="J180" s="19"/>
      <c r="K180" s="21" t="str">
        <f>IF('444'!D3='333'!L180,'333'!A180,"لايوجد")</f>
        <v>لايوجد</v>
      </c>
      <c r="L180" s="71" t="str">
        <f>'333'!C180&amp;" "&amp;'333'!D180</f>
        <v xml:space="preserve"> </v>
      </c>
      <c r="M180" s="74"/>
    </row>
    <row r="181" spans="1:13" ht="19.5" thickBot="1">
      <c r="A181" s="18">
        <v>174</v>
      </c>
      <c r="B181" s="18"/>
      <c r="C181" s="8"/>
      <c r="D181" s="8"/>
      <c r="E181" s="9"/>
      <c r="F181" s="8"/>
      <c r="G181" s="15"/>
      <c r="H181" s="10"/>
      <c r="I181" s="11"/>
      <c r="J181" s="19"/>
      <c r="K181" s="21" t="str">
        <f>IF('444'!D3='333'!L181,'333'!A181,"لايوجد")</f>
        <v>لايوجد</v>
      </c>
      <c r="L181" s="71" t="str">
        <f>'333'!C181&amp;" "&amp;'333'!D181</f>
        <v xml:space="preserve"> </v>
      </c>
      <c r="M181" s="74"/>
    </row>
    <row r="182" spans="1:13" ht="19.5" thickBot="1">
      <c r="A182" s="18">
        <v>175</v>
      </c>
      <c r="B182" s="18"/>
      <c r="C182" s="8"/>
      <c r="D182" s="8"/>
      <c r="E182" s="9"/>
      <c r="F182" s="8"/>
      <c r="G182" s="15"/>
      <c r="H182" s="10"/>
      <c r="I182" s="11"/>
      <c r="J182" s="19"/>
      <c r="K182" s="21" t="str">
        <f>IF('444'!D3='333'!L182,'333'!A182,"لايوجد")</f>
        <v>لايوجد</v>
      </c>
      <c r="L182" s="71" t="str">
        <f>'333'!C182&amp;" "&amp;'333'!D182</f>
        <v xml:space="preserve"> </v>
      </c>
      <c r="M182" s="74"/>
    </row>
    <row r="183" spans="1:13" ht="19.5" thickBot="1">
      <c r="A183" s="18">
        <v>176</v>
      </c>
      <c r="B183" s="18"/>
      <c r="C183" s="8"/>
      <c r="D183" s="8"/>
      <c r="E183" s="9"/>
      <c r="F183" s="8"/>
      <c r="G183" s="15"/>
      <c r="H183" s="10"/>
      <c r="I183" s="11"/>
      <c r="J183" s="19"/>
      <c r="K183" s="21" t="str">
        <f>IF('444'!D3='333'!L183,'333'!A183,"لايوجد")</f>
        <v>لايوجد</v>
      </c>
      <c r="L183" s="71" t="str">
        <f>'333'!C183&amp;" "&amp;'333'!D183</f>
        <v xml:space="preserve"> </v>
      </c>
      <c r="M183" s="74"/>
    </row>
    <row r="184" spans="1:13" ht="19.5" thickBot="1">
      <c r="A184" s="18">
        <v>177</v>
      </c>
      <c r="B184" s="18"/>
      <c r="C184" s="8"/>
      <c r="D184" s="8"/>
      <c r="E184" s="9"/>
      <c r="F184" s="8"/>
      <c r="G184" s="15"/>
      <c r="H184" s="10"/>
      <c r="I184" s="11"/>
      <c r="J184" s="19"/>
      <c r="K184" s="21" t="str">
        <f>IF('444'!D3='333'!L184,'333'!A184,"لايوجد")</f>
        <v>لايوجد</v>
      </c>
      <c r="L184" s="71" t="str">
        <f>'333'!C184&amp;" "&amp;'333'!D184</f>
        <v xml:space="preserve"> </v>
      </c>
      <c r="M184" s="74"/>
    </row>
    <row r="185" spans="1:13" ht="19.5" thickBot="1">
      <c r="A185" s="18">
        <v>178</v>
      </c>
      <c r="B185" s="18"/>
      <c r="C185" s="8"/>
      <c r="D185" s="8"/>
      <c r="E185" s="9"/>
      <c r="F185" s="8"/>
      <c r="G185" s="15"/>
      <c r="H185" s="10"/>
      <c r="I185" s="11"/>
      <c r="J185" s="19"/>
      <c r="K185" s="21" t="str">
        <f>IF('444'!D3='333'!L185,'333'!A185,"لايوجد")</f>
        <v>لايوجد</v>
      </c>
      <c r="L185" s="71" t="str">
        <f>'333'!C185&amp;" "&amp;'333'!D185</f>
        <v xml:space="preserve"> </v>
      </c>
      <c r="M185" s="74"/>
    </row>
    <row r="186" spans="1:13" ht="19.5" thickBot="1">
      <c r="A186" s="18">
        <v>179</v>
      </c>
      <c r="B186" s="18"/>
      <c r="C186" s="8"/>
      <c r="D186" s="8"/>
      <c r="E186" s="9"/>
      <c r="F186" s="8"/>
      <c r="G186" s="15"/>
      <c r="H186" s="10"/>
      <c r="I186" s="11"/>
      <c r="J186" s="19"/>
      <c r="K186" s="21" t="str">
        <f>IF('444'!D3='333'!L186,'333'!A186,"لايوجد")</f>
        <v>لايوجد</v>
      </c>
      <c r="L186" s="71" t="str">
        <f>'333'!C186&amp;" "&amp;'333'!D186</f>
        <v xml:space="preserve"> </v>
      </c>
      <c r="M186" s="74"/>
    </row>
    <row r="187" spans="1:13" ht="19.5" thickBot="1">
      <c r="A187" s="18">
        <v>180</v>
      </c>
      <c r="B187" s="18"/>
      <c r="C187" s="8"/>
      <c r="D187" s="8"/>
      <c r="E187" s="9"/>
      <c r="F187" s="8"/>
      <c r="G187" s="15"/>
      <c r="H187" s="10"/>
      <c r="I187" s="11"/>
      <c r="J187" s="19"/>
      <c r="K187" s="21" t="str">
        <f>IF('444'!D3='333'!L187,'333'!A187,"لايوجد")</f>
        <v>لايوجد</v>
      </c>
      <c r="L187" s="71" t="str">
        <f>'333'!C187&amp;" "&amp;'333'!D187</f>
        <v xml:space="preserve"> </v>
      </c>
      <c r="M187" s="74"/>
    </row>
    <row r="188" spans="1:13" ht="19.5" thickBot="1">
      <c r="A188" s="18">
        <v>181</v>
      </c>
      <c r="B188" s="18"/>
      <c r="C188" s="8"/>
      <c r="D188" s="8"/>
      <c r="E188" s="9"/>
      <c r="F188" s="8"/>
      <c r="G188" s="15"/>
      <c r="H188" s="10"/>
      <c r="I188" s="11"/>
      <c r="J188" s="19"/>
      <c r="K188" s="21" t="str">
        <f>IF('444'!D3='333'!L188,'333'!A188,"لايوجد")</f>
        <v>لايوجد</v>
      </c>
      <c r="L188" s="71" t="str">
        <f>'333'!C188&amp;" "&amp;'333'!D188</f>
        <v xml:space="preserve"> </v>
      </c>
      <c r="M188" s="74"/>
    </row>
    <row r="189" spans="1:13" ht="19.5" thickBot="1">
      <c r="A189" s="18">
        <v>182</v>
      </c>
      <c r="B189" s="18"/>
      <c r="C189" s="8"/>
      <c r="D189" s="8"/>
      <c r="E189" s="9"/>
      <c r="F189" s="8"/>
      <c r="G189" s="15"/>
      <c r="H189" s="10"/>
      <c r="I189" s="11"/>
      <c r="J189" s="19"/>
      <c r="K189" s="21" t="str">
        <f>IF('444'!D3='333'!L189,'333'!A189,"لايوجد")</f>
        <v>لايوجد</v>
      </c>
      <c r="L189" s="71" t="str">
        <f>'333'!C189&amp;" "&amp;'333'!D189</f>
        <v xml:space="preserve"> </v>
      </c>
      <c r="M189" s="74"/>
    </row>
    <row r="190" spans="1:13" ht="19.5" thickBot="1">
      <c r="A190" s="18">
        <v>183</v>
      </c>
      <c r="B190" s="18"/>
      <c r="C190" s="8"/>
      <c r="D190" s="8"/>
      <c r="E190" s="9"/>
      <c r="F190" s="8"/>
      <c r="G190" s="15"/>
      <c r="H190" s="10"/>
      <c r="I190" s="11"/>
      <c r="J190" s="19"/>
      <c r="K190" s="21" t="str">
        <f>IF('444'!D3='333'!L190,'333'!A190,"لايوجد")</f>
        <v>لايوجد</v>
      </c>
      <c r="L190" s="71" t="str">
        <f>'333'!C190&amp;" "&amp;'333'!D190</f>
        <v xml:space="preserve"> </v>
      </c>
      <c r="M190" s="74"/>
    </row>
    <row r="191" spans="1:13" ht="19.5" thickBot="1">
      <c r="A191" s="18">
        <v>184</v>
      </c>
      <c r="B191" s="18"/>
      <c r="C191" s="8"/>
      <c r="D191" s="8"/>
      <c r="E191" s="9"/>
      <c r="F191" s="8"/>
      <c r="G191" s="15"/>
      <c r="H191" s="10"/>
      <c r="I191" s="11"/>
      <c r="J191" s="19"/>
      <c r="K191" s="21" t="str">
        <f>IF('444'!D3='333'!L191,'333'!A191,"لايوجد")</f>
        <v>لايوجد</v>
      </c>
      <c r="L191" s="71" t="str">
        <f>'333'!C191&amp;" "&amp;'333'!D191</f>
        <v xml:space="preserve"> </v>
      </c>
      <c r="M191" s="74"/>
    </row>
    <row r="192" spans="1:13" ht="19.5" thickBot="1">
      <c r="A192" s="18">
        <v>185</v>
      </c>
      <c r="B192" s="18"/>
      <c r="C192" s="8"/>
      <c r="D192" s="8"/>
      <c r="E192" s="9"/>
      <c r="F192" s="8"/>
      <c r="G192" s="15"/>
      <c r="H192" s="10"/>
      <c r="I192" s="11"/>
      <c r="J192" s="19"/>
      <c r="K192" s="21" t="str">
        <f>IF('444'!D3='333'!L192,'333'!A192,"لايوجد")</f>
        <v>لايوجد</v>
      </c>
      <c r="L192" s="71" t="str">
        <f>'333'!C192&amp;" "&amp;'333'!D192</f>
        <v xml:space="preserve"> </v>
      </c>
      <c r="M192" s="74"/>
    </row>
    <row r="193" spans="1:13" ht="19.5" thickBot="1">
      <c r="A193" s="18">
        <v>186</v>
      </c>
      <c r="B193" s="18"/>
      <c r="C193" s="8"/>
      <c r="D193" s="8"/>
      <c r="E193" s="9"/>
      <c r="F193" s="8"/>
      <c r="G193" s="15"/>
      <c r="H193" s="10"/>
      <c r="I193" s="11"/>
      <c r="J193" s="19"/>
      <c r="K193" s="21" t="str">
        <f>IF('444'!D3='333'!L193,'333'!A193,"لايوجد")</f>
        <v>لايوجد</v>
      </c>
      <c r="L193" s="71" t="str">
        <f>'333'!C193&amp;" "&amp;'333'!D193</f>
        <v xml:space="preserve"> </v>
      </c>
      <c r="M193" s="74"/>
    </row>
    <row r="194" spans="1:13" ht="19.5" thickBot="1">
      <c r="A194" s="18">
        <v>187</v>
      </c>
      <c r="B194" s="18"/>
      <c r="C194" s="8"/>
      <c r="D194" s="8"/>
      <c r="E194" s="9"/>
      <c r="F194" s="8"/>
      <c r="G194" s="15"/>
      <c r="H194" s="10"/>
      <c r="I194" s="11"/>
      <c r="J194" s="19"/>
      <c r="K194" s="21" t="str">
        <f>IF('444'!D3='333'!L194,'333'!A194,"لايوجد")</f>
        <v>لايوجد</v>
      </c>
      <c r="L194" s="71" t="str">
        <f>'333'!C194&amp;" "&amp;'333'!D194</f>
        <v xml:space="preserve"> </v>
      </c>
      <c r="M194" s="74"/>
    </row>
    <row r="195" spans="1:13" ht="19.5" thickBot="1">
      <c r="A195" s="18">
        <v>188</v>
      </c>
      <c r="B195" s="18"/>
      <c r="C195" s="8"/>
      <c r="D195" s="8"/>
      <c r="E195" s="9"/>
      <c r="F195" s="8"/>
      <c r="G195" s="15"/>
      <c r="H195" s="10"/>
      <c r="I195" s="11"/>
      <c r="J195" s="19"/>
      <c r="K195" s="21" t="str">
        <f>IF('444'!D3='333'!L195,'333'!A195,"لايوجد")</f>
        <v>لايوجد</v>
      </c>
      <c r="L195" s="71" t="str">
        <f>'333'!C195&amp;" "&amp;'333'!D195</f>
        <v xml:space="preserve"> </v>
      </c>
      <c r="M195" s="74"/>
    </row>
    <row r="196" spans="1:13" ht="19.5" thickBot="1">
      <c r="A196" s="18">
        <v>189</v>
      </c>
      <c r="B196" s="18"/>
      <c r="C196" s="8"/>
      <c r="D196" s="8"/>
      <c r="E196" s="9"/>
      <c r="F196" s="8"/>
      <c r="G196" s="15"/>
      <c r="H196" s="10"/>
      <c r="I196" s="11"/>
      <c r="J196" s="19"/>
      <c r="K196" s="21" t="str">
        <f>IF('444'!D3='333'!L196,'333'!A196,"لايوجد")</f>
        <v>لايوجد</v>
      </c>
      <c r="L196" s="71" t="str">
        <f>'333'!C196&amp;" "&amp;'333'!D196</f>
        <v xml:space="preserve"> </v>
      </c>
      <c r="M196" s="74"/>
    </row>
    <row r="197" spans="1:13" ht="19.5" thickBot="1">
      <c r="A197" s="18">
        <v>190</v>
      </c>
      <c r="B197" s="18"/>
      <c r="C197" s="8"/>
      <c r="D197" s="8"/>
      <c r="E197" s="9"/>
      <c r="F197" s="8"/>
      <c r="G197" s="15"/>
      <c r="H197" s="10"/>
      <c r="I197" s="11"/>
      <c r="J197" s="19"/>
      <c r="K197" s="21" t="str">
        <f>IF('444'!D3='333'!L197,'333'!A197,"لايوجد")</f>
        <v>لايوجد</v>
      </c>
      <c r="L197" s="71" t="str">
        <f>'333'!C197&amp;" "&amp;'333'!D197</f>
        <v xml:space="preserve"> </v>
      </c>
      <c r="M197" s="74"/>
    </row>
    <row r="198" spans="1:13" ht="19.5" thickBot="1">
      <c r="A198" s="18">
        <v>191</v>
      </c>
      <c r="B198" s="18"/>
      <c r="C198" s="8"/>
      <c r="D198" s="8"/>
      <c r="E198" s="9"/>
      <c r="F198" s="8"/>
      <c r="G198" s="15"/>
      <c r="H198" s="10"/>
      <c r="I198" s="11"/>
      <c r="J198" s="19"/>
      <c r="K198" s="21" t="str">
        <f>IF('444'!D3='333'!L198,'333'!A198,"لايوجد")</f>
        <v>لايوجد</v>
      </c>
      <c r="L198" s="71" t="str">
        <f>'333'!C198&amp;" "&amp;'333'!D198</f>
        <v xml:space="preserve"> </v>
      </c>
      <c r="M198" s="74"/>
    </row>
    <row r="199" spans="1:13" ht="19.5" thickBot="1">
      <c r="A199" s="18">
        <v>192</v>
      </c>
      <c r="B199" s="18"/>
      <c r="C199" s="8"/>
      <c r="D199" s="8"/>
      <c r="E199" s="9"/>
      <c r="F199" s="8"/>
      <c r="G199" s="15"/>
      <c r="H199" s="10"/>
      <c r="I199" s="11"/>
      <c r="J199" s="19"/>
      <c r="K199" s="21" t="str">
        <f>IF('444'!D3='333'!L199,'333'!A199,"لايوجد")</f>
        <v>لايوجد</v>
      </c>
      <c r="L199" s="71" t="str">
        <f>'333'!C199&amp;" "&amp;'333'!D199</f>
        <v xml:space="preserve"> </v>
      </c>
      <c r="M199" s="74"/>
    </row>
    <row r="200" spans="1:13" ht="19.5" thickBot="1">
      <c r="A200" s="18">
        <v>193</v>
      </c>
      <c r="B200" s="18"/>
      <c r="C200" s="8"/>
      <c r="D200" s="8"/>
      <c r="E200" s="9"/>
      <c r="F200" s="8"/>
      <c r="G200" s="15"/>
      <c r="H200" s="10"/>
      <c r="I200" s="11"/>
      <c r="J200" s="19"/>
      <c r="K200" s="21" t="str">
        <f>IF('444'!D3='333'!L200,'333'!A200,"لايوجد")</f>
        <v>لايوجد</v>
      </c>
      <c r="L200" s="71" t="str">
        <f>'333'!C200&amp;" "&amp;'333'!D200</f>
        <v xml:space="preserve"> </v>
      </c>
      <c r="M200" s="74"/>
    </row>
    <row r="201" spans="1:13" ht="19.5" thickBot="1">
      <c r="A201" s="18">
        <v>194</v>
      </c>
      <c r="B201" s="18"/>
      <c r="C201" s="8"/>
      <c r="D201" s="8"/>
      <c r="E201" s="9"/>
      <c r="F201" s="8"/>
      <c r="G201" s="15"/>
      <c r="H201" s="10"/>
      <c r="I201" s="11"/>
      <c r="J201" s="19"/>
      <c r="K201" s="21" t="str">
        <f>IF('444'!D3='333'!L201,'333'!A201,"لايوجد")</f>
        <v>لايوجد</v>
      </c>
      <c r="L201" s="71" t="str">
        <f>'333'!C201&amp;" "&amp;'333'!D201</f>
        <v xml:space="preserve"> </v>
      </c>
      <c r="M201" s="74"/>
    </row>
    <row r="202" spans="1:13" ht="19.5" thickBot="1">
      <c r="A202" s="18">
        <v>195</v>
      </c>
      <c r="B202" s="18"/>
      <c r="C202" s="8"/>
      <c r="D202" s="8"/>
      <c r="E202" s="9"/>
      <c r="F202" s="8"/>
      <c r="G202" s="15"/>
      <c r="H202" s="10"/>
      <c r="I202" s="11"/>
      <c r="J202" s="19"/>
      <c r="K202" s="21" t="str">
        <f>IF('444'!D3='333'!L202,'333'!A202,"لايوجد")</f>
        <v>لايوجد</v>
      </c>
      <c r="L202" s="71" t="str">
        <f>'333'!C202&amp;" "&amp;'333'!D202</f>
        <v xml:space="preserve"> </v>
      </c>
      <c r="M202" s="74"/>
    </row>
    <row r="203" spans="1:13" ht="19.5" thickBot="1">
      <c r="A203" s="18">
        <v>196</v>
      </c>
      <c r="B203" s="18"/>
      <c r="C203" s="8"/>
      <c r="D203" s="8"/>
      <c r="E203" s="9"/>
      <c r="F203" s="8"/>
      <c r="G203" s="15"/>
      <c r="H203" s="10"/>
      <c r="I203" s="11"/>
      <c r="J203" s="19"/>
      <c r="K203" s="21" t="str">
        <f>IF('444'!D3='333'!L203,'333'!A203,"لايوجد")</f>
        <v>لايوجد</v>
      </c>
      <c r="L203" s="71" t="str">
        <f>'333'!C203&amp;" "&amp;'333'!D203</f>
        <v xml:space="preserve"> </v>
      </c>
      <c r="M203" s="74"/>
    </row>
    <row r="204" spans="1:13" ht="19.5" thickBot="1">
      <c r="A204" s="18">
        <v>197</v>
      </c>
      <c r="B204" s="18"/>
      <c r="C204" s="8"/>
      <c r="D204" s="8"/>
      <c r="E204" s="9"/>
      <c r="F204" s="8"/>
      <c r="G204" s="15"/>
      <c r="H204" s="10"/>
      <c r="I204" s="11"/>
      <c r="J204" s="19"/>
      <c r="K204" s="21" t="str">
        <f>IF('444'!D3='333'!L204,'333'!A204,"لايوجد")</f>
        <v>لايوجد</v>
      </c>
      <c r="L204" s="71" t="str">
        <f>'333'!C204&amp;" "&amp;'333'!D204</f>
        <v xml:space="preserve"> </v>
      </c>
      <c r="M204" s="74"/>
    </row>
    <row r="205" spans="1:13" ht="19.5" thickBot="1">
      <c r="A205" s="18">
        <v>198</v>
      </c>
      <c r="B205" s="18"/>
      <c r="C205" s="8"/>
      <c r="D205" s="8"/>
      <c r="E205" s="9"/>
      <c r="F205" s="8"/>
      <c r="G205" s="15"/>
      <c r="H205" s="10"/>
      <c r="I205" s="11"/>
      <c r="J205" s="19"/>
      <c r="K205" s="21" t="str">
        <f>IF('444'!D3='333'!L205,'333'!A205,"لايوجد")</f>
        <v>لايوجد</v>
      </c>
      <c r="L205" s="71" t="str">
        <f>'333'!C205&amp;" "&amp;'333'!D205</f>
        <v xml:space="preserve"> </v>
      </c>
      <c r="M205" s="74"/>
    </row>
    <row r="206" spans="1:13" ht="19.5" thickBot="1">
      <c r="A206" s="18">
        <v>199</v>
      </c>
      <c r="B206" s="18"/>
      <c r="C206" s="8"/>
      <c r="D206" s="8"/>
      <c r="E206" s="9"/>
      <c r="F206" s="8"/>
      <c r="G206" s="15"/>
      <c r="H206" s="10"/>
      <c r="I206" s="11"/>
      <c r="J206" s="19"/>
      <c r="K206" s="21" t="str">
        <f>IF('444'!D3='333'!L206,'333'!A206,"لايوجد")</f>
        <v>لايوجد</v>
      </c>
      <c r="L206" s="71" t="str">
        <f>'333'!C206&amp;" "&amp;'333'!D206</f>
        <v xml:space="preserve"> </v>
      </c>
      <c r="M206" s="74"/>
    </row>
    <row r="207" spans="1:13" ht="19.5" thickBot="1">
      <c r="A207" s="18">
        <v>200</v>
      </c>
      <c r="B207" s="18"/>
      <c r="C207" s="8"/>
      <c r="D207" s="8"/>
      <c r="E207" s="9"/>
      <c r="F207" s="8"/>
      <c r="G207" s="15"/>
      <c r="H207" s="10"/>
      <c r="I207" s="11"/>
      <c r="J207" s="19"/>
      <c r="K207" s="21" t="str">
        <f>IF('444'!D3='333'!L207,'333'!A207,"لايوجد")</f>
        <v>لايوجد</v>
      </c>
      <c r="L207" s="71" t="str">
        <f>'333'!C207&amp;" "&amp;'333'!D207</f>
        <v xml:space="preserve"> </v>
      </c>
      <c r="M207" s="74"/>
    </row>
    <row r="208" spans="1:13" ht="19.5" thickBot="1">
      <c r="A208" s="18">
        <v>201</v>
      </c>
      <c r="B208" s="18"/>
      <c r="C208" s="8"/>
      <c r="D208" s="8"/>
      <c r="E208" s="9"/>
      <c r="F208" s="8"/>
      <c r="G208" s="15"/>
      <c r="H208" s="10"/>
      <c r="I208" s="11"/>
      <c r="J208" s="19"/>
      <c r="K208" s="21" t="str">
        <f>IF('444'!D3='333'!L208,'333'!A208,"لايوجد")</f>
        <v>لايوجد</v>
      </c>
      <c r="L208" s="71" t="str">
        <f>'333'!C208&amp;" "&amp;'333'!D208</f>
        <v xml:space="preserve"> </v>
      </c>
      <c r="M208" s="74"/>
    </row>
    <row r="209" spans="1:13" ht="19.5" thickBot="1">
      <c r="A209" s="18">
        <v>202</v>
      </c>
      <c r="B209" s="18"/>
      <c r="C209" s="8"/>
      <c r="D209" s="8"/>
      <c r="E209" s="9"/>
      <c r="F209" s="8"/>
      <c r="G209" s="15"/>
      <c r="H209" s="10"/>
      <c r="I209" s="11"/>
      <c r="J209" s="19"/>
      <c r="K209" s="21" t="str">
        <f>IF('444'!D3='333'!L209,'333'!A209,"لايوجد")</f>
        <v>لايوجد</v>
      </c>
      <c r="L209" s="71" t="str">
        <f>'333'!C209&amp;" "&amp;'333'!D209</f>
        <v xml:space="preserve"> </v>
      </c>
      <c r="M209" s="74"/>
    </row>
    <row r="210" spans="1:13" ht="19.5" thickBot="1">
      <c r="A210" s="18">
        <v>203</v>
      </c>
      <c r="B210" s="18"/>
      <c r="C210" s="8"/>
      <c r="D210" s="8"/>
      <c r="E210" s="9"/>
      <c r="F210" s="8"/>
      <c r="G210" s="15"/>
      <c r="H210" s="10"/>
      <c r="I210" s="11"/>
      <c r="J210" s="19"/>
      <c r="K210" s="21" t="str">
        <f>IF('444'!D3='333'!L210,'333'!A210,"لايوجد")</f>
        <v>لايوجد</v>
      </c>
      <c r="L210" s="71" t="str">
        <f>'333'!C210&amp;" "&amp;'333'!D210</f>
        <v xml:space="preserve"> </v>
      </c>
      <c r="M210" s="74"/>
    </row>
    <row r="211" spans="1:13" ht="19.5" thickBot="1">
      <c r="A211" s="18">
        <v>204</v>
      </c>
      <c r="B211" s="18"/>
      <c r="C211" s="8"/>
      <c r="D211" s="8"/>
      <c r="E211" s="9"/>
      <c r="F211" s="8"/>
      <c r="G211" s="15"/>
      <c r="H211" s="10"/>
      <c r="I211" s="11"/>
      <c r="J211" s="19"/>
      <c r="K211" s="21" t="str">
        <f>IF('444'!D3='333'!L211,'333'!A211,"لايوجد")</f>
        <v>لايوجد</v>
      </c>
      <c r="L211" s="71" t="str">
        <f>'333'!C211&amp;" "&amp;'333'!D211</f>
        <v xml:space="preserve"> </v>
      </c>
      <c r="M211" s="74"/>
    </row>
    <row r="212" spans="1:13" ht="19.5" thickBot="1">
      <c r="A212" s="18">
        <v>205</v>
      </c>
      <c r="B212" s="18"/>
      <c r="C212" s="8"/>
      <c r="D212" s="8"/>
      <c r="E212" s="9"/>
      <c r="F212" s="8"/>
      <c r="G212" s="15"/>
      <c r="H212" s="10"/>
      <c r="I212" s="11"/>
      <c r="J212" s="19"/>
      <c r="K212" s="21" t="str">
        <f>IF('444'!D3='333'!L212,'333'!A212,"لايوجد")</f>
        <v>لايوجد</v>
      </c>
      <c r="L212" s="71" t="str">
        <f>'333'!C212&amp;" "&amp;'333'!D212</f>
        <v xml:space="preserve"> </v>
      </c>
      <c r="M212" s="74"/>
    </row>
    <row r="213" spans="1:13" ht="19.5" thickBot="1">
      <c r="A213" s="18">
        <v>206</v>
      </c>
      <c r="B213" s="18"/>
      <c r="C213" s="8"/>
      <c r="D213" s="8"/>
      <c r="E213" s="9"/>
      <c r="F213" s="8"/>
      <c r="G213" s="15"/>
      <c r="H213" s="10"/>
      <c r="I213" s="11"/>
      <c r="J213" s="19"/>
      <c r="K213" s="21" t="str">
        <f>IF('444'!D3='333'!L213,'333'!A213,"لايوجد")</f>
        <v>لايوجد</v>
      </c>
      <c r="L213" s="71" t="str">
        <f>'333'!C213&amp;" "&amp;'333'!D213</f>
        <v xml:space="preserve"> </v>
      </c>
      <c r="M213" s="74"/>
    </row>
    <row r="214" spans="1:13" ht="19.5" thickBot="1">
      <c r="A214" s="18">
        <v>207</v>
      </c>
      <c r="B214" s="18"/>
      <c r="C214" s="8"/>
      <c r="D214" s="8"/>
      <c r="E214" s="9"/>
      <c r="F214" s="8"/>
      <c r="G214" s="15"/>
      <c r="H214" s="10"/>
      <c r="I214" s="11"/>
      <c r="J214" s="19"/>
      <c r="K214" s="21" t="str">
        <f>IF('444'!D3='333'!L214,'333'!A214,"لايوجد")</f>
        <v>لايوجد</v>
      </c>
      <c r="L214" s="71" t="str">
        <f>'333'!C214&amp;" "&amp;'333'!D214</f>
        <v xml:space="preserve"> </v>
      </c>
      <c r="M214" s="74"/>
    </row>
    <row r="215" spans="1:13" ht="19.5" thickBot="1">
      <c r="A215" s="18">
        <v>208</v>
      </c>
      <c r="B215" s="18"/>
      <c r="C215" s="8"/>
      <c r="D215" s="8"/>
      <c r="E215" s="9"/>
      <c r="F215" s="8"/>
      <c r="G215" s="15"/>
      <c r="H215" s="10"/>
      <c r="I215" s="11"/>
      <c r="J215" s="19"/>
      <c r="K215" s="21" t="str">
        <f>IF('444'!D3='333'!L215,'333'!A215,"لايوجد")</f>
        <v>لايوجد</v>
      </c>
      <c r="L215" s="71" t="str">
        <f>'333'!C215&amp;" "&amp;'333'!D215</f>
        <v xml:space="preserve"> </v>
      </c>
      <c r="M215" s="74"/>
    </row>
    <row r="216" spans="1:13" ht="19.5" thickBot="1">
      <c r="A216" s="18">
        <v>209</v>
      </c>
      <c r="B216" s="18"/>
      <c r="C216" s="8"/>
      <c r="D216" s="8"/>
      <c r="E216" s="9"/>
      <c r="F216" s="8"/>
      <c r="G216" s="15"/>
      <c r="H216" s="10"/>
      <c r="I216" s="11"/>
      <c r="J216" s="19"/>
      <c r="K216" s="21" t="str">
        <f>IF('444'!D3='333'!L216,'333'!A216,"لايوجد")</f>
        <v>لايوجد</v>
      </c>
      <c r="L216" s="71" t="str">
        <f>'333'!C216&amp;" "&amp;'333'!D216</f>
        <v xml:space="preserve"> </v>
      </c>
      <c r="M216" s="74"/>
    </row>
    <row r="217" spans="1:13" ht="19.5" thickBot="1">
      <c r="A217" s="18">
        <v>210</v>
      </c>
      <c r="B217" s="18"/>
      <c r="C217" s="8"/>
      <c r="D217" s="8"/>
      <c r="E217" s="9"/>
      <c r="F217" s="8"/>
      <c r="G217" s="15"/>
      <c r="H217" s="10"/>
      <c r="I217" s="11"/>
      <c r="J217" s="19"/>
      <c r="K217" s="21" t="str">
        <f>IF('444'!D3='333'!L217,'333'!A217,"لايوجد")</f>
        <v>لايوجد</v>
      </c>
      <c r="L217" s="71" t="str">
        <f>'333'!C217&amp;" "&amp;'333'!D217</f>
        <v xml:space="preserve"> </v>
      </c>
      <c r="M217" s="74"/>
    </row>
    <row r="218" spans="1:13" ht="19.5" thickBot="1">
      <c r="A218" s="18">
        <v>211</v>
      </c>
      <c r="B218" s="18"/>
      <c r="C218" s="8"/>
      <c r="D218" s="8"/>
      <c r="E218" s="9"/>
      <c r="F218" s="8"/>
      <c r="G218" s="15"/>
      <c r="H218" s="10"/>
      <c r="I218" s="11"/>
      <c r="J218" s="19"/>
      <c r="K218" s="21" t="str">
        <f>IF('444'!D3='333'!L218,'333'!A218,"لايوجد")</f>
        <v>لايوجد</v>
      </c>
      <c r="L218" s="71" t="str">
        <f>'333'!C218&amp;" "&amp;'333'!D218</f>
        <v xml:space="preserve"> </v>
      </c>
      <c r="M218" s="74"/>
    </row>
    <row r="219" spans="1:13" ht="19.5" thickBot="1">
      <c r="A219" s="18">
        <v>212</v>
      </c>
      <c r="B219" s="18"/>
      <c r="C219" s="8"/>
      <c r="D219" s="8"/>
      <c r="E219" s="9"/>
      <c r="F219" s="8"/>
      <c r="G219" s="15"/>
      <c r="H219" s="10"/>
      <c r="I219" s="11"/>
      <c r="J219" s="19"/>
      <c r="K219" s="21" t="str">
        <f>IF('444'!D3='333'!L219,'333'!A219,"لايوجد")</f>
        <v>لايوجد</v>
      </c>
      <c r="L219" s="71" t="str">
        <f>'333'!C219&amp;" "&amp;'333'!D219</f>
        <v xml:space="preserve"> </v>
      </c>
      <c r="M219" s="74"/>
    </row>
    <row r="220" spans="1:13" ht="19.5" thickBot="1">
      <c r="A220" s="18">
        <v>213</v>
      </c>
      <c r="B220" s="18"/>
      <c r="C220" s="8"/>
      <c r="D220" s="8"/>
      <c r="E220" s="9"/>
      <c r="F220" s="8"/>
      <c r="G220" s="15"/>
      <c r="H220" s="10"/>
      <c r="I220" s="11"/>
      <c r="J220" s="19"/>
      <c r="K220" s="21" t="str">
        <f>IF('444'!D3='333'!L220,'333'!A220,"لايوجد")</f>
        <v>لايوجد</v>
      </c>
      <c r="L220" s="71" t="str">
        <f>'333'!C220&amp;" "&amp;'333'!D220</f>
        <v xml:space="preserve"> </v>
      </c>
      <c r="M220" s="74"/>
    </row>
    <row r="221" spans="1:13" ht="19.5" thickBot="1">
      <c r="A221" s="18">
        <v>214</v>
      </c>
      <c r="B221" s="18"/>
      <c r="C221" s="8"/>
      <c r="D221" s="8"/>
      <c r="E221" s="9"/>
      <c r="F221" s="8"/>
      <c r="G221" s="15"/>
      <c r="H221" s="10"/>
      <c r="I221" s="11"/>
      <c r="J221" s="19"/>
      <c r="K221" s="21" t="str">
        <f>IF('444'!D3='333'!L221,'333'!A221,"لايوجد")</f>
        <v>لايوجد</v>
      </c>
      <c r="L221" s="71" t="str">
        <f>'333'!C221&amp;" "&amp;'333'!D221</f>
        <v xml:space="preserve"> </v>
      </c>
      <c r="M221" s="74"/>
    </row>
    <row r="222" spans="1:13" ht="19.5" thickBot="1">
      <c r="A222" s="18">
        <v>215</v>
      </c>
      <c r="B222" s="18"/>
      <c r="C222" s="8"/>
      <c r="D222" s="8"/>
      <c r="E222" s="9"/>
      <c r="F222" s="8"/>
      <c r="G222" s="15"/>
      <c r="H222" s="10"/>
      <c r="I222" s="11"/>
      <c r="J222" s="19"/>
      <c r="K222" s="21" t="str">
        <f>IF('444'!D3='333'!L222,'333'!A222,"لايوجد")</f>
        <v>لايوجد</v>
      </c>
      <c r="L222" s="71" t="str">
        <f>'333'!C222&amp;" "&amp;'333'!D222</f>
        <v xml:space="preserve"> </v>
      </c>
      <c r="M222" s="74"/>
    </row>
    <row r="223" spans="1:13" ht="19.5" thickBot="1">
      <c r="A223" s="18">
        <v>216</v>
      </c>
      <c r="B223" s="18"/>
      <c r="C223" s="8"/>
      <c r="D223" s="8"/>
      <c r="E223" s="9"/>
      <c r="F223" s="8"/>
      <c r="G223" s="15"/>
      <c r="H223" s="10"/>
      <c r="I223" s="11"/>
      <c r="J223" s="19"/>
      <c r="K223" s="21" t="str">
        <f>IF('444'!D3='333'!L223,'333'!A223,"لايوجد")</f>
        <v>لايوجد</v>
      </c>
      <c r="L223" s="71" t="str">
        <f>'333'!C223&amp;" "&amp;'333'!D223</f>
        <v xml:space="preserve"> </v>
      </c>
      <c r="M223" s="74"/>
    </row>
    <row r="224" spans="1:13" ht="19.5" thickBot="1">
      <c r="A224" s="18">
        <v>217</v>
      </c>
      <c r="B224" s="18"/>
      <c r="C224" s="8"/>
      <c r="D224" s="8"/>
      <c r="E224" s="9"/>
      <c r="F224" s="8"/>
      <c r="G224" s="15"/>
      <c r="H224" s="10"/>
      <c r="I224" s="11"/>
      <c r="J224" s="19"/>
      <c r="K224" s="21" t="str">
        <f>IF('444'!D3='333'!L224,'333'!A224,"لايوجد")</f>
        <v>لايوجد</v>
      </c>
      <c r="L224" s="71" t="str">
        <f>'333'!C224&amp;" "&amp;'333'!D224</f>
        <v xml:space="preserve"> </v>
      </c>
      <c r="M224" s="74"/>
    </row>
    <row r="225" spans="1:13" ht="19.5" thickBot="1">
      <c r="A225" s="18">
        <v>218</v>
      </c>
      <c r="B225" s="18"/>
      <c r="C225" s="8"/>
      <c r="D225" s="8"/>
      <c r="E225" s="9"/>
      <c r="F225" s="8"/>
      <c r="G225" s="15"/>
      <c r="H225" s="10"/>
      <c r="I225" s="11"/>
      <c r="J225" s="19"/>
      <c r="K225" s="21" t="str">
        <f>IF('444'!D3='333'!L225,'333'!A225,"لايوجد")</f>
        <v>لايوجد</v>
      </c>
      <c r="L225" s="71" t="str">
        <f>'333'!C225&amp;" "&amp;'333'!D225</f>
        <v xml:space="preserve"> </v>
      </c>
      <c r="M225" s="74"/>
    </row>
    <row r="226" spans="1:13" ht="19.5" thickBot="1">
      <c r="A226" s="18">
        <v>219</v>
      </c>
      <c r="B226" s="18"/>
      <c r="C226" s="8"/>
      <c r="D226" s="8"/>
      <c r="E226" s="9"/>
      <c r="F226" s="8"/>
      <c r="G226" s="15"/>
      <c r="H226" s="10"/>
      <c r="I226" s="11"/>
      <c r="J226" s="19"/>
      <c r="K226" s="21" t="str">
        <f>IF('444'!D3='333'!L226,'333'!A226,"لايوجد")</f>
        <v>لايوجد</v>
      </c>
      <c r="L226" s="71" t="str">
        <f>'333'!C226&amp;" "&amp;'333'!D226</f>
        <v xml:space="preserve"> </v>
      </c>
      <c r="M226" s="74"/>
    </row>
    <row r="227" spans="1:13" ht="19.5" thickBot="1">
      <c r="A227" s="18">
        <v>220</v>
      </c>
      <c r="B227" s="18"/>
      <c r="C227" s="8"/>
      <c r="D227" s="8"/>
      <c r="E227" s="9"/>
      <c r="F227" s="8"/>
      <c r="G227" s="15"/>
      <c r="H227" s="10"/>
      <c r="I227" s="11"/>
      <c r="J227" s="19"/>
      <c r="K227" s="21" t="str">
        <f>IF('444'!D3='333'!L227,'333'!A227,"لايوجد")</f>
        <v>لايوجد</v>
      </c>
      <c r="L227" s="71" t="str">
        <f>'333'!C227&amp;" "&amp;'333'!D227</f>
        <v xml:space="preserve"> </v>
      </c>
      <c r="M227" s="74"/>
    </row>
    <row r="228" spans="1:13" ht="19.5" thickBot="1">
      <c r="A228" s="18">
        <v>221</v>
      </c>
      <c r="B228" s="18"/>
      <c r="C228" s="8"/>
      <c r="D228" s="8"/>
      <c r="E228" s="9"/>
      <c r="F228" s="8"/>
      <c r="G228" s="15"/>
      <c r="H228" s="10"/>
      <c r="I228" s="11"/>
      <c r="J228" s="19"/>
      <c r="K228" s="21" t="str">
        <f>IF('444'!D3='333'!L228,'333'!A228,"لايوجد")</f>
        <v>لايوجد</v>
      </c>
      <c r="L228" s="71" t="str">
        <f>'333'!C228&amp;" "&amp;'333'!D228</f>
        <v xml:space="preserve"> </v>
      </c>
      <c r="M228" s="74"/>
    </row>
    <row r="229" spans="1:13" ht="19.5" thickBot="1">
      <c r="A229" s="18">
        <v>222</v>
      </c>
      <c r="B229" s="18"/>
      <c r="C229" s="8"/>
      <c r="D229" s="8"/>
      <c r="E229" s="9"/>
      <c r="F229" s="8"/>
      <c r="G229" s="15"/>
      <c r="H229" s="10"/>
      <c r="I229" s="11"/>
      <c r="J229" s="19"/>
      <c r="K229" s="21" t="str">
        <f>IF('444'!D3='333'!L229,'333'!A229,"لايوجد")</f>
        <v>لايوجد</v>
      </c>
      <c r="L229" s="71" t="str">
        <f>'333'!C229&amp;" "&amp;'333'!D229</f>
        <v xml:space="preserve"> </v>
      </c>
      <c r="M229" s="74"/>
    </row>
    <row r="230" spans="1:13" ht="19.5" thickBot="1">
      <c r="A230" s="18">
        <v>223</v>
      </c>
      <c r="B230" s="18"/>
      <c r="C230" s="8"/>
      <c r="D230" s="8"/>
      <c r="E230" s="9"/>
      <c r="F230" s="8"/>
      <c r="G230" s="15"/>
      <c r="H230" s="10"/>
      <c r="I230" s="11"/>
      <c r="J230" s="19"/>
      <c r="K230" s="21" t="str">
        <f>IF('444'!D3='333'!L230,'333'!A230,"لايوجد")</f>
        <v>لايوجد</v>
      </c>
      <c r="L230" s="71" t="str">
        <f>'333'!C230&amp;" "&amp;'333'!D230</f>
        <v xml:space="preserve"> </v>
      </c>
      <c r="M230" s="74"/>
    </row>
    <row r="231" spans="1:13" ht="19.5" thickBot="1">
      <c r="A231" s="18">
        <v>224</v>
      </c>
      <c r="B231" s="18"/>
      <c r="C231" s="8"/>
      <c r="D231" s="8"/>
      <c r="E231" s="9"/>
      <c r="F231" s="8"/>
      <c r="G231" s="15"/>
      <c r="H231" s="10"/>
      <c r="I231" s="11"/>
      <c r="J231" s="19"/>
      <c r="K231" s="21" t="str">
        <f>IF('444'!D3='333'!L231,'333'!A231,"لايوجد")</f>
        <v>لايوجد</v>
      </c>
      <c r="L231" s="71" t="str">
        <f>'333'!C231&amp;" "&amp;'333'!D231</f>
        <v xml:space="preserve"> </v>
      </c>
      <c r="M231" s="74"/>
    </row>
    <row r="232" spans="1:13" ht="19.5" thickBot="1">
      <c r="A232" s="18">
        <v>225</v>
      </c>
      <c r="B232" s="18"/>
      <c r="C232" s="8"/>
      <c r="D232" s="8"/>
      <c r="E232" s="9"/>
      <c r="F232" s="8"/>
      <c r="G232" s="15"/>
      <c r="H232" s="10"/>
      <c r="I232" s="11"/>
      <c r="J232" s="19"/>
      <c r="K232" s="21" t="str">
        <f>IF('444'!D3='333'!L232,'333'!A232,"لايوجد")</f>
        <v>لايوجد</v>
      </c>
      <c r="L232" s="71" t="str">
        <f>'333'!C232&amp;" "&amp;'333'!D232</f>
        <v xml:space="preserve"> </v>
      </c>
      <c r="M232" s="74"/>
    </row>
    <row r="233" spans="1:13" ht="19.5" thickBot="1">
      <c r="A233" s="18">
        <v>226</v>
      </c>
      <c r="B233" s="18"/>
      <c r="C233" s="8"/>
      <c r="D233" s="8"/>
      <c r="E233" s="9"/>
      <c r="F233" s="8"/>
      <c r="G233" s="15"/>
      <c r="H233" s="10"/>
      <c r="I233" s="11"/>
      <c r="J233" s="19"/>
      <c r="K233" s="21" t="str">
        <f>IF('444'!D3='333'!L233,'333'!A233,"لايوجد")</f>
        <v>لايوجد</v>
      </c>
      <c r="L233" s="71" t="str">
        <f>'333'!C233&amp;" "&amp;'333'!D233</f>
        <v xml:space="preserve"> </v>
      </c>
      <c r="M233" s="74"/>
    </row>
    <row r="234" spans="1:13" ht="19.5" thickBot="1">
      <c r="A234" s="18">
        <v>227</v>
      </c>
      <c r="B234" s="18"/>
      <c r="C234" s="8"/>
      <c r="D234" s="8"/>
      <c r="E234" s="9"/>
      <c r="F234" s="8"/>
      <c r="G234" s="15"/>
      <c r="H234" s="10"/>
      <c r="I234" s="11"/>
      <c r="J234" s="19"/>
      <c r="K234" s="21" t="str">
        <f>IF('444'!D3='333'!L234,'333'!A234,"لايوجد")</f>
        <v>لايوجد</v>
      </c>
      <c r="L234" s="71" t="str">
        <f>'333'!C234&amp;" "&amp;'333'!D234</f>
        <v xml:space="preserve"> </v>
      </c>
      <c r="M234" s="74"/>
    </row>
    <row r="235" spans="1:13" ht="19.5" thickBot="1">
      <c r="A235" s="18">
        <v>228</v>
      </c>
      <c r="B235" s="18"/>
      <c r="C235" s="8"/>
      <c r="D235" s="8"/>
      <c r="E235" s="9"/>
      <c r="F235" s="8"/>
      <c r="G235" s="15"/>
      <c r="H235" s="10"/>
      <c r="I235" s="11"/>
      <c r="J235" s="19"/>
      <c r="K235" s="21" t="str">
        <f>IF('444'!D3='333'!L235,'333'!A235,"لايوجد")</f>
        <v>لايوجد</v>
      </c>
      <c r="L235" s="71" t="str">
        <f>'333'!C235&amp;" "&amp;'333'!D235</f>
        <v xml:space="preserve"> </v>
      </c>
      <c r="M235" s="74"/>
    </row>
    <row r="236" spans="1:13" ht="19.5" thickBot="1">
      <c r="A236" s="18">
        <v>229</v>
      </c>
      <c r="B236" s="18"/>
      <c r="C236" s="8"/>
      <c r="D236" s="8"/>
      <c r="E236" s="9"/>
      <c r="F236" s="8"/>
      <c r="G236" s="15"/>
      <c r="H236" s="10"/>
      <c r="I236" s="11"/>
      <c r="J236" s="19"/>
      <c r="K236" s="21" t="str">
        <f>IF('444'!D3='333'!L236,'333'!A236,"لايوجد")</f>
        <v>لايوجد</v>
      </c>
      <c r="L236" s="71" t="str">
        <f>'333'!C236&amp;" "&amp;'333'!D236</f>
        <v xml:space="preserve"> </v>
      </c>
      <c r="M236" s="74"/>
    </row>
    <row r="237" spans="1:13" ht="19.5" thickBot="1">
      <c r="A237" s="18">
        <v>230</v>
      </c>
      <c r="B237" s="18"/>
      <c r="C237" s="8"/>
      <c r="D237" s="8"/>
      <c r="E237" s="9"/>
      <c r="F237" s="8"/>
      <c r="G237" s="15"/>
      <c r="H237" s="10"/>
      <c r="I237" s="11"/>
      <c r="J237" s="19"/>
      <c r="K237" s="21" t="str">
        <f>IF('444'!D3='333'!L237,'333'!A237,"لايوجد")</f>
        <v>لايوجد</v>
      </c>
      <c r="L237" s="71" t="str">
        <f>'333'!C237&amp;" "&amp;'333'!D237</f>
        <v xml:space="preserve"> </v>
      </c>
      <c r="M237" s="74"/>
    </row>
    <row r="238" spans="1:13" ht="19.5" thickBot="1">
      <c r="A238" s="18">
        <v>231</v>
      </c>
      <c r="B238" s="18"/>
      <c r="C238" s="8"/>
      <c r="D238" s="8"/>
      <c r="E238" s="9"/>
      <c r="F238" s="8"/>
      <c r="G238" s="15"/>
      <c r="H238" s="10"/>
      <c r="I238" s="11"/>
      <c r="J238" s="19"/>
      <c r="K238" s="21" t="str">
        <f>IF('444'!D3='333'!L238,'333'!A238,"لايوجد")</f>
        <v>لايوجد</v>
      </c>
      <c r="L238" s="71" t="str">
        <f>'333'!C238&amp;" "&amp;'333'!D238</f>
        <v xml:space="preserve"> </v>
      </c>
      <c r="M238" s="74"/>
    </row>
    <row r="239" spans="1:13" ht="19.5" thickBot="1">
      <c r="A239" s="18">
        <v>232</v>
      </c>
      <c r="B239" s="18"/>
      <c r="C239" s="8"/>
      <c r="D239" s="8"/>
      <c r="E239" s="9"/>
      <c r="F239" s="8"/>
      <c r="G239" s="15"/>
      <c r="H239" s="10"/>
      <c r="I239" s="11"/>
      <c r="J239" s="19"/>
      <c r="K239" s="21" t="str">
        <f>IF('444'!D3='333'!L239,'333'!A239,"لايوجد")</f>
        <v>لايوجد</v>
      </c>
      <c r="L239" s="71" t="str">
        <f>'333'!C239&amp;" "&amp;'333'!D239</f>
        <v xml:space="preserve"> </v>
      </c>
      <c r="M239" s="74"/>
    </row>
    <row r="240" spans="1:13" ht="19.5" thickBot="1">
      <c r="A240" s="18">
        <v>233</v>
      </c>
      <c r="B240" s="18"/>
      <c r="C240" s="8"/>
      <c r="D240" s="8"/>
      <c r="E240" s="9"/>
      <c r="F240" s="8"/>
      <c r="G240" s="15"/>
      <c r="H240" s="10"/>
      <c r="I240" s="11"/>
      <c r="J240" s="19"/>
      <c r="K240" s="21" t="str">
        <f>IF('444'!D3='333'!L240,'333'!A240,"لايوجد")</f>
        <v>لايوجد</v>
      </c>
      <c r="L240" s="71" t="str">
        <f>'333'!C240&amp;" "&amp;'333'!D240</f>
        <v xml:space="preserve"> </v>
      </c>
      <c r="M240" s="74"/>
    </row>
    <row r="241" spans="1:13" ht="19.5" thickBot="1">
      <c r="A241" s="18">
        <v>234</v>
      </c>
      <c r="B241" s="18"/>
      <c r="C241" s="8"/>
      <c r="D241" s="8"/>
      <c r="E241" s="9"/>
      <c r="F241" s="8"/>
      <c r="G241" s="15"/>
      <c r="H241" s="10"/>
      <c r="I241" s="11"/>
      <c r="J241" s="19"/>
      <c r="K241" s="21" t="str">
        <f>IF('444'!D3='333'!L241,'333'!A241,"لايوجد")</f>
        <v>لايوجد</v>
      </c>
      <c r="L241" s="71" t="str">
        <f>'333'!C241&amp;" "&amp;'333'!D241</f>
        <v xml:space="preserve"> </v>
      </c>
      <c r="M241" s="74"/>
    </row>
    <row r="242" spans="1:13" ht="19.5" thickBot="1">
      <c r="A242" s="18">
        <v>235</v>
      </c>
      <c r="B242" s="18"/>
      <c r="C242" s="8"/>
      <c r="D242" s="8"/>
      <c r="E242" s="9"/>
      <c r="F242" s="8"/>
      <c r="G242" s="15"/>
      <c r="H242" s="10"/>
      <c r="I242" s="11"/>
      <c r="J242" s="19"/>
      <c r="K242" s="21" t="str">
        <f>IF('444'!D3='333'!L242,'333'!A242,"لايوجد")</f>
        <v>لايوجد</v>
      </c>
      <c r="L242" s="71" t="str">
        <f>'333'!C242&amp;" "&amp;'333'!D242</f>
        <v xml:space="preserve"> </v>
      </c>
      <c r="M242" s="74"/>
    </row>
    <row r="243" spans="1:13" ht="19.5" thickBot="1">
      <c r="A243" s="18">
        <v>236</v>
      </c>
      <c r="B243" s="18"/>
      <c r="C243" s="8"/>
      <c r="D243" s="8"/>
      <c r="E243" s="9"/>
      <c r="F243" s="8"/>
      <c r="G243" s="15"/>
      <c r="H243" s="10"/>
      <c r="I243" s="11"/>
      <c r="J243" s="19"/>
      <c r="K243" s="21" t="str">
        <f>IF('444'!D3='333'!L243,'333'!A243,"لايوجد")</f>
        <v>لايوجد</v>
      </c>
      <c r="L243" s="71" t="str">
        <f>'333'!C243&amp;" "&amp;'333'!D243</f>
        <v xml:space="preserve"> </v>
      </c>
      <c r="M243" s="74"/>
    </row>
    <row r="244" spans="1:13" ht="19.5" thickBot="1">
      <c r="A244" s="18">
        <v>237</v>
      </c>
      <c r="B244" s="18"/>
      <c r="C244" s="8"/>
      <c r="D244" s="8"/>
      <c r="E244" s="9"/>
      <c r="F244" s="8"/>
      <c r="G244" s="15"/>
      <c r="H244" s="10"/>
      <c r="I244" s="11"/>
      <c r="J244" s="19"/>
      <c r="K244" s="21" t="str">
        <f>IF('444'!D3='333'!L244,'333'!A244,"لايوجد")</f>
        <v>لايوجد</v>
      </c>
      <c r="L244" s="71" t="str">
        <f>'333'!C244&amp;" "&amp;'333'!D244</f>
        <v xml:space="preserve"> </v>
      </c>
      <c r="M244" s="74"/>
    </row>
    <row r="245" spans="1:13" ht="19.5" thickBot="1">
      <c r="A245" s="18">
        <v>238</v>
      </c>
      <c r="B245" s="18"/>
      <c r="C245" s="8"/>
      <c r="D245" s="8"/>
      <c r="E245" s="9"/>
      <c r="F245" s="8"/>
      <c r="G245" s="15"/>
      <c r="H245" s="10"/>
      <c r="I245" s="11"/>
      <c r="J245" s="19"/>
      <c r="K245" s="21" t="str">
        <f>IF('444'!D3='333'!L245,'333'!A245,"لايوجد")</f>
        <v>لايوجد</v>
      </c>
      <c r="L245" s="71" t="str">
        <f>'333'!C245&amp;" "&amp;'333'!D245</f>
        <v xml:space="preserve"> </v>
      </c>
      <c r="M245" s="74"/>
    </row>
    <row r="246" spans="1:13" ht="19.5" thickBot="1">
      <c r="A246" s="18">
        <v>239</v>
      </c>
      <c r="B246" s="18"/>
      <c r="C246" s="8"/>
      <c r="D246" s="8"/>
      <c r="E246" s="9"/>
      <c r="F246" s="8"/>
      <c r="G246" s="15"/>
      <c r="H246" s="10"/>
      <c r="I246" s="11"/>
      <c r="J246" s="19"/>
      <c r="K246" s="21" t="str">
        <f>IF('444'!D3='333'!L246,'333'!A246,"لايوجد")</f>
        <v>لايوجد</v>
      </c>
      <c r="L246" s="71" t="str">
        <f>'333'!C246&amp;" "&amp;'333'!D246</f>
        <v xml:space="preserve"> </v>
      </c>
      <c r="M246" s="74"/>
    </row>
    <row r="247" spans="1:13" ht="19.5" thickBot="1">
      <c r="A247" s="18">
        <v>240</v>
      </c>
      <c r="B247" s="18"/>
      <c r="C247" s="8"/>
      <c r="D247" s="8"/>
      <c r="E247" s="9"/>
      <c r="F247" s="8"/>
      <c r="G247" s="15"/>
      <c r="H247" s="10"/>
      <c r="I247" s="11"/>
      <c r="J247" s="19"/>
      <c r="K247" s="21" t="str">
        <f>IF('444'!D3='333'!L247,'333'!A247,"لايوجد")</f>
        <v>لايوجد</v>
      </c>
      <c r="L247" s="71" t="str">
        <f>'333'!C247&amp;" "&amp;'333'!D247</f>
        <v xml:space="preserve"> </v>
      </c>
      <c r="M247" s="74"/>
    </row>
    <row r="248" spans="1:13" ht="19.5" thickBot="1">
      <c r="A248" s="18">
        <v>241</v>
      </c>
      <c r="B248" s="18"/>
      <c r="C248" s="8"/>
      <c r="D248" s="8"/>
      <c r="E248" s="9"/>
      <c r="F248" s="8"/>
      <c r="G248" s="15"/>
      <c r="H248" s="10"/>
      <c r="I248" s="11"/>
      <c r="J248" s="19"/>
      <c r="K248" s="21" t="str">
        <f>IF('444'!D3='333'!L248,'333'!A248,"لايوجد")</f>
        <v>لايوجد</v>
      </c>
      <c r="L248" s="71" t="str">
        <f>'333'!C248&amp;" "&amp;'333'!D248</f>
        <v xml:space="preserve"> </v>
      </c>
      <c r="M248" s="74"/>
    </row>
    <row r="249" spans="1:13" ht="19.5" thickBot="1">
      <c r="A249" s="18">
        <v>242</v>
      </c>
      <c r="B249" s="18"/>
      <c r="C249" s="8"/>
      <c r="D249" s="8"/>
      <c r="E249" s="9"/>
      <c r="F249" s="8"/>
      <c r="G249" s="15"/>
      <c r="H249" s="10"/>
      <c r="I249" s="11"/>
      <c r="J249" s="19"/>
      <c r="K249" s="21" t="str">
        <f>IF('444'!D3='333'!L249,'333'!A249,"لايوجد")</f>
        <v>لايوجد</v>
      </c>
      <c r="L249" s="71" t="str">
        <f>'333'!C249&amp;" "&amp;'333'!D249</f>
        <v xml:space="preserve"> </v>
      </c>
      <c r="M249" s="74"/>
    </row>
    <row r="250" spans="1:13" ht="19.5" thickBot="1">
      <c r="A250" s="18">
        <v>243</v>
      </c>
      <c r="B250" s="18"/>
      <c r="C250" s="8"/>
      <c r="D250" s="8"/>
      <c r="E250" s="9"/>
      <c r="F250" s="8"/>
      <c r="G250" s="15"/>
      <c r="H250" s="10"/>
      <c r="I250" s="11"/>
      <c r="J250" s="19"/>
      <c r="K250" s="21" t="str">
        <f>IF('444'!D3='333'!L250,'333'!A250,"لايوجد")</f>
        <v>لايوجد</v>
      </c>
      <c r="L250" s="71" t="str">
        <f>'333'!C250&amp;" "&amp;'333'!D250</f>
        <v xml:space="preserve"> </v>
      </c>
      <c r="M250" s="74"/>
    </row>
    <row r="251" spans="1:13" ht="19.5" thickBot="1">
      <c r="A251" s="18">
        <v>244</v>
      </c>
      <c r="B251" s="18"/>
      <c r="C251" s="8"/>
      <c r="D251" s="8"/>
      <c r="E251" s="9"/>
      <c r="F251" s="8"/>
      <c r="G251" s="15"/>
      <c r="H251" s="10"/>
      <c r="I251" s="11"/>
      <c r="J251" s="19"/>
      <c r="K251" s="21" t="str">
        <f>IF('444'!D3='333'!L251,'333'!A251,"لايوجد")</f>
        <v>لايوجد</v>
      </c>
      <c r="L251" s="71" t="str">
        <f>'333'!C251&amp;" "&amp;'333'!D251</f>
        <v xml:space="preserve"> </v>
      </c>
      <c r="M251" s="74"/>
    </row>
    <row r="252" spans="1:13" ht="19.5" thickBot="1">
      <c r="A252" s="18">
        <v>245</v>
      </c>
      <c r="B252" s="18"/>
      <c r="C252" s="8"/>
      <c r="D252" s="8"/>
      <c r="E252" s="9"/>
      <c r="F252" s="8"/>
      <c r="G252" s="15"/>
      <c r="H252" s="10"/>
      <c r="I252" s="11"/>
      <c r="J252" s="19"/>
      <c r="K252" s="21" t="str">
        <f>IF('444'!D3='333'!L252,'333'!A252,"لايوجد")</f>
        <v>لايوجد</v>
      </c>
      <c r="L252" s="71" t="str">
        <f>'333'!C252&amp;" "&amp;'333'!D252</f>
        <v xml:space="preserve"> </v>
      </c>
      <c r="M252" s="74"/>
    </row>
    <row r="253" spans="1:13" ht="19.5" thickBot="1">
      <c r="A253" s="18">
        <v>246</v>
      </c>
      <c r="B253" s="18"/>
      <c r="C253" s="8"/>
      <c r="D253" s="8"/>
      <c r="E253" s="9"/>
      <c r="F253" s="8"/>
      <c r="G253" s="15"/>
      <c r="H253" s="10"/>
      <c r="I253" s="11"/>
      <c r="J253" s="19"/>
      <c r="K253" s="21" t="str">
        <f>IF('444'!D3='333'!L253,'333'!A253,"لايوجد")</f>
        <v>لايوجد</v>
      </c>
      <c r="L253" s="71" t="str">
        <f>'333'!C253&amp;" "&amp;'333'!D253</f>
        <v xml:space="preserve"> </v>
      </c>
      <c r="M253" s="74"/>
    </row>
    <row r="254" spans="1:13" ht="19.5" thickBot="1">
      <c r="A254" s="18">
        <v>247</v>
      </c>
      <c r="B254" s="18"/>
      <c r="C254" s="8"/>
      <c r="D254" s="8"/>
      <c r="E254" s="9"/>
      <c r="F254" s="8"/>
      <c r="G254" s="15"/>
      <c r="H254" s="10"/>
      <c r="I254" s="11"/>
      <c r="J254" s="19"/>
      <c r="K254" s="21" t="str">
        <f>IF('444'!D3='333'!L254,'333'!A254,"لايوجد")</f>
        <v>لايوجد</v>
      </c>
      <c r="L254" s="71" t="str">
        <f>'333'!C254&amp;" "&amp;'333'!D254</f>
        <v xml:space="preserve"> </v>
      </c>
      <c r="M254" s="74"/>
    </row>
    <row r="255" spans="1:13" ht="19.5" thickBot="1">
      <c r="A255" s="18">
        <v>248</v>
      </c>
      <c r="B255" s="18"/>
      <c r="C255" s="8"/>
      <c r="D255" s="8"/>
      <c r="E255" s="9"/>
      <c r="F255" s="8"/>
      <c r="G255" s="15"/>
      <c r="H255" s="10"/>
      <c r="I255" s="11"/>
      <c r="J255" s="19"/>
      <c r="K255" s="21" t="str">
        <f>IF('444'!D3='333'!L255,'333'!A255,"لايوجد")</f>
        <v>لايوجد</v>
      </c>
      <c r="L255" s="71" t="str">
        <f>'333'!C255&amp;" "&amp;'333'!D255</f>
        <v xml:space="preserve"> </v>
      </c>
      <c r="M255" s="74"/>
    </row>
    <row r="256" spans="1:13" ht="19.5" thickBot="1">
      <c r="A256" s="18">
        <v>249</v>
      </c>
      <c r="B256" s="18"/>
      <c r="C256" s="8"/>
      <c r="D256" s="8"/>
      <c r="E256" s="9"/>
      <c r="F256" s="8"/>
      <c r="G256" s="15"/>
      <c r="H256" s="10"/>
      <c r="I256" s="11"/>
      <c r="J256" s="19"/>
      <c r="K256" s="21" t="str">
        <f>IF('444'!D3='333'!L256,'333'!A256,"لايوجد")</f>
        <v>لايوجد</v>
      </c>
      <c r="L256" s="71" t="str">
        <f>'333'!C256&amp;" "&amp;'333'!D256</f>
        <v xml:space="preserve"> </v>
      </c>
      <c r="M256" s="74"/>
    </row>
    <row r="257" spans="1:13" ht="19.5" thickBot="1">
      <c r="A257" s="18">
        <v>250</v>
      </c>
      <c r="B257" s="18"/>
      <c r="C257" s="8"/>
      <c r="D257" s="8"/>
      <c r="E257" s="9"/>
      <c r="F257" s="8"/>
      <c r="G257" s="15"/>
      <c r="H257" s="10"/>
      <c r="I257" s="11"/>
      <c r="J257" s="19"/>
      <c r="K257" s="21" t="str">
        <f>IF('444'!D3='333'!L257,'333'!A257,"لايوجد")</f>
        <v>لايوجد</v>
      </c>
      <c r="L257" s="71" t="str">
        <f>'333'!C257&amp;" "&amp;'333'!D257</f>
        <v xml:space="preserve"> </v>
      </c>
      <c r="M257" s="74"/>
    </row>
    <row r="258" spans="1:13" ht="19.5" thickBot="1">
      <c r="A258" s="18">
        <v>251</v>
      </c>
      <c r="B258" s="18"/>
      <c r="C258" s="8"/>
      <c r="D258" s="8"/>
      <c r="E258" s="9"/>
      <c r="F258" s="8"/>
      <c r="G258" s="15"/>
      <c r="H258" s="10"/>
      <c r="I258" s="11"/>
      <c r="J258" s="19"/>
      <c r="K258" s="21" t="str">
        <f>IF('444'!D3='333'!L258,'333'!A258,"لايوجد")</f>
        <v>لايوجد</v>
      </c>
      <c r="L258" s="71" t="str">
        <f>'333'!C258&amp;" "&amp;'333'!D258</f>
        <v xml:space="preserve"> </v>
      </c>
      <c r="M258" s="74"/>
    </row>
    <row r="259" spans="1:13" ht="19.5" thickBot="1">
      <c r="A259" s="18">
        <v>252</v>
      </c>
      <c r="B259" s="18"/>
      <c r="C259" s="8"/>
      <c r="D259" s="8"/>
      <c r="E259" s="9"/>
      <c r="F259" s="8"/>
      <c r="G259" s="15"/>
      <c r="H259" s="10"/>
      <c r="I259" s="11"/>
      <c r="J259" s="19"/>
      <c r="K259" s="21" t="str">
        <f>IF('444'!D3='333'!L259,'333'!A259,"لايوجد")</f>
        <v>لايوجد</v>
      </c>
      <c r="L259" s="71" t="str">
        <f>'333'!C259&amp;" "&amp;'333'!D259</f>
        <v xml:space="preserve"> </v>
      </c>
      <c r="M259" s="74"/>
    </row>
    <row r="260" spans="1:13" ht="19.5" thickBot="1">
      <c r="A260" s="18">
        <v>253</v>
      </c>
      <c r="B260" s="18"/>
      <c r="C260" s="8"/>
      <c r="D260" s="8"/>
      <c r="E260" s="9"/>
      <c r="F260" s="8"/>
      <c r="G260" s="15"/>
      <c r="H260" s="10"/>
      <c r="I260" s="11"/>
      <c r="J260" s="19"/>
      <c r="K260" s="21" t="str">
        <f>IF('444'!D3='333'!L260,'333'!A260,"لايوجد")</f>
        <v>لايوجد</v>
      </c>
      <c r="L260" s="71" t="str">
        <f>'333'!C260&amp;" "&amp;'333'!D260</f>
        <v xml:space="preserve"> </v>
      </c>
      <c r="M260" s="74"/>
    </row>
    <row r="261" spans="1:13" ht="19.5" thickBot="1">
      <c r="A261" s="18">
        <v>254</v>
      </c>
      <c r="B261" s="18"/>
      <c r="C261" s="8"/>
      <c r="D261" s="8"/>
      <c r="E261" s="9"/>
      <c r="F261" s="8"/>
      <c r="G261" s="15"/>
      <c r="H261" s="10"/>
      <c r="I261" s="11"/>
      <c r="J261" s="19"/>
      <c r="K261" s="21" t="str">
        <f>IF('444'!D3='333'!L261,'333'!A261,"لايوجد")</f>
        <v>لايوجد</v>
      </c>
      <c r="L261" s="71" t="str">
        <f>'333'!C261&amp;" "&amp;'333'!D261</f>
        <v xml:space="preserve"> </v>
      </c>
      <c r="M261" s="74"/>
    </row>
    <row r="262" spans="1:13" ht="19.5" thickBot="1">
      <c r="A262" s="18">
        <v>255</v>
      </c>
      <c r="B262" s="18"/>
      <c r="C262" s="8"/>
      <c r="D262" s="8"/>
      <c r="E262" s="9"/>
      <c r="F262" s="8"/>
      <c r="G262" s="15"/>
      <c r="H262" s="10"/>
      <c r="I262" s="11"/>
      <c r="J262" s="19"/>
      <c r="K262" s="21" t="str">
        <f>IF('444'!D3='333'!L262,'333'!A262,"لايوجد")</f>
        <v>لايوجد</v>
      </c>
      <c r="L262" s="71" t="str">
        <f>'333'!C262&amp;" "&amp;'333'!D262</f>
        <v xml:space="preserve"> </v>
      </c>
      <c r="M262" s="74"/>
    </row>
    <row r="263" spans="1:13" ht="19.5" thickBot="1">
      <c r="A263" s="18">
        <v>256</v>
      </c>
      <c r="B263" s="18"/>
      <c r="C263" s="8"/>
      <c r="D263" s="8"/>
      <c r="E263" s="9"/>
      <c r="F263" s="8"/>
      <c r="G263" s="15"/>
      <c r="H263" s="10"/>
      <c r="I263" s="11"/>
      <c r="J263" s="19"/>
      <c r="K263" s="21" t="str">
        <f>IF('444'!D3='333'!L263,'333'!A263,"لايوجد")</f>
        <v>لايوجد</v>
      </c>
      <c r="L263" s="71" t="str">
        <f>'333'!C263&amp;" "&amp;'333'!D263</f>
        <v xml:space="preserve"> </v>
      </c>
      <c r="M263" s="74"/>
    </row>
    <row r="264" spans="1:13" ht="19.5" thickBot="1">
      <c r="A264" s="18">
        <v>257</v>
      </c>
      <c r="B264" s="18"/>
      <c r="C264" s="8"/>
      <c r="D264" s="8"/>
      <c r="E264" s="9"/>
      <c r="F264" s="8"/>
      <c r="G264" s="15"/>
      <c r="H264" s="10"/>
      <c r="I264" s="11"/>
      <c r="J264" s="19"/>
      <c r="K264" s="21" t="str">
        <f>IF('444'!D3='333'!L264,'333'!A264,"لايوجد")</f>
        <v>لايوجد</v>
      </c>
      <c r="L264" s="71" t="str">
        <f>'333'!C264&amp;" "&amp;'333'!D264</f>
        <v xml:space="preserve"> </v>
      </c>
      <c r="M264" s="74"/>
    </row>
    <row r="265" spans="1:13" ht="19.5" thickBot="1">
      <c r="A265" s="18">
        <v>258</v>
      </c>
      <c r="B265" s="18"/>
      <c r="C265" s="8"/>
      <c r="D265" s="8"/>
      <c r="E265" s="9"/>
      <c r="F265" s="8"/>
      <c r="G265" s="15"/>
      <c r="H265" s="10"/>
      <c r="I265" s="11"/>
      <c r="J265" s="19"/>
      <c r="K265" s="21" t="str">
        <f>IF('444'!D3='333'!L265,'333'!A265,"لايوجد")</f>
        <v>لايوجد</v>
      </c>
      <c r="L265" s="71" t="str">
        <f>'333'!C265&amp;" "&amp;'333'!D265</f>
        <v xml:space="preserve"> </v>
      </c>
      <c r="M265" s="74"/>
    </row>
    <row r="266" spans="1:13" ht="19.5" thickBot="1">
      <c r="A266" s="18">
        <v>259</v>
      </c>
      <c r="B266" s="18"/>
      <c r="C266" s="8"/>
      <c r="D266" s="8"/>
      <c r="E266" s="9"/>
      <c r="F266" s="8"/>
      <c r="G266" s="15"/>
      <c r="H266" s="10"/>
      <c r="I266" s="11"/>
      <c r="J266" s="19"/>
      <c r="K266" s="21" t="str">
        <f>IF('444'!D3='333'!L266,'333'!A266,"لايوجد")</f>
        <v>لايوجد</v>
      </c>
      <c r="L266" s="71" t="str">
        <f>'333'!C266&amp;" "&amp;'333'!D266</f>
        <v xml:space="preserve"> </v>
      </c>
      <c r="M266" s="74"/>
    </row>
    <row r="267" spans="1:13" ht="19.5" thickBot="1">
      <c r="A267" s="18">
        <v>260</v>
      </c>
      <c r="B267" s="18"/>
      <c r="C267" s="8"/>
      <c r="D267" s="8"/>
      <c r="E267" s="9"/>
      <c r="F267" s="8"/>
      <c r="G267" s="15"/>
      <c r="H267" s="10"/>
      <c r="I267" s="11"/>
      <c r="J267" s="19"/>
      <c r="K267" s="21" t="str">
        <f>IF('444'!D3='333'!L267,'333'!A267,"لايوجد")</f>
        <v>لايوجد</v>
      </c>
      <c r="L267" s="71" t="str">
        <f>'333'!C267&amp;" "&amp;'333'!D267</f>
        <v xml:space="preserve"> </v>
      </c>
      <c r="M267" s="74"/>
    </row>
    <row r="268" spans="1:13" ht="19.5" thickBot="1">
      <c r="A268" s="18">
        <v>261</v>
      </c>
      <c r="B268" s="18"/>
      <c r="C268" s="8"/>
      <c r="D268" s="8"/>
      <c r="E268" s="9"/>
      <c r="F268" s="8"/>
      <c r="G268" s="15"/>
      <c r="H268" s="10"/>
      <c r="I268" s="11"/>
      <c r="J268" s="19"/>
      <c r="K268" s="21" t="str">
        <f>IF('444'!D3='333'!L268,'333'!A268,"لايوجد")</f>
        <v>لايوجد</v>
      </c>
      <c r="L268" s="71" t="str">
        <f>'333'!C268&amp;" "&amp;'333'!D268</f>
        <v xml:space="preserve"> </v>
      </c>
      <c r="M268" s="74"/>
    </row>
    <row r="269" spans="1:13" ht="19.5" thickBot="1">
      <c r="A269" s="18">
        <v>262</v>
      </c>
      <c r="B269" s="18"/>
      <c r="C269" s="8"/>
      <c r="D269" s="8"/>
      <c r="E269" s="9"/>
      <c r="F269" s="8"/>
      <c r="G269" s="15"/>
      <c r="H269" s="10"/>
      <c r="I269" s="11"/>
      <c r="J269" s="19"/>
      <c r="K269" s="21" t="str">
        <f>IF('444'!D3='333'!L269,'333'!A269,"لايوجد")</f>
        <v>لايوجد</v>
      </c>
      <c r="L269" s="71" t="str">
        <f>'333'!C269&amp;" "&amp;'333'!D269</f>
        <v xml:space="preserve"> </v>
      </c>
      <c r="M269" s="74"/>
    </row>
    <row r="270" spans="1:13" ht="19.5" thickBot="1">
      <c r="A270" s="18">
        <v>263</v>
      </c>
      <c r="B270" s="18"/>
      <c r="C270" s="8"/>
      <c r="D270" s="8"/>
      <c r="E270" s="9"/>
      <c r="F270" s="8"/>
      <c r="G270" s="15"/>
      <c r="H270" s="10"/>
      <c r="I270" s="11"/>
      <c r="J270" s="19"/>
      <c r="K270" s="21" t="str">
        <f>IF('444'!D3='333'!L270,'333'!A270,"لايوجد")</f>
        <v>لايوجد</v>
      </c>
      <c r="L270" s="71" t="str">
        <f>'333'!C270&amp;" "&amp;'333'!D270</f>
        <v xml:space="preserve"> </v>
      </c>
      <c r="M270" s="74"/>
    </row>
    <row r="271" spans="1:13" ht="19.5" thickBot="1">
      <c r="A271" s="18">
        <v>264</v>
      </c>
      <c r="B271" s="18"/>
      <c r="C271" s="8"/>
      <c r="D271" s="8"/>
      <c r="E271" s="9"/>
      <c r="F271" s="8"/>
      <c r="G271" s="15"/>
      <c r="H271" s="10"/>
      <c r="I271" s="11"/>
      <c r="J271" s="19"/>
      <c r="K271" s="21" t="str">
        <f>IF('444'!D3='333'!L271,'333'!A271,"لايوجد")</f>
        <v>لايوجد</v>
      </c>
      <c r="L271" s="71" t="str">
        <f>'333'!C271&amp;" "&amp;'333'!D271</f>
        <v xml:space="preserve"> </v>
      </c>
      <c r="M271" s="74"/>
    </row>
    <row r="272" spans="1:13" ht="19.5" thickBot="1">
      <c r="A272" s="18">
        <v>265</v>
      </c>
      <c r="B272" s="18"/>
      <c r="C272" s="8"/>
      <c r="D272" s="8"/>
      <c r="E272" s="9"/>
      <c r="F272" s="8"/>
      <c r="G272" s="15"/>
      <c r="H272" s="10"/>
      <c r="I272" s="11"/>
      <c r="J272" s="19"/>
      <c r="K272" s="21" t="str">
        <f>IF('444'!D3='333'!L272,'333'!A272,"لايوجد")</f>
        <v>لايوجد</v>
      </c>
      <c r="L272" s="71" t="str">
        <f>'333'!C272&amp;" "&amp;'333'!D272</f>
        <v xml:space="preserve"> </v>
      </c>
      <c r="M272" s="74"/>
    </row>
    <row r="273" spans="1:13" ht="19.5" thickBot="1">
      <c r="A273" s="18">
        <v>266</v>
      </c>
      <c r="B273" s="18"/>
      <c r="C273" s="8"/>
      <c r="D273" s="8"/>
      <c r="E273" s="9"/>
      <c r="F273" s="8"/>
      <c r="G273" s="15"/>
      <c r="H273" s="10"/>
      <c r="I273" s="11"/>
      <c r="J273" s="19"/>
      <c r="K273" s="21" t="str">
        <f>IF('444'!D3='333'!L273,'333'!A273,"لايوجد")</f>
        <v>لايوجد</v>
      </c>
      <c r="L273" s="71" t="str">
        <f>'333'!C273&amp;" "&amp;'333'!D273</f>
        <v xml:space="preserve"> </v>
      </c>
      <c r="M273" s="74"/>
    </row>
    <row r="274" spans="1:13" ht="19.5" thickBot="1">
      <c r="A274" s="18">
        <v>267</v>
      </c>
      <c r="B274" s="18"/>
      <c r="C274" s="8"/>
      <c r="D274" s="8"/>
      <c r="E274" s="9"/>
      <c r="F274" s="8"/>
      <c r="G274" s="15"/>
      <c r="H274" s="10"/>
      <c r="I274" s="11"/>
      <c r="J274" s="19"/>
      <c r="K274" s="21" t="str">
        <f>IF('444'!D3='333'!L274,'333'!A274,"لايوجد")</f>
        <v>لايوجد</v>
      </c>
      <c r="L274" s="71" t="str">
        <f>'333'!C274&amp;" "&amp;'333'!D274</f>
        <v xml:space="preserve"> </v>
      </c>
      <c r="M274" s="74"/>
    </row>
    <row r="275" spans="1:13" ht="19.5" thickBot="1">
      <c r="A275" s="18">
        <v>268</v>
      </c>
      <c r="B275" s="18"/>
      <c r="C275" s="8"/>
      <c r="D275" s="8"/>
      <c r="E275" s="9"/>
      <c r="F275" s="8"/>
      <c r="G275" s="15"/>
      <c r="H275" s="10"/>
      <c r="I275" s="11"/>
      <c r="J275" s="19"/>
      <c r="K275" s="21" t="str">
        <f>IF('444'!D3='333'!L275,'333'!A275,"لايوجد")</f>
        <v>لايوجد</v>
      </c>
      <c r="L275" s="71" t="str">
        <f>'333'!C275&amp;" "&amp;'333'!D275</f>
        <v xml:space="preserve"> </v>
      </c>
      <c r="M275" s="74"/>
    </row>
    <row r="276" spans="1:13" ht="19.5" thickBot="1">
      <c r="A276" s="18">
        <v>269</v>
      </c>
      <c r="B276" s="18"/>
      <c r="C276" s="8"/>
      <c r="D276" s="8"/>
      <c r="E276" s="9"/>
      <c r="F276" s="8"/>
      <c r="G276" s="15"/>
      <c r="H276" s="10"/>
      <c r="I276" s="11"/>
      <c r="J276" s="19"/>
      <c r="K276" s="21" t="str">
        <f>IF('444'!D3='333'!L276,'333'!A276,"لايوجد")</f>
        <v>لايوجد</v>
      </c>
      <c r="L276" s="71" t="str">
        <f>'333'!C276&amp;" "&amp;'333'!D276</f>
        <v xml:space="preserve"> </v>
      </c>
      <c r="M276" s="74"/>
    </row>
    <row r="277" spans="1:13" ht="19.5" thickBot="1">
      <c r="A277" s="18">
        <v>270</v>
      </c>
      <c r="B277" s="18"/>
      <c r="C277" s="8"/>
      <c r="D277" s="8"/>
      <c r="E277" s="9"/>
      <c r="F277" s="8"/>
      <c r="G277" s="15"/>
      <c r="H277" s="10"/>
      <c r="I277" s="11"/>
      <c r="J277" s="19"/>
      <c r="K277" s="21" t="str">
        <f>IF('444'!D3='333'!L277,'333'!A277,"لايوجد")</f>
        <v>لايوجد</v>
      </c>
      <c r="L277" s="71" t="str">
        <f>'333'!C277&amp;" "&amp;'333'!D277</f>
        <v xml:space="preserve"> </v>
      </c>
      <c r="M277" s="74"/>
    </row>
    <row r="278" spans="1:13" ht="19.5" thickBot="1">
      <c r="A278" s="18">
        <v>271</v>
      </c>
      <c r="B278" s="18"/>
      <c r="C278" s="8"/>
      <c r="D278" s="8"/>
      <c r="E278" s="9"/>
      <c r="F278" s="8"/>
      <c r="G278" s="15"/>
      <c r="H278" s="10"/>
      <c r="I278" s="11"/>
      <c r="J278" s="19"/>
      <c r="K278" s="21" t="str">
        <f>IF('444'!D3='333'!L278,'333'!A278,"لايوجد")</f>
        <v>لايوجد</v>
      </c>
      <c r="L278" s="71" t="str">
        <f>'333'!C278&amp;" "&amp;'333'!D278</f>
        <v xml:space="preserve"> </v>
      </c>
      <c r="M278" s="74"/>
    </row>
    <row r="279" spans="1:13" ht="19.5" thickBot="1">
      <c r="A279" s="18">
        <v>272</v>
      </c>
      <c r="B279" s="18"/>
      <c r="C279" s="8"/>
      <c r="D279" s="8"/>
      <c r="E279" s="9"/>
      <c r="F279" s="8"/>
      <c r="G279" s="15"/>
      <c r="H279" s="10"/>
      <c r="I279" s="11"/>
      <c r="J279" s="19"/>
      <c r="K279" s="21" t="str">
        <f>IF('444'!D3='333'!L279,'333'!A279,"لايوجد")</f>
        <v>لايوجد</v>
      </c>
      <c r="L279" s="71" t="str">
        <f>'333'!C279&amp;" "&amp;'333'!D279</f>
        <v xml:space="preserve"> </v>
      </c>
      <c r="M279" s="74"/>
    </row>
    <row r="280" spans="1:13" ht="19.5" thickBot="1">
      <c r="A280" s="18">
        <v>273</v>
      </c>
      <c r="B280" s="18"/>
      <c r="C280" s="8"/>
      <c r="D280" s="8"/>
      <c r="E280" s="9"/>
      <c r="F280" s="8"/>
      <c r="G280" s="15"/>
      <c r="H280" s="10"/>
      <c r="I280" s="11"/>
      <c r="J280" s="19"/>
      <c r="K280" s="21" t="str">
        <f>IF('444'!D3='333'!L280,'333'!A280,"لايوجد")</f>
        <v>لايوجد</v>
      </c>
      <c r="L280" s="71" t="str">
        <f>'333'!C280&amp;" "&amp;'333'!D280</f>
        <v xml:space="preserve"> </v>
      </c>
      <c r="M280" s="74"/>
    </row>
    <row r="281" spans="1:13" ht="19.5" thickBot="1">
      <c r="A281" s="18">
        <v>274</v>
      </c>
      <c r="B281" s="18"/>
      <c r="C281" s="8"/>
      <c r="D281" s="8"/>
      <c r="E281" s="9"/>
      <c r="F281" s="8"/>
      <c r="G281" s="15"/>
      <c r="H281" s="10"/>
      <c r="I281" s="11"/>
      <c r="J281" s="19"/>
      <c r="K281" s="21" t="str">
        <f>IF('444'!D3='333'!L281,'333'!A281,"لايوجد")</f>
        <v>لايوجد</v>
      </c>
      <c r="L281" s="71" t="str">
        <f>'333'!C281&amp;" "&amp;'333'!D281</f>
        <v xml:space="preserve"> </v>
      </c>
      <c r="M281" s="74"/>
    </row>
    <row r="282" spans="1:13" ht="19.5" thickBot="1">
      <c r="A282" s="18">
        <v>275</v>
      </c>
      <c r="B282" s="18"/>
      <c r="C282" s="8"/>
      <c r="D282" s="8"/>
      <c r="E282" s="9"/>
      <c r="F282" s="8"/>
      <c r="G282" s="15"/>
      <c r="H282" s="10"/>
      <c r="I282" s="11"/>
      <c r="J282" s="19"/>
      <c r="K282" s="21" t="str">
        <f>IF('444'!D3='333'!L282,'333'!A282,"لايوجد")</f>
        <v>لايوجد</v>
      </c>
      <c r="L282" s="71" t="str">
        <f>'333'!C282&amp;" "&amp;'333'!D282</f>
        <v xml:space="preserve"> </v>
      </c>
      <c r="M282" s="74"/>
    </row>
    <row r="283" spans="1:13" ht="19.5" thickBot="1">
      <c r="A283" s="18">
        <v>276</v>
      </c>
      <c r="B283" s="18"/>
      <c r="C283" s="8"/>
      <c r="D283" s="8"/>
      <c r="E283" s="9"/>
      <c r="F283" s="8"/>
      <c r="G283" s="15"/>
      <c r="H283" s="10"/>
      <c r="I283" s="11"/>
      <c r="J283" s="19"/>
      <c r="K283" s="21" t="str">
        <f>IF('444'!D3='333'!L283,'333'!A283,"لايوجد")</f>
        <v>لايوجد</v>
      </c>
      <c r="L283" s="71" t="str">
        <f>'333'!C283&amp;" "&amp;'333'!D283</f>
        <v xml:space="preserve"> </v>
      </c>
      <c r="M283" s="74"/>
    </row>
    <row r="284" spans="1:13" ht="19.5" thickBot="1">
      <c r="A284" s="18">
        <v>277</v>
      </c>
      <c r="B284" s="18"/>
      <c r="C284" s="8"/>
      <c r="D284" s="8"/>
      <c r="E284" s="9"/>
      <c r="F284" s="8"/>
      <c r="G284" s="15"/>
      <c r="H284" s="10"/>
      <c r="I284" s="11"/>
      <c r="J284" s="19"/>
      <c r="K284" s="21" t="str">
        <f>IF('444'!D3='333'!L284,'333'!A284,"لايوجد")</f>
        <v>لايوجد</v>
      </c>
      <c r="L284" s="71" t="str">
        <f>'333'!C284&amp;" "&amp;'333'!D284</f>
        <v xml:space="preserve"> </v>
      </c>
      <c r="M284" s="74"/>
    </row>
    <row r="285" spans="1:13" ht="19.5" thickBot="1">
      <c r="A285" s="18">
        <v>278</v>
      </c>
      <c r="B285" s="18"/>
      <c r="C285" s="8"/>
      <c r="D285" s="8"/>
      <c r="E285" s="9"/>
      <c r="F285" s="8"/>
      <c r="G285" s="15"/>
      <c r="H285" s="10"/>
      <c r="I285" s="11"/>
      <c r="J285" s="19"/>
      <c r="K285" s="21" t="str">
        <f>IF('444'!D3='333'!L285,'333'!A285,"لايوجد")</f>
        <v>لايوجد</v>
      </c>
      <c r="L285" s="71" t="str">
        <f>'333'!C285&amp;" "&amp;'333'!D285</f>
        <v xml:space="preserve"> </v>
      </c>
      <c r="M285" s="74"/>
    </row>
    <row r="286" spans="1:13" ht="19.5" thickBot="1">
      <c r="A286" s="18">
        <v>279</v>
      </c>
      <c r="B286" s="18"/>
      <c r="C286" s="8"/>
      <c r="D286" s="8"/>
      <c r="E286" s="9"/>
      <c r="F286" s="8"/>
      <c r="G286" s="15"/>
      <c r="H286" s="10"/>
      <c r="I286" s="11"/>
      <c r="J286" s="19"/>
      <c r="K286" s="21" t="str">
        <f>IF('444'!D3='333'!L286,'333'!A286,"لايوجد")</f>
        <v>لايوجد</v>
      </c>
      <c r="L286" s="71" t="str">
        <f>'333'!C286&amp;" "&amp;'333'!D286</f>
        <v xml:space="preserve"> </v>
      </c>
      <c r="M286" s="74"/>
    </row>
    <row r="287" spans="1:13" ht="19.5" thickBot="1">
      <c r="A287" s="18">
        <v>280</v>
      </c>
      <c r="B287" s="18"/>
      <c r="C287" s="8"/>
      <c r="D287" s="8"/>
      <c r="E287" s="9"/>
      <c r="F287" s="8"/>
      <c r="G287" s="15"/>
      <c r="H287" s="10"/>
      <c r="I287" s="11"/>
      <c r="J287" s="19"/>
      <c r="K287" s="21" t="str">
        <f>IF('444'!D3='333'!L287,'333'!A287,"لايوجد")</f>
        <v>لايوجد</v>
      </c>
      <c r="L287" s="71" t="str">
        <f>'333'!C287&amp;" "&amp;'333'!D287</f>
        <v xml:space="preserve"> </v>
      </c>
      <c r="M287" s="74"/>
    </row>
    <row r="288" spans="1:13" ht="19.5" thickBot="1">
      <c r="A288" s="18">
        <v>281</v>
      </c>
      <c r="B288" s="18"/>
      <c r="C288" s="8"/>
      <c r="D288" s="8"/>
      <c r="E288" s="9"/>
      <c r="F288" s="8"/>
      <c r="G288" s="15"/>
      <c r="H288" s="10"/>
      <c r="I288" s="11"/>
      <c r="J288" s="19"/>
      <c r="K288" s="21" t="str">
        <f>IF('444'!D3='333'!L288,'333'!A288,"لايوجد")</f>
        <v>لايوجد</v>
      </c>
      <c r="L288" s="71" t="str">
        <f>'333'!C288&amp;" "&amp;'333'!D288</f>
        <v xml:space="preserve"> </v>
      </c>
      <c r="M288" s="74"/>
    </row>
    <row r="289" spans="1:13" ht="19.5" thickBot="1">
      <c r="A289" s="18">
        <v>282</v>
      </c>
      <c r="B289" s="18"/>
      <c r="C289" s="8"/>
      <c r="D289" s="8"/>
      <c r="E289" s="9"/>
      <c r="F289" s="8"/>
      <c r="G289" s="15"/>
      <c r="H289" s="10"/>
      <c r="I289" s="11"/>
      <c r="J289" s="19"/>
      <c r="K289" s="21" t="str">
        <f>IF('444'!D3='333'!L289,'333'!A289,"لايوجد")</f>
        <v>لايوجد</v>
      </c>
      <c r="L289" s="71" t="str">
        <f>'333'!C289&amp;" "&amp;'333'!D289</f>
        <v xml:space="preserve"> </v>
      </c>
      <c r="M289" s="74"/>
    </row>
    <row r="290" spans="1:13" ht="19.5" thickBot="1">
      <c r="A290" s="18">
        <v>283</v>
      </c>
      <c r="B290" s="18"/>
      <c r="C290" s="8"/>
      <c r="D290" s="8"/>
      <c r="E290" s="9"/>
      <c r="F290" s="8"/>
      <c r="G290" s="15"/>
      <c r="H290" s="10"/>
      <c r="I290" s="11"/>
      <c r="J290" s="19"/>
      <c r="K290" s="21" t="str">
        <f>IF('444'!D3='333'!L290,'333'!A290,"لايوجد")</f>
        <v>لايوجد</v>
      </c>
      <c r="L290" s="71" t="str">
        <f>'333'!C290&amp;" "&amp;'333'!D290</f>
        <v xml:space="preserve"> </v>
      </c>
      <c r="M290" s="74"/>
    </row>
    <row r="291" spans="1:13" ht="19.5" thickBot="1">
      <c r="A291" s="18">
        <v>284</v>
      </c>
      <c r="B291" s="18"/>
      <c r="C291" s="8"/>
      <c r="D291" s="8"/>
      <c r="E291" s="9"/>
      <c r="F291" s="8"/>
      <c r="G291" s="15"/>
      <c r="H291" s="10"/>
      <c r="I291" s="11"/>
      <c r="J291" s="19"/>
      <c r="K291" s="21" t="str">
        <f>IF('444'!D3='333'!L291,'333'!A291,"لايوجد")</f>
        <v>لايوجد</v>
      </c>
      <c r="L291" s="71" t="str">
        <f>'333'!C291&amp;" "&amp;'333'!D291</f>
        <v xml:space="preserve"> </v>
      </c>
      <c r="M291" s="74"/>
    </row>
    <row r="292" spans="1:13" ht="19.5" thickBot="1">
      <c r="A292" s="18">
        <v>285</v>
      </c>
      <c r="B292" s="18"/>
      <c r="C292" s="8"/>
      <c r="D292" s="8"/>
      <c r="E292" s="9"/>
      <c r="F292" s="8"/>
      <c r="G292" s="15"/>
      <c r="H292" s="10"/>
      <c r="I292" s="11"/>
      <c r="J292" s="19"/>
      <c r="K292" s="21" t="str">
        <f>IF('444'!D3='333'!L292,'333'!A292,"لايوجد")</f>
        <v>لايوجد</v>
      </c>
      <c r="L292" s="71" t="str">
        <f>'333'!C292&amp;" "&amp;'333'!D292</f>
        <v xml:space="preserve"> </v>
      </c>
      <c r="M292" s="74"/>
    </row>
    <row r="293" spans="1:13" ht="19.5" thickBot="1">
      <c r="A293" s="18">
        <v>286</v>
      </c>
      <c r="B293" s="18"/>
      <c r="C293" s="8"/>
      <c r="D293" s="8"/>
      <c r="E293" s="9"/>
      <c r="F293" s="8"/>
      <c r="G293" s="15"/>
      <c r="H293" s="10"/>
      <c r="I293" s="11"/>
      <c r="J293" s="19"/>
      <c r="K293" s="21" t="str">
        <f>IF('444'!D3='333'!L293,'333'!A293,"لايوجد")</f>
        <v>لايوجد</v>
      </c>
      <c r="L293" s="71" t="str">
        <f>'333'!C293&amp;" "&amp;'333'!D293</f>
        <v xml:space="preserve"> </v>
      </c>
      <c r="M293" s="74"/>
    </row>
    <row r="294" spans="1:13" ht="19.5" thickBot="1">
      <c r="A294" s="18">
        <v>287</v>
      </c>
      <c r="B294" s="18"/>
      <c r="C294" s="8"/>
      <c r="D294" s="8"/>
      <c r="E294" s="9"/>
      <c r="F294" s="8"/>
      <c r="G294" s="15"/>
      <c r="H294" s="10"/>
      <c r="I294" s="11"/>
      <c r="J294" s="19"/>
      <c r="K294" s="21" t="str">
        <f>IF('444'!D3='333'!L294,'333'!A294,"لايوجد")</f>
        <v>لايوجد</v>
      </c>
      <c r="L294" s="71" t="str">
        <f>'333'!C294&amp;" "&amp;'333'!D294</f>
        <v xml:space="preserve"> </v>
      </c>
      <c r="M294" s="74"/>
    </row>
    <row r="295" spans="1:13" ht="19.5" thickBot="1">
      <c r="A295" s="18">
        <v>288</v>
      </c>
      <c r="B295" s="18"/>
      <c r="C295" s="8"/>
      <c r="D295" s="8"/>
      <c r="E295" s="9"/>
      <c r="F295" s="8"/>
      <c r="G295" s="15"/>
      <c r="H295" s="10"/>
      <c r="I295" s="11"/>
      <c r="J295" s="19"/>
      <c r="K295" s="21" t="str">
        <f>IF('444'!D3='333'!L295,'333'!A295,"لايوجد")</f>
        <v>لايوجد</v>
      </c>
      <c r="L295" s="71" t="str">
        <f>'333'!C295&amp;" "&amp;'333'!D295</f>
        <v xml:space="preserve"> </v>
      </c>
      <c r="M295" s="74"/>
    </row>
    <row r="296" spans="1:13" ht="19.5" thickBot="1">
      <c r="A296" s="18">
        <v>289</v>
      </c>
      <c r="B296" s="18"/>
      <c r="C296" s="8"/>
      <c r="D296" s="8"/>
      <c r="E296" s="9"/>
      <c r="F296" s="8"/>
      <c r="G296" s="15"/>
      <c r="H296" s="10"/>
      <c r="I296" s="11"/>
      <c r="J296" s="19"/>
      <c r="K296" s="21" t="str">
        <f>IF('444'!D3='333'!L296,'333'!A296,"لايوجد")</f>
        <v>لايوجد</v>
      </c>
      <c r="L296" s="71" t="str">
        <f>'333'!C296&amp;" "&amp;'333'!D296</f>
        <v xml:space="preserve"> </v>
      </c>
      <c r="M296" s="74"/>
    </row>
    <row r="297" spans="1:13" ht="19.5" thickBot="1">
      <c r="A297" s="18">
        <v>290</v>
      </c>
      <c r="B297" s="18"/>
      <c r="C297" s="8"/>
      <c r="D297" s="8"/>
      <c r="E297" s="9"/>
      <c r="F297" s="8"/>
      <c r="G297" s="15"/>
      <c r="H297" s="10"/>
      <c r="I297" s="11"/>
      <c r="J297" s="19"/>
      <c r="K297" s="21" t="str">
        <f>IF('444'!D3='333'!L297,'333'!A297,"لايوجد")</f>
        <v>لايوجد</v>
      </c>
      <c r="L297" s="71" t="str">
        <f>'333'!C297&amp;" "&amp;'333'!D297</f>
        <v xml:space="preserve"> </v>
      </c>
      <c r="M297" s="74"/>
    </row>
    <row r="298" spans="1:13" ht="19.5" thickBot="1">
      <c r="A298" s="18">
        <v>291</v>
      </c>
      <c r="B298" s="18"/>
      <c r="C298" s="8"/>
      <c r="D298" s="8"/>
      <c r="E298" s="9"/>
      <c r="F298" s="8"/>
      <c r="G298" s="15"/>
      <c r="H298" s="10"/>
      <c r="I298" s="11"/>
      <c r="J298" s="19"/>
      <c r="K298" s="21" t="str">
        <f>IF('444'!D3='333'!L298,'333'!A298,"لايوجد")</f>
        <v>لايوجد</v>
      </c>
      <c r="L298" s="71" t="str">
        <f>'333'!C298&amp;" "&amp;'333'!D298</f>
        <v xml:space="preserve"> </v>
      </c>
      <c r="M298" s="74"/>
    </row>
    <row r="299" spans="1:13" ht="19.5" thickBot="1">
      <c r="A299" s="18">
        <v>292</v>
      </c>
      <c r="B299" s="18"/>
      <c r="C299" s="8"/>
      <c r="D299" s="8"/>
      <c r="E299" s="9"/>
      <c r="F299" s="8"/>
      <c r="G299" s="15"/>
      <c r="H299" s="10"/>
      <c r="I299" s="11"/>
      <c r="J299" s="19"/>
      <c r="K299" s="21" t="str">
        <f>IF('444'!D3='333'!L299,'333'!A299,"لايوجد")</f>
        <v>لايوجد</v>
      </c>
      <c r="L299" s="71" t="str">
        <f>'333'!C299&amp;" "&amp;'333'!D299</f>
        <v xml:space="preserve"> </v>
      </c>
      <c r="M299" s="74"/>
    </row>
    <row r="300" spans="1:13" ht="19.5" thickBot="1">
      <c r="A300" s="18">
        <v>293</v>
      </c>
      <c r="B300" s="18"/>
      <c r="C300" s="8"/>
      <c r="D300" s="8"/>
      <c r="E300" s="9"/>
      <c r="F300" s="8"/>
      <c r="G300" s="15"/>
      <c r="H300" s="10"/>
      <c r="I300" s="11"/>
      <c r="J300" s="19"/>
      <c r="K300" s="21" t="str">
        <f>IF('444'!D3='333'!L300,'333'!A300,"لايوجد")</f>
        <v>لايوجد</v>
      </c>
      <c r="L300" s="71" t="str">
        <f>'333'!C300&amp;" "&amp;'333'!D300</f>
        <v xml:space="preserve"> </v>
      </c>
      <c r="M300" s="74"/>
    </row>
    <row r="301" spans="1:13" ht="19.5" thickBot="1">
      <c r="A301" s="18">
        <v>294</v>
      </c>
      <c r="B301" s="18"/>
      <c r="C301" s="8"/>
      <c r="D301" s="8"/>
      <c r="E301" s="9"/>
      <c r="F301" s="8"/>
      <c r="G301" s="15"/>
      <c r="H301" s="10"/>
      <c r="I301" s="11"/>
      <c r="J301" s="19"/>
      <c r="K301" s="21" t="str">
        <f>IF('444'!D3='333'!L301,'333'!A301,"لايوجد")</f>
        <v>لايوجد</v>
      </c>
      <c r="L301" s="71" t="str">
        <f>'333'!C301&amp;" "&amp;'333'!D301</f>
        <v xml:space="preserve"> </v>
      </c>
      <c r="M301" s="74"/>
    </row>
    <row r="302" spans="1:13" ht="19.5" thickBot="1">
      <c r="A302" s="18">
        <v>295</v>
      </c>
      <c r="B302" s="18"/>
      <c r="C302" s="8"/>
      <c r="D302" s="8"/>
      <c r="E302" s="9"/>
      <c r="F302" s="8"/>
      <c r="G302" s="15"/>
      <c r="H302" s="10"/>
      <c r="I302" s="11"/>
      <c r="J302" s="19"/>
      <c r="K302" s="21" t="str">
        <f>IF('444'!D3='333'!L302,'333'!A302,"لايوجد")</f>
        <v>لايوجد</v>
      </c>
      <c r="L302" s="71" t="str">
        <f>'333'!C302&amp;" "&amp;'333'!D302</f>
        <v xml:space="preserve"> </v>
      </c>
      <c r="M302" s="74"/>
    </row>
    <row r="303" spans="1:13" ht="19.5" thickBot="1">
      <c r="A303" s="18">
        <v>296</v>
      </c>
      <c r="B303" s="18"/>
      <c r="C303" s="8"/>
      <c r="D303" s="8"/>
      <c r="E303" s="9"/>
      <c r="F303" s="8"/>
      <c r="G303" s="15"/>
      <c r="H303" s="10"/>
      <c r="I303" s="11"/>
      <c r="J303" s="19"/>
      <c r="K303" s="21" t="str">
        <f>IF('444'!D3='333'!L303,'333'!A303,"لايوجد")</f>
        <v>لايوجد</v>
      </c>
      <c r="L303" s="71" t="str">
        <f>'333'!C303&amp;" "&amp;'333'!D303</f>
        <v xml:space="preserve"> </v>
      </c>
      <c r="M303" s="74"/>
    </row>
    <row r="304" spans="1:13" ht="19.5" thickBot="1">
      <c r="A304" s="18">
        <v>297</v>
      </c>
      <c r="B304" s="18"/>
      <c r="C304" s="8"/>
      <c r="D304" s="8"/>
      <c r="E304" s="9"/>
      <c r="F304" s="8"/>
      <c r="G304" s="15"/>
      <c r="H304" s="10"/>
      <c r="I304" s="11"/>
      <c r="J304" s="19"/>
      <c r="K304" s="21" t="str">
        <f>IF('444'!D3='333'!L304,'333'!A304,"لايوجد")</f>
        <v>لايوجد</v>
      </c>
      <c r="L304" s="71" t="str">
        <f>'333'!C304&amp;" "&amp;'333'!D304</f>
        <v xml:space="preserve"> </v>
      </c>
      <c r="M304" s="74"/>
    </row>
    <row r="305" spans="1:13" ht="19.5" thickBot="1">
      <c r="A305" s="18">
        <v>298</v>
      </c>
      <c r="B305" s="18"/>
      <c r="C305" s="8"/>
      <c r="D305" s="8"/>
      <c r="E305" s="9"/>
      <c r="F305" s="8"/>
      <c r="G305" s="15"/>
      <c r="H305" s="10"/>
      <c r="I305" s="11"/>
      <c r="J305" s="19"/>
      <c r="K305" s="21" t="str">
        <f>IF('444'!D3='333'!L305,'333'!A305,"لايوجد")</f>
        <v>لايوجد</v>
      </c>
      <c r="L305" s="71" t="str">
        <f>'333'!C305&amp;" "&amp;'333'!D305</f>
        <v xml:space="preserve"> </v>
      </c>
      <c r="M305" s="74"/>
    </row>
    <row r="306" spans="1:13" ht="19.5" thickBot="1">
      <c r="A306" s="18">
        <v>299</v>
      </c>
      <c r="B306" s="18"/>
      <c r="C306" s="8"/>
      <c r="D306" s="8"/>
      <c r="E306" s="9"/>
      <c r="F306" s="8"/>
      <c r="G306" s="15"/>
      <c r="H306" s="10"/>
      <c r="I306" s="11"/>
      <c r="J306" s="19"/>
      <c r="K306" s="21" t="str">
        <f>IF('444'!D3='333'!L306,'333'!A306,"لايوجد")</f>
        <v>لايوجد</v>
      </c>
      <c r="L306" s="71" t="str">
        <f>'333'!C306&amp;" "&amp;'333'!D306</f>
        <v xml:space="preserve"> </v>
      </c>
      <c r="M306" s="74"/>
    </row>
    <row r="307" spans="1:13" ht="19.5" thickBot="1">
      <c r="A307" s="18">
        <v>300</v>
      </c>
      <c r="B307" s="18"/>
      <c r="C307" s="8"/>
      <c r="D307" s="8"/>
      <c r="E307" s="9"/>
      <c r="F307" s="8"/>
      <c r="G307" s="15"/>
      <c r="H307" s="10"/>
      <c r="I307" s="11"/>
      <c r="J307" s="19"/>
      <c r="K307" s="21" t="str">
        <f>IF('444'!D3='333'!L307,'333'!A307,"لايوجد")</f>
        <v>لايوجد</v>
      </c>
      <c r="L307" s="71" t="str">
        <f>'333'!C307&amp;" "&amp;'333'!D307</f>
        <v xml:space="preserve"> </v>
      </c>
      <c r="M307" s="74"/>
    </row>
    <row r="308" spans="1:13" ht="19.5" thickBot="1">
      <c r="A308" s="18">
        <v>301</v>
      </c>
      <c r="B308" s="18"/>
      <c r="C308" s="8"/>
      <c r="D308" s="8"/>
      <c r="E308" s="9"/>
      <c r="F308" s="8"/>
      <c r="G308" s="15"/>
      <c r="H308" s="10"/>
      <c r="I308" s="11"/>
      <c r="J308" s="19"/>
      <c r="K308" s="21" t="str">
        <f>IF('444'!D3='333'!L308,'333'!A308,"لايوجد")</f>
        <v>لايوجد</v>
      </c>
      <c r="L308" s="71" t="str">
        <f>'333'!C308&amp;" "&amp;'333'!D308</f>
        <v xml:space="preserve"> </v>
      </c>
      <c r="M308" s="74"/>
    </row>
    <row r="309" spans="1:13" ht="19.5" thickBot="1">
      <c r="A309" s="18">
        <v>302</v>
      </c>
      <c r="B309" s="18"/>
      <c r="C309" s="8"/>
      <c r="D309" s="8"/>
      <c r="E309" s="9"/>
      <c r="F309" s="8"/>
      <c r="G309" s="15"/>
      <c r="H309" s="10"/>
      <c r="I309" s="11"/>
      <c r="J309" s="19"/>
      <c r="K309" s="21" t="str">
        <f>IF('444'!D3='333'!L309,'333'!A309,"لايوجد")</f>
        <v>لايوجد</v>
      </c>
      <c r="L309" s="71" t="str">
        <f>'333'!C309&amp;" "&amp;'333'!D309</f>
        <v xml:space="preserve"> </v>
      </c>
      <c r="M309" s="74"/>
    </row>
    <row r="310" spans="1:13" ht="19.5" thickBot="1">
      <c r="A310" s="18">
        <v>303</v>
      </c>
      <c r="B310" s="18"/>
      <c r="C310" s="8"/>
      <c r="D310" s="8"/>
      <c r="E310" s="9"/>
      <c r="F310" s="8"/>
      <c r="G310" s="15"/>
      <c r="H310" s="10"/>
      <c r="I310" s="11"/>
      <c r="J310" s="19"/>
      <c r="K310" s="21" t="str">
        <f>IF('444'!D3='333'!L310,'333'!A310,"لايوجد")</f>
        <v>لايوجد</v>
      </c>
      <c r="L310" s="71" t="str">
        <f>'333'!C310&amp;" "&amp;'333'!D310</f>
        <v xml:space="preserve"> </v>
      </c>
      <c r="M310" s="74"/>
    </row>
    <row r="311" spans="1:13" ht="19.5" thickBot="1">
      <c r="A311" s="18">
        <v>304</v>
      </c>
      <c r="B311" s="18"/>
      <c r="C311" s="8"/>
      <c r="D311" s="8"/>
      <c r="E311" s="9"/>
      <c r="F311" s="8"/>
      <c r="G311" s="15"/>
      <c r="H311" s="10"/>
      <c r="I311" s="11"/>
      <c r="J311" s="19"/>
      <c r="K311" s="21" t="str">
        <f>IF('444'!D3='333'!L311,'333'!A311,"لايوجد")</f>
        <v>لايوجد</v>
      </c>
      <c r="L311" s="71" t="str">
        <f>'333'!C311&amp;" "&amp;'333'!D311</f>
        <v xml:space="preserve"> </v>
      </c>
      <c r="M311" s="74"/>
    </row>
    <row r="312" spans="1:13" ht="19.5" thickBot="1">
      <c r="A312" s="18">
        <v>305</v>
      </c>
      <c r="B312" s="18"/>
      <c r="C312" s="8"/>
      <c r="D312" s="8"/>
      <c r="E312" s="9"/>
      <c r="F312" s="8"/>
      <c r="G312" s="15"/>
      <c r="H312" s="10"/>
      <c r="I312" s="11"/>
      <c r="J312" s="19"/>
      <c r="K312" s="21" t="str">
        <f>IF('444'!D3='333'!L312,'333'!A312,"لايوجد")</f>
        <v>لايوجد</v>
      </c>
      <c r="L312" s="71" t="str">
        <f>'333'!C312&amp;" "&amp;'333'!D312</f>
        <v xml:space="preserve"> </v>
      </c>
      <c r="M312" s="74"/>
    </row>
    <row r="313" spans="1:13" ht="19.5" thickBot="1">
      <c r="A313" s="18">
        <v>306</v>
      </c>
      <c r="B313" s="18"/>
      <c r="C313" s="8"/>
      <c r="D313" s="8"/>
      <c r="E313" s="9"/>
      <c r="F313" s="8"/>
      <c r="G313" s="15"/>
      <c r="H313" s="10"/>
      <c r="I313" s="11"/>
      <c r="J313" s="19"/>
      <c r="K313" s="21" t="str">
        <f>IF('444'!D3='333'!L313,'333'!A313,"لايوجد")</f>
        <v>لايوجد</v>
      </c>
      <c r="L313" s="71" t="str">
        <f>'333'!C313&amp;" "&amp;'333'!D313</f>
        <v xml:space="preserve"> </v>
      </c>
      <c r="M313" s="74"/>
    </row>
    <row r="314" spans="1:13" ht="19.5" thickBot="1">
      <c r="A314" s="18">
        <v>307</v>
      </c>
      <c r="B314" s="18"/>
      <c r="C314" s="8"/>
      <c r="D314" s="8"/>
      <c r="E314" s="9"/>
      <c r="F314" s="8"/>
      <c r="G314" s="15"/>
      <c r="H314" s="10"/>
      <c r="I314" s="11"/>
      <c r="J314" s="19"/>
      <c r="K314" s="21" t="str">
        <f>IF('444'!D3='333'!L314,'333'!A314,"لايوجد")</f>
        <v>لايوجد</v>
      </c>
      <c r="L314" s="71" t="str">
        <f>'333'!C314&amp;" "&amp;'333'!D314</f>
        <v xml:space="preserve"> </v>
      </c>
      <c r="M314" s="74"/>
    </row>
    <row r="315" spans="1:13" ht="19.5" thickBot="1">
      <c r="A315" s="18">
        <v>308</v>
      </c>
      <c r="B315" s="18"/>
      <c r="C315" s="8"/>
      <c r="D315" s="8"/>
      <c r="E315" s="9"/>
      <c r="F315" s="8"/>
      <c r="G315" s="15"/>
      <c r="H315" s="10"/>
      <c r="I315" s="11"/>
      <c r="J315" s="19"/>
      <c r="K315" s="21" t="str">
        <f>IF('444'!D3='333'!L315,'333'!A315,"لايوجد")</f>
        <v>لايوجد</v>
      </c>
      <c r="L315" s="71" t="str">
        <f>'333'!C315&amp;" "&amp;'333'!D315</f>
        <v xml:space="preserve"> </v>
      </c>
      <c r="M315" s="74"/>
    </row>
    <row r="316" spans="1:13" ht="19.5" thickBot="1">
      <c r="A316" s="18">
        <v>309</v>
      </c>
      <c r="B316" s="18"/>
      <c r="C316" s="8"/>
      <c r="D316" s="8"/>
      <c r="E316" s="9"/>
      <c r="F316" s="8"/>
      <c r="G316" s="15"/>
      <c r="H316" s="10"/>
      <c r="I316" s="11"/>
      <c r="J316" s="19"/>
      <c r="K316" s="21" t="str">
        <f>IF('444'!D3='333'!L316,'333'!A316,"لايوجد")</f>
        <v>لايوجد</v>
      </c>
      <c r="L316" s="71" t="str">
        <f>'333'!C316&amp;" "&amp;'333'!D316</f>
        <v xml:space="preserve"> </v>
      </c>
      <c r="M316" s="74"/>
    </row>
    <row r="317" spans="1:13" ht="19.5" thickBot="1">
      <c r="A317" s="18">
        <v>310</v>
      </c>
      <c r="B317" s="18"/>
      <c r="C317" s="8"/>
      <c r="D317" s="8"/>
      <c r="E317" s="9"/>
      <c r="F317" s="8"/>
      <c r="G317" s="15"/>
      <c r="H317" s="10"/>
      <c r="I317" s="11"/>
      <c r="J317" s="19"/>
      <c r="K317" s="21" t="str">
        <f>IF('444'!D3='333'!L317,'333'!A317,"لايوجد")</f>
        <v>لايوجد</v>
      </c>
      <c r="L317" s="71" t="str">
        <f>'333'!C317&amp;" "&amp;'333'!D317</f>
        <v xml:space="preserve"> </v>
      </c>
      <c r="M317" s="74"/>
    </row>
    <row r="318" spans="1:13" ht="19.5" thickBot="1">
      <c r="A318" s="18">
        <v>311</v>
      </c>
      <c r="B318" s="18"/>
      <c r="C318" s="8"/>
      <c r="D318" s="8"/>
      <c r="E318" s="9"/>
      <c r="F318" s="8"/>
      <c r="G318" s="15"/>
      <c r="H318" s="10"/>
      <c r="I318" s="11"/>
      <c r="J318" s="19"/>
      <c r="K318" s="21" t="str">
        <f>IF('444'!D3='333'!L318,'333'!A318,"لايوجد")</f>
        <v>لايوجد</v>
      </c>
      <c r="L318" s="71" t="str">
        <f>'333'!C318&amp;" "&amp;'333'!D318</f>
        <v xml:space="preserve"> </v>
      </c>
      <c r="M318" s="74"/>
    </row>
    <row r="319" spans="1:13" ht="19.5" thickBot="1">
      <c r="A319" s="18">
        <v>312</v>
      </c>
      <c r="B319" s="18"/>
      <c r="C319" s="8"/>
      <c r="D319" s="8"/>
      <c r="E319" s="9"/>
      <c r="F319" s="8"/>
      <c r="G319" s="15"/>
      <c r="H319" s="10"/>
      <c r="I319" s="11"/>
      <c r="J319" s="19"/>
      <c r="K319" s="21" t="str">
        <f>IF('444'!D3='333'!L319,'333'!A319,"لايوجد")</f>
        <v>لايوجد</v>
      </c>
      <c r="L319" s="71" t="str">
        <f>'333'!C319&amp;" "&amp;'333'!D319</f>
        <v xml:space="preserve"> </v>
      </c>
      <c r="M319" s="74"/>
    </row>
    <row r="320" spans="1:13" ht="19.5" thickBot="1">
      <c r="A320" s="18">
        <v>313</v>
      </c>
      <c r="B320" s="18"/>
      <c r="C320" s="8"/>
      <c r="D320" s="8"/>
      <c r="E320" s="9"/>
      <c r="F320" s="8"/>
      <c r="G320" s="15"/>
      <c r="H320" s="10"/>
      <c r="I320" s="11"/>
      <c r="J320" s="19"/>
      <c r="K320" s="21" t="str">
        <f>IF('444'!D3='333'!L320,'333'!A320,"لايوجد")</f>
        <v>لايوجد</v>
      </c>
      <c r="L320" s="71" t="str">
        <f>'333'!C320&amp;" "&amp;'333'!D320</f>
        <v xml:space="preserve"> </v>
      </c>
      <c r="M320" s="74"/>
    </row>
    <row r="321" spans="1:13" ht="19.5" thickBot="1">
      <c r="A321" s="18">
        <v>314</v>
      </c>
      <c r="B321" s="18"/>
      <c r="C321" s="8"/>
      <c r="D321" s="8"/>
      <c r="E321" s="9"/>
      <c r="F321" s="8"/>
      <c r="G321" s="15"/>
      <c r="H321" s="10"/>
      <c r="I321" s="11"/>
      <c r="J321" s="19"/>
      <c r="K321" s="21" t="str">
        <f>IF('444'!D3='333'!L321,'333'!A321,"لايوجد")</f>
        <v>لايوجد</v>
      </c>
      <c r="L321" s="71" t="str">
        <f>'333'!C321&amp;" "&amp;'333'!D321</f>
        <v xml:space="preserve"> </v>
      </c>
      <c r="M321" s="74"/>
    </row>
    <row r="322" spans="1:13" ht="19.5" thickBot="1">
      <c r="A322" s="18">
        <v>315</v>
      </c>
      <c r="B322" s="18"/>
      <c r="C322" s="8"/>
      <c r="D322" s="8"/>
      <c r="E322" s="9"/>
      <c r="F322" s="8"/>
      <c r="G322" s="15"/>
      <c r="H322" s="10"/>
      <c r="I322" s="11"/>
      <c r="J322" s="19"/>
      <c r="K322" s="21" t="str">
        <f>IF('444'!D3='333'!L322,'333'!A322,"لايوجد")</f>
        <v>لايوجد</v>
      </c>
      <c r="L322" s="71" t="str">
        <f>'333'!C322&amp;" "&amp;'333'!D322</f>
        <v xml:space="preserve"> </v>
      </c>
      <c r="M322" s="74"/>
    </row>
    <row r="323" spans="1:13" ht="19.5" thickBot="1">
      <c r="A323" s="18">
        <v>316</v>
      </c>
      <c r="B323" s="18"/>
      <c r="C323" s="8"/>
      <c r="D323" s="8"/>
      <c r="E323" s="9"/>
      <c r="F323" s="8"/>
      <c r="G323" s="15"/>
      <c r="H323" s="10"/>
      <c r="I323" s="11"/>
      <c r="J323" s="19"/>
      <c r="K323" s="21" t="str">
        <f>IF('444'!D3='333'!L323,'333'!A323,"لايوجد")</f>
        <v>لايوجد</v>
      </c>
      <c r="L323" s="71" t="str">
        <f>'333'!C323&amp;" "&amp;'333'!D323</f>
        <v xml:space="preserve"> </v>
      </c>
      <c r="M323" s="74"/>
    </row>
    <row r="324" spans="1:13" ht="19.5" thickBot="1">
      <c r="A324" s="18">
        <v>317</v>
      </c>
      <c r="B324" s="18"/>
      <c r="C324" s="8"/>
      <c r="D324" s="8"/>
      <c r="E324" s="9"/>
      <c r="F324" s="8"/>
      <c r="G324" s="15"/>
      <c r="H324" s="10"/>
      <c r="I324" s="11"/>
      <c r="J324" s="19"/>
      <c r="K324" s="21" t="str">
        <f>IF('444'!D3='333'!L324,'333'!A324,"لايوجد")</f>
        <v>لايوجد</v>
      </c>
      <c r="L324" s="71" t="str">
        <f>'333'!C324&amp;" "&amp;'333'!D324</f>
        <v xml:space="preserve"> </v>
      </c>
      <c r="M324" s="74"/>
    </row>
    <row r="325" spans="1:13" ht="19.5" thickBot="1">
      <c r="A325" s="18">
        <v>318</v>
      </c>
      <c r="B325" s="18"/>
      <c r="C325" s="8"/>
      <c r="D325" s="8"/>
      <c r="E325" s="9"/>
      <c r="F325" s="8"/>
      <c r="G325" s="15"/>
      <c r="H325" s="10"/>
      <c r="I325" s="11"/>
      <c r="J325" s="19"/>
      <c r="K325" s="21" t="str">
        <f>IF('444'!D3='333'!L325,'333'!A325,"لايوجد")</f>
        <v>لايوجد</v>
      </c>
      <c r="L325" s="71" t="str">
        <f>'333'!C325&amp;" "&amp;'333'!D325</f>
        <v xml:space="preserve"> </v>
      </c>
      <c r="M325" s="74"/>
    </row>
    <row r="326" spans="1:13" ht="19.5" thickBot="1">
      <c r="A326" s="18">
        <v>319</v>
      </c>
      <c r="B326" s="18"/>
      <c r="C326" s="8"/>
      <c r="D326" s="8"/>
      <c r="E326" s="9"/>
      <c r="F326" s="8"/>
      <c r="G326" s="15"/>
      <c r="H326" s="10"/>
      <c r="I326" s="11"/>
      <c r="J326" s="19"/>
      <c r="K326" s="21" t="str">
        <f>IF('444'!D3='333'!L326,'333'!A326,"لايوجد")</f>
        <v>لايوجد</v>
      </c>
      <c r="L326" s="71" t="str">
        <f>'333'!C326&amp;" "&amp;'333'!D326</f>
        <v xml:space="preserve"> </v>
      </c>
      <c r="M326" s="74"/>
    </row>
    <row r="327" spans="1:13" ht="19.5" thickBot="1">
      <c r="A327" s="18">
        <v>320</v>
      </c>
      <c r="B327" s="18"/>
      <c r="C327" s="8"/>
      <c r="D327" s="8"/>
      <c r="E327" s="9"/>
      <c r="F327" s="8"/>
      <c r="G327" s="15"/>
      <c r="H327" s="10"/>
      <c r="I327" s="11"/>
      <c r="J327" s="19"/>
      <c r="K327" s="21" t="str">
        <f>IF('444'!D3='333'!L327,'333'!A327,"لايوجد")</f>
        <v>لايوجد</v>
      </c>
      <c r="L327" s="71" t="str">
        <f>'333'!C327&amp;" "&amp;'333'!D327</f>
        <v xml:space="preserve"> </v>
      </c>
      <c r="M327" s="74"/>
    </row>
    <row r="328" spans="1:13" ht="19.5" thickBot="1">
      <c r="A328" s="18">
        <v>321</v>
      </c>
      <c r="B328" s="18"/>
      <c r="C328" s="8"/>
      <c r="D328" s="8"/>
      <c r="E328" s="9"/>
      <c r="F328" s="8"/>
      <c r="G328" s="15"/>
      <c r="H328" s="10"/>
      <c r="I328" s="11"/>
      <c r="J328" s="19"/>
      <c r="K328" s="21" t="str">
        <f>IF('444'!D3='333'!L328,'333'!A328,"لايوجد")</f>
        <v>لايوجد</v>
      </c>
      <c r="L328" s="71" t="str">
        <f>'333'!C328&amp;" "&amp;'333'!D328</f>
        <v xml:space="preserve"> </v>
      </c>
      <c r="M328" s="74"/>
    </row>
    <row r="329" spans="1:13" ht="19.5" thickBot="1">
      <c r="A329" s="18">
        <v>322</v>
      </c>
      <c r="B329" s="18"/>
      <c r="C329" s="8"/>
      <c r="D329" s="8"/>
      <c r="E329" s="9"/>
      <c r="F329" s="8"/>
      <c r="G329" s="15"/>
      <c r="H329" s="10"/>
      <c r="I329" s="11"/>
      <c r="J329" s="19"/>
      <c r="K329" s="21" t="str">
        <f>IF('444'!D3='333'!L329,'333'!A329,"لايوجد")</f>
        <v>لايوجد</v>
      </c>
      <c r="L329" s="71" t="str">
        <f>'333'!C329&amp;" "&amp;'333'!D329</f>
        <v xml:space="preserve"> </v>
      </c>
      <c r="M329" s="74"/>
    </row>
    <row r="330" spans="1:13" ht="19.5" thickBot="1">
      <c r="A330" s="18">
        <v>323</v>
      </c>
      <c r="B330" s="18"/>
      <c r="C330" s="8"/>
      <c r="D330" s="8"/>
      <c r="E330" s="9"/>
      <c r="F330" s="8"/>
      <c r="G330" s="15"/>
      <c r="H330" s="10"/>
      <c r="I330" s="11"/>
      <c r="J330" s="19"/>
      <c r="K330" s="21" t="str">
        <f>IF('444'!D3='333'!L330,'333'!A330,"لايوجد")</f>
        <v>لايوجد</v>
      </c>
      <c r="L330" s="71" t="str">
        <f>'333'!C330&amp;" "&amp;'333'!D330</f>
        <v xml:space="preserve"> </v>
      </c>
      <c r="M330" s="74"/>
    </row>
    <row r="331" spans="1:13" ht="19.5" thickBot="1">
      <c r="A331" s="18">
        <v>324</v>
      </c>
      <c r="B331" s="18"/>
      <c r="C331" s="8"/>
      <c r="D331" s="8"/>
      <c r="E331" s="9"/>
      <c r="F331" s="8"/>
      <c r="G331" s="15"/>
      <c r="H331" s="10"/>
      <c r="I331" s="11"/>
      <c r="J331" s="19"/>
      <c r="K331" s="21" t="str">
        <f>IF('444'!D3='333'!L331,'333'!A331,"لايوجد")</f>
        <v>لايوجد</v>
      </c>
      <c r="L331" s="71" t="str">
        <f>'333'!C331&amp;" "&amp;'333'!D331</f>
        <v xml:space="preserve"> </v>
      </c>
      <c r="M331" s="74"/>
    </row>
    <row r="332" spans="1:13" ht="19.5" thickBot="1">
      <c r="A332" s="18">
        <v>325</v>
      </c>
      <c r="B332" s="18"/>
      <c r="C332" s="8"/>
      <c r="D332" s="8"/>
      <c r="E332" s="9"/>
      <c r="F332" s="8"/>
      <c r="G332" s="15"/>
      <c r="H332" s="10"/>
      <c r="I332" s="11"/>
      <c r="J332" s="19"/>
      <c r="K332" s="21" t="str">
        <f>IF('444'!D3='333'!L332,'333'!A332,"لايوجد")</f>
        <v>لايوجد</v>
      </c>
      <c r="L332" s="71" t="str">
        <f>'333'!C332&amp;" "&amp;'333'!D332</f>
        <v xml:space="preserve"> </v>
      </c>
      <c r="M332" s="74"/>
    </row>
    <row r="333" spans="1:13" ht="19.5" thickBot="1">
      <c r="A333" s="18">
        <v>326</v>
      </c>
      <c r="B333" s="18"/>
      <c r="C333" s="8"/>
      <c r="D333" s="8"/>
      <c r="E333" s="9"/>
      <c r="F333" s="8"/>
      <c r="G333" s="15"/>
      <c r="H333" s="10"/>
      <c r="I333" s="11"/>
      <c r="J333" s="19"/>
      <c r="K333" s="21" t="str">
        <f>IF('444'!D3='333'!L333,'333'!A333,"لايوجد")</f>
        <v>لايوجد</v>
      </c>
      <c r="L333" s="71" t="str">
        <f>'333'!C333&amp;" "&amp;'333'!D333</f>
        <v xml:space="preserve"> </v>
      </c>
      <c r="M333" s="74"/>
    </row>
    <row r="334" spans="1:13" ht="19.5" thickBot="1">
      <c r="A334" s="18">
        <v>327</v>
      </c>
      <c r="B334" s="18"/>
      <c r="C334" s="8"/>
      <c r="D334" s="8"/>
      <c r="E334" s="9"/>
      <c r="F334" s="8"/>
      <c r="G334" s="15"/>
      <c r="H334" s="10"/>
      <c r="I334" s="11"/>
      <c r="J334" s="19"/>
      <c r="K334" s="21" t="str">
        <f>IF('444'!D3='333'!L334,'333'!A334,"لايوجد")</f>
        <v>لايوجد</v>
      </c>
      <c r="L334" s="71" t="str">
        <f>'333'!C334&amp;" "&amp;'333'!D334</f>
        <v xml:space="preserve"> </v>
      </c>
      <c r="M334" s="74"/>
    </row>
    <row r="335" spans="1:13" ht="19.5" thickBot="1">
      <c r="A335" s="18">
        <v>328</v>
      </c>
      <c r="B335" s="18"/>
      <c r="C335" s="8"/>
      <c r="D335" s="8"/>
      <c r="E335" s="9"/>
      <c r="F335" s="8"/>
      <c r="G335" s="15"/>
      <c r="H335" s="10"/>
      <c r="I335" s="11"/>
      <c r="J335" s="19"/>
      <c r="K335" s="21" t="str">
        <f>IF('444'!D3='333'!L335,'333'!A335,"لايوجد")</f>
        <v>لايوجد</v>
      </c>
      <c r="L335" s="71" t="str">
        <f>'333'!C335&amp;" "&amp;'333'!D335</f>
        <v xml:space="preserve"> </v>
      </c>
      <c r="M335" s="74"/>
    </row>
    <row r="336" spans="1:13" ht="19.5" thickBot="1">
      <c r="A336" s="18">
        <v>329</v>
      </c>
      <c r="B336" s="18"/>
      <c r="C336" s="8"/>
      <c r="D336" s="8"/>
      <c r="E336" s="9"/>
      <c r="F336" s="8"/>
      <c r="G336" s="15"/>
      <c r="H336" s="10"/>
      <c r="I336" s="11"/>
      <c r="J336" s="19"/>
      <c r="K336" s="21" t="str">
        <f>IF('444'!D3='333'!L336,'333'!A336,"لايوجد")</f>
        <v>لايوجد</v>
      </c>
      <c r="L336" s="71" t="str">
        <f>'333'!C336&amp;" "&amp;'333'!D336</f>
        <v xml:space="preserve"> </v>
      </c>
      <c r="M336" s="74"/>
    </row>
    <row r="337" spans="1:13" ht="19.5" thickBot="1">
      <c r="A337" s="18">
        <v>330</v>
      </c>
      <c r="B337" s="18"/>
      <c r="C337" s="8"/>
      <c r="D337" s="8"/>
      <c r="E337" s="9"/>
      <c r="F337" s="8"/>
      <c r="G337" s="15"/>
      <c r="H337" s="10"/>
      <c r="I337" s="11"/>
      <c r="J337" s="19"/>
      <c r="K337" s="21" t="str">
        <f>IF('444'!D3='333'!L337,'333'!A337,"لايوجد")</f>
        <v>لايوجد</v>
      </c>
      <c r="L337" s="71" t="str">
        <f>'333'!C337&amp;" "&amp;'333'!D337</f>
        <v xml:space="preserve"> </v>
      </c>
      <c r="M337" s="74"/>
    </row>
    <row r="338" spans="1:13" ht="19.5" thickBot="1">
      <c r="A338" s="18">
        <v>331</v>
      </c>
      <c r="B338" s="18"/>
      <c r="C338" s="8"/>
      <c r="D338" s="8"/>
      <c r="E338" s="9"/>
      <c r="F338" s="8"/>
      <c r="G338" s="15"/>
      <c r="H338" s="10"/>
      <c r="I338" s="11"/>
      <c r="J338" s="19"/>
      <c r="K338" s="21" t="str">
        <f>IF('444'!D3='333'!L338,'333'!A338,"لايوجد")</f>
        <v>لايوجد</v>
      </c>
      <c r="L338" s="71" t="str">
        <f>'333'!C338&amp;" "&amp;'333'!D338</f>
        <v xml:space="preserve"> </v>
      </c>
      <c r="M338" s="74"/>
    </row>
    <row r="339" spans="1:13" ht="19.5" thickBot="1">
      <c r="A339" s="18">
        <v>332</v>
      </c>
      <c r="B339" s="18"/>
      <c r="C339" s="8"/>
      <c r="D339" s="8"/>
      <c r="E339" s="9"/>
      <c r="F339" s="8"/>
      <c r="G339" s="15"/>
      <c r="H339" s="10"/>
      <c r="I339" s="11"/>
      <c r="J339" s="19"/>
      <c r="K339" s="21" t="str">
        <f>IF('444'!D3='333'!L339,'333'!A339,"لايوجد")</f>
        <v>لايوجد</v>
      </c>
      <c r="L339" s="71" t="str">
        <f>'333'!C339&amp;" "&amp;'333'!D339</f>
        <v xml:space="preserve"> </v>
      </c>
      <c r="M339" s="74"/>
    </row>
    <row r="340" spans="1:13" ht="19.5" thickBot="1">
      <c r="A340" s="18">
        <v>333</v>
      </c>
      <c r="B340" s="18"/>
      <c r="C340" s="8"/>
      <c r="D340" s="8"/>
      <c r="E340" s="9"/>
      <c r="F340" s="8"/>
      <c r="G340" s="15"/>
      <c r="H340" s="10"/>
      <c r="I340" s="11"/>
      <c r="J340" s="19"/>
      <c r="K340" s="21" t="str">
        <f>IF('444'!D3='333'!L340,'333'!A340,"لايوجد")</f>
        <v>لايوجد</v>
      </c>
      <c r="L340" s="71" t="str">
        <f>'333'!C340&amp;" "&amp;'333'!D340</f>
        <v xml:space="preserve"> </v>
      </c>
      <c r="M340" s="74"/>
    </row>
    <row r="341" spans="1:13" ht="19.5" thickBot="1">
      <c r="A341" s="18">
        <v>334</v>
      </c>
      <c r="B341" s="18"/>
      <c r="C341" s="8"/>
      <c r="D341" s="8"/>
      <c r="E341" s="9"/>
      <c r="F341" s="8"/>
      <c r="G341" s="15"/>
      <c r="H341" s="10"/>
      <c r="I341" s="11"/>
      <c r="J341" s="19"/>
      <c r="K341" s="21" t="str">
        <f>IF('444'!D3='333'!L341,'333'!A341,"لايوجد")</f>
        <v>لايوجد</v>
      </c>
      <c r="L341" s="71" t="str">
        <f>'333'!C341&amp;" "&amp;'333'!D341</f>
        <v xml:space="preserve"> </v>
      </c>
      <c r="M341" s="74"/>
    </row>
    <row r="342" spans="1:13" ht="19.5" thickBot="1">
      <c r="A342" s="18">
        <v>335</v>
      </c>
      <c r="B342" s="18"/>
      <c r="C342" s="8"/>
      <c r="D342" s="8"/>
      <c r="E342" s="9"/>
      <c r="F342" s="8"/>
      <c r="G342" s="15"/>
      <c r="H342" s="10"/>
      <c r="I342" s="11"/>
      <c r="J342" s="19"/>
      <c r="K342" s="21" t="str">
        <f>IF('444'!D3='333'!L342,'333'!A342,"لايوجد")</f>
        <v>لايوجد</v>
      </c>
      <c r="L342" s="71" t="str">
        <f>'333'!C342&amp;" "&amp;'333'!D342</f>
        <v xml:space="preserve"> </v>
      </c>
      <c r="M342" s="74"/>
    </row>
    <row r="343" spans="1:13" ht="19.5" thickBot="1">
      <c r="A343" s="18">
        <v>336</v>
      </c>
      <c r="B343" s="18"/>
      <c r="C343" s="8"/>
      <c r="D343" s="8"/>
      <c r="E343" s="9"/>
      <c r="F343" s="8"/>
      <c r="G343" s="15"/>
      <c r="H343" s="10"/>
      <c r="I343" s="11"/>
      <c r="J343" s="19"/>
      <c r="K343" s="21" t="str">
        <f>IF('444'!D3='333'!L343,'333'!A343,"لايوجد")</f>
        <v>لايوجد</v>
      </c>
      <c r="L343" s="71" t="str">
        <f>'333'!C343&amp;" "&amp;'333'!D343</f>
        <v xml:space="preserve"> </v>
      </c>
      <c r="M343" s="74"/>
    </row>
    <row r="344" spans="1:13" ht="19.5" thickBot="1">
      <c r="A344" s="18">
        <v>337</v>
      </c>
      <c r="B344" s="18"/>
      <c r="C344" s="8"/>
      <c r="D344" s="8"/>
      <c r="E344" s="9"/>
      <c r="F344" s="8"/>
      <c r="G344" s="15"/>
      <c r="H344" s="10"/>
      <c r="I344" s="11"/>
      <c r="J344" s="19"/>
      <c r="K344" s="21" t="str">
        <f>IF('444'!D3='333'!L344,'333'!A344,"لايوجد")</f>
        <v>لايوجد</v>
      </c>
      <c r="L344" s="71" t="str">
        <f>'333'!C344&amp;" "&amp;'333'!D344</f>
        <v xml:space="preserve"> </v>
      </c>
      <c r="M344" s="74"/>
    </row>
    <row r="345" spans="1:13" ht="19.5" thickBot="1">
      <c r="A345" s="18">
        <v>338</v>
      </c>
      <c r="B345" s="18"/>
      <c r="C345" s="8"/>
      <c r="D345" s="8"/>
      <c r="E345" s="9"/>
      <c r="F345" s="8"/>
      <c r="G345" s="15"/>
      <c r="H345" s="10"/>
      <c r="I345" s="11"/>
      <c r="J345" s="19"/>
      <c r="K345" s="21" t="str">
        <f>IF('444'!D3='333'!L345,'333'!A345,"لايوجد")</f>
        <v>لايوجد</v>
      </c>
      <c r="L345" s="71" t="str">
        <f>'333'!C345&amp;" "&amp;'333'!D345</f>
        <v xml:space="preserve"> </v>
      </c>
      <c r="M345" s="74"/>
    </row>
    <row r="346" spans="1:13" ht="19.5" thickBot="1">
      <c r="A346" s="18">
        <v>339</v>
      </c>
      <c r="B346" s="18"/>
      <c r="C346" s="8"/>
      <c r="D346" s="8"/>
      <c r="E346" s="9"/>
      <c r="F346" s="8"/>
      <c r="G346" s="15"/>
      <c r="H346" s="10"/>
      <c r="I346" s="11"/>
      <c r="J346" s="19"/>
      <c r="K346" s="21" t="str">
        <f>IF('444'!D3='333'!L346,'333'!A346,"لايوجد")</f>
        <v>لايوجد</v>
      </c>
      <c r="L346" s="71" t="str">
        <f>'333'!C346&amp;" "&amp;'333'!D346</f>
        <v xml:space="preserve"> </v>
      </c>
      <c r="M346" s="74"/>
    </row>
    <row r="347" spans="1:13" ht="19.5" thickBot="1">
      <c r="A347" s="18">
        <v>340</v>
      </c>
      <c r="B347" s="18"/>
      <c r="C347" s="8"/>
      <c r="D347" s="8"/>
      <c r="E347" s="9"/>
      <c r="F347" s="8"/>
      <c r="G347" s="15"/>
      <c r="H347" s="10"/>
      <c r="I347" s="11"/>
      <c r="J347" s="19"/>
      <c r="K347" s="21" t="str">
        <f>IF('444'!D3='333'!L347,'333'!A347,"لايوجد")</f>
        <v>لايوجد</v>
      </c>
      <c r="L347" s="71" t="str">
        <f>'333'!C347&amp;" "&amp;'333'!D347</f>
        <v xml:space="preserve"> </v>
      </c>
      <c r="M347" s="74"/>
    </row>
    <row r="348" spans="1:13" ht="19.5" thickBot="1">
      <c r="A348" s="18">
        <v>341</v>
      </c>
      <c r="B348" s="18"/>
      <c r="C348" s="8"/>
      <c r="D348" s="8"/>
      <c r="E348" s="9"/>
      <c r="F348" s="8"/>
      <c r="G348" s="15"/>
      <c r="H348" s="10"/>
      <c r="I348" s="11"/>
      <c r="J348" s="19"/>
      <c r="K348" s="21" t="str">
        <f>IF('444'!D3='333'!L348,'333'!A348,"لايوجد")</f>
        <v>لايوجد</v>
      </c>
      <c r="L348" s="71" t="str">
        <f>'333'!C348&amp;" "&amp;'333'!D348</f>
        <v xml:space="preserve"> </v>
      </c>
      <c r="M348" s="74"/>
    </row>
    <row r="349" spans="1:13" ht="19.5" thickBot="1">
      <c r="A349" s="18">
        <v>342</v>
      </c>
      <c r="B349" s="18"/>
      <c r="C349" s="8"/>
      <c r="D349" s="8"/>
      <c r="E349" s="9"/>
      <c r="F349" s="8"/>
      <c r="G349" s="15"/>
      <c r="H349" s="10"/>
      <c r="I349" s="11"/>
      <c r="J349" s="19"/>
      <c r="K349" s="21" t="str">
        <f>IF('444'!D3='333'!L349,'333'!A349,"لايوجد")</f>
        <v>لايوجد</v>
      </c>
      <c r="L349" s="71" t="str">
        <f>'333'!C349&amp;" "&amp;'333'!D349</f>
        <v xml:space="preserve"> </v>
      </c>
      <c r="M349" s="74"/>
    </row>
    <row r="350" spans="1:13" ht="19.5" thickBot="1">
      <c r="A350" s="18">
        <v>343</v>
      </c>
      <c r="B350" s="18"/>
      <c r="C350" s="8"/>
      <c r="D350" s="8"/>
      <c r="E350" s="9"/>
      <c r="F350" s="8"/>
      <c r="G350" s="15"/>
      <c r="H350" s="10"/>
      <c r="I350" s="11"/>
      <c r="J350" s="19"/>
      <c r="K350" s="21" t="str">
        <f>IF('444'!D3='333'!L350,'333'!A350,"لايوجد")</f>
        <v>لايوجد</v>
      </c>
      <c r="L350" s="71" t="str">
        <f>'333'!C350&amp;" "&amp;'333'!D350</f>
        <v xml:space="preserve"> </v>
      </c>
      <c r="M350" s="74"/>
    </row>
    <row r="351" spans="1:13" ht="19.5" thickBot="1">
      <c r="A351" s="18">
        <v>344</v>
      </c>
      <c r="B351" s="18"/>
      <c r="C351" s="8"/>
      <c r="D351" s="8"/>
      <c r="E351" s="9"/>
      <c r="F351" s="8"/>
      <c r="G351" s="15"/>
      <c r="H351" s="10"/>
      <c r="I351" s="11"/>
      <c r="J351" s="19"/>
      <c r="K351" s="21" t="str">
        <f>IF('444'!D3='333'!L351,'333'!A351,"لايوجد")</f>
        <v>لايوجد</v>
      </c>
      <c r="L351" s="71" t="str">
        <f>'333'!C351&amp;" "&amp;'333'!D351</f>
        <v xml:space="preserve"> </v>
      </c>
      <c r="M351" s="74"/>
    </row>
    <row r="352" spans="1:13" ht="19.5" thickBot="1">
      <c r="A352" s="18">
        <v>345</v>
      </c>
      <c r="B352" s="18"/>
      <c r="C352" s="8"/>
      <c r="D352" s="8"/>
      <c r="E352" s="9"/>
      <c r="F352" s="8"/>
      <c r="G352" s="15"/>
      <c r="H352" s="10"/>
      <c r="I352" s="11"/>
      <c r="J352" s="19"/>
      <c r="K352" s="21" t="str">
        <f>IF('444'!D3='333'!L352,'333'!A352,"لايوجد")</f>
        <v>لايوجد</v>
      </c>
      <c r="L352" s="71" t="str">
        <f>'333'!C352&amp;" "&amp;'333'!D352</f>
        <v xml:space="preserve"> </v>
      </c>
      <c r="M352" s="74"/>
    </row>
    <row r="353" spans="1:13" ht="19.5" thickBot="1">
      <c r="A353" s="18">
        <v>346</v>
      </c>
      <c r="B353" s="18"/>
      <c r="C353" s="8"/>
      <c r="D353" s="8"/>
      <c r="E353" s="9"/>
      <c r="F353" s="8"/>
      <c r="G353" s="15"/>
      <c r="H353" s="10"/>
      <c r="I353" s="11"/>
      <c r="J353" s="19"/>
      <c r="K353" s="21" t="str">
        <f>IF('444'!D3='333'!L353,'333'!A353,"لايوجد")</f>
        <v>لايوجد</v>
      </c>
      <c r="L353" s="71" t="str">
        <f>'333'!C353&amp;" "&amp;'333'!D353</f>
        <v xml:space="preserve"> </v>
      </c>
      <c r="M353" s="74"/>
    </row>
    <row r="354" spans="1:13" ht="19.5" thickBot="1">
      <c r="A354" s="18">
        <v>347</v>
      </c>
      <c r="B354" s="18"/>
      <c r="C354" s="8"/>
      <c r="D354" s="8"/>
      <c r="E354" s="9"/>
      <c r="F354" s="8"/>
      <c r="G354" s="15"/>
      <c r="H354" s="10"/>
      <c r="I354" s="11"/>
      <c r="J354" s="19"/>
      <c r="K354" s="21" t="str">
        <f>IF('444'!D3='333'!L354,'333'!A354,"لايوجد")</f>
        <v>لايوجد</v>
      </c>
      <c r="L354" s="71" t="str">
        <f>'333'!C354&amp;" "&amp;'333'!D354</f>
        <v xml:space="preserve"> </v>
      </c>
      <c r="M354" s="74"/>
    </row>
    <row r="355" spans="1:13" ht="19.5" thickBot="1">
      <c r="A355" s="18">
        <v>348</v>
      </c>
      <c r="B355" s="18"/>
      <c r="C355" s="8"/>
      <c r="D355" s="8"/>
      <c r="E355" s="9"/>
      <c r="F355" s="8"/>
      <c r="G355" s="15"/>
      <c r="H355" s="10"/>
      <c r="I355" s="11"/>
      <c r="J355" s="19"/>
      <c r="K355" s="21" t="str">
        <f>IF('444'!D3='333'!L355,'333'!A355,"لايوجد")</f>
        <v>لايوجد</v>
      </c>
      <c r="L355" s="71" t="str">
        <f>'333'!C355&amp;" "&amp;'333'!D355</f>
        <v xml:space="preserve"> </v>
      </c>
      <c r="M355" s="74"/>
    </row>
    <row r="356" spans="1:13" ht="19.5" thickBot="1">
      <c r="A356" s="18">
        <v>349</v>
      </c>
      <c r="B356" s="18"/>
      <c r="C356" s="8"/>
      <c r="D356" s="8"/>
      <c r="E356" s="9"/>
      <c r="F356" s="8"/>
      <c r="G356" s="15"/>
      <c r="H356" s="10"/>
      <c r="I356" s="11"/>
      <c r="J356" s="19"/>
      <c r="K356" s="21" t="str">
        <f>IF('444'!D3='333'!L356,'333'!A356,"لايوجد")</f>
        <v>لايوجد</v>
      </c>
      <c r="L356" s="71" t="str">
        <f>'333'!C356&amp;" "&amp;'333'!D356</f>
        <v xml:space="preserve"> </v>
      </c>
      <c r="M356" s="74"/>
    </row>
    <row r="357" spans="1:13" ht="19.5" thickBot="1">
      <c r="A357" s="18">
        <v>350</v>
      </c>
      <c r="B357" s="18"/>
      <c r="C357" s="8"/>
      <c r="D357" s="8"/>
      <c r="E357" s="9"/>
      <c r="F357" s="8"/>
      <c r="G357" s="15"/>
      <c r="H357" s="10"/>
      <c r="I357" s="11"/>
      <c r="J357" s="19"/>
      <c r="K357" s="21" t="str">
        <f>IF('444'!D3='333'!L357,'333'!A357,"لايوجد")</f>
        <v>لايوجد</v>
      </c>
      <c r="L357" s="71" t="str">
        <f>'333'!C357&amp;" "&amp;'333'!D357</f>
        <v xml:space="preserve"> </v>
      </c>
      <c r="M357" s="74"/>
    </row>
    <row r="358" spans="1:13" ht="19.5" thickBot="1">
      <c r="A358" s="18">
        <v>351</v>
      </c>
      <c r="B358" s="18"/>
      <c r="C358" s="8"/>
      <c r="D358" s="8"/>
      <c r="E358" s="9"/>
      <c r="F358" s="8"/>
      <c r="G358" s="15"/>
      <c r="H358" s="10"/>
      <c r="I358" s="11"/>
      <c r="J358" s="19"/>
      <c r="K358" s="21" t="str">
        <f>IF('444'!D3='333'!L358,'333'!A358,"لايوجد")</f>
        <v>لايوجد</v>
      </c>
      <c r="L358" s="71" t="str">
        <f>'333'!C358&amp;" "&amp;'333'!D358</f>
        <v xml:space="preserve"> </v>
      </c>
      <c r="M358" s="74"/>
    </row>
    <row r="359" spans="1:13" ht="19.5" thickBot="1">
      <c r="A359" s="18">
        <v>352</v>
      </c>
      <c r="B359" s="18"/>
      <c r="C359" s="8"/>
      <c r="D359" s="8"/>
      <c r="E359" s="9"/>
      <c r="F359" s="8"/>
      <c r="G359" s="15"/>
      <c r="H359" s="10"/>
      <c r="I359" s="11"/>
      <c r="J359" s="19"/>
      <c r="K359" s="21" t="str">
        <f>IF('444'!D3='333'!L359,'333'!A359,"لايوجد")</f>
        <v>لايوجد</v>
      </c>
      <c r="L359" s="71" t="str">
        <f>'333'!C359&amp;" "&amp;'333'!D359</f>
        <v xml:space="preserve"> </v>
      </c>
      <c r="M359" s="74"/>
    </row>
    <row r="360" spans="1:13" ht="19.5" thickBot="1">
      <c r="A360" s="18">
        <v>353</v>
      </c>
      <c r="B360" s="18"/>
      <c r="C360" s="8"/>
      <c r="D360" s="8"/>
      <c r="E360" s="9"/>
      <c r="F360" s="8"/>
      <c r="G360" s="15"/>
      <c r="H360" s="10"/>
      <c r="I360" s="11"/>
      <c r="J360" s="19"/>
      <c r="K360" s="21" t="str">
        <f>IF('444'!D3='333'!L360,'333'!A360,"لايوجد")</f>
        <v>لايوجد</v>
      </c>
      <c r="L360" s="71" t="str">
        <f>'333'!C360&amp;" "&amp;'333'!D360</f>
        <v xml:space="preserve"> </v>
      </c>
      <c r="M360" s="74"/>
    </row>
    <row r="361" spans="1:13" ht="19.5" thickBot="1">
      <c r="A361" s="18">
        <v>354</v>
      </c>
      <c r="B361" s="18"/>
      <c r="C361" s="8"/>
      <c r="D361" s="8"/>
      <c r="E361" s="9"/>
      <c r="F361" s="8"/>
      <c r="G361" s="15"/>
      <c r="H361" s="10"/>
      <c r="I361" s="11"/>
      <c r="J361" s="19"/>
      <c r="K361" s="21" t="str">
        <f>IF('444'!D3='333'!L361,'333'!A361,"لايوجد")</f>
        <v>لايوجد</v>
      </c>
      <c r="L361" s="71" t="str">
        <f>'333'!C361&amp;" "&amp;'333'!D361</f>
        <v xml:space="preserve"> </v>
      </c>
      <c r="M361" s="74"/>
    </row>
    <row r="362" spans="1:13" ht="19.5" thickBot="1">
      <c r="A362" s="18">
        <v>355</v>
      </c>
      <c r="B362" s="18"/>
      <c r="C362" s="8"/>
      <c r="D362" s="8"/>
      <c r="E362" s="9"/>
      <c r="F362" s="8"/>
      <c r="G362" s="15"/>
      <c r="H362" s="10"/>
      <c r="I362" s="11"/>
      <c r="J362" s="19"/>
      <c r="K362" s="21" t="str">
        <f>IF('444'!D3='333'!L362,'333'!A362,"لايوجد")</f>
        <v>لايوجد</v>
      </c>
      <c r="L362" s="71" t="str">
        <f>'333'!C362&amp;" "&amp;'333'!D362</f>
        <v xml:space="preserve"> </v>
      </c>
      <c r="M362" s="74"/>
    </row>
    <row r="363" spans="1:13" ht="19.5" thickBot="1">
      <c r="A363" s="18">
        <v>356</v>
      </c>
      <c r="B363" s="18"/>
      <c r="C363" s="8"/>
      <c r="D363" s="8"/>
      <c r="E363" s="9"/>
      <c r="F363" s="8"/>
      <c r="G363" s="15"/>
      <c r="H363" s="10"/>
      <c r="I363" s="11"/>
      <c r="J363" s="19"/>
      <c r="K363" s="21" t="str">
        <f>IF('444'!D3='333'!L363,'333'!A363,"لايوجد")</f>
        <v>لايوجد</v>
      </c>
      <c r="L363" s="71" t="str">
        <f>'333'!C363&amp;" "&amp;'333'!D363</f>
        <v xml:space="preserve"> </v>
      </c>
      <c r="M363" s="74"/>
    </row>
    <row r="364" spans="1:13" ht="19.5" thickBot="1">
      <c r="A364" s="18">
        <v>357</v>
      </c>
      <c r="B364" s="18"/>
      <c r="C364" s="8"/>
      <c r="D364" s="8"/>
      <c r="E364" s="9"/>
      <c r="F364" s="8"/>
      <c r="G364" s="15"/>
      <c r="H364" s="10"/>
      <c r="I364" s="11"/>
      <c r="J364" s="19"/>
      <c r="K364" s="21" t="str">
        <f>IF('444'!D3='333'!L364,'333'!A364,"لايوجد")</f>
        <v>لايوجد</v>
      </c>
      <c r="L364" s="71" t="str">
        <f>'333'!C364&amp;" "&amp;'333'!D364</f>
        <v xml:space="preserve"> </v>
      </c>
      <c r="M364" s="74"/>
    </row>
    <row r="365" spans="1:13" ht="19.5" thickBot="1">
      <c r="A365" s="18">
        <v>358</v>
      </c>
      <c r="B365" s="18"/>
      <c r="C365" s="8"/>
      <c r="D365" s="8"/>
      <c r="E365" s="9"/>
      <c r="F365" s="8"/>
      <c r="G365" s="15"/>
      <c r="H365" s="10"/>
      <c r="I365" s="11"/>
      <c r="J365" s="19"/>
      <c r="K365" s="21" t="str">
        <f>IF('444'!D3='333'!L365,'333'!A365,"لايوجد")</f>
        <v>لايوجد</v>
      </c>
      <c r="L365" s="71" t="str">
        <f>'333'!C365&amp;" "&amp;'333'!D365</f>
        <v xml:space="preserve"> </v>
      </c>
      <c r="M365" s="74"/>
    </row>
    <row r="366" spans="1:13" ht="19.5" thickBot="1">
      <c r="A366" s="18">
        <v>359</v>
      </c>
      <c r="B366" s="18"/>
      <c r="C366" s="8"/>
      <c r="D366" s="8"/>
      <c r="E366" s="9"/>
      <c r="F366" s="8"/>
      <c r="G366" s="15"/>
      <c r="H366" s="10"/>
      <c r="I366" s="11"/>
      <c r="J366" s="19"/>
      <c r="K366" s="21" t="str">
        <f>IF('444'!D3='333'!L366,'333'!A366,"لايوجد")</f>
        <v>لايوجد</v>
      </c>
      <c r="L366" s="71" t="str">
        <f>'333'!C366&amp;" "&amp;'333'!D366</f>
        <v xml:space="preserve"> </v>
      </c>
      <c r="M366" s="74"/>
    </row>
    <row r="367" spans="1:13" ht="19.5" thickBot="1">
      <c r="A367" s="18">
        <v>360</v>
      </c>
      <c r="B367" s="18"/>
      <c r="C367" s="8"/>
      <c r="D367" s="8"/>
      <c r="E367" s="9"/>
      <c r="F367" s="8"/>
      <c r="G367" s="15"/>
      <c r="H367" s="10"/>
      <c r="I367" s="11"/>
      <c r="J367" s="19"/>
      <c r="K367" s="21" t="str">
        <f>IF('444'!D3='333'!L367,'333'!A367,"لايوجد")</f>
        <v>لايوجد</v>
      </c>
      <c r="L367" s="71" t="str">
        <f>'333'!C367&amp;" "&amp;'333'!D367</f>
        <v xml:space="preserve"> </v>
      </c>
      <c r="M367" s="74"/>
    </row>
    <row r="368" spans="1:13" ht="19.5" thickBot="1">
      <c r="A368" s="18">
        <v>361</v>
      </c>
      <c r="B368" s="18"/>
      <c r="C368" s="8"/>
      <c r="D368" s="8"/>
      <c r="E368" s="9"/>
      <c r="F368" s="8"/>
      <c r="G368" s="15"/>
      <c r="H368" s="10"/>
      <c r="I368" s="11"/>
      <c r="J368" s="19"/>
      <c r="K368" s="21" t="str">
        <f>IF('444'!D3='333'!L368,'333'!A368,"لايوجد")</f>
        <v>لايوجد</v>
      </c>
      <c r="L368" s="71" t="str">
        <f>'333'!C368&amp;" "&amp;'333'!D368</f>
        <v xml:space="preserve"> </v>
      </c>
      <c r="M368" s="74"/>
    </row>
    <row r="369" spans="1:13" ht="19.5" thickBot="1">
      <c r="A369" s="18">
        <v>362</v>
      </c>
      <c r="B369" s="18"/>
      <c r="C369" s="8"/>
      <c r="D369" s="8"/>
      <c r="E369" s="9"/>
      <c r="F369" s="8"/>
      <c r="G369" s="15"/>
      <c r="H369" s="10"/>
      <c r="I369" s="11"/>
      <c r="J369" s="19"/>
      <c r="K369" s="21" t="str">
        <f>IF('444'!D3='333'!L369,'333'!A369,"لايوجد")</f>
        <v>لايوجد</v>
      </c>
      <c r="L369" s="71" t="str">
        <f>'333'!C369&amp;" "&amp;'333'!D369</f>
        <v xml:space="preserve"> </v>
      </c>
      <c r="M369" s="74"/>
    </row>
    <row r="370" spans="1:13" ht="19.5" thickBot="1">
      <c r="A370" s="18">
        <v>363</v>
      </c>
      <c r="B370" s="18"/>
      <c r="C370" s="8"/>
      <c r="D370" s="8"/>
      <c r="E370" s="9"/>
      <c r="F370" s="8"/>
      <c r="G370" s="15"/>
      <c r="H370" s="10"/>
      <c r="I370" s="11"/>
      <c r="J370" s="19"/>
      <c r="K370" s="21" t="str">
        <f>IF('444'!D3='333'!L370,'333'!A370,"لايوجد")</f>
        <v>لايوجد</v>
      </c>
      <c r="L370" s="71" t="str">
        <f>'333'!C370&amp;" "&amp;'333'!D370</f>
        <v xml:space="preserve"> </v>
      </c>
      <c r="M370" s="74"/>
    </row>
    <row r="371" spans="1:13" ht="19.5" thickBot="1">
      <c r="A371" s="18">
        <v>364</v>
      </c>
      <c r="B371" s="18"/>
      <c r="C371" s="8"/>
      <c r="D371" s="8"/>
      <c r="E371" s="9"/>
      <c r="F371" s="8"/>
      <c r="G371" s="15"/>
      <c r="H371" s="10"/>
      <c r="I371" s="11"/>
      <c r="J371" s="19"/>
      <c r="K371" s="21" t="str">
        <f>IF('444'!D3='333'!L371,'333'!A371,"لايوجد")</f>
        <v>لايوجد</v>
      </c>
      <c r="L371" s="71" t="str">
        <f>'333'!C371&amp;" "&amp;'333'!D371</f>
        <v xml:space="preserve"> </v>
      </c>
      <c r="M371" s="74"/>
    </row>
    <row r="372" spans="1:13" ht="19.5" thickBot="1">
      <c r="A372" s="18">
        <v>365</v>
      </c>
      <c r="B372" s="18"/>
      <c r="C372" s="8"/>
      <c r="D372" s="8"/>
      <c r="E372" s="9"/>
      <c r="F372" s="8"/>
      <c r="G372" s="15"/>
      <c r="H372" s="10"/>
      <c r="I372" s="11"/>
      <c r="J372" s="19"/>
      <c r="K372" s="21" t="str">
        <f>IF('444'!D3='333'!L372,'333'!A372,"لايوجد")</f>
        <v>لايوجد</v>
      </c>
      <c r="L372" s="71" t="str">
        <f>'333'!C372&amp;" "&amp;'333'!D372</f>
        <v xml:space="preserve"> </v>
      </c>
      <c r="M372" s="74"/>
    </row>
    <row r="373" spans="1:13" ht="19.5" thickBot="1">
      <c r="A373" s="18">
        <v>366</v>
      </c>
      <c r="B373" s="18"/>
      <c r="C373" s="8"/>
      <c r="D373" s="8"/>
      <c r="E373" s="9"/>
      <c r="F373" s="8"/>
      <c r="G373" s="15"/>
      <c r="H373" s="10"/>
      <c r="I373" s="11"/>
      <c r="J373" s="19"/>
      <c r="K373" s="21" t="str">
        <f>IF('444'!D3='333'!L373,'333'!A373,"لايوجد")</f>
        <v>لايوجد</v>
      </c>
      <c r="L373" s="71" t="str">
        <f>'333'!C373&amp;" "&amp;'333'!D373</f>
        <v xml:space="preserve"> </v>
      </c>
      <c r="M373" s="74"/>
    </row>
    <row r="374" spans="1:13" ht="19.5" thickBot="1">
      <c r="A374" s="18">
        <v>367</v>
      </c>
      <c r="B374" s="18"/>
      <c r="C374" s="8"/>
      <c r="D374" s="8"/>
      <c r="E374" s="9"/>
      <c r="F374" s="8"/>
      <c r="G374" s="15"/>
      <c r="H374" s="10"/>
      <c r="I374" s="11"/>
      <c r="J374" s="19"/>
      <c r="K374" s="21" t="str">
        <f>IF('444'!D3='333'!L374,'333'!A374,"لايوجد")</f>
        <v>لايوجد</v>
      </c>
      <c r="L374" s="71" t="str">
        <f>'333'!C374&amp;" "&amp;'333'!D374</f>
        <v xml:space="preserve"> </v>
      </c>
      <c r="M374" s="74"/>
    </row>
    <row r="375" spans="1:13" ht="19.5" thickBot="1">
      <c r="A375" s="18">
        <v>368</v>
      </c>
      <c r="B375" s="18"/>
      <c r="C375" s="8"/>
      <c r="D375" s="8"/>
      <c r="E375" s="9"/>
      <c r="F375" s="8"/>
      <c r="G375" s="15"/>
      <c r="H375" s="10"/>
      <c r="I375" s="11"/>
      <c r="J375" s="19"/>
      <c r="K375" s="21" t="str">
        <f>IF('444'!D3='333'!L375,'333'!A375,"لايوجد")</f>
        <v>لايوجد</v>
      </c>
      <c r="L375" s="71" t="str">
        <f>'333'!C375&amp;" "&amp;'333'!D375</f>
        <v xml:space="preserve"> </v>
      </c>
      <c r="M375" s="74"/>
    </row>
    <row r="376" spans="1:13" ht="19.5" thickBot="1">
      <c r="A376" s="18">
        <v>369</v>
      </c>
      <c r="B376" s="18"/>
      <c r="C376" s="8"/>
      <c r="D376" s="8"/>
      <c r="E376" s="9"/>
      <c r="F376" s="8"/>
      <c r="G376" s="15"/>
      <c r="H376" s="10"/>
      <c r="I376" s="11"/>
      <c r="J376" s="19"/>
      <c r="K376" s="21" t="str">
        <f>IF('444'!D3='333'!L376,'333'!A376,"لايوجد")</f>
        <v>لايوجد</v>
      </c>
      <c r="L376" s="71" t="str">
        <f>'333'!C376&amp;" "&amp;'333'!D376</f>
        <v xml:space="preserve"> </v>
      </c>
      <c r="M376" s="74"/>
    </row>
    <row r="377" spans="1:13" ht="19.5" thickBot="1">
      <c r="A377" s="18">
        <v>370</v>
      </c>
      <c r="B377" s="18"/>
      <c r="C377" s="8"/>
      <c r="D377" s="8"/>
      <c r="E377" s="9"/>
      <c r="F377" s="8"/>
      <c r="G377" s="15"/>
      <c r="H377" s="10"/>
      <c r="I377" s="11"/>
      <c r="J377" s="19"/>
      <c r="K377" s="21" t="str">
        <f>IF('444'!D3='333'!L377,'333'!A377,"لايوجد")</f>
        <v>لايوجد</v>
      </c>
      <c r="L377" s="71" t="str">
        <f>'333'!C377&amp;" "&amp;'333'!D377</f>
        <v xml:space="preserve"> </v>
      </c>
      <c r="M377" s="74"/>
    </row>
    <row r="378" spans="1:13" ht="19.5" thickBot="1">
      <c r="A378" s="18">
        <v>371</v>
      </c>
      <c r="B378" s="18"/>
      <c r="C378" s="8"/>
      <c r="D378" s="8"/>
      <c r="E378" s="9"/>
      <c r="F378" s="8"/>
      <c r="G378" s="15"/>
      <c r="H378" s="10"/>
      <c r="I378" s="11"/>
      <c r="J378" s="19"/>
      <c r="K378" s="21" t="str">
        <f>IF('444'!D3='333'!L78,'333'!A378,"لايوجد")</f>
        <v>لايوجد</v>
      </c>
      <c r="L378" s="71" t="str">
        <f>'333'!C378&amp;" "&amp;'333'!D378</f>
        <v xml:space="preserve"> </v>
      </c>
      <c r="M378" s="74"/>
    </row>
    <row r="379" spans="1:13" ht="19.5" thickBot="1">
      <c r="A379" s="18">
        <v>372</v>
      </c>
      <c r="B379" s="18"/>
      <c r="C379" s="8"/>
      <c r="D379" s="8"/>
      <c r="E379" s="9"/>
      <c r="F379" s="8"/>
      <c r="G379" s="15"/>
      <c r="H379" s="10"/>
      <c r="I379" s="11"/>
      <c r="J379" s="19"/>
      <c r="K379" s="21" t="str">
        <f>IF('444'!D3='333'!L379,'333'!A379,"لايوجد")</f>
        <v>لايوجد</v>
      </c>
      <c r="L379" s="71" t="str">
        <f>'333'!C379&amp;" "&amp;'333'!D379</f>
        <v xml:space="preserve"> </v>
      </c>
      <c r="M379" s="74"/>
    </row>
    <row r="380" spans="1:13" ht="18">
      <c r="A380" s="2"/>
      <c r="B380" s="2"/>
      <c r="C380" s="2"/>
      <c r="D380" s="2"/>
      <c r="E380" s="17"/>
      <c r="F380" s="2"/>
      <c r="G380" s="16"/>
      <c r="H380" s="13"/>
      <c r="I380" s="2"/>
      <c r="J380" s="2"/>
      <c r="K380" s="2"/>
      <c r="L380" s="2"/>
    </row>
  </sheetData>
  <protectedRanges>
    <protectedRange sqref="B8:J379" name="Plage1"/>
  </protectedRanges>
  <autoFilter ref="A7:K7"/>
  <dataConsolidate/>
  <mergeCells count="1">
    <mergeCell ref="D4:E5"/>
  </mergeCells>
  <conditionalFormatting sqref="A8:B379">
    <cfRule type="dataBar" priority="18">
      <dataBar>
        <cfvo type="min"/>
        <cfvo type="max"/>
        <color rgb="FFFF555A"/>
      </dataBar>
    </cfRule>
    <cfRule type="colorScale" priority="19">
      <colorScale>
        <cfvo type="min"/>
        <cfvo type="max"/>
        <color rgb="FFFFEF9C"/>
        <color rgb="FF63BE7B"/>
      </colorScale>
    </cfRule>
  </conditionalFormatting>
  <conditionalFormatting sqref="E8:E379">
    <cfRule type="dataBar" priority="16">
      <dataBar>
        <cfvo type="min"/>
        <cfvo type="max"/>
        <color rgb="FF63C384"/>
      </dataBar>
    </cfRule>
    <cfRule type="colorScale" priority="17">
      <colorScale>
        <cfvo type="min"/>
        <cfvo type="percentile" val="50"/>
        <cfvo type="max"/>
        <color rgb="FF63BE7B"/>
        <color rgb="FFFFEB84"/>
        <color rgb="FFF8696B"/>
      </colorScale>
    </cfRule>
  </conditionalFormatting>
  <conditionalFormatting sqref="G8:G379">
    <cfRule type="cellIs" dxfId="8" priority="13" operator="equal">
      <formula>"أ"</formula>
    </cfRule>
    <cfRule type="cellIs" dxfId="7" priority="14" operator="equal">
      <formula>"ذ"</formula>
    </cfRule>
    <cfRule type="cellIs" dxfId="6" priority="15" operator="equal">
      <formula>"ذ"</formula>
    </cfRule>
  </conditionalFormatting>
  <conditionalFormatting sqref="J8:J379">
    <cfRule type="dataBar" priority="9">
      <dataBar>
        <cfvo type="min"/>
        <cfvo type="max"/>
        <color rgb="FFFF555A"/>
      </dataBar>
    </cfRule>
    <cfRule type="colorScale" priority="10">
      <colorScale>
        <cfvo type="min"/>
        <cfvo type="max"/>
        <color rgb="FF63BE7B"/>
        <color rgb="FFFFEF9C"/>
      </colorScale>
    </cfRule>
    <cfRule type="cellIs" dxfId="5" priority="11" operator="equal">
      <formula>"/"</formula>
    </cfRule>
    <cfRule type="cellIs" dxfId="4" priority="12" operator="equal">
      <formula>38821</formula>
    </cfRule>
  </conditionalFormatting>
  <conditionalFormatting sqref="E13">
    <cfRule type="dataBar" priority="5">
      <dataBar>
        <cfvo type="min"/>
        <cfvo type="max"/>
        <color rgb="FFFF555A"/>
      </dataBar>
    </cfRule>
    <cfRule type="colorScale" priority="6">
      <colorScale>
        <cfvo type="min"/>
        <cfvo type="max"/>
        <color rgb="FF63BE7B"/>
        <color rgb="FFFFEF9C"/>
      </colorScale>
    </cfRule>
    <cfRule type="cellIs" dxfId="3" priority="7" operator="equal">
      <formula>"/"</formula>
    </cfRule>
    <cfRule type="cellIs" dxfId="2" priority="8" operator="equal">
      <formula>38821</formula>
    </cfRule>
  </conditionalFormatting>
  <conditionalFormatting sqref="E11">
    <cfRule type="dataBar" priority="1">
      <dataBar>
        <cfvo type="min"/>
        <cfvo type="max"/>
        <color rgb="FFFF555A"/>
      </dataBar>
    </cfRule>
    <cfRule type="colorScale" priority="2">
      <colorScale>
        <cfvo type="min"/>
        <cfvo type="max"/>
        <color rgb="FF63BE7B"/>
        <color rgb="FFFFEF9C"/>
      </colorScale>
    </cfRule>
    <cfRule type="cellIs" dxfId="1" priority="3" operator="equal">
      <formula>"/"</formula>
    </cfRule>
    <cfRule type="cellIs" dxfId="0" priority="4" operator="equal">
      <formula>38821</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
  <dimension ref="A1:Q746"/>
  <sheetViews>
    <sheetView showGridLines="0" showRowColHeaders="0" rightToLeft="1" tabSelected="1" view="pageBreakPreview" zoomScaleSheetLayoutView="100" workbookViewId="0">
      <selection activeCell="D3" sqref="D3:G3"/>
    </sheetView>
  </sheetViews>
  <sheetFormatPr defaultColWidth="11" defaultRowHeight="14.25"/>
  <cols>
    <col min="1" max="1" width="9.75" style="26" customWidth="1"/>
    <col min="2" max="3" width="11.375" style="26"/>
    <col min="4" max="4" width="24.625" style="26" customWidth="1"/>
    <col min="5" max="9" width="11.375" style="26"/>
    <col min="10" max="10" width="10" style="26" customWidth="1"/>
    <col min="11" max="11" width="5.125" style="26" customWidth="1"/>
    <col min="12" max="13" width="11.375" style="26"/>
  </cols>
  <sheetData>
    <row r="1" spans="1:13">
      <c r="A1" s="63"/>
      <c r="B1" s="63"/>
      <c r="C1" s="63"/>
      <c r="D1" s="63"/>
      <c r="E1" s="63"/>
      <c r="F1" s="63"/>
      <c r="G1" s="63"/>
      <c r="H1" s="64"/>
      <c r="I1" s="64"/>
      <c r="J1" s="63"/>
      <c r="K1" s="63"/>
      <c r="L1" s="29"/>
      <c r="M1" s="29"/>
    </row>
    <row r="2" spans="1:13" ht="15.75">
      <c r="A2" s="63"/>
      <c r="B2" s="110"/>
      <c r="C2" s="110"/>
      <c r="D2" s="110"/>
      <c r="E2" s="110"/>
      <c r="F2" s="110"/>
      <c r="G2" s="110"/>
      <c r="H2" s="110"/>
      <c r="I2" s="64"/>
      <c r="J2" s="64"/>
      <c r="K2" s="63"/>
      <c r="L2" s="29"/>
      <c r="M2" s="29"/>
    </row>
    <row r="3" spans="1:13" ht="27.75" customHeight="1">
      <c r="A3" s="63"/>
      <c r="B3" s="111" t="s">
        <v>45</v>
      </c>
      <c r="C3" s="111"/>
      <c r="D3" s="112" t="s">
        <v>44</v>
      </c>
      <c r="E3" s="112"/>
      <c r="F3" s="112"/>
      <c r="G3" s="112"/>
      <c r="H3" s="121">
        <f ca="1">NOW()</f>
        <v>42382.836947222226</v>
      </c>
      <c r="I3" s="121"/>
      <c r="J3" s="121"/>
      <c r="K3" s="63"/>
      <c r="L3" s="29"/>
      <c r="M3" s="29"/>
    </row>
    <row r="4" spans="1:13" ht="15.75" thickBot="1">
      <c r="A4" s="63"/>
      <c r="B4" s="63"/>
      <c r="C4" s="63"/>
      <c r="D4" s="63"/>
      <c r="E4" s="63"/>
      <c r="F4" s="63"/>
      <c r="G4" s="64"/>
      <c r="H4" s="64"/>
      <c r="I4" s="66"/>
      <c r="J4" s="64"/>
      <c r="K4" s="63"/>
      <c r="L4" s="29"/>
      <c r="M4" s="29"/>
    </row>
    <row r="5" spans="1:13" ht="23.25" customHeight="1" thickTop="1" thickBot="1">
      <c r="A5" s="63"/>
      <c r="B5" s="98" t="s">
        <v>40</v>
      </c>
      <c r="C5" s="98"/>
      <c r="D5" s="62">
        <v>120</v>
      </c>
      <c r="E5" s="63"/>
      <c r="F5" s="113" t="str">
        <f>IF(I8&gt;0,"يوجــــد أســـمـاء متشابـهة","لا يـــوجـــــــــد أســماء متشــابهة")</f>
        <v>لا يـــوجـــــــــد أســماء متشــابهة</v>
      </c>
      <c r="G5" s="114"/>
      <c r="H5" s="114"/>
      <c r="I5" s="114"/>
      <c r="J5" s="115"/>
      <c r="K5" s="63"/>
      <c r="L5" s="29"/>
      <c r="M5" s="29"/>
    </row>
    <row r="6" spans="1:13" ht="0.75" customHeight="1" thickTop="1">
      <c r="A6" s="65"/>
      <c r="B6" s="29"/>
      <c r="C6" s="61">
        <f>MAX('333'!K8:K1000)</f>
        <v>3</v>
      </c>
      <c r="D6" s="31">
        <f>F6-G6</f>
        <v>0</v>
      </c>
      <c r="E6" s="67"/>
      <c r="F6" s="32">
        <f>SUM('333'!K8:K1000)</f>
        <v>3</v>
      </c>
      <c r="G6" s="33">
        <f>MIN('333'!K8:K1000)</f>
        <v>3</v>
      </c>
      <c r="H6" s="34">
        <f>D6-C6</f>
        <v>-3</v>
      </c>
      <c r="I6" s="30"/>
      <c r="J6" s="30"/>
      <c r="K6" s="63"/>
      <c r="L6" s="29"/>
      <c r="M6" s="29"/>
    </row>
    <row r="7" spans="1:13" ht="27" thickBot="1">
      <c r="A7" s="63"/>
      <c r="B7" s="99" t="s">
        <v>39</v>
      </c>
      <c r="C7" s="99"/>
      <c r="D7" s="68">
        <f>C6</f>
        <v>3</v>
      </c>
      <c r="E7" s="63"/>
      <c r="F7" s="63"/>
      <c r="G7" s="64"/>
      <c r="H7" s="63"/>
      <c r="I7" s="72"/>
      <c r="J7" s="64"/>
      <c r="K7" s="63"/>
      <c r="L7" s="29"/>
      <c r="M7" s="29"/>
    </row>
    <row r="8" spans="1:13" ht="21.75" thickTop="1" thickBot="1">
      <c r="A8" s="63"/>
      <c r="B8" s="63"/>
      <c r="C8" s="122" t="str">
        <f>VLOOKUP(C6,'333'!A7:L379,12)</f>
        <v>باسم بلحاج</v>
      </c>
      <c r="D8" s="122"/>
      <c r="E8" s="63"/>
      <c r="F8" s="116" t="s">
        <v>32</v>
      </c>
      <c r="G8" s="117"/>
      <c r="H8" s="118"/>
      <c r="I8" s="119">
        <f>COUNT('333'!K8:K1000)-1</f>
        <v>0</v>
      </c>
      <c r="J8" s="120"/>
      <c r="K8" s="63"/>
      <c r="L8" s="29"/>
      <c r="M8" s="29"/>
    </row>
    <row r="9" spans="1:13" ht="18.75" thickTop="1">
      <c r="A9" s="63"/>
      <c r="B9" s="63"/>
      <c r="C9" s="97">
        <f>VLOOKUP(C6,'333'!A7:L379,5)</f>
        <v>0</v>
      </c>
      <c r="D9" s="97"/>
      <c r="E9" s="63"/>
      <c r="F9" s="63"/>
      <c r="G9" s="64"/>
      <c r="H9" s="63"/>
      <c r="I9" s="63"/>
      <c r="J9" s="64"/>
      <c r="K9" s="63"/>
      <c r="L9" s="29"/>
      <c r="M9" s="29"/>
    </row>
    <row r="10" spans="1:13" ht="18.75" thickBot="1">
      <c r="A10" s="63"/>
      <c r="B10" s="63"/>
      <c r="C10" s="63"/>
      <c r="D10" s="63"/>
      <c r="E10" s="63"/>
      <c r="F10" s="123"/>
      <c r="G10" s="123"/>
      <c r="H10" s="124"/>
      <c r="I10" s="124"/>
      <c r="J10" s="124"/>
      <c r="K10" s="63"/>
      <c r="L10" s="29"/>
      <c r="M10" s="29"/>
    </row>
    <row r="11" spans="1:13" ht="27.75" thickTop="1" thickBot="1">
      <c r="A11" s="63"/>
      <c r="B11" s="106" t="str">
        <f>C8</f>
        <v>باسم بلحاج</v>
      </c>
      <c r="C11" s="107"/>
      <c r="D11" s="73" t="str">
        <f>IF(I8&lt;0,"لايوجد",IF(D3=C8,"تم",))</f>
        <v>تم</v>
      </c>
      <c r="E11" s="63"/>
      <c r="F11" s="63"/>
      <c r="G11" s="64"/>
      <c r="H11" s="63"/>
      <c r="I11" s="63"/>
      <c r="J11" s="64"/>
      <c r="K11" s="63"/>
      <c r="L11" s="29"/>
      <c r="M11" s="29"/>
    </row>
    <row r="12" spans="1:13" ht="19.5" thickTop="1" thickBot="1">
      <c r="A12" s="63"/>
      <c r="B12" s="63"/>
      <c r="C12" s="63"/>
      <c r="D12" s="63"/>
      <c r="E12" s="63"/>
      <c r="F12" s="123"/>
      <c r="G12" s="123"/>
      <c r="H12" s="125"/>
      <c r="I12" s="126"/>
      <c r="J12" s="126"/>
      <c r="K12" s="63"/>
      <c r="L12" s="29"/>
      <c r="M12" s="29"/>
    </row>
    <row r="13" spans="1:13" ht="34.5" customHeight="1" thickTop="1" thickBot="1">
      <c r="A13" s="63"/>
      <c r="B13" s="63"/>
      <c r="C13" s="63"/>
      <c r="D13" s="94" t="s">
        <v>33</v>
      </c>
      <c r="E13" s="95"/>
      <c r="F13" s="63"/>
      <c r="G13" s="64"/>
      <c r="H13" s="108" t="s">
        <v>56</v>
      </c>
      <c r="I13" s="109"/>
      <c r="J13" s="109"/>
      <c r="K13" s="109"/>
      <c r="L13" s="29"/>
      <c r="M13" s="29"/>
    </row>
    <row r="14" spans="1:13" hidden="1">
      <c r="A14" s="63"/>
      <c r="B14" s="63"/>
      <c r="C14" s="65"/>
      <c r="D14" s="63"/>
      <c r="E14" s="63"/>
      <c r="F14" s="63"/>
      <c r="G14" s="64"/>
      <c r="H14" s="63"/>
      <c r="I14" s="64"/>
      <c r="J14" s="64"/>
      <c r="K14" s="63"/>
      <c r="L14" s="29"/>
      <c r="M14" s="29"/>
    </row>
    <row r="15" spans="1:13" hidden="1">
      <c r="A15" s="63"/>
      <c r="B15" s="63"/>
      <c r="C15" s="63"/>
      <c r="D15" s="63"/>
      <c r="E15" s="63"/>
      <c r="F15" s="63"/>
      <c r="G15" s="64"/>
      <c r="H15" s="63"/>
      <c r="I15" s="64"/>
      <c r="J15" s="64"/>
      <c r="K15" s="63"/>
      <c r="L15" s="29"/>
      <c r="M15" s="29"/>
    </row>
    <row r="16" spans="1:13" hidden="1">
      <c r="A16" s="63"/>
      <c r="B16" s="63"/>
      <c r="C16" s="63"/>
      <c r="D16" s="63"/>
      <c r="E16" s="63"/>
      <c r="F16" s="63"/>
      <c r="G16" s="64"/>
      <c r="H16" s="63"/>
      <c r="I16" s="64"/>
      <c r="J16" s="64"/>
      <c r="K16" s="63"/>
      <c r="L16" s="29"/>
      <c r="M16" s="29"/>
    </row>
    <row r="17" spans="1:17" hidden="1">
      <c r="A17" s="63"/>
      <c r="B17" s="63"/>
      <c r="C17" s="63"/>
      <c r="D17" s="63"/>
      <c r="E17" s="63"/>
      <c r="F17" s="63"/>
      <c r="G17" s="64"/>
      <c r="H17" s="63"/>
      <c r="I17" s="64"/>
      <c r="J17" s="64"/>
      <c r="K17" s="63"/>
      <c r="L17" s="29"/>
      <c r="M17" s="29"/>
    </row>
    <row r="18" spans="1:17" hidden="1">
      <c r="A18" s="63"/>
      <c r="B18" s="63"/>
      <c r="C18" s="63"/>
      <c r="D18" s="63"/>
      <c r="E18" s="63"/>
      <c r="F18" s="63"/>
      <c r="G18" s="64"/>
      <c r="H18" s="63"/>
      <c r="I18" s="64"/>
      <c r="J18" s="64"/>
      <c r="K18" s="63"/>
      <c r="L18" s="29"/>
      <c r="M18" s="29"/>
    </row>
    <row r="19" spans="1:17" ht="15" thickTop="1">
      <c r="A19" s="35"/>
      <c r="B19" s="29"/>
      <c r="C19" s="29"/>
      <c r="D19" s="29"/>
      <c r="E19" s="29"/>
      <c r="F19" s="29"/>
      <c r="G19" s="30"/>
      <c r="H19" s="29"/>
      <c r="I19" s="30"/>
      <c r="J19" s="30"/>
      <c r="K19" s="29"/>
      <c r="L19" s="29"/>
      <c r="M19" s="29"/>
    </row>
    <row r="20" spans="1:17">
      <c r="A20" s="29"/>
      <c r="B20" s="29"/>
      <c r="C20" s="29"/>
      <c r="D20" s="29"/>
      <c r="E20" s="29"/>
      <c r="F20" s="29"/>
      <c r="G20" s="30"/>
      <c r="H20" s="29"/>
      <c r="I20" s="30"/>
      <c r="J20" s="30"/>
      <c r="K20" s="29"/>
      <c r="L20" s="29"/>
      <c r="M20" s="29"/>
    </row>
    <row r="21" spans="1:17">
      <c r="A21" s="29"/>
      <c r="B21" s="29"/>
      <c r="C21" s="29"/>
      <c r="D21" s="29"/>
      <c r="E21" s="29"/>
      <c r="F21" s="29"/>
      <c r="G21" s="30"/>
      <c r="H21" s="29"/>
      <c r="I21" s="30"/>
      <c r="J21" s="30"/>
      <c r="K21" s="29"/>
      <c r="L21" s="29"/>
      <c r="M21" s="29"/>
    </row>
    <row r="22" spans="1:17" ht="18">
      <c r="A22" s="30"/>
      <c r="B22" s="30"/>
      <c r="C22" s="36"/>
      <c r="D22" s="93"/>
      <c r="E22" s="93"/>
      <c r="F22" s="93"/>
      <c r="G22" s="37"/>
      <c r="H22" s="37"/>
      <c r="I22" s="30"/>
      <c r="J22" s="29"/>
      <c r="K22" s="29"/>
      <c r="L22" s="29"/>
      <c r="M22" s="29"/>
    </row>
    <row r="23" spans="1:17">
      <c r="A23" s="30"/>
      <c r="B23" s="30"/>
      <c r="C23" s="30"/>
      <c r="D23" s="30"/>
      <c r="E23" s="30"/>
      <c r="F23" s="30"/>
      <c r="G23" s="29"/>
      <c r="H23" s="30"/>
      <c r="I23" s="30"/>
      <c r="J23" s="29"/>
      <c r="K23" s="29"/>
      <c r="L23" s="29"/>
      <c r="M23" s="29"/>
    </row>
    <row r="24" spans="1:17" ht="18">
      <c r="A24" s="30"/>
      <c r="B24" s="30"/>
      <c r="C24" s="30"/>
      <c r="D24" s="36"/>
      <c r="E24" s="36"/>
      <c r="F24" s="30"/>
      <c r="G24" s="38"/>
      <c r="H24" s="30"/>
      <c r="I24" s="30"/>
      <c r="J24" s="29"/>
      <c r="K24" s="29"/>
      <c r="L24" s="29"/>
      <c r="M24" s="29"/>
    </row>
    <row r="25" spans="1:17">
      <c r="A25" s="30"/>
      <c r="B25" s="30"/>
      <c r="C25" s="30"/>
      <c r="D25" s="30"/>
      <c r="E25" s="30"/>
      <c r="F25" s="30"/>
      <c r="G25" s="29"/>
      <c r="H25" s="30"/>
      <c r="I25" s="30"/>
      <c r="J25" s="29"/>
      <c r="K25" s="29"/>
      <c r="L25" s="29"/>
      <c r="M25" s="29"/>
    </row>
    <row r="26" spans="1:17">
      <c r="A26" s="30"/>
      <c r="B26" s="30"/>
      <c r="C26" s="30"/>
      <c r="D26" s="30"/>
      <c r="E26" s="30"/>
      <c r="F26" s="30"/>
      <c r="G26" s="29"/>
      <c r="H26" s="30"/>
      <c r="I26" s="30"/>
      <c r="J26" s="29"/>
      <c r="K26" s="29"/>
      <c r="L26" s="29"/>
      <c r="M26" s="29"/>
    </row>
    <row r="27" spans="1:17">
      <c r="A27" s="30"/>
      <c r="B27" s="30"/>
      <c r="C27" s="30"/>
      <c r="D27" s="30"/>
      <c r="E27" s="30"/>
      <c r="F27" s="30"/>
      <c r="G27" s="29"/>
      <c r="H27" s="30"/>
      <c r="I27" s="30"/>
      <c r="J27" s="29"/>
      <c r="K27" s="29"/>
      <c r="L27" s="29"/>
      <c r="M27" s="29"/>
    </row>
    <row r="28" spans="1:17">
      <c r="A28" s="29"/>
      <c r="B28" s="29"/>
      <c r="C28" s="29"/>
      <c r="D28" s="29"/>
      <c r="E28" s="29"/>
      <c r="F28" s="29"/>
      <c r="G28" s="29"/>
      <c r="H28" s="30"/>
      <c r="I28" s="30"/>
      <c r="J28" s="29"/>
      <c r="K28" s="29"/>
      <c r="L28" s="29"/>
      <c r="M28" s="29"/>
    </row>
    <row r="29" spans="1:17">
      <c r="A29" s="29"/>
      <c r="B29" s="29"/>
      <c r="C29" s="29"/>
      <c r="D29" s="29"/>
      <c r="E29" s="29"/>
      <c r="F29" s="29"/>
      <c r="G29" s="29"/>
      <c r="H29" s="30"/>
      <c r="I29" s="30"/>
      <c r="J29" s="29"/>
      <c r="K29" s="29"/>
      <c r="L29" s="29"/>
      <c r="M29" s="29"/>
      <c r="P29" s="27"/>
      <c r="Q29" s="28"/>
    </row>
    <row r="30" spans="1:17">
      <c r="A30" s="29"/>
      <c r="B30" s="29"/>
      <c r="C30" s="29"/>
      <c r="D30" s="29"/>
      <c r="E30" s="29"/>
      <c r="F30" s="29"/>
      <c r="G30" s="29"/>
      <c r="H30" s="30"/>
      <c r="I30" s="30"/>
      <c r="J30" s="29"/>
      <c r="K30" s="29"/>
      <c r="L30" s="29"/>
      <c r="M30" s="29"/>
      <c r="P30" s="27"/>
      <c r="Q30" s="28"/>
    </row>
    <row r="31" spans="1:17">
      <c r="A31" s="29"/>
      <c r="B31" s="29"/>
      <c r="C31" s="29"/>
      <c r="D31" s="29"/>
      <c r="E31" s="29"/>
      <c r="F31" s="29"/>
      <c r="G31" s="29"/>
      <c r="H31" s="29"/>
      <c r="I31" s="29"/>
      <c r="J31" s="29"/>
      <c r="K31" s="29"/>
      <c r="L31" s="29"/>
      <c r="M31" s="29"/>
      <c r="P31" s="27"/>
      <c r="Q31" s="28"/>
    </row>
    <row r="32" spans="1:17">
      <c r="A32" s="29"/>
      <c r="B32" s="29"/>
      <c r="C32" s="29"/>
      <c r="D32" s="29"/>
      <c r="E32" s="29"/>
      <c r="F32" s="29"/>
      <c r="G32" s="29"/>
      <c r="H32" s="29"/>
      <c r="I32" s="29"/>
      <c r="J32" s="29"/>
      <c r="K32" s="29"/>
      <c r="L32" s="29"/>
      <c r="M32" s="29"/>
    </row>
    <row r="33" spans="1:13">
      <c r="A33" s="29"/>
      <c r="B33" s="29"/>
      <c r="C33" s="29"/>
      <c r="D33" s="29"/>
      <c r="E33" s="29"/>
      <c r="F33" s="29"/>
      <c r="G33" s="29"/>
      <c r="H33" s="29"/>
      <c r="I33" s="29"/>
      <c r="J33" s="29"/>
      <c r="K33" s="29"/>
      <c r="L33" s="29"/>
      <c r="M33" s="29"/>
    </row>
    <row r="34" spans="1:13">
      <c r="A34" s="29"/>
      <c r="B34" s="29"/>
      <c r="C34" s="29"/>
      <c r="D34" s="29"/>
      <c r="E34" s="29"/>
      <c r="F34" s="29"/>
      <c r="G34" s="29"/>
      <c r="H34" s="29"/>
      <c r="I34" s="29"/>
      <c r="J34" s="29"/>
      <c r="K34" s="29"/>
      <c r="L34" s="29"/>
      <c r="M34" s="29"/>
    </row>
    <row r="35" spans="1:13">
      <c r="A35" s="29"/>
      <c r="B35" s="29"/>
      <c r="C35" s="29"/>
      <c r="D35" s="29"/>
      <c r="E35" s="29"/>
      <c r="F35" s="29"/>
      <c r="G35" s="29"/>
      <c r="H35" s="29"/>
      <c r="I35" s="29"/>
      <c r="J35" s="29"/>
      <c r="K35" s="29"/>
      <c r="L35" s="29"/>
      <c r="M35" s="29"/>
    </row>
    <row r="36" spans="1:13">
      <c r="A36" s="29"/>
      <c r="B36" s="29"/>
      <c r="C36" s="29"/>
      <c r="D36" s="29"/>
      <c r="E36" s="29"/>
      <c r="F36" s="29"/>
      <c r="G36" s="29"/>
      <c r="H36" s="29"/>
      <c r="I36" s="29"/>
      <c r="J36" s="29"/>
      <c r="K36" s="29"/>
      <c r="L36" s="29"/>
      <c r="M36" s="29"/>
    </row>
    <row r="37" spans="1:13">
      <c r="A37" s="29"/>
      <c r="B37" s="29"/>
      <c r="C37" s="29"/>
      <c r="D37" s="29"/>
      <c r="E37" s="29"/>
      <c r="F37" s="29"/>
      <c r="G37" s="29"/>
      <c r="H37" s="29"/>
      <c r="I37" s="29"/>
      <c r="J37" s="29"/>
      <c r="K37" s="29"/>
      <c r="L37" s="29"/>
      <c r="M37" s="29"/>
    </row>
    <row r="38" spans="1:13">
      <c r="A38" s="29"/>
      <c r="B38" s="29"/>
      <c r="C38" s="29"/>
      <c r="D38" s="29"/>
      <c r="E38" s="29"/>
      <c r="F38" s="29"/>
      <c r="G38" s="29"/>
      <c r="H38" s="29"/>
      <c r="I38" s="29"/>
      <c r="J38" s="29"/>
      <c r="K38" s="29"/>
      <c r="L38" s="29"/>
      <c r="M38" s="29"/>
    </row>
    <row r="39" spans="1:13">
      <c r="A39" s="29"/>
      <c r="B39" s="29"/>
      <c r="C39" s="29"/>
      <c r="D39" s="29"/>
      <c r="E39" s="29"/>
      <c r="F39" s="29"/>
      <c r="G39" s="29"/>
      <c r="H39" s="29"/>
      <c r="I39" s="29"/>
      <c r="J39" s="29"/>
      <c r="K39" s="29"/>
      <c r="L39" s="29"/>
      <c r="M39" s="29"/>
    </row>
    <row r="40" spans="1:13">
      <c r="A40" s="29"/>
      <c r="B40" s="29"/>
      <c r="C40" s="29"/>
      <c r="D40" s="29"/>
      <c r="E40" s="29"/>
      <c r="F40" s="29"/>
      <c r="G40" s="29"/>
      <c r="H40" s="29"/>
      <c r="I40" s="29"/>
      <c r="J40" s="29"/>
      <c r="K40" s="29"/>
      <c r="L40" s="29"/>
      <c r="M40" s="29"/>
    </row>
    <row r="41" spans="1:13">
      <c r="A41" s="29"/>
      <c r="B41" s="29"/>
      <c r="C41" s="29"/>
      <c r="D41" s="29"/>
      <c r="E41" s="29"/>
      <c r="F41" s="29"/>
      <c r="G41" s="29"/>
      <c r="H41" s="29"/>
      <c r="I41" s="29"/>
      <c r="J41" s="29"/>
      <c r="K41" s="29"/>
      <c r="L41" s="29"/>
      <c r="M41" s="29"/>
    </row>
    <row r="42" spans="1:13">
      <c r="A42" s="29"/>
      <c r="B42" s="29"/>
      <c r="C42" s="29"/>
      <c r="D42" s="29"/>
      <c r="E42" s="29"/>
      <c r="F42" s="29"/>
      <c r="G42" s="29"/>
      <c r="H42" s="29"/>
      <c r="I42" s="29"/>
      <c r="J42" s="29"/>
      <c r="K42" s="29"/>
      <c r="L42" s="29"/>
      <c r="M42" s="29"/>
    </row>
    <row r="43" spans="1:13">
      <c r="A43" s="29"/>
      <c r="B43" s="29"/>
      <c r="C43" s="29"/>
      <c r="D43" s="29"/>
      <c r="E43" s="29"/>
      <c r="F43" s="29"/>
      <c r="G43" s="29"/>
      <c r="H43" s="29"/>
      <c r="I43" s="29"/>
      <c r="J43" s="29"/>
      <c r="K43" s="29"/>
      <c r="L43" s="29"/>
      <c r="M43" s="29"/>
    </row>
    <row r="44" spans="1:13">
      <c r="A44" s="29"/>
      <c r="B44" s="29"/>
      <c r="C44" s="29"/>
      <c r="D44" s="29"/>
      <c r="E44" s="29"/>
      <c r="F44" s="29"/>
      <c r="G44" s="29"/>
      <c r="H44" s="29"/>
      <c r="I44" s="29"/>
      <c r="J44" s="29"/>
      <c r="K44" s="29"/>
      <c r="L44" s="29"/>
      <c r="M44" s="29"/>
    </row>
    <row r="45" spans="1:13">
      <c r="A45" s="29"/>
      <c r="B45" s="29"/>
      <c r="C45" s="29"/>
      <c r="D45" s="29"/>
      <c r="E45" s="29"/>
      <c r="F45" s="29"/>
      <c r="G45" s="29"/>
      <c r="H45" s="29"/>
      <c r="I45" s="29"/>
      <c r="J45" s="29"/>
      <c r="K45" s="29"/>
      <c r="L45" s="29"/>
      <c r="M45" s="29"/>
    </row>
    <row r="46" spans="1:13">
      <c r="A46" s="29"/>
      <c r="B46" s="29"/>
      <c r="C46" s="29"/>
      <c r="D46" s="29"/>
      <c r="E46" s="29"/>
      <c r="F46" s="29"/>
      <c r="G46" s="29"/>
      <c r="H46" s="29"/>
      <c r="I46" s="29"/>
      <c r="J46" s="29"/>
      <c r="K46" s="29"/>
      <c r="L46" s="29"/>
      <c r="M46" s="29"/>
    </row>
    <row r="47" spans="1:13">
      <c r="A47" s="29"/>
      <c r="B47" s="29"/>
      <c r="C47" s="29"/>
      <c r="D47" s="29"/>
      <c r="E47" s="29"/>
      <c r="F47" s="29"/>
      <c r="G47" s="29"/>
      <c r="H47" s="29"/>
      <c r="I47" s="29"/>
      <c r="J47" s="29"/>
      <c r="K47" s="29"/>
      <c r="L47" s="29"/>
      <c r="M47" s="29"/>
    </row>
    <row r="48" spans="1:13">
      <c r="A48" s="29"/>
      <c r="B48" s="29"/>
      <c r="C48" s="29"/>
      <c r="D48" s="29"/>
      <c r="E48" s="29"/>
      <c r="F48" s="29"/>
      <c r="G48" s="29"/>
      <c r="H48" s="29"/>
      <c r="I48" s="29"/>
      <c r="J48" s="29"/>
      <c r="K48" s="29"/>
      <c r="L48" s="29"/>
      <c r="M48" s="29"/>
    </row>
    <row r="49" spans="1:13">
      <c r="A49" s="29"/>
      <c r="B49" s="29"/>
      <c r="C49" s="29"/>
      <c r="D49" s="29"/>
      <c r="E49" s="29"/>
      <c r="F49" s="29"/>
      <c r="G49" s="29"/>
      <c r="H49" s="29"/>
      <c r="I49" s="29"/>
      <c r="J49" s="29"/>
      <c r="K49" s="29"/>
      <c r="L49" s="29"/>
      <c r="M49" s="29"/>
    </row>
    <row r="50" spans="1:13">
      <c r="A50" s="29"/>
      <c r="B50" s="29"/>
      <c r="C50" s="29"/>
      <c r="D50" s="29"/>
      <c r="E50" s="29"/>
      <c r="F50" s="29"/>
      <c r="G50" s="29"/>
      <c r="H50" s="29"/>
      <c r="I50" s="29"/>
      <c r="J50" s="29"/>
      <c r="K50" s="29"/>
      <c r="L50" s="29"/>
      <c r="M50" s="29"/>
    </row>
    <row r="51" spans="1:13">
      <c r="A51" s="29"/>
      <c r="B51" s="29"/>
      <c r="C51" s="29"/>
      <c r="D51" s="29"/>
      <c r="E51" s="29"/>
      <c r="F51" s="29"/>
      <c r="G51" s="29"/>
      <c r="H51" s="29"/>
      <c r="I51" s="29"/>
      <c r="J51" s="29"/>
      <c r="K51" s="29"/>
      <c r="L51" s="29"/>
      <c r="M51" s="29"/>
    </row>
    <row r="52" spans="1:13" ht="23.25">
      <c r="A52" s="102"/>
      <c r="B52" s="102"/>
      <c r="C52" s="102"/>
      <c r="D52" s="102"/>
      <c r="E52" s="39"/>
      <c r="F52" s="40"/>
      <c r="G52" s="30"/>
      <c r="H52" s="29"/>
      <c r="I52" s="30"/>
      <c r="J52" s="30"/>
      <c r="K52" s="29"/>
      <c r="L52" s="29"/>
      <c r="M52" s="29"/>
    </row>
    <row r="53" spans="1:13">
      <c r="A53" s="29"/>
      <c r="B53" s="29"/>
      <c r="C53" s="29"/>
      <c r="D53" s="29"/>
      <c r="E53" s="29"/>
      <c r="F53" s="29"/>
      <c r="G53" s="30"/>
      <c r="H53" s="29"/>
      <c r="I53" s="30"/>
      <c r="J53" s="30"/>
      <c r="K53" s="29"/>
      <c r="L53" s="29"/>
      <c r="M53" s="29"/>
    </row>
    <row r="54" spans="1:13">
      <c r="A54" s="29"/>
      <c r="B54" s="29"/>
      <c r="C54" s="29"/>
      <c r="D54" s="29"/>
      <c r="E54" s="29"/>
      <c r="F54" s="29"/>
      <c r="G54" s="30"/>
      <c r="H54" s="29"/>
      <c r="I54" s="30"/>
      <c r="J54" s="30"/>
      <c r="K54" s="29"/>
      <c r="L54" s="29"/>
      <c r="M54" s="29"/>
    </row>
    <row r="55" spans="1:13" ht="18">
      <c r="A55" s="29"/>
      <c r="B55" s="29"/>
      <c r="C55" s="41"/>
      <c r="D55" s="41"/>
      <c r="E55" s="41"/>
      <c r="F55" s="29"/>
      <c r="G55" s="30"/>
      <c r="H55" s="29"/>
      <c r="I55" s="30"/>
      <c r="J55" s="30"/>
      <c r="K55" s="29"/>
      <c r="L55" s="29"/>
      <c r="M55" s="29"/>
    </row>
    <row r="56" spans="1:13" ht="18">
      <c r="A56" s="29"/>
      <c r="B56" s="29"/>
      <c r="C56" s="29"/>
      <c r="D56" s="41"/>
      <c r="E56" s="41"/>
      <c r="F56" s="29"/>
      <c r="G56" s="30"/>
      <c r="H56" s="29"/>
      <c r="I56" s="30"/>
      <c r="J56" s="30"/>
      <c r="K56" s="29"/>
      <c r="L56" s="29"/>
      <c r="M56" s="29"/>
    </row>
    <row r="57" spans="1:13" ht="18">
      <c r="A57" s="29"/>
      <c r="B57" s="29"/>
      <c r="C57" s="42"/>
      <c r="D57" s="42"/>
      <c r="E57" s="42"/>
      <c r="F57" s="41"/>
      <c r="G57" s="41"/>
      <c r="H57" s="41"/>
      <c r="I57" s="30"/>
      <c r="J57" s="30"/>
      <c r="K57" s="29"/>
      <c r="L57" s="29"/>
      <c r="M57" s="29"/>
    </row>
    <row r="58" spans="1:13" ht="18">
      <c r="A58" s="29"/>
      <c r="B58" s="29"/>
      <c r="C58" s="29"/>
      <c r="D58" s="29"/>
      <c r="E58" s="29"/>
      <c r="F58" s="42"/>
      <c r="G58" s="42"/>
      <c r="H58" s="30"/>
      <c r="I58" s="30"/>
      <c r="J58" s="30"/>
      <c r="K58" s="29"/>
      <c r="L58" s="29"/>
      <c r="M58" s="29"/>
    </row>
    <row r="59" spans="1:13" ht="18">
      <c r="A59" s="103"/>
      <c r="B59" s="103"/>
      <c r="C59" s="43"/>
      <c r="D59" s="104"/>
      <c r="E59" s="104"/>
      <c r="F59" s="104"/>
      <c r="G59" s="44"/>
      <c r="H59" s="29"/>
      <c r="I59" s="45"/>
      <c r="J59" s="30"/>
      <c r="K59" s="29"/>
      <c r="L59" s="29"/>
      <c r="M59" s="29"/>
    </row>
    <row r="60" spans="1:13" ht="18">
      <c r="A60" s="46"/>
      <c r="B60" s="47"/>
      <c r="C60" s="47"/>
      <c r="D60" s="29"/>
      <c r="E60" s="29"/>
      <c r="F60" s="29"/>
      <c r="G60" s="48"/>
      <c r="H60" s="30"/>
      <c r="I60" s="30"/>
      <c r="J60" s="30"/>
      <c r="K60" s="29"/>
      <c r="L60" s="29"/>
      <c r="M60" s="29"/>
    </row>
    <row r="61" spans="1:13" ht="45">
      <c r="A61" s="105"/>
      <c r="B61" s="105"/>
      <c r="C61" s="105"/>
      <c r="D61" s="105"/>
      <c r="E61" s="105"/>
      <c r="F61" s="105"/>
      <c r="G61" s="49"/>
      <c r="H61" s="49"/>
      <c r="I61" s="30"/>
      <c r="J61" s="30"/>
      <c r="K61" s="29"/>
      <c r="L61" s="29"/>
      <c r="M61" s="29"/>
    </row>
    <row r="62" spans="1:13">
      <c r="A62" s="30"/>
      <c r="B62" s="29"/>
      <c r="C62" s="30"/>
      <c r="D62" s="29"/>
      <c r="E62" s="29"/>
      <c r="F62" s="29"/>
      <c r="G62" s="29"/>
      <c r="H62" s="30"/>
      <c r="I62" s="30"/>
      <c r="J62" s="30"/>
      <c r="K62" s="29"/>
      <c r="L62" s="29"/>
      <c r="M62" s="29"/>
    </row>
    <row r="63" spans="1:13" ht="45">
      <c r="A63" s="30"/>
      <c r="B63" s="29"/>
      <c r="C63" s="29"/>
      <c r="D63" s="29"/>
      <c r="E63" s="29"/>
      <c r="F63" s="49"/>
      <c r="G63" s="49"/>
      <c r="H63" s="49"/>
      <c r="I63" s="30"/>
      <c r="J63" s="30"/>
      <c r="K63" s="29"/>
      <c r="L63" s="29"/>
      <c r="M63" s="29"/>
    </row>
    <row r="64" spans="1:13" ht="18">
      <c r="A64" s="30"/>
      <c r="B64" s="29"/>
      <c r="C64" s="50"/>
      <c r="D64" s="29"/>
      <c r="E64" s="29"/>
      <c r="F64" s="29"/>
      <c r="G64" s="29"/>
      <c r="H64" s="29"/>
      <c r="I64" s="30"/>
      <c r="J64" s="30"/>
      <c r="K64" s="29"/>
      <c r="L64" s="29"/>
      <c r="M64" s="29"/>
    </row>
    <row r="65" spans="1:13" ht="18">
      <c r="A65" s="51"/>
      <c r="B65" s="30"/>
      <c r="C65" s="29"/>
      <c r="D65" s="29"/>
      <c r="E65" s="29"/>
      <c r="F65" s="29"/>
      <c r="G65" s="30"/>
      <c r="H65" s="30"/>
      <c r="I65" s="30"/>
      <c r="J65" s="30"/>
      <c r="K65" s="29"/>
      <c r="L65" s="29"/>
      <c r="M65" s="29"/>
    </row>
    <row r="66" spans="1:13" ht="18">
      <c r="A66" s="91"/>
      <c r="B66" s="91"/>
      <c r="C66" s="92"/>
      <c r="D66" s="92"/>
      <c r="E66" s="52"/>
      <c r="F66" s="29"/>
      <c r="G66" s="30"/>
      <c r="H66" s="30"/>
      <c r="I66" s="30"/>
      <c r="J66" s="30"/>
      <c r="K66" s="29"/>
      <c r="L66" s="29"/>
      <c r="M66" s="29"/>
    </row>
    <row r="67" spans="1:13" ht="18">
      <c r="A67" s="51"/>
      <c r="B67" s="29"/>
      <c r="C67" s="29"/>
      <c r="D67" s="29"/>
      <c r="E67" s="29"/>
      <c r="F67" s="29"/>
      <c r="G67" s="30"/>
      <c r="H67" s="30"/>
      <c r="I67" s="30"/>
      <c r="J67" s="30"/>
      <c r="K67" s="29"/>
      <c r="L67" s="29"/>
      <c r="M67" s="29"/>
    </row>
    <row r="68" spans="1:13" ht="18">
      <c r="A68" s="53"/>
      <c r="B68" s="92"/>
      <c r="C68" s="92"/>
      <c r="D68" s="29"/>
      <c r="E68" s="29"/>
      <c r="F68" s="29"/>
      <c r="G68" s="30"/>
      <c r="H68" s="30"/>
      <c r="I68" s="30"/>
      <c r="J68" s="30"/>
      <c r="K68" s="29"/>
      <c r="L68" s="29"/>
      <c r="M68" s="29"/>
    </row>
    <row r="69" spans="1:13">
      <c r="A69" s="30"/>
      <c r="B69" s="29"/>
      <c r="C69" s="29"/>
      <c r="D69" s="29"/>
      <c r="E69" s="29"/>
      <c r="F69" s="29"/>
      <c r="G69" s="54"/>
      <c r="H69" s="30"/>
      <c r="I69" s="30"/>
      <c r="J69" s="30"/>
      <c r="K69" s="29"/>
      <c r="L69" s="29"/>
      <c r="M69" s="29"/>
    </row>
    <row r="70" spans="1:13" ht="18">
      <c r="A70" s="100"/>
      <c r="B70" s="100"/>
      <c r="C70" s="100"/>
      <c r="D70" s="55"/>
      <c r="E70" s="55"/>
      <c r="F70" s="47"/>
      <c r="G70" s="29"/>
      <c r="H70" s="30"/>
      <c r="I70" s="30"/>
      <c r="J70" s="30"/>
      <c r="K70" s="29"/>
      <c r="L70" s="29"/>
      <c r="M70" s="29"/>
    </row>
    <row r="71" spans="1:13">
      <c r="A71" s="30"/>
      <c r="B71" s="29"/>
      <c r="C71" s="29"/>
      <c r="D71" s="29"/>
      <c r="E71" s="29"/>
      <c r="F71" s="29"/>
      <c r="G71" s="30"/>
      <c r="H71" s="30"/>
      <c r="I71" s="30"/>
      <c r="J71" s="30"/>
      <c r="K71" s="29"/>
      <c r="L71" s="29"/>
      <c r="M71" s="29"/>
    </row>
    <row r="72" spans="1:13" ht="18">
      <c r="A72" s="100"/>
      <c r="B72" s="100"/>
      <c r="C72" s="56"/>
      <c r="D72" s="42"/>
      <c r="E72" s="42"/>
      <c r="F72" s="44"/>
      <c r="G72" s="30"/>
      <c r="H72" s="30"/>
      <c r="I72" s="30"/>
      <c r="J72" s="30"/>
      <c r="K72" s="29"/>
      <c r="L72" s="29"/>
      <c r="M72" s="29"/>
    </row>
    <row r="73" spans="1:13">
      <c r="A73" s="30"/>
      <c r="B73" s="29"/>
      <c r="C73" s="29"/>
      <c r="D73" s="29"/>
      <c r="E73" s="29"/>
      <c r="F73" s="29"/>
      <c r="G73" s="30"/>
      <c r="H73" s="30"/>
      <c r="I73" s="30"/>
      <c r="J73" s="30"/>
      <c r="K73" s="29"/>
      <c r="L73" s="29"/>
      <c r="M73" s="29"/>
    </row>
    <row r="74" spans="1:13" ht="18">
      <c r="A74" s="91"/>
      <c r="B74" s="91"/>
      <c r="C74" s="52"/>
      <c r="D74" s="38"/>
      <c r="E74" s="38"/>
      <c r="F74" s="57"/>
      <c r="G74" s="57"/>
      <c r="H74" s="29"/>
      <c r="I74" s="30"/>
      <c r="J74" s="29"/>
      <c r="K74" s="29"/>
      <c r="L74" s="29"/>
      <c r="M74" s="29"/>
    </row>
    <row r="75" spans="1:13">
      <c r="A75" s="30"/>
      <c r="B75" s="29"/>
      <c r="C75" s="29"/>
      <c r="D75" s="29"/>
      <c r="E75" s="29"/>
      <c r="F75" s="29"/>
      <c r="G75" s="30"/>
      <c r="H75" s="30"/>
      <c r="I75" s="30"/>
      <c r="J75" s="29"/>
      <c r="K75" s="29"/>
      <c r="L75" s="29"/>
      <c r="M75" s="29"/>
    </row>
    <row r="76" spans="1:13" ht="18">
      <c r="A76" s="100"/>
      <c r="B76" s="100"/>
      <c r="C76" s="58"/>
      <c r="D76" s="29"/>
      <c r="E76" s="29"/>
      <c r="F76" s="29"/>
      <c r="G76" s="29"/>
      <c r="H76" s="30"/>
      <c r="I76" s="30"/>
      <c r="J76" s="30"/>
      <c r="K76" s="29"/>
      <c r="L76" s="29"/>
      <c r="M76" s="29"/>
    </row>
    <row r="77" spans="1:13" ht="18">
      <c r="A77" s="101"/>
      <c r="B77" s="101"/>
      <c r="C77" s="29"/>
      <c r="D77" s="59"/>
      <c r="E77" s="59"/>
      <c r="F77" s="56"/>
      <c r="G77" s="29"/>
      <c r="H77" s="29"/>
      <c r="I77" s="60"/>
      <c r="J77" s="30"/>
      <c r="K77" s="29"/>
      <c r="L77" s="29"/>
      <c r="M77" s="29"/>
    </row>
    <row r="78" spans="1:13">
      <c r="A78" s="29"/>
      <c r="B78" s="29"/>
      <c r="C78" s="29"/>
      <c r="D78" s="29"/>
      <c r="E78" s="29"/>
      <c r="F78" s="29"/>
      <c r="G78" s="29"/>
      <c r="H78" s="30"/>
      <c r="I78" s="30"/>
      <c r="J78" s="30"/>
      <c r="K78" s="29"/>
      <c r="L78" s="29"/>
      <c r="M78" s="29"/>
    </row>
    <row r="79" spans="1:13" ht="18">
      <c r="A79" s="29"/>
      <c r="B79" s="29"/>
      <c r="C79" s="38"/>
      <c r="D79" s="96"/>
      <c r="E79" s="96"/>
      <c r="F79" s="96"/>
      <c r="G79" s="57"/>
      <c r="H79" s="29"/>
      <c r="I79" s="30"/>
      <c r="J79" s="30"/>
      <c r="K79" s="29"/>
      <c r="L79" s="29"/>
      <c r="M79" s="29"/>
    </row>
    <row r="80" spans="1:13">
      <c r="A80" s="29"/>
      <c r="B80" s="29"/>
      <c r="C80" s="29"/>
      <c r="D80" s="29"/>
      <c r="E80" s="29"/>
      <c r="F80" s="29"/>
      <c r="G80" s="29"/>
      <c r="H80" s="30"/>
      <c r="I80" s="30"/>
      <c r="J80" s="29"/>
      <c r="K80" s="29"/>
      <c r="L80" s="29"/>
      <c r="M80" s="29"/>
    </row>
    <row r="81" spans="1:13" ht="18">
      <c r="A81" s="29"/>
      <c r="B81" s="29"/>
      <c r="C81" s="29"/>
      <c r="D81" s="29"/>
      <c r="E81" s="29"/>
      <c r="F81" s="59"/>
      <c r="G81" s="38"/>
      <c r="H81" s="30"/>
      <c r="I81" s="30"/>
      <c r="J81" s="29"/>
      <c r="K81" s="29"/>
      <c r="L81" s="29"/>
      <c r="M81" s="29"/>
    </row>
    <row r="82" spans="1:13">
      <c r="A82" s="29"/>
      <c r="B82" s="29"/>
      <c r="C82" s="29"/>
      <c r="D82" s="29"/>
      <c r="E82" s="29"/>
      <c r="F82" s="29"/>
      <c r="G82" s="29"/>
      <c r="H82" s="30"/>
      <c r="I82" s="30"/>
      <c r="J82" s="29"/>
      <c r="K82" s="29"/>
      <c r="L82" s="29"/>
      <c r="M82" s="29"/>
    </row>
    <row r="83" spans="1:13">
      <c r="A83" s="29"/>
      <c r="B83" s="29"/>
      <c r="C83" s="29"/>
      <c r="D83" s="29"/>
      <c r="E83" s="29"/>
      <c r="F83" s="29"/>
      <c r="G83" s="29"/>
      <c r="H83" s="30"/>
      <c r="I83" s="30"/>
      <c r="J83" s="29"/>
      <c r="K83" s="29"/>
      <c r="L83" s="29"/>
      <c r="M83" s="29"/>
    </row>
    <row r="84" spans="1:13">
      <c r="A84" s="29"/>
      <c r="B84" s="29"/>
      <c r="C84" s="29"/>
      <c r="D84" s="29"/>
      <c r="E84" s="29"/>
      <c r="F84" s="29"/>
      <c r="G84" s="29"/>
      <c r="H84" s="30"/>
      <c r="I84" s="30"/>
      <c r="J84" s="29"/>
      <c r="K84" s="29"/>
      <c r="L84" s="29"/>
      <c r="M84" s="29"/>
    </row>
    <row r="85" spans="1:13">
      <c r="A85" s="29"/>
      <c r="B85" s="29"/>
      <c r="C85" s="29"/>
      <c r="D85" s="29"/>
      <c r="E85" s="29"/>
      <c r="F85" s="29"/>
      <c r="G85" s="29"/>
      <c r="H85" s="30"/>
      <c r="I85" s="30"/>
      <c r="J85" s="29"/>
      <c r="K85" s="29"/>
      <c r="L85" s="29"/>
      <c r="M85" s="29"/>
    </row>
    <row r="86" spans="1:13">
      <c r="A86" s="29"/>
      <c r="B86" s="29"/>
      <c r="C86" s="29"/>
      <c r="D86" s="29"/>
      <c r="E86" s="29"/>
      <c r="F86" s="29"/>
      <c r="G86" s="30"/>
      <c r="H86" s="29"/>
      <c r="I86" s="30"/>
      <c r="J86" s="29"/>
      <c r="K86" s="29"/>
      <c r="L86" s="29"/>
      <c r="M86" s="29"/>
    </row>
    <row r="87" spans="1:13">
      <c r="A87" s="29"/>
      <c r="B87" s="29"/>
      <c r="C87" s="29"/>
      <c r="D87" s="29"/>
      <c r="E87" s="29"/>
      <c r="F87" s="29"/>
      <c r="G87" s="30"/>
      <c r="H87" s="29"/>
      <c r="I87" s="30"/>
      <c r="J87" s="29"/>
      <c r="K87" s="29"/>
      <c r="L87" s="29"/>
      <c r="M87" s="29"/>
    </row>
    <row r="88" spans="1:13">
      <c r="A88" s="29"/>
      <c r="B88" s="29"/>
      <c r="C88" s="29"/>
      <c r="D88" s="29"/>
      <c r="E88" s="29"/>
      <c r="F88" s="29"/>
      <c r="G88" s="30"/>
      <c r="H88" s="29"/>
      <c r="I88" s="30"/>
      <c r="J88" s="29"/>
      <c r="K88" s="29"/>
      <c r="L88" s="29"/>
      <c r="M88" s="29"/>
    </row>
    <row r="89" spans="1:13">
      <c r="A89" s="29"/>
      <c r="B89" s="29"/>
      <c r="C89" s="29"/>
      <c r="D89" s="29"/>
      <c r="E89" s="29"/>
      <c r="F89" s="29"/>
      <c r="G89" s="30"/>
      <c r="H89" s="29"/>
      <c r="I89" s="30"/>
      <c r="J89" s="29"/>
      <c r="K89" s="29"/>
      <c r="L89" s="29"/>
      <c r="M89" s="29"/>
    </row>
    <row r="90" spans="1:13">
      <c r="A90" s="29"/>
      <c r="B90" s="29"/>
      <c r="C90" s="29"/>
      <c r="D90" s="29"/>
      <c r="E90" s="29"/>
      <c r="F90" s="29"/>
      <c r="G90" s="30"/>
      <c r="H90" s="29"/>
      <c r="I90" s="30"/>
      <c r="J90" s="29"/>
      <c r="K90" s="29"/>
      <c r="L90" s="29"/>
      <c r="M90" s="29"/>
    </row>
    <row r="91" spans="1:13">
      <c r="A91" s="29"/>
      <c r="B91" s="29"/>
      <c r="C91" s="29"/>
      <c r="D91" s="29"/>
      <c r="E91" s="29"/>
      <c r="F91" s="29"/>
      <c r="G91" s="30"/>
      <c r="H91" s="29"/>
      <c r="I91" s="30"/>
      <c r="J91" s="29"/>
      <c r="K91" s="29"/>
      <c r="L91" s="29"/>
      <c r="M91" s="29"/>
    </row>
    <row r="92" spans="1:13">
      <c r="A92" s="29"/>
      <c r="B92" s="29"/>
      <c r="C92" s="29"/>
      <c r="D92" s="29"/>
      <c r="E92" s="29"/>
      <c r="F92" s="29"/>
      <c r="G92" s="30"/>
      <c r="H92" s="29"/>
      <c r="I92" s="30"/>
      <c r="J92" s="29"/>
      <c r="K92" s="29"/>
      <c r="L92" s="29"/>
      <c r="M92" s="29"/>
    </row>
    <row r="93" spans="1:13">
      <c r="A93" s="29"/>
      <c r="B93" s="29"/>
      <c r="C93" s="29"/>
      <c r="D93" s="29"/>
      <c r="E93" s="29"/>
      <c r="F93" s="29"/>
      <c r="G93" s="30"/>
      <c r="H93" s="29"/>
      <c r="I93" s="30"/>
      <c r="J93" s="29"/>
      <c r="K93" s="29"/>
      <c r="L93" s="29"/>
      <c r="M93" s="29"/>
    </row>
    <row r="94" spans="1:13">
      <c r="A94" s="29"/>
      <c r="B94" s="29"/>
      <c r="C94" s="29"/>
      <c r="D94" s="29"/>
      <c r="E94" s="29"/>
      <c r="F94" s="29"/>
      <c r="G94" s="30"/>
      <c r="H94" s="29"/>
      <c r="I94" s="30"/>
      <c r="J94" s="29"/>
      <c r="K94" s="29"/>
      <c r="L94" s="29"/>
      <c r="M94" s="29"/>
    </row>
    <row r="95" spans="1:13">
      <c r="A95" s="29"/>
      <c r="B95" s="29"/>
      <c r="C95" s="29"/>
      <c r="D95" s="29"/>
      <c r="E95" s="29"/>
      <c r="F95" s="29"/>
      <c r="G95" s="30"/>
      <c r="H95" s="29"/>
      <c r="I95" s="30"/>
      <c r="J95" s="29"/>
      <c r="K95" s="29"/>
      <c r="L95" s="29"/>
      <c r="M95" s="29"/>
    </row>
    <row r="96" spans="1:13">
      <c r="A96" s="29"/>
      <c r="B96" s="29"/>
      <c r="C96" s="29"/>
      <c r="D96" s="29"/>
      <c r="E96" s="29"/>
      <c r="F96" s="29"/>
      <c r="G96" s="30"/>
      <c r="H96" s="29"/>
      <c r="I96" s="29"/>
      <c r="J96" s="29"/>
      <c r="K96" s="29"/>
      <c r="L96" s="29"/>
      <c r="M96" s="29"/>
    </row>
    <row r="97" spans="1:13">
      <c r="A97" s="29"/>
      <c r="B97" s="29"/>
      <c r="C97" s="29"/>
      <c r="D97" s="29"/>
      <c r="E97" s="29"/>
      <c r="F97" s="29"/>
      <c r="G97" s="30"/>
      <c r="H97" s="29"/>
      <c r="I97" s="29"/>
      <c r="J97" s="29"/>
      <c r="K97" s="29"/>
      <c r="L97" s="29"/>
      <c r="M97" s="29"/>
    </row>
    <row r="98" spans="1:13">
      <c r="A98" s="29"/>
      <c r="B98" s="29"/>
      <c r="C98" s="29"/>
      <c r="D98" s="29"/>
      <c r="E98" s="29"/>
      <c r="F98" s="29"/>
      <c r="G98" s="30"/>
      <c r="H98" s="29"/>
      <c r="I98" s="29"/>
      <c r="J98" s="29"/>
      <c r="K98" s="29"/>
      <c r="L98" s="29"/>
      <c r="M98" s="29"/>
    </row>
    <row r="99" spans="1:13">
      <c r="A99" s="29"/>
      <c r="B99" s="29"/>
      <c r="C99" s="29"/>
      <c r="D99" s="29"/>
      <c r="E99" s="29"/>
      <c r="F99" s="29"/>
      <c r="G99" s="30"/>
      <c r="H99" s="29"/>
      <c r="I99" s="29"/>
      <c r="J99" s="29"/>
      <c r="K99" s="29"/>
      <c r="L99" s="29"/>
      <c r="M99" s="29"/>
    </row>
    <row r="100" spans="1:13">
      <c r="A100" s="29"/>
      <c r="B100" s="29"/>
      <c r="C100" s="29"/>
      <c r="D100" s="29"/>
      <c r="E100" s="29"/>
      <c r="F100" s="29"/>
      <c r="G100" s="30"/>
      <c r="H100" s="29"/>
      <c r="I100" s="29"/>
      <c r="J100" s="29"/>
      <c r="K100" s="29"/>
      <c r="L100" s="29"/>
      <c r="M100" s="29"/>
    </row>
    <row r="101" spans="1:13">
      <c r="A101" s="29"/>
      <c r="B101" s="29"/>
      <c r="C101" s="29"/>
      <c r="D101" s="29"/>
      <c r="E101" s="29"/>
      <c r="F101" s="29"/>
      <c r="G101" s="30"/>
      <c r="H101" s="29"/>
      <c r="I101" s="29"/>
      <c r="J101" s="29"/>
      <c r="K101" s="29"/>
      <c r="L101" s="29"/>
      <c r="M101" s="29"/>
    </row>
    <row r="102" spans="1:13">
      <c r="A102" s="29"/>
      <c r="B102" s="29"/>
      <c r="C102" s="29"/>
      <c r="D102" s="29"/>
      <c r="E102" s="29"/>
      <c r="F102" s="29"/>
      <c r="G102" s="30"/>
      <c r="H102" s="29"/>
      <c r="I102" s="29"/>
      <c r="J102" s="29"/>
      <c r="K102" s="29"/>
      <c r="L102" s="29"/>
      <c r="M102" s="29"/>
    </row>
    <row r="103" spans="1:13">
      <c r="A103" s="29"/>
      <c r="B103" s="29"/>
      <c r="C103" s="29"/>
      <c r="D103" s="29"/>
      <c r="E103" s="29"/>
      <c r="F103" s="29"/>
      <c r="G103" s="30"/>
      <c r="H103" s="29"/>
      <c r="I103" s="29"/>
      <c r="J103" s="29"/>
      <c r="K103" s="29"/>
      <c r="L103" s="29"/>
      <c r="M103" s="29"/>
    </row>
    <row r="104" spans="1:13">
      <c r="A104" s="29"/>
      <c r="B104" s="29"/>
      <c r="C104" s="29"/>
      <c r="D104" s="29"/>
      <c r="E104" s="29"/>
      <c r="F104" s="29"/>
      <c r="G104" s="30"/>
      <c r="H104" s="29"/>
      <c r="I104" s="29"/>
      <c r="J104" s="29"/>
      <c r="K104" s="29"/>
      <c r="L104" s="29"/>
      <c r="M104" s="29"/>
    </row>
    <row r="105" spans="1:13">
      <c r="A105" s="29"/>
      <c r="B105" s="29"/>
      <c r="C105" s="29"/>
      <c r="D105" s="29"/>
      <c r="E105" s="29"/>
      <c r="F105" s="29"/>
      <c r="G105" s="30"/>
      <c r="H105" s="29"/>
      <c r="I105" s="29"/>
      <c r="J105" s="29"/>
      <c r="K105" s="29"/>
      <c r="L105" s="29"/>
      <c r="M105" s="29"/>
    </row>
    <row r="106" spans="1:13">
      <c r="A106" s="29"/>
      <c r="B106" s="29"/>
      <c r="C106" s="29"/>
      <c r="D106" s="29"/>
      <c r="E106" s="29"/>
      <c r="F106" s="29"/>
      <c r="G106" s="30"/>
      <c r="H106" s="29"/>
      <c r="I106" s="29"/>
      <c r="J106" s="29"/>
      <c r="K106" s="29"/>
      <c r="L106" s="29"/>
      <c r="M106" s="29"/>
    </row>
    <row r="107" spans="1:13">
      <c r="A107" s="29"/>
      <c r="B107" s="29"/>
      <c r="C107" s="29"/>
      <c r="D107" s="29"/>
      <c r="E107" s="29"/>
      <c r="F107" s="29"/>
      <c r="G107" s="30"/>
      <c r="H107" s="29"/>
      <c r="I107" s="29"/>
      <c r="J107" s="29"/>
      <c r="K107" s="29"/>
      <c r="L107" s="29"/>
      <c r="M107" s="29"/>
    </row>
    <row r="108" spans="1:13">
      <c r="A108" s="29"/>
      <c r="B108" s="29"/>
      <c r="C108" s="29"/>
      <c r="D108" s="29"/>
      <c r="E108" s="29"/>
      <c r="F108" s="29"/>
      <c r="G108" s="30"/>
      <c r="H108" s="29"/>
      <c r="I108" s="29"/>
      <c r="J108" s="29"/>
      <c r="K108" s="29"/>
      <c r="L108" s="29"/>
      <c r="M108" s="29"/>
    </row>
    <row r="109" spans="1:13">
      <c r="A109" s="29"/>
      <c r="B109" s="29"/>
      <c r="C109" s="29"/>
      <c r="D109" s="29"/>
      <c r="E109" s="29"/>
      <c r="F109" s="29"/>
      <c r="G109" s="30"/>
      <c r="H109" s="29"/>
      <c r="I109" s="29"/>
      <c r="J109" s="29"/>
      <c r="K109" s="29"/>
      <c r="L109" s="29"/>
      <c r="M109" s="29"/>
    </row>
    <row r="110" spans="1:13">
      <c r="A110" s="29"/>
      <c r="B110" s="29"/>
      <c r="C110" s="29"/>
      <c r="D110" s="29"/>
      <c r="E110" s="29"/>
      <c r="F110" s="29"/>
      <c r="G110" s="30"/>
      <c r="H110" s="29"/>
      <c r="I110" s="29"/>
      <c r="J110" s="29"/>
      <c r="K110" s="29"/>
      <c r="L110" s="29"/>
      <c r="M110" s="29"/>
    </row>
    <row r="111" spans="1:13">
      <c r="A111" s="29"/>
      <c r="B111" s="29"/>
      <c r="C111" s="29"/>
      <c r="D111" s="29"/>
      <c r="E111" s="29"/>
      <c r="F111" s="29"/>
      <c r="G111" s="30"/>
      <c r="H111" s="29"/>
      <c r="I111" s="29"/>
      <c r="J111" s="29"/>
      <c r="K111" s="29"/>
      <c r="L111" s="29"/>
      <c r="M111" s="29"/>
    </row>
    <row r="112" spans="1:13">
      <c r="A112" s="29"/>
      <c r="B112" s="29"/>
      <c r="C112" s="29"/>
      <c r="D112" s="29"/>
      <c r="E112" s="29"/>
      <c r="F112" s="29"/>
      <c r="G112" s="30"/>
      <c r="H112" s="29"/>
      <c r="I112" s="29"/>
      <c r="J112" s="29"/>
      <c r="K112" s="29"/>
      <c r="L112" s="29"/>
      <c r="M112" s="29"/>
    </row>
    <row r="113" spans="1:13">
      <c r="A113" s="29"/>
      <c r="B113" s="29"/>
      <c r="C113" s="29"/>
      <c r="D113" s="29"/>
      <c r="E113" s="29"/>
      <c r="F113" s="29"/>
      <c r="G113" s="30"/>
      <c r="H113" s="29"/>
      <c r="I113" s="29"/>
      <c r="J113" s="29"/>
      <c r="K113" s="29"/>
      <c r="L113" s="29"/>
      <c r="M113" s="29"/>
    </row>
    <row r="114" spans="1:13">
      <c r="A114" s="29"/>
      <c r="B114" s="29"/>
      <c r="C114" s="29"/>
      <c r="D114" s="29"/>
      <c r="E114" s="29"/>
      <c r="F114" s="29"/>
      <c r="G114" s="30"/>
      <c r="H114" s="29"/>
      <c r="I114" s="29"/>
      <c r="J114" s="29"/>
      <c r="K114" s="29"/>
      <c r="L114" s="29"/>
      <c r="M114" s="29"/>
    </row>
    <row r="115" spans="1:13">
      <c r="A115" s="29"/>
      <c r="B115" s="29"/>
      <c r="C115" s="29"/>
      <c r="D115" s="29"/>
      <c r="E115" s="29"/>
      <c r="F115" s="29"/>
      <c r="G115" s="30"/>
      <c r="H115" s="29"/>
      <c r="I115" s="29"/>
      <c r="J115" s="29"/>
      <c r="K115" s="29"/>
      <c r="L115" s="29"/>
      <c r="M115" s="29"/>
    </row>
    <row r="116" spans="1:13">
      <c r="A116" s="29"/>
      <c r="B116" s="29"/>
      <c r="C116" s="29"/>
      <c r="D116" s="29"/>
      <c r="E116" s="29"/>
      <c r="F116" s="29"/>
      <c r="G116" s="30"/>
      <c r="H116" s="29"/>
      <c r="I116" s="29"/>
      <c r="J116" s="29"/>
      <c r="K116" s="29"/>
      <c r="L116" s="29"/>
      <c r="M116" s="29"/>
    </row>
    <row r="117" spans="1:13">
      <c r="A117" s="29"/>
      <c r="B117" s="29"/>
      <c r="C117" s="29"/>
      <c r="D117" s="29"/>
      <c r="E117" s="29"/>
      <c r="F117" s="29"/>
      <c r="G117" s="30"/>
      <c r="H117" s="29"/>
      <c r="I117" s="29"/>
      <c r="J117" s="29"/>
      <c r="K117" s="29"/>
      <c r="L117" s="29"/>
      <c r="M117" s="29"/>
    </row>
    <row r="118" spans="1:13">
      <c r="A118" s="29"/>
      <c r="B118" s="29"/>
      <c r="C118" s="29"/>
      <c r="D118" s="29"/>
      <c r="E118" s="29"/>
      <c r="F118" s="29"/>
      <c r="G118" s="30"/>
      <c r="H118" s="29"/>
      <c r="I118" s="29"/>
      <c r="J118" s="29"/>
      <c r="K118" s="29"/>
      <c r="L118" s="29"/>
      <c r="M118" s="29"/>
    </row>
    <row r="119" spans="1:13">
      <c r="A119" s="29"/>
      <c r="B119" s="29"/>
      <c r="C119" s="29"/>
      <c r="D119" s="29"/>
      <c r="E119" s="29"/>
      <c r="F119" s="29"/>
      <c r="G119" s="30"/>
      <c r="H119" s="29"/>
      <c r="I119" s="29"/>
      <c r="J119" s="29"/>
      <c r="K119" s="29"/>
      <c r="L119" s="29"/>
      <c r="M119" s="29"/>
    </row>
    <row r="120" spans="1:13">
      <c r="A120" s="29"/>
      <c r="B120" s="29"/>
      <c r="C120" s="29"/>
      <c r="D120" s="29"/>
      <c r="E120" s="29"/>
      <c r="F120" s="29"/>
      <c r="G120" s="30"/>
      <c r="H120" s="29"/>
      <c r="I120" s="29"/>
      <c r="J120" s="29"/>
      <c r="K120" s="29"/>
      <c r="L120" s="29"/>
      <c r="M120" s="29"/>
    </row>
    <row r="121" spans="1:13">
      <c r="A121" s="29"/>
      <c r="B121" s="29"/>
      <c r="C121" s="29"/>
      <c r="D121" s="29"/>
      <c r="E121" s="29"/>
      <c r="F121" s="29"/>
      <c r="G121" s="30"/>
      <c r="H121" s="29"/>
      <c r="I121" s="29"/>
      <c r="J121" s="29"/>
      <c r="K121" s="29"/>
      <c r="L121" s="29"/>
      <c r="M121" s="29"/>
    </row>
    <row r="122" spans="1:13">
      <c r="A122" s="29"/>
      <c r="B122" s="29"/>
      <c r="C122" s="29"/>
      <c r="D122" s="29"/>
      <c r="E122" s="29"/>
      <c r="F122" s="29"/>
      <c r="G122" s="30"/>
      <c r="H122" s="29"/>
      <c r="I122" s="29"/>
      <c r="J122" s="29"/>
      <c r="K122" s="29"/>
      <c r="L122" s="29"/>
      <c r="M122" s="29"/>
    </row>
    <row r="123" spans="1:13">
      <c r="A123" s="29"/>
      <c r="B123" s="29"/>
      <c r="C123" s="29"/>
      <c r="D123" s="29"/>
      <c r="E123" s="29"/>
      <c r="F123" s="29"/>
      <c r="G123" s="30"/>
      <c r="H123" s="29"/>
      <c r="I123" s="29"/>
      <c r="J123" s="29"/>
      <c r="K123" s="29"/>
      <c r="L123" s="29"/>
      <c r="M123" s="29"/>
    </row>
    <row r="124" spans="1:13">
      <c r="A124" s="29"/>
      <c r="B124" s="29"/>
      <c r="C124" s="29"/>
      <c r="D124" s="29"/>
      <c r="E124" s="29"/>
      <c r="F124" s="29"/>
      <c r="G124" s="30"/>
      <c r="H124" s="29"/>
      <c r="I124" s="29"/>
      <c r="J124" s="29"/>
      <c r="K124" s="29"/>
      <c r="L124" s="29"/>
      <c r="M124" s="29"/>
    </row>
    <row r="125" spans="1:13">
      <c r="A125" s="29"/>
      <c r="B125" s="29"/>
      <c r="C125" s="29"/>
      <c r="D125" s="29"/>
      <c r="E125" s="29"/>
      <c r="F125" s="29"/>
      <c r="G125" s="30"/>
      <c r="H125" s="29"/>
      <c r="I125" s="29"/>
      <c r="J125" s="29"/>
      <c r="K125" s="29"/>
      <c r="L125" s="29"/>
      <c r="M125" s="29"/>
    </row>
    <row r="126" spans="1:13">
      <c r="A126" s="29"/>
      <c r="B126" s="29"/>
      <c r="C126" s="29"/>
      <c r="D126" s="29"/>
      <c r="E126" s="29"/>
      <c r="F126" s="29"/>
      <c r="G126" s="30"/>
      <c r="H126" s="29"/>
      <c r="I126" s="29"/>
      <c r="J126" s="29"/>
      <c r="K126" s="29"/>
      <c r="L126" s="29"/>
      <c r="M126" s="29"/>
    </row>
    <row r="127" spans="1:13">
      <c r="A127" s="29"/>
      <c r="B127" s="29"/>
      <c r="C127" s="29"/>
      <c r="D127" s="29"/>
      <c r="E127" s="29"/>
      <c r="F127" s="29"/>
      <c r="G127" s="30"/>
      <c r="H127" s="29"/>
      <c r="I127" s="29"/>
      <c r="J127" s="29"/>
      <c r="K127" s="29"/>
      <c r="L127" s="29"/>
      <c r="M127" s="29"/>
    </row>
    <row r="128" spans="1:13">
      <c r="A128" s="29"/>
      <c r="B128" s="29"/>
      <c r="C128" s="29"/>
      <c r="D128" s="29"/>
      <c r="E128" s="29"/>
      <c r="F128" s="29"/>
      <c r="G128" s="30"/>
      <c r="H128" s="29"/>
      <c r="I128" s="29"/>
      <c r="J128" s="29"/>
      <c r="K128" s="29"/>
      <c r="L128" s="29"/>
      <c r="M128" s="29"/>
    </row>
    <row r="129" spans="1:13">
      <c r="A129" s="29"/>
      <c r="B129" s="29"/>
      <c r="C129" s="29"/>
      <c r="D129" s="29"/>
      <c r="E129" s="29"/>
      <c r="F129" s="29"/>
      <c r="G129" s="30"/>
      <c r="H129" s="29"/>
      <c r="I129" s="29"/>
      <c r="J129" s="29"/>
      <c r="K129" s="29"/>
      <c r="L129" s="29"/>
      <c r="M129" s="29"/>
    </row>
    <row r="130" spans="1:13">
      <c r="A130" s="29"/>
      <c r="B130" s="29"/>
      <c r="C130" s="29"/>
      <c r="D130" s="29"/>
      <c r="E130" s="29"/>
      <c r="F130" s="29"/>
      <c r="G130" s="30"/>
      <c r="H130" s="29"/>
      <c r="I130" s="29"/>
      <c r="J130" s="29"/>
      <c r="K130" s="29"/>
      <c r="L130" s="29"/>
      <c r="M130" s="29"/>
    </row>
    <row r="131" spans="1:13">
      <c r="A131" s="29"/>
      <c r="B131" s="29"/>
      <c r="C131" s="29"/>
      <c r="D131" s="29"/>
      <c r="E131" s="29"/>
      <c r="F131" s="29"/>
      <c r="G131" s="30"/>
      <c r="H131" s="29"/>
      <c r="I131" s="29"/>
      <c r="J131" s="29"/>
      <c r="K131" s="29"/>
      <c r="L131" s="29"/>
      <c r="M131" s="29"/>
    </row>
    <row r="132" spans="1:13">
      <c r="A132" s="29"/>
      <c r="B132" s="29"/>
      <c r="C132" s="29"/>
      <c r="D132" s="29"/>
      <c r="E132" s="29"/>
      <c r="F132" s="29"/>
      <c r="G132" s="30"/>
      <c r="H132" s="29"/>
      <c r="I132" s="29"/>
      <c r="J132" s="29"/>
      <c r="K132" s="29"/>
      <c r="L132" s="29"/>
      <c r="M132" s="29"/>
    </row>
    <row r="133" spans="1:13">
      <c r="A133" s="29"/>
      <c r="B133" s="29"/>
      <c r="C133" s="29"/>
      <c r="D133" s="29"/>
      <c r="E133" s="29"/>
      <c r="F133" s="29"/>
      <c r="G133" s="30"/>
      <c r="H133" s="29"/>
      <c r="I133" s="29"/>
      <c r="J133" s="29"/>
      <c r="K133" s="29"/>
      <c r="L133" s="29"/>
      <c r="M133" s="29"/>
    </row>
    <row r="134" spans="1:13">
      <c r="A134" s="29"/>
      <c r="B134" s="29"/>
      <c r="C134" s="29"/>
      <c r="D134" s="29"/>
      <c r="E134" s="29"/>
      <c r="F134" s="29"/>
      <c r="G134" s="30"/>
      <c r="H134" s="29"/>
      <c r="I134" s="29"/>
      <c r="J134" s="29"/>
      <c r="K134" s="29"/>
      <c r="L134" s="29"/>
      <c r="M134" s="29"/>
    </row>
    <row r="135" spans="1:13">
      <c r="A135" s="29"/>
      <c r="B135" s="29"/>
      <c r="C135" s="29"/>
      <c r="D135" s="29"/>
      <c r="E135" s="29"/>
      <c r="F135" s="29"/>
      <c r="G135" s="30"/>
      <c r="H135" s="29"/>
      <c r="I135" s="29"/>
      <c r="J135" s="29"/>
      <c r="K135" s="29"/>
      <c r="L135" s="29"/>
      <c r="M135" s="29"/>
    </row>
    <row r="136" spans="1:13">
      <c r="A136" s="29"/>
      <c r="B136" s="29"/>
      <c r="C136" s="29"/>
      <c r="D136" s="29"/>
      <c r="E136" s="29"/>
      <c r="F136" s="29"/>
      <c r="G136" s="29"/>
      <c r="H136" s="30"/>
      <c r="I136" s="29"/>
      <c r="J136" s="29"/>
      <c r="K136" s="29"/>
      <c r="L136" s="29"/>
      <c r="M136" s="29"/>
    </row>
    <row r="137" spans="1:13">
      <c r="A137" s="29"/>
      <c r="B137" s="29"/>
      <c r="C137" s="29"/>
      <c r="D137" s="29"/>
      <c r="E137" s="29"/>
      <c r="F137" s="29"/>
      <c r="G137" s="29"/>
      <c r="H137" s="30"/>
      <c r="I137" s="29"/>
      <c r="J137" s="29"/>
      <c r="K137" s="29"/>
      <c r="L137" s="29"/>
      <c r="M137" s="29"/>
    </row>
    <row r="138" spans="1:13">
      <c r="A138" s="29"/>
      <c r="B138" s="29"/>
      <c r="C138" s="29"/>
      <c r="D138" s="29"/>
      <c r="E138" s="29"/>
      <c r="F138" s="29"/>
      <c r="G138" s="29"/>
      <c r="H138" s="30"/>
      <c r="I138" s="29"/>
      <c r="J138" s="29"/>
      <c r="K138" s="29"/>
      <c r="L138" s="29"/>
      <c r="M138" s="29"/>
    </row>
    <row r="139" spans="1:13">
      <c r="A139" s="29"/>
      <c r="B139" s="29"/>
      <c r="C139" s="29"/>
      <c r="D139" s="29"/>
      <c r="E139" s="29"/>
      <c r="F139" s="29"/>
      <c r="G139" s="29"/>
      <c r="H139" s="30"/>
      <c r="I139" s="29"/>
      <c r="J139" s="29"/>
      <c r="K139" s="29"/>
      <c r="L139" s="29"/>
      <c r="M139" s="29"/>
    </row>
    <row r="140" spans="1:13">
      <c r="A140" s="29"/>
      <c r="B140" s="29"/>
      <c r="C140" s="29"/>
      <c r="D140" s="29"/>
      <c r="E140" s="29"/>
      <c r="F140" s="29"/>
      <c r="G140" s="29"/>
      <c r="H140" s="30"/>
      <c r="I140" s="29"/>
      <c r="J140" s="29"/>
      <c r="K140" s="29"/>
      <c r="L140" s="29"/>
      <c r="M140" s="29"/>
    </row>
    <row r="141" spans="1:13">
      <c r="A141" s="29"/>
      <c r="B141" s="29"/>
      <c r="C141" s="29"/>
      <c r="D141" s="29"/>
      <c r="E141" s="29"/>
      <c r="F141" s="29"/>
      <c r="G141" s="29"/>
      <c r="H141" s="30"/>
      <c r="I141" s="29"/>
      <c r="J141" s="29"/>
      <c r="K141" s="29"/>
      <c r="L141" s="29"/>
      <c r="M141" s="29"/>
    </row>
    <row r="142" spans="1:13">
      <c r="A142" s="29"/>
      <c r="B142" s="29"/>
      <c r="C142" s="29"/>
      <c r="D142" s="29"/>
      <c r="E142" s="29"/>
      <c r="F142" s="29"/>
      <c r="G142" s="29"/>
      <c r="H142" s="30"/>
      <c r="I142" s="29"/>
      <c r="J142" s="29"/>
      <c r="K142" s="29"/>
      <c r="L142" s="29"/>
      <c r="M142" s="29"/>
    </row>
    <row r="143" spans="1:13">
      <c r="A143" s="29"/>
      <c r="B143" s="29"/>
      <c r="C143" s="29"/>
      <c r="D143" s="29"/>
      <c r="E143" s="29"/>
      <c r="F143" s="29"/>
      <c r="G143" s="29"/>
      <c r="H143" s="30"/>
      <c r="I143" s="29"/>
      <c r="J143" s="29"/>
      <c r="K143" s="29"/>
      <c r="L143" s="29"/>
      <c r="M143" s="29"/>
    </row>
    <row r="144" spans="1:13">
      <c r="A144" s="29"/>
      <c r="B144" s="29"/>
      <c r="C144" s="29"/>
      <c r="D144" s="29"/>
      <c r="E144" s="29"/>
      <c r="F144" s="29"/>
      <c r="G144" s="29"/>
      <c r="H144" s="30"/>
      <c r="I144" s="29"/>
      <c r="J144" s="29"/>
      <c r="K144" s="29"/>
      <c r="L144" s="29"/>
      <c r="M144" s="29"/>
    </row>
    <row r="145" spans="1:13">
      <c r="A145" s="29"/>
      <c r="B145" s="29"/>
      <c r="C145" s="29"/>
      <c r="D145" s="29"/>
      <c r="E145" s="29"/>
      <c r="F145" s="29"/>
      <c r="G145" s="29"/>
      <c r="H145" s="30"/>
      <c r="I145" s="29"/>
      <c r="J145" s="29"/>
      <c r="K145" s="29"/>
      <c r="L145" s="29"/>
      <c r="M145" s="29"/>
    </row>
    <row r="146" spans="1:13">
      <c r="A146" s="29"/>
      <c r="B146" s="29"/>
      <c r="C146" s="29"/>
      <c r="D146" s="29"/>
      <c r="E146" s="29"/>
      <c r="F146" s="29"/>
      <c r="G146" s="29"/>
      <c r="H146" s="30"/>
      <c r="I146" s="29"/>
      <c r="J146" s="29"/>
      <c r="K146" s="29"/>
      <c r="L146" s="29"/>
      <c r="M146" s="29"/>
    </row>
    <row r="147" spans="1:13">
      <c r="A147" s="29"/>
      <c r="B147" s="29"/>
      <c r="C147" s="29"/>
      <c r="D147" s="29"/>
      <c r="E147" s="29"/>
      <c r="F147" s="29"/>
      <c r="G147" s="29"/>
      <c r="H147" s="30"/>
      <c r="I147" s="29"/>
      <c r="J147" s="29"/>
      <c r="K147" s="29"/>
      <c r="L147" s="29"/>
      <c r="M147" s="29"/>
    </row>
    <row r="148" spans="1:13">
      <c r="A148" s="29"/>
      <c r="B148" s="29"/>
      <c r="C148" s="29"/>
      <c r="D148" s="29"/>
      <c r="E148" s="29"/>
      <c r="F148" s="29"/>
      <c r="G148" s="29"/>
      <c r="H148" s="30"/>
      <c r="I148" s="29"/>
      <c r="J148" s="29"/>
      <c r="K148" s="29"/>
      <c r="L148" s="29"/>
      <c r="M148" s="29"/>
    </row>
    <row r="149" spans="1:13">
      <c r="A149" s="29"/>
      <c r="B149" s="29"/>
      <c r="C149" s="29"/>
      <c r="D149" s="29"/>
      <c r="E149" s="29"/>
      <c r="F149" s="29"/>
      <c r="G149" s="29"/>
      <c r="H149" s="30"/>
      <c r="I149" s="29"/>
      <c r="J149" s="29"/>
      <c r="K149" s="29"/>
      <c r="L149" s="29"/>
      <c r="M149" s="29"/>
    </row>
    <row r="150" spans="1:13">
      <c r="A150" s="29"/>
      <c r="B150" s="29"/>
      <c r="C150" s="29"/>
      <c r="D150" s="29"/>
      <c r="E150" s="29"/>
      <c r="F150" s="29"/>
      <c r="G150" s="29"/>
      <c r="H150" s="30"/>
      <c r="I150" s="29"/>
      <c r="J150" s="29"/>
      <c r="K150" s="29"/>
      <c r="L150" s="29"/>
      <c r="M150" s="29"/>
    </row>
    <row r="151" spans="1:13">
      <c r="A151" s="29"/>
      <c r="B151" s="29"/>
      <c r="C151" s="29"/>
      <c r="D151" s="29"/>
      <c r="E151" s="29"/>
      <c r="F151" s="29"/>
      <c r="G151" s="29"/>
      <c r="H151" s="30"/>
      <c r="I151" s="29"/>
      <c r="J151" s="29"/>
      <c r="K151" s="29"/>
      <c r="L151" s="29"/>
      <c r="M151" s="29"/>
    </row>
    <row r="152" spans="1:13">
      <c r="A152" s="29"/>
      <c r="B152" s="29"/>
      <c r="C152" s="29"/>
      <c r="D152" s="29"/>
      <c r="E152" s="29"/>
      <c r="F152" s="29"/>
      <c r="G152" s="29"/>
      <c r="H152" s="30"/>
      <c r="I152" s="29"/>
      <c r="J152" s="29"/>
      <c r="K152" s="29"/>
      <c r="L152" s="29"/>
      <c r="M152" s="29"/>
    </row>
    <row r="153" spans="1:13">
      <c r="A153" s="29"/>
      <c r="B153" s="29"/>
      <c r="C153" s="29"/>
      <c r="D153" s="29"/>
      <c r="E153" s="29"/>
      <c r="F153" s="29"/>
      <c r="G153" s="29"/>
      <c r="H153" s="30"/>
      <c r="I153" s="29"/>
      <c r="J153" s="29"/>
      <c r="K153" s="29"/>
      <c r="L153" s="29"/>
      <c r="M153" s="29"/>
    </row>
    <row r="154" spans="1:13">
      <c r="A154" s="29"/>
      <c r="B154" s="29"/>
      <c r="C154" s="29"/>
      <c r="D154" s="29"/>
      <c r="E154" s="29"/>
      <c r="F154" s="29"/>
      <c r="G154" s="29"/>
      <c r="H154" s="30"/>
      <c r="I154" s="29"/>
      <c r="J154" s="29"/>
      <c r="K154" s="29"/>
      <c r="L154" s="29"/>
      <c r="M154" s="29"/>
    </row>
    <row r="155" spans="1:13">
      <c r="A155" s="29"/>
      <c r="B155" s="29"/>
      <c r="C155" s="29"/>
      <c r="D155" s="29"/>
      <c r="E155" s="29"/>
      <c r="F155" s="29"/>
      <c r="G155" s="29"/>
      <c r="H155" s="30"/>
      <c r="I155" s="29"/>
      <c r="J155" s="29"/>
      <c r="K155" s="29"/>
      <c r="L155" s="29"/>
      <c r="M155" s="29"/>
    </row>
    <row r="156" spans="1:13">
      <c r="A156" s="29"/>
      <c r="B156" s="29"/>
      <c r="C156" s="29"/>
      <c r="D156" s="29"/>
      <c r="E156" s="29"/>
      <c r="F156" s="29"/>
      <c r="G156" s="29"/>
      <c r="H156" s="30"/>
      <c r="I156" s="29"/>
      <c r="J156" s="29"/>
      <c r="K156" s="29"/>
      <c r="L156" s="29"/>
      <c r="M156" s="29"/>
    </row>
    <row r="157" spans="1:13">
      <c r="A157" s="29"/>
      <c r="B157" s="29"/>
      <c r="C157" s="29"/>
      <c r="D157" s="29"/>
      <c r="E157" s="29"/>
      <c r="F157" s="29"/>
      <c r="G157" s="29"/>
      <c r="H157" s="30"/>
      <c r="I157" s="29"/>
      <c r="J157" s="29"/>
      <c r="K157" s="29"/>
      <c r="L157" s="29"/>
      <c r="M157" s="29"/>
    </row>
    <row r="158" spans="1:13">
      <c r="A158" s="29"/>
      <c r="B158" s="29"/>
      <c r="C158" s="29"/>
      <c r="D158" s="29"/>
      <c r="E158" s="29"/>
      <c r="F158" s="29"/>
      <c r="G158" s="29"/>
      <c r="H158" s="30"/>
      <c r="I158" s="29"/>
      <c r="J158" s="29"/>
      <c r="K158" s="29"/>
      <c r="L158" s="29"/>
      <c r="M158" s="29"/>
    </row>
    <row r="159" spans="1:13">
      <c r="A159" s="29"/>
      <c r="B159" s="29"/>
      <c r="C159" s="29"/>
      <c r="D159" s="29"/>
      <c r="E159" s="29"/>
      <c r="F159" s="29"/>
      <c r="G159" s="29"/>
      <c r="H159" s="30"/>
      <c r="I159" s="29"/>
      <c r="J159" s="29"/>
      <c r="K159" s="29"/>
      <c r="L159" s="29"/>
      <c r="M159" s="29"/>
    </row>
    <row r="160" spans="1:13">
      <c r="A160" s="29"/>
      <c r="B160" s="29"/>
      <c r="C160" s="29"/>
      <c r="D160" s="29"/>
      <c r="E160" s="29"/>
      <c r="F160" s="29"/>
      <c r="G160" s="29"/>
      <c r="H160" s="30"/>
      <c r="I160" s="29"/>
      <c r="J160" s="29"/>
      <c r="K160" s="29"/>
      <c r="L160" s="29"/>
      <c r="M160" s="29"/>
    </row>
    <row r="161" spans="1:13">
      <c r="A161" s="29"/>
      <c r="B161" s="29"/>
      <c r="C161" s="29"/>
      <c r="D161" s="29"/>
      <c r="E161" s="29"/>
      <c r="F161" s="29"/>
      <c r="G161" s="29"/>
      <c r="H161" s="30"/>
      <c r="I161" s="29"/>
      <c r="J161" s="29"/>
      <c r="K161" s="29"/>
      <c r="L161" s="29"/>
      <c r="M161" s="29"/>
    </row>
    <row r="162" spans="1:13">
      <c r="A162" s="29"/>
      <c r="B162" s="29"/>
      <c r="C162" s="29"/>
      <c r="D162" s="29"/>
      <c r="E162" s="29"/>
      <c r="F162" s="29"/>
      <c r="G162" s="29"/>
      <c r="H162" s="30"/>
      <c r="I162" s="29"/>
      <c r="J162" s="29"/>
      <c r="K162" s="29"/>
      <c r="L162" s="29"/>
      <c r="M162" s="29"/>
    </row>
    <row r="163" spans="1:13">
      <c r="A163" s="29"/>
      <c r="B163" s="29"/>
      <c r="C163" s="29"/>
      <c r="D163" s="29"/>
      <c r="E163" s="29"/>
      <c r="F163" s="29"/>
      <c r="G163" s="29"/>
      <c r="H163" s="29"/>
      <c r="I163" s="29"/>
      <c r="J163" s="29"/>
      <c r="K163" s="29"/>
      <c r="L163" s="29"/>
      <c r="M163" s="29"/>
    </row>
    <row r="164" spans="1:13">
      <c r="A164" s="29"/>
      <c r="B164" s="29"/>
      <c r="C164" s="29"/>
      <c r="D164" s="29"/>
      <c r="E164" s="29"/>
      <c r="F164" s="29"/>
      <c r="G164" s="29"/>
      <c r="H164" s="29"/>
      <c r="I164" s="29"/>
      <c r="J164" s="29"/>
      <c r="K164" s="29"/>
      <c r="L164" s="29"/>
      <c r="M164" s="29"/>
    </row>
    <row r="165" spans="1:13">
      <c r="A165" s="29"/>
      <c r="B165" s="29"/>
      <c r="C165" s="29"/>
      <c r="D165" s="29"/>
      <c r="E165" s="29"/>
      <c r="F165" s="29"/>
      <c r="G165" s="29"/>
      <c r="H165" s="29"/>
      <c r="I165" s="29"/>
      <c r="J165" s="29"/>
      <c r="K165" s="29"/>
      <c r="L165" s="29"/>
      <c r="M165" s="29"/>
    </row>
    <row r="166" spans="1:13">
      <c r="A166" s="29"/>
      <c r="B166" s="29"/>
      <c r="C166" s="29"/>
      <c r="D166" s="29"/>
      <c r="E166" s="29"/>
      <c r="F166" s="29"/>
      <c r="G166" s="29"/>
      <c r="H166" s="29"/>
      <c r="I166" s="29"/>
      <c r="J166" s="29"/>
      <c r="K166" s="29"/>
      <c r="L166" s="29"/>
      <c r="M166" s="29"/>
    </row>
    <row r="167" spans="1:13">
      <c r="A167" s="29"/>
      <c r="B167" s="29"/>
      <c r="C167" s="29"/>
      <c r="D167" s="29"/>
      <c r="E167" s="29"/>
      <c r="F167" s="29"/>
      <c r="G167" s="29"/>
      <c r="H167" s="29"/>
      <c r="I167" s="29"/>
      <c r="J167" s="29"/>
      <c r="K167" s="29"/>
      <c r="L167" s="29"/>
      <c r="M167" s="29"/>
    </row>
    <row r="168" spans="1:13">
      <c r="A168" s="29"/>
      <c r="B168" s="29"/>
      <c r="C168" s="29"/>
      <c r="D168" s="29"/>
      <c r="E168" s="29"/>
      <c r="F168" s="29"/>
      <c r="G168" s="29"/>
      <c r="H168" s="29"/>
      <c r="I168" s="29"/>
      <c r="J168" s="29"/>
      <c r="K168" s="29"/>
      <c r="L168" s="29"/>
      <c r="M168" s="29"/>
    </row>
    <row r="169" spans="1:13">
      <c r="A169" s="29"/>
      <c r="B169" s="29"/>
      <c r="C169" s="29"/>
      <c r="D169" s="29"/>
      <c r="E169" s="29"/>
      <c r="F169" s="29"/>
      <c r="G169" s="29"/>
      <c r="H169" s="29"/>
      <c r="I169" s="29"/>
      <c r="J169" s="29"/>
      <c r="K169" s="29"/>
      <c r="L169" s="29"/>
      <c r="M169" s="29"/>
    </row>
    <row r="170" spans="1:13">
      <c r="A170" s="29"/>
      <c r="B170" s="29"/>
      <c r="C170" s="29"/>
      <c r="D170" s="29"/>
      <c r="E170" s="29"/>
      <c r="F170" s="29"/>
      <c r="G170" s="29"/>
      <c r="H170" s="29"/>
      <c r="I170" s="29"/>
      <c r="J170" s="29"/>
      <c r="K170" s="29"/>
      <c r="L170" s="29"/>
      <c r="M170" s="29"/>
    </row>
    <row r="171" spans="1:13">
      <c r="A171" s="29"/>
      <c r="B171" s="29"/>
      <c r="C171" s="29"/>
      <c r="D171" s="29"/>
      <c r="E171" s="29"/>
      <c r="F171" s="29"/>
      <c r="G171" s="29"/>
      <c r="H171" s="29"/>
      <c r="I171" s="29"/>
      <c r="J171" s="29"/>
      <c r="K171" s="29"/>
      <c r="L171" s="29"/>
      <c r="M171" s="29"/>
    </row>
    <row r="172" spans="1:13">
      <c r="A172" s="29"/>
      <c r="B172" s="29"/>
      <c r="C172" s="29"/>
      <c r="D172" s="29"/>
      <c r="E172" s="29"/>
      <c r="F172" s="29"/>
      <c r="G172" s="29"/>
      <c r="H172" s="29"/>
      <c r="I172" s="29"/>
      <c r="J172" s="29"/>
      <c r="K172" s="29"/>
      <c r="L172" s="29"/>
      <c r="M172" s="29"/>
    </row>
    <row r="173" spans="1:13">
      <c r="A173" s="29"/>
      <c r="B173" s="29"/>
      <c r="C173" s="29"/>
      <c r="D173" s="29"/>
      <c r="E173" s="29"/>
      <c r="F173" s="29"/>
      <c r="G173" s="29"/>
      <c r="H173" s="29"/>
      <c r="I173" s="29"/>
      <c r="J173" s="29"/>
      <c r="K173" s="29"/>
      <c r="L173" s="29"/>
      <c r="M173" s="29"/>
    </row>
    <row r="174" spans="1:13">
      <c r="A174" s="29"/>
      <c r="B174" s="29"/>
      <c r="C174" s="29"/>
      <c r="D174" s="29"/>
      <c r="E174" s="29"/>
      <c r="F174" s="29"/>
      <c r="G174" s="29"/>
      <c r="H174" s="29"/>
      <c r="I174" s="29"/>
      <c r="J174" s="29"/>
      <c r="K174" s="29"/>
      <c r="L174" s="29"/>
      <c r="M174" s="29"/>
    </row>
    <row r="175" spans="1:13">
      <c r="A175" s="29"/>
      <c r="B175" s="29"/>
      <c r="C175" s="29"/>
      <c r="D175" s="29"/>
      <c r="E175" s="29"/>
      <c r="F175" s="29"/>
      <c r="G175" s="29"/>
      <c r="H175" s="29"/>
      <c r="I175" s="29"/>
      <c r="J175" s="29"/>
      <c r="K175" s="29"/>
      <c r="L175" s="29"/>
      <c r="M175" s="29"/>
    </row>
    <row r="176" spans="1:13">
      <c r="A176" s="29"/>
      <c r="B176" s="29"/>
      <c r="C176" s="29"/>
      <c r="D176" s="29"/>
      <c r="E176" s="29"/>
      <c r="F176" s="29"/>
      <c r="G176" s="29"/>
      <c r="H176" s="29"/>
      <c r="I176" s="29"/>
      <c r="J176" s="29"/>
      <c r="K176" s="29"/>
      <c r="L176" s="29"/>
      <c r="M176" s="29"/>
    </row>
    <row r="177" spans="1:13">
      <c r="A177" s="29"/>
      <c r="B177" s="29"/>
      <c r="C177" s="29"/>
      <c r="D177" s="29"/>
      <c r="E177" s="29"/>
      <c r="F177" s="29"/>
      <c r="G177" s="29"/>
      <c r="H177" s="29"/>
      <c r="I177" s="29"/>
      <c r="J177" s="29"/>
      <c r="K177" s="29"/>
      <c r="L177" s="29"/>
      <c r="M177" s="29"/>
    </row>
    <row r="178" spans="1:13">
      <c r="A178" s="29"/>
      <c r="B178" s="29"/>
      <c r="C178" s="29"/>
      <c r="D178" s="29"/>
      <c r="E178" s="29"/>
      <c r="F178" s="29"/>
      <c r="G178" s="29"/>
      <c r="H178" s="29"/>
      <c r="I178" s="29"/>
      <c r="J178" s="29"/>
      <c r="K178" s="29"/>
      <c r="L178" s="29"/>
      <c r="M178" s="29"/>
    </row>
    <row r="179" spans="1:13">
      <c r="A179" s="29"/>
      <c r="B179" s="29"/>
      <c r="C179" s="29"/>
      <c r="D179" s="29"/>
      <c r="E179" s="29"/>
      <c r="F179" s="29"/>
      <c r="G179" s="29"/>
      <c r="H179" s="29"/>
      <c r="I179" s="29"/>
      <c r="J179" s="29"/>
      <c r="K179" s="29"/>
      <c r="L179" s="29"/>
      <c r="M179" s="29"/>
    </row>
    <row r="180" spans="1:13">
      <c r="A180" s="29"/>
      <c r="B180" s="29"/>
      <c r="C180" s="29"/>
      <c r="D180" s="29"/>
      <c r="E180" s="29"/>
      <c r="F180" s="29"/>
      <c r="G180" s="29"/>
      <c r="H180" s="29"/>
      <c r="I180" s="29"/>
      <c r="J180" s="29"/>
      <c r="K180" s="29"/>
      <c r="L180" s="29"/>
      <c r="M180" s="29"/>
    </row>
    <row r="181" spans="1:13">
      <c r="A181" s="29"/>
      <c r="B181" s="29"/>
      <c r="C181" s="29"/>
      <c r="D181" s="29"/>
      <c r="E181" s="29"/>
      <c r="F181" s="29"/>
      <c r="G181" s="29"/>
      <c r="H181" s="29"/>
      <c r="I181" s="29"/>
      <c r="J181" s="29"/>
      <c r="K181" s="29"/>
      <c r="L181" s="29"/>
      <c r="M181" s="29"/>
    </row>
    <row r="182" spans="1:13">
      <c r="A182" s="29"/>
      <c r="B182" s="29"/>
      <c r="C182" s="29"/>
      <c r="D182" s="29"/>
      <c r="E182" s="29"/>
      <c r="F182" s="29"/>
      <c r="G182" s="29"/>
      <c r="H182" s="29"/>
      <c r="I182" s="29"/>
      <c r="J182" s="29"/>
      <c r="K182" s="29"/>
      <c r="L182" s="29"/>
      <c r="M182" s="29"/>
    </row>
    <row r="183" spans="1:13">
      <c r="A183" s="29"/>
      <c r="B183" s="29"/>
      <c r="C183" s="29"/>
      <c r="D183" s="29"/>
      <c r="E183" s="29"/>
      <c r="F183" s="29"/>
      <c r="G183" s="29"/>
      <c r="H183" s="29"/>
      <c r="I183" s="29"/>
      <c r="J183" s="29"/>
      <c r="K183" s="29"/>
      <c r="L183" s="29"/>
      <c r="M183" s="29"/>
    </row>
    <row r="184" spans="1:13">
      <c r="A184" s="29"/>
      <c r="B184" s="29"/>
      <c r="C184" s="29"/>
      <c r="D184" s="29"/>
      <c r="E184" s="29"/>
      <c r="F184" s="29"/>
      <c r="G184" s="29"/>
      <c r="H184" s="29"/>
      <c r="I184" s="29"/>
      <c r="J184" s="29"/>
      <c r="K184" s="29"/>
      <c r="L184" s="29"/>
      <c r="M184" s="29"/>
    </row>
    <row r="185" spans="1:13">
      <c r="A185" s="29"/>
      <c r="B185" s="29"/>
      <c r="C185" s="29"/>
      <c r="D185" s="29"/>
      <c r="E185" s="29"/>
      <c r="F185" s="29"/>
      <c r="G185" s="29"/>
      <c r="H185" s="29"/>
      <c r="I185" s="29"/>
      <c r="J185" s="29"/>
      <c r="K185" s="29"/>
      <c r="L185" s="29"/>
      <c r="M185" s="29"/>
    </row>
    <row r="186" spans="1:13">
      <c r="A186" s="29"/>
      <c r="B186" s="29"/>
      <c r="C186" s="29"/>
      <c r="D186" s="29"/>
      <c r="E186" s="29"/>
      <c r="F186" s="29"/>
      <c r="G186" s="29"/>
      <c r="H186" s="29"/>
      <c r="I186" s="29"/>
      <c r="J186" s="29"/>
      <c r="K186" s="29"/>
      <c r="L186" s="29"/>
      <c r="M186" s="29"/>
    </row>
    <row r="187" spans="1:13">
      <c r="A187" s="29"/>
      <c r="B187" s="29"/>
      <c r="C187" s="29"/>
      <c r="D187" s="29"/>
      <c r="E187" s="29"/>
      <c r="F187" s="29"/>
      <c r="G187" s="29"/>
      <c r="H187" s="29"/>
      <c r="I187" s="29"/>
      <c r="J187" s="29"/>
      <c r="K187" s="29"/>
      <c r="L187" s="29"/>
      <c r="M187" s="29"/>
    </row>
    <row r="188" spans="1:13">
      <c r="A188" s="29"/>
      <c r="B188" s="29"/>
      <c r="C188" s="29"/>
      <c r="D188" s="29"/>
      <c r="E188" s="29"/>
      <c r="F188" s="29"/>
      <c r="G188" s="29"/>
      <c r="H188" s="29"/>
      <c r="I188" s="29"/>
      <c r="J188" s="29"/>
      <c r="K188" s="29"/>
      <c r="L188" s="29"/>
      <c r="M188" s="29"/>
    </row>
    <row r="189" spans="1:13">
      <c r="A189" s="29"/>
      <c r="B189" s="29"/>
      <c r="C189" s="29"/>
      <c r="D189" s="29"/>
      <c r="E189" s="29"/>
      <c r="F189" s="29"/>
      <c r="G189" s="29"/>
      <c r="H189" s="29"/>
      <c r="I189" s="29"/>
      <c r="J189" s="29"/>
      <c r="K189" s="29"/>
      <c r="L189" s="29"/>
      <c r="M189" s="29"/>
    </row>
    <row r="190" spans="1:13">
      <c r="A190" s="29"/>
      <c r="B190" s="29"/>
      <c r="C190" s="29"/>
      <c r="D190" s="29"/>
      <c r="E190" s="29"/>
      <c r="F190" s="29"/>
      <c r="G190" s="29"/>
      <c r="H190" s="29"/>
      <c r="I190" s="29"/>
      <c r="J190" s="29"/>
      <c r="K190" s="29"/>
      <c r="L190" s="29"/>
      <c r="M190" s="29"/>
    </row>
    <row r="191" spans="1:13">
      <c r="A191" s="29"/>
      <c r="B191" s="29"/>
      <c r="C191" s="29"/>
      <c r="D191" s="29"/>
      <c r="E191" s="29"/>
      <c r="F191" s="29"/>
      <c r="G191" s="29"/>
      <c r="H191" s="29"/>
      <c r="I191" s="29"/>
      <c r="J191" s="29"/>
      <c r="K191" s="29"/>
      <c r="L191" s="29"/>
      <c r="M191" s="29"/>
    </row>
    <row r="192" spans="1:13">
      <c r="A192" s="29"/>
      <c r="B192" s="29"/>
      <c r="C192" s="29"/>
      <c r="D192" s="29"/>
      <c r="E192" s="29"/>
      <c r="F192" s="29"/>
      <c r="G192" s="29"/>
      <c r="H192" s="29"/>
      <c r="I192" s="29"/>
      <c r="J192" s="29"/>
      <c r="K192" s="29"/>
      <c r="L192" s="29"/>
      <c r="M192" s="29"/>
    </row>
    <row r="193" spans="1:13">
      <c r="A193" s="29"/>
      <c r="B193" s="29"/>
      <c r="C193" s="29"/>
      <c r="D193" s="29"/>
      <c r="E193" s="29"/>
      <c r="F193" s="29"/>
      <c r="G193" s="29"/>
      <c r="H193" s="29"/>
      <c r="I193" s="29"/>
      <c r="J193" s="29"/>
      <c r="K193" s="29"/>
      <c r="L193" s="29"/>
      <c r="M193" s="29"/>
    </row>
    <row r="194" spans="1:13">
      <c r="A194" s="29"/>
      <c r="B194" s="29"/>
      <c r="C194" s="29"/>
      <c r="D194" s="29"/>
      <c r="E194" s="29"/>
      <c r="F194" s="29"/>
      <c r="G194" s="29"/>
      <c r="H194" s="29"/>
      <c r="I194" s="29"/>
      <c r="J194" s="29"/>
      <c r="K194" s="29"/>
      <c r="L194" s="29"/>
      <c r="M194" s="29"/>
    </row>
    <row r="195" spans="1:13">
      <c r="A195" s="29"/>
      <c r="B195" s="29"/>
      <c r="C195" s="29"/>
      <c r="D195" s="29"/>
      <c r="E195" s="29"/>
      <c r="F195" s="29"/>
      <c r="G195" s="29"/>
      <c r="H195" s="29"/>
      <c r="I195" s="29"/>
      <c r="J195" s="29"/>
      <c r="K195" s="29"/>
      <c r="L195" s="29"/>
      <c r="M195" s="29"/>
    </row>
    <row r="196" spans="1:13">
      <c r="A196" s="29"/>
      <c r="B196" s="29"/>
      <c r="C196" s="29"/>
      <c r="D196" s="29"/>
      <c r="E196" s="29"/>
      <c r="F196" s="29"/>
      <c r="G196" s="29"/>
      <c r="H196" s="29"/>
      <c r="I196" s="29"/>
      <c r="J196" s="29"/>
      <c r="K196" s="29"/>
      <c r="L196" s="29"/>
      <c r="M196" s="29"/>
    </row>
    <row r="197" spans="1:13">
      <c r="A197" s="29"/>
      <c r="B197" s="29"/>
      <c r="C197" s="29"/>
      <c r="D197" s="29"/>
      <c r="E197" s="29"/>
      <c r="F197" s="29"/>
      <c r="G197" s="29"/>
      <c r="H197" s="29"/>
      <c r="I197" s="29"/>
      <c r="J197" s="29"/>
      <c r="K197" s="29"/>
      <c r="L197" s="29"/>
      <c r="M197" s="29"/>
    </row>
    <row r="198" spans="1:13">
      <c r="A198" s="29"/>
      <c r="B198" s="29"/>
      <c r="C198" s="29"/>
      <c r="D198" s="29"/>
      <c r="E198" s="29"/>
      <c r="F198" s="29"/>
      <c r="G198" s="29"/>
      <c r="H198" s="29"/>
      <c r="I198" s="29"/>
      <c r="J198" s="29"/>
      <c r="K198" s="29"/>
      <c r="L198" s="29"/>
      <c r="M198" s="29"/>
    </row>
    <row r="199" spans="1:13">
      <c r="A199" s="29"/>
      <c r="B199" s="29"/>
      <c r="C199" s="29"/>
      <c r="D199" s="29"/>
      <c r="E199" s="29"/>
      <c r="F199" s="29"/>
      <c r="G199" s="29"/>
      <c r="H199" s="29"/>
      <c r="I199" s="29"/>
      <c r="J199" s="29"/>
      <c r="K199" s="29"/>
      <c r="L199" s="29"/>
      <c r="M199" s="29"/>
    </row>
    <row r="200" spans="1:13">
      <c r="A200" s="29"/>
      <c r="B200" s="29"/>
      <c r="C200" s="29"/>
      <c r="D200" s="29"/>
      <c r="E200" s="29"/>
      <c r="F200" s="29"/>
      <c r="G200" s="29"/>
      <c r="H200" s="29"/>
      <c r="I200" s="29"/>
      <c r="J200" s="29"/>
      <c r="K200" s="29"/>
      <c r="L200" s="29"/>
      <c r="M200" s="29"/>
    </row>
    <row r="201" spans="1:13">
      <c r="A201" s="29"/>
      <c r="B201" s="29"/>
      <c r="C201" s="29"/>
      <c r="D201" s="29"/>
      <c r="E201" s="29"/>
      <c r="F201" s="29"/>
      <c r="G201" s="29"/>
      <c r="H201" s="29"/>
      <c r="I201" s="29"/>
      <c r="J201" s="29"/>
      <c r="K201" s="29"/>
      <c r="L201" s="29"/>
      <c r="M201" s="29"/>
    </row>
    <row r="202" spans="1:13">
      <c r="A202" s="29"/>
      <c r="B202" s="29"/>
      <c r="C202" s="29"/>
      <c r="D202" s="29"/>
      <c r="E202" s="29"/>
      <c r="F202" s="29"/>
      <c r="G202" s="29"/>
      <c r="H202" s="29"/>
      <c r="I202" s="29"/>
      <c r="J202" s="29"/>
      <c r="K202" s="29"/>
      <c r="L202" s="29"/>
      <c r="M202" s="29"/>
    </row>
    <row r="203" spans="1:13">
      <c r="A203" s="29"/>
      <c r="B203" s="29"/>
      <c r="C203" s="29"/>
      <c r="D203" s="29"/>
      <c r="E203" s="29"/>
      <c r="F203" s="29"/>
      <c r="G203" s="29"/>
      <c r="H203" s="29"/>
      <c r="I203" s="29"/>
      <c r="J203" s="29"/>
      <c r="K203" s="29"/>
      <c r="L203" s="29"/>
      <c r="M203" s="29"/>
    </row>
    <row r="204" spans="1:13">
      <c r="A204" s="29"/>
      <c r="B204" s="29"/>
      <c r="C204" s="29"/>
      <c r="D204" s="29"/>
      <c r="E204" s="29"/>
      <c r="F204" s="29"/>
      <c r="G204" s="29"/>
      <c r="H204" s="29"/>
      <c r="I204" s="29"/>
      <c r="J204" s="29"/>
      <c r="K204" s="29"/>
      <c r="L204" s="29"/>
      <c r="M204" s="29"/>
    </row>
    <row r="205" spans="1:13">
      <c r="A205" s="29"/>
      <c r="B205" s="29"/>
      <c r="C205" s="29"/>
      <c r="D205" s="29"/>
      <c r="E205" s="29"/>
      <c r="F205" s="29"/>
      <c r="G205" s="29"/>
      <c r="H205" s="29"/>
      <c r="I205" s="29"/>
      <c r="J205" s="29"/>
      <c r="K205" s="29"/>
      <c r="L205" s="29"/>
      <c r="M205" s="29"/>
    </row>
    <row r="206" spans="1:13">
      <c r="A206" s="29"/>
      <c r="B206" s="29"/>
      <c r="C206" s="29"/>
      <c r="D206" s="29"/>
      <c r="E206" s="29"/>
      <c r="F206" s="29"/>
      <c r="G206" s="29"/>
      <c r="H206" s="29"/>
      <c r="I206" s="29"/>
      <c r="J206" s="29"/>
      <c r="K206" s="29"/>
      <c r="L206" s="29"/>
      <c r="M206" s="29"/>
    </row>
    <row r="207" spans="1:13">
      <c r="A207" s="29"/>
      <c r="B207" s="29"/>
      <c r="C207" s="29"/>
      <c r="D207" s="29"/>
      <c r="E207" s="29"/>
      <c r="F207" s="29"/>
      <c r="G207" s="29"/>
      <c r="H207" s="29"/>
      <c r="I207" s="29"/>
      <c r="J207" s="29"/>
      <c r="K207" s="29"/>
      <c r="L207" s="29"/>
      <c r="M207" s="29"/>
    </row>
    <row r="208" spans="1:13">
      <c r="A208" s="29"/>
      <c r="B208" s="29"/>
      <c r="C208" s="29"/>
      <c r="D208" s="29"/>
      <c r="E208" s="29"/>
      <c r="F208" s="29"/>
      <c r="G208" s="29"/>
      <c r="H208" s="29"/>
      <c r="I208" s="29"/>
      <c r="J208" s="29"/>
      <c r="K208" s="29"/>
      <c r="L208" s="29"/>
      <c r="M208" s="29"/>
    </row>
    <row r="209" spans="1:13">
      <c r="A209" s="29"/>
      <c r="B209" s="29"/>
      <c r="C209" s="29"/>
      <c r="D209" s="29"/>
      <c r="E209" s="29"/>
      <c r="F209" s="29"/>
      <c r="G209" s="29"/>
      <c r="H209" s="29"/>
      <c r="I209" s="29"/>
      <c r="J209" s="29"/>
      <c r="K209" s="29"/>
      <c r="L209" s="29"/>
      <c r="M209" s="29"/>
    </row>
    <row r="210" spans="1:13">
      <c r="A210" s="29"/>
      <c r="B210" s="29"/>
      <c r="C210" s="29"/>
      <c r="D210" s="29"/>
      <c r="E210" s="29"/>
      <c r="F210" s="29"/>
      <c r="G210" s="29"/>
      <c r="H210" s="29"/>
      <c r="I210" s="29"/>
      <c r="J210" s="29"/>
      <c r="K210" s="29"/>
      <c r="L210" s="29"/>
      <c r="M210" s="29"/>
    </row>
    <row r="211" spans="1:13">
      <c r="A211" s="29"/>
      <c r="B211" s="29"/>
      <c r="C211" s="29"/>
      <c r="D211" s="29"/>
      <c r="E211" s="29"/>
      <c r="F211" s="29"/>
      <c r="G211" s="29"/>
      <c r="H211" s="29"/>
      <c r="I211" s="29"/>
      <c r="J211" s="29"/>
      <c r="K211" s="29"/>
      <c r="L211" s="29"/>
      <c r="M211" s="29"/>
    </row>
    <row r="212" spans="1:13">
      <c r="A212" s="29"/>
      <c r="B212" s="29"/>
      <c r="C212" s="29"/>
      <c r="D212" s="29"/>
      <c r="E212" s="29"/>
      <c r="F212" s="29"/>
      <c r="G212" s="29"/>
      <c r="H212" s="29"/>
      <c r="I212" s="29"/>
      <c r="J212" s="29"/>
      <c r="K212" s="29"/>
      <c r="L212" s="29"/>
      <c r="M212" s="29"/>
    </row>
    <row r="213" spans="1:13">
      <c r="A213" s="29"/>
      <c r="B213" s="29"/>
      <c r="C213" s="29"/>
      <c r="D213" s="29"/>
      <c r="E213" s="29"/>
      <c r="F213" s="29"/>
      <c r="G213" s="29"/>
      <c r="H213" s="29"/>
      <c r="I213" s="29"/>
      <c r="J213" s="29"/>
      <c r="K213" s="29"/>
      <c r="L213" s="29"/>
      <c r="M213" s="29"/>
    </row>
    <row r="214" spans="1:13">
      <c r="A214" s="29"/>
      <c r="B214" s="29"/>
      <c r="C214" s="29"/>
      <c r="D214" s="29"/>
      <c r="E214" s="29"/>
      <c r="F214" s="29"/>
      <c r="G214" s="29"/>
      <c r="H214" s="29"/>
      <c r="I214" s="29"/>
      <c r="J214" s="29"/>
      <c r="K214" s="29"/>
      <c r="L214" s="29"/>
      <c r="M214" s="29"/>
    </row>
    <row r="215" spans="1:13">
      <c r="A215" s="29"/>
      <c r="B215" s="29"/>
      <c r="C215" s="29"/>
      <c r="D215" s="29"/>
      <c r="E215" s="29"/>
      <c r="F215" s="29"/>
      <c r="G215" s="29"/>
      <c r="H215" s="29"/>
      <c r="I215" s="29"/>
      <c r="J215" s="29"/>
      <c r="K215" s="29"/>
      <c r="L215" s="29"/>
      <c r="M215" s="29"/>
    </row>
    <row r="216" spans="1:13">
      <c r="A216" s="29"/>
      <c r="B216" s="29"/>
      <c r="C216" s="29"/>
      <c r="D216" s="29"/>
      <c r="E216" s="29"/>
      <c r="F216" s="29"/>
      <c r="G216" s="29"/>
      <c r="H216" s="29"/>
      <c r="I216" s="29"/>
      <c r="J216" s="29"/>
      <c r="K216" s="29"/>
      <c r="L216" s="29"/>
      <c r="M216" s="29"/>
    </row>
    <row r="217" spans="1:13">
      <c r="A217" s="29"/>
      <c r="B217" s="29"/>
      <c r="C217" s="29"/>
      <c r="D217" s="29"/>
      <c r="E217" s="29"/>
      <c r="F217" s="29"/>
      <c r="G217" s="29"/>
      <c r="H217" s="29"/>
      <c r="I217" s="29"/>
      <c r="J217" s="29"/>
      <c r="K217" s="29"/>
      <c r="L217" s="29"/>
      <c r="M217" s="29"/>
    </row>
    <row r="218" spans="1:13">
      <c r="A218" s="29"/>
      <c r="B218" s="29"/>
      <c r="C218" s="29"/>
      <c r="D218" s="29"/>
      <c r="E218" s="29"/>
      <c r="F218" s="29"/>
      <c r="G218" s="29"/>
      <c r="H218" s="29"/>
      <c r="I218" s="29"/>
      <c r="J218" s="29"/>
      <c r="K218" s="29"/>
      <c r="L218" s="29"/>
      <c r="M218" s="29"/>
    </row>
    <row r="219" spans="1:13">
      <c r="A219" s="29"/>
      <c r="B219" s="29"/>
      <c r="C219" s="29"/>
      <c r="D219" s="29"/>
      <c r="E219" s="29"/>
      <c r="F219" s="29"/>
      <c r="G219" s="29"/>
      <c r="H219" s="29"/>
      <c r="I219" s="29"/>
      <c r="J219" s="29"/>
      <c r="K219" s="29"/>
      <c r="L219" s="29"/>
      <c r="M219" s="29"/>
    </row>
    <row r="220" spans="1:13">
      <c r="A220" s="29"/>
      <c r="B220" s="29"/>
      <c r="C220" s="29"/>
      <c r="D220" s="29"/>
      <c r="E220" s="29"/>
      <c r="F220" s="29"/>
      <c r="G220" s="29"/>
      <c r="H220" s="29"/>
      <c r="I220" s="29"/>
      <c r="J220" s="29"/>
      <c r="K220" s="29"/>
      <c r="L220" s="29"/>
      <c r="M220" s="29"/>
    </row>
    <row r="221" spans="1:13">
      <c r="A221" s="29"/>
      <c r="B221" s="29"/>
      <c r="C221" s="29"/>
      <c r="D221" s="29"/>
      <c r="E221" s="29"/>
      <c r="F221" s="29"/>
      <c r="G221" s="29"/>
      <c r="H221" s="29"/>
      <c r="I221" s="29"/>
      <c r="J221" s="29"/>
      <c r="K221" s="29"/>
      <c r="L221" s="29"/>
      <c r="M221" s="29"/>
    </row>
    <row r="222" spans="1:13">
      <c r="A222" s="29"/>
      <c r="B222" s="29"/>
      <c r="C222" s="29"/>
      <c r="D222" s="29"/>
      <c r="E222" s="29"/>
      <c r="F222" s="29"/>
      <c r="G222" s="29"/>
      <c r="H222" s="29"/>
      <c r="I222" s="29"/>
      <c r="J222" s="29"/>
      <c r="K222" s="29"/>
      <c r="L222" s="29"/>
      <c r="M222" s="29"/>
    </row>
    <row r="223" spans="1:13">
      <c r="A223" s="29"/>
      <c r="B223" s="29"/>
      <c r="C223" s="29"/>
      <c r="D223" s="29"/>
      <c r="E223" s="29"/>
      <c r="F223" s="29"/>
      <c r="G223" s="29"/>
      <c r="H223" s="29"/>
      <c r="I223" s="29"/>
      <c r="J223" s="29"/>
      <c r="K223" s="29"/>
      <c r="L223" s="29"/>
      <c r="M223" s="29"/>
    </row>
    <row r="224" spans="1:13">
      <c r="A224" s="29"/>
      <c r="B224" s="29"/>
      <c r="C224" s="29"/>
      <c r="D224" s="29"/>
      <c r="E224" s="29"/>
      <c r="F224" s="29"/>
      <c r="G224" s="29"/>
      <c r="H224" s="29"/>
      <c r="I224" s="29"/>
      <c r="J224" s="29"/>
      <c r="K224" s="29"/>
      <c r="L224" s="29"/>
      <c r="M224" s="29"/>
    </row>
    <row r="225" spans="1:13">
      <c r="A225" s="29"/>
      <c r="B225" s="29"/>
      <c r="C225" s="29"/>
      <c r="D225" s="29"/>
      <c r="E225" s="29"/>
      <c r="F225" s="29"/>
      <c r="G225" s="29"/>
      <c r="H225" s="29"/>
      <c r="I225" s="29"/>
      <c r="J225" s="29"/>
      <c r="K225" s="29"/>
      <c r="L225" s="29"/>
      <c r="M225" s="29"/>
    </row>
    <row r="226" spans="1:13">
      <c r="A226" s="29"/>
      <c r="B226" s="29"/>
      <c r="C226" s="29"/>
      <c r="D226" s="29"/>
      <c r="E226" s="29"/>
      <c r="F226" s="29"/>
      <c r="G226" s="29"/>
      <c r="H226" s="29"/>
      <c r="I226" s="29"/>
      <c r="J226" s="29"/>
      <c r="K226" s="29"/>
      <c r="L226" s="29"/>
      <c r="M226" s="29"/>
    </row>
    <row r="227" spans="1:13">
      <c r="A227" s="29"/>
      <c r="B227" s="29"/>
      <c r="C227" s="29"/>
      <c r="D227" s="29"/>
      <c r="E227" s="29"/>
      <c r="F227" s="29"/>
      <c r="G227" s="29"/>
      <c r="H227" s="29"/>
      <c r="I227" s="29"/>
      <c r="J227" s="29"/>
      <c r="K227" s="29"/>
      <c r="L227" s="29"/>
      <c r="M227" s="29"/>
    </row>
    <row r="228" spans="1:13">
      <c r="A228" s="29"/>
      <c r="B228" s="29"/>
      <c r="C228" s="29"/>
      <c r="D228" s="29"/>
      <c r="E228" s="29"/>
      <c r="F228" s="29"/>
      <c r="G228" s="29"/>
      <c r="H228" s="29"/>
      <c r="I228" s="29"/>
      <c r="J228" s="29"/>
      <c r="K228" s="29"/>
      <c r="L228" s="29"/>
      <c r="M228" s="29"/>
    </row>
    <row r="229" spans="1:13">
      <c r="A229" s="29"/>
      <c r="B229" s="29"/>
      <c r="C229" s="29"/>
      <c r="D229" s="29"/>
      <c r="E229" s="29"/>
      <c r="F229" s="29"/>
      <c r="G229" s="29"/>
      <c r="H229" s="29"/>
      <c r="I229" s="29"/>
      <c r="J229" s="29"/>
      <c r="K229" s="29"/>
      <c r="L229" s="29"/>
      <c r="M229" s="29"/>
    </row>
    <row r="230" spans="1:13">
      <c r="A230" s="29"/>
      <c r="B230" s="29"/>
      <c r="C230" s="29"/>
      <c r="D230" s="29"/>
      <c r="E230" s="29"/>
      <c r="F230" s="29"/>
      <c r="G230" s="29"/>
      <c r="H230" s="29"/>
      <c r="I230" s="29"/>
      <c r="J230" s="29"/>
      <c r="K230" s="29"/>
      <c r="L230" s="29"/>
      <c r="M230" s="29"/>
    </row>
    <row r="231" spans="1:13">
      <c r="A231" s="29"/>
      <c r="B231" s="29"/>
      <c r="C231" s="29"/>
      <c r="D231" s="29"/>
      <c r="E231" s="29"/>
      <c r="F231" s="29"/>
      <c r="G231" s="29"/>
      <c r="H231" s="29"/>
      <c r="I231" s="29"/>
      <c r="J231" s="29"/>
      <c r="K231" s="29"/>
      <c r="L231" s="29"/>
      <c r="M231" s="29"/>
    </row>
    <row r="232" spans="1:13">
      <c r="A232" s="29"/>
      <c r="B232" s="29"/>
      <c r="C232" s="29"/>
      <c r="D232" s="29"/>
      <c r="E232" s="29"/>
      <c r="F232" s="29"/>
      <c r="G232" s="29"/>
      <c r="H232" s="29"/>
      <c r="I232" s="29"/>
      <c r="J232" s="29"/>
      <c r="K232" s="29"/>
      <c r="L232" s="29"/>
      <c r="M232" s="29"/>
    </row>
    <row r="233" spans="1:13">
      <c r="A233" s="29"/>
      <c r="B233" s="29"/>
      <c r="C233" s="29"/>
      <c r="D233" s="29"/>
      <c r="E233" s="29"/>
      <c r="F233" s="29"/>
      <c r="G233" s="29"/>
      <c r="H233" s="29"/>
      <c r="I233" s="29"/>
      <c r="J233" s="29"/>
      <c r="K233" s="29"/>
      <c r="L233" s="29"/>
      <c r="M233" s="29"/>
    </row>
    <row r="234" spans="1:13">
      <c r="A234" s="29"/>
      <c r="B234" s="29"/>
      <c r="C234" s="29"/>
      <c r="D234" s="29"/>
      <c r="E234" s="29"/>
      <c r="F234" s="29"/>
      <c r="G234" s="29"/>
      <c r="H234" s="29"/>
      <c r="I234" s="29"/>
      <c r="J234" s="29"/>
      <c r="K234" s="29"/>
      <c r="L234" s="29"/>
      <c r="M234" s="29"/>
    </row>
    <row r="235" spans="1:13">
      <c r="A235" s="29"/>
      <c r="B235" s="29"/>
      <c r="C235" s="29"/>
      <c r="D235" s="29"/>
      <c r="E235" s="29"/>
      <c r="F235" s="29"/>
      <c r="G235" s="29"/>
      <c r="H235" s="29"/>
      <c r="I235" s="29"/>
      <c r="J235" s="29"/>
      <c r="K235" s="29"/>
      <c r="L235" s="29"/>
      <c r="M235" s="29"/>
    </row>
    <row r="236" spans="1:13">
      <c r="A236" s="29"/>
      <c r="B236" s="29"/>
      <c r="C236" s="29"/>
      <c r="D236" s="29"/>
      <c r="E236" s="29"/>
      <c r="F236" s="29"/>
      <c r="G236" s="29"/>
      <c r="H236" s="29"/>
      <c r="I236" s="29"/>
      <c r="J236" s="29"/>
      <c r="K236" s="29"/>
      <c r="L236" s="29"/>
      <c r="M236" s="29"/>
    </row>
    <row r="237" spans="1:13">
      <c r="A237" s="29"/>
      <c r="B237" s="29"/>
      <c r="C237" s="29"/>
      <c r="D237" s="29"/>
      <c r="E237" s="29"/>
      <c r="F237" s="29"/>
      <c r="G237" s="29"/>
      <c r="H237" s="29"/>
      <c r="I237" s="29"/>
      <c r="J237" s="29"/>
      <c r="K237" s="29"/>
      <c r="L237" s="29"/>
      <c r="M237" s="29"/>
    </row>
    <row r="238" spans="1:13">
      <c r="A238" s="29"/>
      <c r="B238" s="29"/>
      <c r="C238" s="29"/>
      <c r="D238" s="29"/>
      <c r="E238" s="29"/>
      <c r="F238" s="29"/>
      <c r="G238" s="29"/>
      <c r="H238" s="29"/>
      <c r="I238" s="29"/>
      <c r="J238" s="29"/>
      <c r="K238" s="29"/>
      <c r="L238" s="29"/>
      <c r="M238" s="29"/>
    </row>
    <row r="239" spans="1:13">
      <c r="A239" s="29"/>
      <c r="B239" s="29"/>
      <c r="C239" s="29"/>
      <c r="D239" s="29"/>
      <c r="E239" s="29"/>
      <c r="F239" s="29"/>
      <c r="G239" s="29"/>
      <c r="H239" s="29"/>
      <c r="I239" s="29"/>
      <c r="J239" s="29"/>
      <c r="K239" s="29"/>
      <c r="L239" s="29"/>
      <c r="M239" s="29"/>
    </row>
    <row r="240" spans="1:13">
      <c r="A240" s="29"/>
      <c r="B240" s="29"/>
      <c r="C240" s="29"/>
      <c r="D240" s="29"/>
      <c r="E240" s="29"/>
      <c r="F240" s="29"/>
      <c r="G240" s="29"/>
      <c r="H240" s="29"/>
      <c r="I240" s="29"/>
      <c r="J240" s="29"/>
      <c r="K240" s="29"/>
      <c r="L240" s="29"/>
      <c r="M240" s="29"/>
    </row>
    <row r="241" spans="1:13">
      <c r="A241" s="29"/>
      <c r="B241" s="29"/>
      <c r="C241" s="29"/>
      <c r="D241" s="29"/>
      <c r="E241" s="29"/>
      <c r="F241" s="29"/>
      <c r="G241" s="29"/>
      <c r="H241" s="29"/>
      <c r="I241" s="29"/>
      <c r="J241" s="29"/>
      <c r="K241" s="29"/>
      <c r="L241" s="29"/>
      <c r="M241" s="29"/>
    </row>
    <row r="242" spans="1:13">
      <c r="A242" s="29"/>
      <c r="B242" s="29"/>
      <c r="C242" s="29"/>
      <c r="D242" s="29"/>
      <c r="E242" s="29"/>
      <c r="F242" s="29"/>
      <c r="G242" s="29"/>
      <c r="H242" s="29"/>
      <c r="I242" s="29"/>
      <c r="J242" s="29"/>
      <c r="K242" s="29"/>
      <c r="L242" s="29"/>
      <c r="M242" s="29"/>
    </row>
    <row r="243" spans="1:13">
      <c r="A243" s="29"/>
      <c r="B243" s="29"/>
      <c r="C243" s="29"/>
      <c r="D243" s="29"/>
      <c r="E243" s="29"/>
      <c r="F243" s="29"/>
      <c r="G243" s="29"/>
      <c r="H243" s="29"/>
      <c r="I243" s="29"/>
      <c r="J243" s="29"/>
      <c r="K243" s="29"/>
      <c r="L243" s="29"/>
      <c r="M243" s="29"/>
    </row>
    <row r="244" spans="1:13">
      <c r="A244" s="29"/>
      <c r="B244" s="29"/>
      <c r="C244" s="29"/>
      <c r="D244" s="29"/>
      <c r="E244" s="29"/>
      <c r="F244" s="29"/>
      <c r="G244" s="29"/>
      <c r="H244" s="29"/>
      <c r="I244" s="29"/>
      <c r="J244" s="29"/>
      <c r="K244" s="29"/>
      <c r="L244" s="29"/>
      <c r="M244" s="29"/>
    </row>
    <row r="245" spans="1:13">
      <c r="A245" s="29"/>
      <c r="B245" s="29"/>
      <c r="C245" s="29"/>
      <c r="D245" s="29"/>
      <c r="E245" s="29"/>
      <c r="F245" s="29"/>
      <c r="G245" s="29"/>
      <c r="H245" s="29"/>
      <c r="I245" s="29"/>
      <c r="J245" s="29"/>
      <c r="K245" s="29"/>
      <c r="L245" s="29"/>
      <c r="M245" s="29"/>
    </row>
    <row r="246" spans="1:13">
      <c r="A246" s="29"/>
      <c r="B246" s="29"/>
      <c r="C246" s="29"/>
      <c r="D246" s="29"/>
      <c r="E246" s="29"/>
      <c r="F246" s="29"/>
      <c r="G246" s="29"/>
      <c r="H246" s="29"/>
      <c r="I246" s="29"/>
      <c r="J246" s="29"/>
      <c r="K246" s="29"/>
      <c r="L246" s="29"/>
      <c r="M246" s="29"/>
    </row>
    <row r="247" spans="1:13">
      <c r="A247" s="29"/>
      <c r="B247" s="29"/>
      <c r="C247" s="29"/>
      <c r="D247" s="29"/>
      <c r="E247" s="29"/>
      <c r="F247" s="29"/>
      <c r="G247" s="29"/>
      <c r="H247" s="29"/>
      <c r="I247" s="29"/>
      <c r="J247" s="29"/>
      <c r="K247" s="29"/>
      <c r="L247" s="29"/>
      <c r="M247" s="29"/>
    </row>
    <row r="248" spans="1:13">
      <c r="A248" s="29"/>
      <c r="B248" s="29"/>
      <c r="C248" s="29"/>
      <c r="D248" s="29"/>
      <c r="E248" s="29"/>
      <c r="F248" s="29"/>
      <c r="G248" s="29"/>
      <c r="H248" s="29"/>
      <c r="I248" s="29"/>
      <c r="J248" s="29"/>
      <c r="K248" s="29"/>
      <c r="L248" s="29"/>
      <c r="M248" s="29"/>
    </row>
    <row r="249" spans="1:13">
      <c r="A249" s="29"/>
      <c r="B249" s="29"/>
      <c r="C249" s="29"/>
      <c r="D249" s="29"/>
      <c r="E249" s="29"/>
      <c r="F249" s="29"/>
      <c r="G249" s="29"/>
      <c r="H249" s="29"/>
      <c r="I249" s="29"/>
      <c r="J249" s="29"/>
      <c r="K249" s="29"/>
      <c r="L249" s="29"/>
      <c r="M249" s="29"/>
    </row>
    <row r="250" spans="1:13">
      <c r="A250" s="29"/>
      <c r="B250" s="29"/>
      <c r="C250" s="29"/>
      <c r="D250" s="29"/>
      <c r="E250" s="29"/>
      <c r="F250" s="29"/>
      <c r="G250" s="29"/>
      <c r="H250" s="29"/>
      <c r="I250" s="29"/>
      <c r="J250" s="29"/>
      <c r="K250" s="29"/>
      <c r="L250" s="29"/>
      <c r="M250" s="29"/>
    </row>
    <row r="251" spans="1:13">
      <c r="A251" s="29"/>
      <c r="B251" s="29"/>
      <c r="C251" s="29"/>
      <c r="D251" s="29"/>
      <c r="E251" s="29"/>
      <c r="F251" s="29"/>
      <c r="G251" s="29"/>
      <c r="H251" s="29"/>
      <c r="I251" s="29"/>
      <c r="J251" s="29"/>
      <c r="K251" s="29"/>
      <c r="L251" s="29"/>
      <c r="M251" s="29"/>
    </row>
    <row r="252" spans="1:13">
      <c r="A252" s="29"/>
      <c r="B252" s="29"/>
      <c r="C252" s="29"/>
      <c r="D252" s="29"/>
      <c r="E252" s="29"/>
      <c r="F252" s="29"/>
      <c r="G252" s="29"/>
      <c r="H252" s="29"/>
      <c r="I252" s="29"/>
      <c r="J252" s="29"/>
      <c r="K252" s="29"/>
      <c r="L252" s="29"/>
      <c r="M252" s="29"/>
    </row>
    <row r="253" spans="1:13">
      <c r="A253" s="29"/>
      <c r="B253" s="29"/>
      <c r="C253" s="29"/>
      <c r="D253" s="29"/>
      <c r="E253" s="29"/>
      <c r="F253" s="29"/>
      <c r="G253" s="29"/>
      <c r="H253" s="29"/>
      <c r="I253" s="29"/>
      <c r="J253" s="29"/>
      <c r="K253" s="29"/>
      <c r="L253" s="29"/>
      <c r="M253" s="29"/>
    </row>
    <row r="254" spans="1:13">
      <c r="A254" s="29"/>
      <c r="B254" s="29"/>
      <c r="C254" s="29"/>
      <c r="D254" s="29"/>
      <c r="E254" s="29"/>
      <c r="F254" s="29"/>
      <c r="G254" s="29"/>
      <c r="H254" s="29"/>
      <c r="I254" s="29"/>
      <c r="J254" s="29"/>
      <c r="K254" s="29"/>
      <c r="L254" s="29"/>
      <c r="M254" s="29"/>
    </row>
    <row r="255" spans="1:13">
      <c r="A255" s="29"/>
      <c r="B255" s="29"/>
      <c r="C255" s="29"/>
      <c r="D255" s="29"/>
      <c r="E255" s="29"/>
      <c r="F255" s="29"/>
      <c r="G255" s="29"/>
      <c r="H255" s="29"/>
      <c r="I255" s="29"/>
      <c r="J255" s="29"/>
      <c r="K255" s="29"/>
      <c r="L255" s="29"/>
      <c r="M255" s="29"/>
    </row>
    <row r="256" spans="1:13">
      <c r="A256" s="29"/>
      <c r="B256" s="29"/>
      <c r="C256" s="29"/>
      <c r="D256" s="29"/>
      <c r="E256" s="29"/>
      <c r="F256" s="29"/>
      <c r="G256" s="29"/>
      <c r="H256" s="29"/>
      <c r="I256" s="29"/>
      <c r="J256" s="29"/>
      <c r="K256" s="29"/>
      <c r="L256" s="29"/>
      <c r="M256" s="29"/>
    </row>
    <row r="257" spans="1:13">
      <c r="A257" s="29"/>
      <c r="B257" s="29"/>
      <c r="C257" s="29"/>
      <c r="D257" s="29"/>
      <c r="E257" s="29"/>
      <c r="F257" s="29"/>
      <c r="G257" s="29"/>
      <c r="H257" s="29"/>
      <c r="I257" s="29"/>
      <c r="J257" s="29"/>
      <c r="K257" s="29"/>
      <c r="L257" s="29"/>
      <c r="M257" s="29"/>
    </row>
    <row r="258" spans="1:13">
      <c r="A258" s="29"/>
      <c r="B258" s="29"/>
      <c r="C258" s="29"/>
      <c r="D258" s="29"/>
      <c r="E258" s="29"/>
      <c r="F258" s="29"/>
      <c r="G258" s="29"/>
      <c r="H258" s="29"/>
      <c r="I258" s="29"/>
      <c r="J258" s="29"/>
      <c r="K258" s="29"/>
      <c r="L258" s="29"/>
      <c r="M258" s="29"/>
    </row>
    <row r="259" spans="1:13">
      <c r="A259" s="29"/>
      <c r="B259" s="29"/>
      <c r="C259" s="29"/>
      <c r="D259" s="29"/>
      <c r="E259" s="29"/>
      <c r="F259" s="29"/>
      <c r="G259" s="29"/>
      <c r="H259" s="29"/>
      <c r="I259" s="29"/>
      <c r="J259" s="29"/>
      <c r="K259" s="29"/>
      <c r="L259" s="29"/>
      <c r="M259" s="29"/>
    </row>
    <row r="260" spans="1:13">
      <c r="A260" s="29"/>
      <c r="B260" s="29"/>
      <c r="C260" s="29"/>
      <c r="D260" s="29"/>
      <c r="E260" s="29"/>
      <c r="F260" s="29"/>
      <c r="G260" s="29"/>
      <c r="H260" s="29"/>
      <c r="I260" s="29"/>
      <c r="J260" s="29"/>
      <c r="K260" s="29"/>
      <c r="L260" s="29"/>
      <c r="M260" s="29"/>
    </row>
    <row r="261" spans="1:13">
      <c r="A261" s="29"/>
      <c r="B261" s="29"/>
      <c r="C261" s="29"/>
      <c r="D261" s="29"/>
      <c r="E261" s="29"/>
      <c r="F261" s="29"/>
      <c r="G261" s="29"/>
      <c r="H261" s="29"/>
      <c r="I261" s="29"/>
      <c r="J261" s="29"/>
      <c r="K261" s="29"/>
      <c r="L261" s="29"/>
      <c r="M261" s="29"/>
    </row>
    <row r="262" spans="1:13">
      <c r="A262" s="29"/>
      <c r="B262" s="29"/>
      <c r="C262" s="29"/>
      <c r="D262" s="29"/>
      <c r="E262" s="29"/>
      <c r="F262" s="29"/>
      <c r="G262" s="29"/>
      <c r="H262" s="29"/>
      <c r="I262" s="29"/>
      <c r="J262" s="29"/>
      <c r="K262" s="29"/>
      <c r="L262" s="29"/>
      <c r="M262" s="29"/>
    </row>
    <row r="263" spans="1:13">
      <c r="A263" s="29"/>
      <c r="B263" s="29"/>
      <c r="C263" s="29"/>
      <c r="D263" s="29"/>
      <c r="E263" s="29"/>
      <c r="F263" s="29"/>
      <c r="G263" s="29"/>
      <c r="H263" s="29"/>
      <c r="I263" s="29"/>
      <c r="J263" s="29"/>
      <c r="K263" s="29"/>
      <c r="L263" s="29"/>
      <c r="M263" s="29"/>
    </row>
    <row r="264" spans="1:13">
      <c r="A264" s="29"/>
      <c r="B264" s="29"/>
      <c r="C264" s="29"/>
      <c r="D264" s="29"/>
      <c r="E264" s="29"/>
      <c r="F264" s="29"/>
      <c r="G264" s="29"/>
      <c r="H264" s="29"/>
      <c r="I264" s="29"/>
      <c r="J264" s="29"/>
      <c r="K264" s="29"/>
      <c r="L264" s="29"/>
      <c r="M264" s="29"/>
    </row>
    <row r="265" spans="1:13">
      <c r="A265" s="29"/>
      <c r="B265" s="29"/>
      <c r="C265" s="29"/>
      <c r="D265" s="29"/>
      <c r="E265" s="29"/>
      <c r="F265" s="29"/>
      <c r="G265" s="29"/>
      <c r="H265" s="29"/>
      <c r="I265" s="29"/>
      <c r="J265" s="29"/>
      <c r="K265" s="29"/>
      <c r="L265" s="29"/>
      <c r="M265" s="29"/>
    </row>
    <row r="266" spans="1:13">
      <c r="A266" s="29"/>
      <c r="B266" s="29"/>
      <c r="C266" s="29"/>
      <c r="D266" s="29"/>
      <c r="E266" s="29"/>
      <c r="F266" s="29"/>
      <c r="G266" s="29"/>
      <c r="H266" s="29"/>
      <c r="I266" s="29"/>
      <c r="J266" s="29"/>
      <c r="K266" s="29"/>
      <c r="L266" s="29"/>
      <c r="M266" s="29"/>
    </row>
    <row r="267" spans="1:13">
      <c r="A267" s="29"/>
      <c r="B267" s="29"/>
      <c r="C267" s="29"/>
      <c r="D267" s="29"/>
      <c r="E267" s="29"/>
      <c r="F267" s="29"/>
      <c r="G267" s="29"/>
      <c r="H267" s="29"/>
      <c r="I267" s="29"/>
      <c r="J267" s="29"/>
      <c r="K267" s="29"/>
      <c r="L267" s="29"/>
      <c r="M267" s="29"/>
    </row>
    <row r="268" spans="1:13">
      <c r="A268" s="29"/>
      <c r="B268" s="29"/>
      <c r="C268" s="29"/>
      <c r="D268" s="29"/>
      <c r="E268" s="29"/>
      <c r="F268" s="29"/>
      <c r="G268" s="29"/>
      <c r="H268" s="29"/>
      <c r="I268" s="29"/>
      <c r="J268" s="29"/>
      <c r="K268" s="29"/>
      <c r="L268" s="29"/>
      <c r="M268" s="29"/>
    </row>
    <row r="269" spans="1:13">
      <c r="A269" s="29"/>
      <c r="B269" s="29"/>
      <c r="C269" s="29"/>
      <c r="D269" s="29"/>
      <c r="E269" s="29"/>
      <c r="F269" s="29"/>
      <c r="G269" s="29"/>
      <c r="H269" s="29"/>
      <c r="I269" s="29"/>
      <c r="J269" s="29"/>
      <c r="K269" s="29"/>
      <c r="L269" s="29"/>
      <c r="M269" s="29"/>
    </row>
    <row r="270" spans="1:13">
      <c r="A270" s="29"/>
      <c r="B270" s="29"/>
      <c r="C270" s="29"/>
      <c r="D270" s="29"/>
      <c r="E270" s="29"/>
      <c r="F270" s="29"/>
      <c r="G270" s="29"/>
      <c r="H270" s="29"/>
      <c r="I270" s="29"/>
      <c r="J270" s="29"/>
      <c r="K270" s="29"/>
      <c r="L270" s="29"/>
      <c r="M270" s="29"/>
    </row>
    <row r="271" spans="1:13">
      <c r="A271" s="29"/>
      <c r="B271" s="29"/>
      <c r="C271" s="29"/>
      <c r="D271" s="29"/>
      <c r="E271" s="29"/>
      <c r="F271" s="29"/>
      <c r="G271" s="29"/>
      <c r="H271" s="29"/>
      <c r="I271" s="29"/>
      <c r="J271" s="29"/>
      <c r="K271" s="29"/>
      <c r="L271" s="29"/>
      <c r="M271" s="29"/>
    </row>
    <row r="272" spans="1:13">
      <c r="A272" s="29"/>
      <c r="B272" s="29"/>
      <c r="C272" s="29"/>
      <c r="D272" s="29"/>
      <c r="E272" s="29"/>
      <c r="F272" s="29"/>
      <c r="G272" s="29"/>
      <c r="H272" s="29"/>
      <c r="I272" s="29"/>
      <c r="J272" s="29"/>
      <c r="K272" s="29"/>
      <c r="L272" s="29"/>
      <c r="M272" s="29"/>
    </row>
    <row r="273" spans="1:13">
      <c r="A273" s="29"/>
      <c r="B273" s="29"/>
      <c r="C273" s="29"/>
      <c r="D273" s="29"/>
      <c r="E273" s="29"/>
      <c r="F273" s="29"/>
      <c r="G273" s="29"/>
      <c r="H273" s="29"/>
      <c r="I273" s="29"/>
      <c r="J273" s="29"/>
      <c r="K273" s="29"/>
      <c r="L273" s="29"/>
      <c r="M273" s="29"/>
    </row>
    <row r="274" spans="1:13">
      <c r="A274" s="29"/>
      <c r="B274" s="29"/>
      <c r="C274" s="29"/>
      <c r="D274" s="29"/>
      <c r="E274" s="29"/>
      <c r="F274" s="29"/>
      <c r="G274" s="29"/>
      <c r="H274" s="29"/>
      <c r="I274" s="29"/>
      <c r="J274" s="29"/>
      <c r="K274" s="29"/>
      <c r="L274" s="29"/>
      <c r="M274" s="29"/>
    </row>
    <row r="275" spans="1:13">
      <c r="A275" s="29"/>
      <c r="B275" s="29"/>
      <c r="C275" s="29"/>
      <c r="D275" s="29"/>
      <c r="E275" s="29"/>
      <c r="F275" s="29"/>
      <c r="G275" s="29"/>
      <c r="H275" s="29"/>
      <c r="I275" s="29"/>
      <c r="J275" s="29"/>
      <c r="K275" s="29"/>
      <c r="L275" s="29"/>
      <c r="M275" s="29"/>
    </row>
    <row r="276" spans="1:13">
      <c r="A276" s="29"/>
      <c r="B276" s="29"/>
      <c r="C276" s="29"/>
      <c r="D276" s="29"/>
      <c r="E276" s="29"/>
      <c r="F276" s="29"/>
      <c r="G276" s="29"/>
      <c r="H276" s="29"/>
      <c r="I276" s="29"/>
      <c r="J276" s="29"/>
      <c r="K276" s="29"/>
      <c r="L276" s="29"/>
      <c r="M276" s="29"/>
    </row>
    <row r="277" spans="1:13">
      <c r="A277" s="29"/>
      <c r="B277" s="29"/>
      <c r="C277" s="29"/>
      <c r="D277" s="29"/>
      <c r="E277" s="29"/>
      <c r="F277" s="29"/>
      <c r="G277" s="29"/>
      <c r="H277" s="29"/>
      <c r="I277" s="29"/>
      <c r="J277" s="29"/>
      <c r="K277" s="29"/>
      <c r="L277" s="29"/>
      <c r="M277" s="29"/>
    </row>
    <row r="278" spans="1:13">
      <c r="A278" s="29"/>
      <c r="B278" s="29"/>
      <c r="C278" s="29"/>
      <c r="D278" s="29"/>
      <c r="E278" s="29"/>
      <c r="F278" s="29"/>
      <c r="G278" s="29"/>
      <c r="H278" s="29"/>
      <c r="I278" s="29"/>
      <c r="J278" s="29"/>
      <c r="K278" s="29"/>
      <c r="L278" s="29"/>
      <c r="M278" s="29"/>
    </row>
    <row r="279" spans="1:13">
      <c r="A279" s="29"/>
      <c r="B279" s="29"/>
      <c r="C279" s="29"/>
      <c r="D279" s="29"/>
      <c r="E279" s="29"/>
      <c r="F279" s="29"/>
      <c r="G279" s="29"/>
      <c r="H279" s="29"/>
      <c r="I279" s="29"/>
      <c r="J279" s="29"/>
      <c r="K279" s="29"/>
      <c r="L279" s="29"/>
      <c r="M279" s="29"/>
    </row>
    <row r="280" spans="1:13">
      <c r="A280" s="29"/>
      <c r="B280" s="29"/>
      <c r="C280" s="29"/>
      <c r="D280" s="29"/>
      <c r="E280" s="29"/>
      <c r="F280" s="29"/>
      <c r="G280" s="29"/>
      <c r="H280" s="29"/>
      <c r="I280" s="29"/>
      <c r="J280" s="29"/>
      <c r="K280" s="29"/>
      <c r="L280" s="29"/>
      <c r="M280" s="29"/>
    </row>
    <row r="281" spans="1:13">
      <c r="A281" s="29"/>
      <c r="B281" s="29"/>
      <c r="C281" s="29"/>
      <c r="D281" s="29"/>
      <c r="E281" s="29"/>
      <c r="F281" s="29"/>
      <c r="G281" s="29"/>
      <c r="H281" s="29"/>
      <c r="I281" s="29"/>
      <c r="J281" s="29"/>
      <c r="K281" s="29"/>
      <c r="L281" s="29"/>
      <c r="M281" s="29"/>
    </row>
    <row r="282" spans="1:13">
      <c r="A282" s="29"/>
      <c r="B282" s="29"/>
      <c r="C282" s="29"/>
      <c r="D282" s="29"/>
      <c r="E282" s="29"/>
      <c r="F282" s="29"/>
      <c r="G282" s="29"/>
      <c r="H282" s="29"/>
      <c r="I282" s="29"/>
      <c r="J282" s="29"/>
      <c r="K282" s="29"/>
      <c r="L282" s="29"/>
      <c r="M282" s="29"/>
    </row>
    <row r="283" spans="1:13">
      <c r="A283" s="29"/>
      <c r="B283" s="29"/>
      <c r="C283" s="29"/>
      <c r="D283" s="29"/>
      <c r="E283" s="29"/>
      <c r="F283" s="29"/>
      <c r="G283" s="29"/>
      <c r="H283" s="29"/>
      <c r="I283" s="29"/>
      <c r="J283" s="29"/>
      <c r="K283" s="29"/>
      <c r="L283" s="29"/>
      <c r="M283" s="29"/>
    </row>
    <row r="284" spans="1:13">
      <c r="A284" s="29"/>
      <c r="B284" s="29"/>
      <c r="C284" s="29"/>
      <c r="D284" s="29"/>
      <c r="E284" s="29"/>
      <c r="F284" s="29"/>
      <c r="G284" s="29"/>
      <c r="H284" s="29"/>
      <c r="I284" s="29"/>
      <c r="J284" s="29"/>
      <c r="K284" s="29"/>
      <c r="L284" s="29"/>
      <c r="M284" s="29"/>
    </row>
    <row r="285" spans="1:13">
      <c r="A285" s="29"/>
      <c r="B285" s="29"/>
      <c r="C285" s="29"/>
      <c r="D285" s="29"/>
      <c r="E285" s="29"/>
      <c r="F285" s="29"/>
      <c r="G285" s="29"/>
      <c r="H285" s="29"/>
      <c r="I285" s="29"/>
      <c r="J285" s="29"/>
      <c r="K285" s="29"/>
      <c r="L285" s="29"/>
      <c r="M285" s="29"/>
    </row>
    <row r="286" spans="1:13">
      <c r="A286" s="29"/>
      <c r="B286" s="29"/>
      <c r="C286" s="29"/>
      <c r="D286" s="29"/>
      <c r="E286" s="29"/>
      <c r="F286" s="29"/>
      <c r="G286" s="29"/>
      <c r="H286" s="29"/>
      <c r="I286" s="29"/>
      <c r="J286" s="29"/>
      <c r="K286" s="29"/>
      <c r="L286" s="29"/>
      <c r="M286" s="29"/>
    </row>
    <row r="287" spans="1:13">
      <c r="A287" s="29"/>
      <c r="B287" s="29"/>
      <c r="C287" s="29"/>
      <c r="D287" s="29"/>
      <c r="E287" s="29"/>
      <c r="F287" s="29"/>
      <c r="G287" s="29"/>
      <c r="H287" s="29"/>
      <c r="I287" s="29"/>
      <c r="J287" s="29"/>
      <c r="K287" s="29"/>
      <c r="L287" s="29"/>
      <c r="M287" s="29"/>
    </row>
    <row r="288" spans="1:13">
      <c r="A288" s="29"/>
      <c r="B288" s="29"/>
      <c r="C288" s="29"/>
      <c r="D288" s="29"/>
      <c r="E288" s="29"/>
      <c r="F288" s="29"/>
      <c r="G288" s="29"/>
      <c r="H288" s="29"/>
      <c r="I288" s="29"/>
      <c r="J288" s="29"/>
      <c r="K288" s="29"/>
      <c r="L288" s="29"/>
      <c r="M288" s="29"/>
    </row>
    <row r="289" spans="1:13">
      <c r="A289" s="29"/>
      <c r="B289" s="29"/>
      <c r="C289" s="29"/>
      <c r="D289" s="29"/>
      <c r="E289" s="29"/>
      <c r="F289" s="29"/>
      <c r="G289" s="29"/>
      <c r="H289" s="29"/>
      <c r="I289" s="29"/>
      <c r="J289" s="29"/>
      <c r="K289" s="29"/>
      <c r="L289" s="29"/>
      <c r="M289" s="29"/>
    </row>
    <row r="290" spans="1:13">
      <c r="A290" s="29"/>
      <c r="B290" s="29"/>
      <c r="C290" s="29"/>
      <c r="D290" s="29"/>
      <c r="E290" s="29"/>
      <c r="F290" s="29"/>
      <c r="G290" s="29"/>
      <c r="H290" s="29"/>
      <c r="I290" s="29"/>
      <c r="J290" s="29"/>
      <c r="K290" s="29"/>
      <c r="L290" s="29"/>
      <c r="M290" s="29"/>
    </row>
    <row r="291" spans="1:13">
      <c r="A291" s="29"/>
      <c r="B291" s="29"/>
      <c r="C291" s="29"/>
      <c r="D291" s="29"/>
      <c r="E291" s="29"/>
      <c r="F291" s="29"/>
      <c r="G291" s="29"/>
      <c r="H291" s="29"/>
      <c r="I291" s="29"/>
      <c r="J291" s="29"/>
      <c r="K291" s="29"/>
      <c r="L291" s="29"/>
      <c r="M291" s="29"/>
    </row>
    <row r="292" spans="1:13">
      <c r="A292" s="29"/>
      <c r="B292" s="29"/>
      <c r="C292" s="29"/>
      <c r="D292" s="29"/>
      <c r="E292" s="29"/>
      <c r="F292" s="29"/>
      <c r="G292" s="29"/>
      <c r="H292" s="29"/>
      <c r="I292" s="29"/>
      <c r="J292" s="29"/>
      <c r="K292" s="29"/>
      <c r="L292" s="29"/>
      <c r="M292" s="29"/>
    </row>
    <row r="293" spans="1:13">
      <c r="A293" s="29"/>
      <c r="B293" s="29"/>
      <c r="C293" s="29"/>
      <c r="D293" s="29"/>
      <c r="E293" s="29"/>
      <c r="F293" s="29"/>
      <c r="G293" s="29"/>
      <c r="H293" s="29"/>
      <c r="I293" s="29"/>
      <c r="J293" s="29"/>
      <c r="K293" s="29"/>
      <c r="L293" s="29"/>
      <c r="M293" s="29"/>
    </row>
    <row r="294" spans="1:13">
      <c r="A294" s="29"/>
      <c r="B294" s="29"/>
      <c r="C294" s="29"/>
      <c r="D294" s="29"/>
      <c r="E294" s="29"/>
      <c r="F294" s="29"/>
      <c r="G294" s="29"/>
      <c r="H294" s="29"/>
      <c r="I294" s="29"/>
      <c r="J294" s="29"/>
      <c r="K294" s="29"/>
      <c r="L294" s="29"/>
      <c r="M294" s="29"/>
    </row>
    <row r="295" spans="1:13">
      <c r="A295" s="29"/>
      <c r="B295" s="29"/>
      <c r="C295" s="29"/>
      <c r="D295" s="29"/>
      <c r="E295" s="29"/>
      <c r="F295" s="29"/>
      <c r="G295" s="29"/>
      <c r="H295" s="29"/>
      <c r="I295" s="29"/>
      <c r="J295" s="29"/>
      <c r="K295" s="29"/>
      <c r="L295" s="29"/>
      <c r="M295" s="29"/>
    </row>
    <row r="296" spans="1:13">
      <c r="A296" s="29"/>
      <c r="B296" s="29"/>
      <c r="C296" s="29"/>
      <c r="D296" s="29"/>
      <c r="E296" s="29"/>
      <c r="F296" s="29"/>
      <c r="G296" s="29"/>
      <c r="H296" s="29"/>
      <c r="I296" s="29"/>
      <c r="J296" s="29"/>
      <c r="K296" s="29"/>
      <c r="L296" s="29"/>
      <c r="M296" s="29"/>
    </row>
    <row r="297" spans="1:13">
      <c r="A297" s="29"/>
      <c r="B297" s="29"/>
      <c r="C297" s="29"/>
      <c r="D297" s="29"/>
      <c r="E297" s="29"/>
      <c r="F297" s="29"/>
      <c r="G297" s="29"/>
      <c r="H297" s="29"/>
      <c r="I297" s="29"/>
      <c r="J297" s="29"/>
      <c r="K297" s="29"/>
      <c r="L297" s="29"/>
      <c r="M297" s="29"/>
    </row>
    <row r="298" spans="1:13">
      <c r="A298" s="29"/>
      <c r="B298" s="29"/>
      <c r="C298" s="29"/>
      <c r="D298" s="29"/>
      <c r="E298" s="29"/>
      <c r="F298" s="29"/>
      <c r="G298" s="29"/>
      <c r="H298" s="29"/>
      <c r="I298" s="29"/>
      <c r="J298" s="29"/>
      <c r="K298" s="29"/>
      <c r="L298" s="29"/>
      <c r="M298" s="29"/>
    </row>
    <row r="299" spans="1:13">
      <c r="A299" s="29"/>
      <c r="B299" s="29"/>
      <c r="C299" s="29"/>
      <c r="D299" s="29"/>
      <c r="E299" s="29"/>
      <c r="F299" s="29"/>
      <c r="G299" s="29"/>
      <c r="H299" s="29"/>
      <c r="I299" s="29"/>
      <c r="J299" s="29"/>
      <c r="K299" s="29"/>
      <c r="L299" s="29"/>
      <c r="M299" s="29"/>
    </row>
    <row r="300" spans="1:13">
      <c r="A300" s="29"/>
      <c r="B300" s="29"/>
      <c r="C300" s="29"/>
      <c r="D300" s="29"/>
      <c r="E300" s="29"/>
      <c r="F300" s="29"/>
      <c r="G300" s="29"/>
      <c r="H300" s="29"/>
      <c r="I300" s="29"/>
      <c r="J300" s="29"/>
      <c r="K300" s="29"/>
      <c r="L300" s="29"/>
      <c r="M300" s="29"/>
    </row>
    <row r="301" spans="1:13">
      <c r="A301" s="29"/>
      <c r="B301" s="29"/>
      <c r="C301" s="29"/>
      <c r="D301" s="29"/>
      <c r="E301" s="29"/>
      <c r="F301" s="29"/>
      <c r="G301" s="29"/>
      <c r="H301" s="29"/>
      <c r="I301" s="29"/>
      <c r="J301" s="29"/>
      <c r="K301" s="29"/>
      <c r="L301" s="29"/>
      <c r="M301" s="29"/>
    </row>
    <row r="302" spans="1:13">
      <c r="A302" s="29"/>
      <c r="B302" s="29"/>
      <c r="C302" s="29"/>
      <c r="D302" s="29"/>
      <c r="E302" s="29"/>
      <c r="F302" s="29"/>
      <c r="G302" s="29"/>
      <c r="H302" s="29"/>
      <c r="I302" s="29"/>
      <c r="J302" s="29"/>
      <c r="K302" s="29"/>
      <c r="L302" s="29"/>
      <c r="M302" s="29"/>
    </row>
    <row r="303" spans="1:13">
      <c r="A303" s="29"/>
      <c r="B303" s="29"/>
      <c r="C303" s="29"/>
      <c r="D303" s="29"/>
      <c r="E303" s="29"/>
      <c r="F303" s="29"/>
      <c r="G303" s="29"/>
      <c r="H303" s="29"/>
      <c r="I303" s="29"/>
      <c r="J303" s="29"/>
      <c r="K303" s="29"/>
      <c r="L303" s="29"/>
      <c r="M303" s="29"/>
    </row>
    <row r="304" spans="1:13">
      <c r="A304" s="29"/>
      <c r="B304" s="29"/>
      <c r="C304" s="29"/>
      <c r="D304" s="29"/>
      <c r="E304" s="29"/>
      <c r="F304" s="29"/>
      <c r="G304" s="29"/>
      <c r="H304" s="29"/>
      <c r="I304" s="29"/>
      <c r="J304" s="29"/>
      <c r="K304" s="29"/>
      <c r="L304" s="29"/>
      <c r="M304" s="29"/>
    </row>
    <row r="305" spans="1:13">
      <c r="A305" s="29"/>
      <c r="B305" s="29"/>
      <c r="C305" s="29"/>
      <c r="D305" s="29"/>
      <c r="E305" s="29"/>
      <c r="F305" s="29"/>
      <c r="G305" s="29"/>
      <c r="H305" s="29"/>
      <c r="I305" s="29"/>
      <c r="J305" s="29"/>
      <c r="K305" s="29"/>
      <c r="L305" s="29"/>
      <c r="M305" s="29"/>
    </row>
    <row r="306" spans="1:13">
      <c r="A306" s="29"/>
      <c r="B306" s="29"/>
      <c r="C306" s="29"/>
      <c r="D306" s="29"/>
      <c r="E306" s="29"/>
      <c r="F306" s="29"/>
      <c r="G306" s="29"/>
      <c r="H306" s="29"/>
      <c r="I306" s="29"/>
      <c r="J306" s="29"/>
      <c r="K306" s="29"/>
      <c r="L306" s="29"/>
      <c r="M306" s="29"/>
    </row>
    <row r="307" spans="1:13">
      <c r="A307" s="29"/>
      <c r="B307" s="29"/>
      <c r="C307" s="29"/>
      <c r="D307" s="29"/>
      <c r="E307" s="29"/>
      <c r="F307" s="29"/>
      <c r="G307" s="29"/>
      <c r="H307" s="29"/>
      <c r="I307" s="29"/>
      <c r="J307" s="29"/>
      <c r="K307" s="29"/>
      <c r="L307" s="29"/>
      <c r="M307" s="29"/>
    </row>
    <row r="308" spans="1:13">
      <c r="A308" s="29"/>
      <c r="B308" s="29"/>
      <c r="C308" s="29"/>
      <c r="D308" s="29"/>
      <c r="E308" s="29"/>
      <c r="F308" s="29"/>
      <c r="G308" s="29"/>
      <c r="H308" s="29"/>
      <c r="I308" s="29"/>
      <c r="J308" s="29"/>
      <c r="K308" s="29"/>
      <c r="L308" s="29"/>
      <c r="M308" s="29"/>
    </row>
    <row r="309" spans="1:13">
      <c r="A309" s="29"/>
      <c r="B309" s="29"/>
      <c r="C309" s="29"/>
      <c r="D309" s="29"/>
      <c r="E309" s="29"/>
      <c r="F309" s="29"/>
      <c r="G309" s="29"/>
      <c r="H309" s="29"/>
      <c r="I309" s="29"/>
      <c r="J309" s="29"/>
      <c r="K309" s="29"/>
      <c r="L309" s="29"/>
      <c r="M309" s="29"/>
    </row>
    <row r="310" spans="1:13">
      <c r="A310" s="29"/>
      <c r="B310" s="29"/>
      <c r="C310" s="29"/>
      <c r="D310" s="29"/>
      <c r="E310" s="29"/>
      <c r="F310" s="29"/>
      <c r="G310" s="29"/>
      <c r="H310" s="29"/>
      <c r="I310" s="29"/>
      <c r="J310" s="29"/>
      <c r="K310" s="29"/>
      <c r="L310" s="29"/>
      <c r="M310" s="29"/>
    </row>
    <row r="311" spans="1:13">
      <c r="A311" s="29"/>
      <c r="B311" s="29"/>
      <c r="C311" s="29"/>
      <c r="D311" s="29"/>
      <c r="E311" s="29"/>
      <c r="F311" s="29"/>
      <c r="G311" s="29"/>
      <c r="H311" s="29"/>
      <c r="I311" s="29"/>
      <c r="J311" s="29"/>
      <c r="K311" s="29"/>
      <c r="L311" s="29"/>
      <c r="M311" s="29"/>
    </row>
    <row r="312" spans="1:13">
      <c r="A312" s="29"/>
      <c r="B312" s="29"/>
      <c r="C312" s="29"/>
      <c r="D312" s="29"/>
      <c r="E312" s="29"/>
      <c r="F312" s="29"/>
      <c r="G312" s="29"/>
      <c r="H312" s="29"/>
      <c r="I312" s="29"/>
      <c r="J312" s="29"/>
      <c r="K312" s="29"/>
      <c r="L312" s="29"/>
      <c r="M312" s="29"/>
    </row>
    <row r="313" spans="1:13">
      <c r="A313" s="29"/>
      <c r="B313" s="29"/>
      <c r="C313" s="29"/>
      <c r="D313" s="29"/>
      <c r="E313" s="29"/>
      <c r="F313" s="29"/>
      <c r="G313" s="29"/>
      <c r="H313" s="29"/>
      <c r="I313" s="29"/>
      <c r="J313" s="29"/>
      <c r="K313" s="29"/>
      <c r="L313" s="29"/>
      <c r="M313" s="29"/>
    </row>
    <row r="314" spans="1:13">
      <c r="A314" s="29"/>
      <c r="B314" s="29"/>
      <c r="C314" s="29"/>
      <c r="D314" s="29"/>
      <c r="E314" s="29"/>
      <c r="F314" s="29"/>
      <c r="G314" s="29"/>
      <c r="H314" s="29"/>
      <c r="I314" s="29"/>
      <c r="J314" s="29"/>
      <c r="K314" s="29"/>
      <c r="L314" s="29"/>
      <c r="M314" s="29"/>
    </row>
    <row r="315" spans="1:13">
      <c r="A315" s="29"/>
      <c r="B315" s="29"/>
      <c r="C315" s="29"/>
      <c r="D315" s="29"/>
      <c r="E315" s="29"/>
      <c r="F315" s="29"/>
      <c r="G315" s="29"/>
      <c r="H315" s="29"/>
      <c r="I315" s="29"/>
      <c r="J315" s="29"/>
      <c r="K315" s="29"/>
      <c r="L315" s="29"/>
      <c r="M315" s="29"/>
    </row>
    <row r="316" spans="1:13">
      <c r="A316" s="29"/>
      <c r="B316" s="29"/>
      <c r="C316" s="29"/>
      <c r="D316" s="29"/>
      <c r="E316" s="29"/>
      <c r="F316" s="29"/>
      <c r="G316" s="29"/>
      <c r="H316" s="29"/>
      <c r="I316" s="29"/>
      <c r="J316" s="29"/>
      <c r="K316" s="29"/>
      <c r="L316" s="29"/>
      <c r="M316" s="29"/>
    </row>
    <row r="317" spans="1:13">
      <c r="A317" s="29"/>
      <c r="B317" s="29"/>
      <c r="C317" s="29"/>
      <c r="D317" s="29"/>
      <c r="E317" s="29"/>
      <c r="F317" s="29"/>
      <c r="G317" s="29"/>
      <c r="H317" s="29"/>
      <c r="I317" s="29"/>
      <c r="J317" s="29"/>
      <c r="K317" s="29"/>
      <c r="L317" s="29"/>
      <c r="M317" s="29"/>
    </row>
    <row r="318" spans="1:13">
      <c r="A318" s="29"/>
      <c r="B318" s="29"/>
      <c r="C318" s="29"/>
      <c r="D318" s="29"/>
      <c r="E318" s="29"/>
      <c r="F318" s="29"/>
      <c r="G318" s="29"/>
      <c r="H318" s="29"/>
      <c r="I318" s="29"/>
      <c r="J318" s="29"/>
      <c r="K318" s="29"/>
      <c r="L318" s="29"/>
      <c r="M318" s="29"/>
    </row>
    <row r="319" spans="1:13">
      <c r="A319" s="29"/>
      <c r="B319" s="29"/>
      <c r="C319" s="29"/>
      <c r="D319" s="29"/>
      <c r="E319" s="29"/>
      <c r="F319" s="29"/>
      <c r="G319" s="29"/>
      <c r="H319" s="29"/>
      <c r="I319" s="29"/>
      <c r="J319" s="29"/>
      <c r="K319" s="29"/>
      <c r="L319" s="29"/>
      <c r="M319" s="29"/>
    </row>
    <row r="320" spans="1:13">
      <c r="A320" s="29"/>
      <c r="B320" s="29"/>
      <c r="C320" s="29"/>
      <c r="D320" s="29"/>
      <c r="E320" s="29"/>
      <c r="F320" s="29"/>
      <c r="G320" s="29"/>
      <c r="H320" s="29"/>
      <c r="I320" s="29"/>
      <c r="J320" s="29"/>
      <c r="K320" s="29"/>
      <c r="L320" s="29"/>
      <c r="M320" s="29"/>
    </row>
    <row r="321" spans="1:13">
      <c r="A321" s="29"/>
      <c r="B321" s="29"/>
      <c r="C321" s="29"/>
      <c r="D321" s="29"/>
      <c r="E321" s="29"/>
      <c r="F321" s="29"/>
      <c r="G321" s="29"/>
      <c r="H321" s="29"/>
      <c r="I321" s="29"/>
      <c r="J321" s="29"/>
      <c r="K321" s="29"/>
      <c r="L321" s="29"/>
      <c r="M321" s="29"/>
    </row>
    <row r="322" spans="1:13">
      <c r="A322" s="29"/>
      <c r="B322" s="29"/>
      <c r="C322" s="29"/>
      <c r="D322" s="29"/>
      <c r="E322" s="29"/>
      <c r="F322" s="29"/>
      <c r="G322" s="29"/>
      <c r="H322" s="29"/>
      <c r="I322" s="29"/>
      <c r="J322" s="29"/>
      <c r="K322" s="29"/>
      <c r="L322" s="29"/>
      <c r="M322" s="29"/>
    </row>
    <row r="323" spans="1:13">
      <c r="A323" s="29"/>
      <c r="B323" s="29"/>
      <c r="C323" s="29"/>
      <c r="D323" s="29"/>
      <c r="E323" s="29"/>
      <c r="F323" s="29"/>
      <c r="G323" s="29"/>
      <c r="H323" s="29"/>
      <c r="I323" s="29"/>
      <c r="J323" s="29"/>
      <c r="K323" s="29"/>
      <c r="L323" s="29"/>
      <c r="M323" s="29"/>
    </row>
    <row r="324" spans="1:13">
      <c r="A324" s="29"/>
      <c r="B324" s="29"/>
      <c r="C324" s="29"/>
      <c r="D324" s="29"/>
      <c r="E324" s="29"/>
      <c r="F324" s="29"/>
      <c r="G324" s="29"/>
      <c r="H324" s="29"/>
      <c r="I324" s="29"/>
      <c r="J324" s="29"/>
      <c r="K324" s="29"/>
      <c r="L324" s="29"/>
      <c r="M324" s="29"/>
    </row>
    <row r="325" spans="1:13">
      <c r="A325" s="29"/>
      <c r="B325" s="29"/>
      <c r="C325" s="29"/>
      <c r="D325" s="29"/>
      <c r="E325" s="29"/>
      <c r="F325" s="29"/>
      <c r="G325" s="29"/>
      <c r="H325" s="29"/>
      <c r="I325" s="29"/>
      <c r="J325" s="29"/>
      <c r="K325" s="29"/>
      <c r="L325" s="29"/>
      <c r="M325" s="29"/>
    </row>
    <row r="326" spans="1:13">
      <c r="A326" s="29"/>
      <c r="B326" s="29"/>
      <c r="C326" s="29"/>
      <c r="D326" s="29"/>
      <c r="E326" s="29"/>
      <c r="F326" s="29"/>
      <c r="G326" s="29"/>
      <c r="H326" s="29"/>
      <c r="I326" s="29"/>
      <c r="J326" s="29"/>
      <c r="K326" s="29"/>
      <c r="L326" s="29"/>
      <c r="M326" s="29"/>
    </row>
    <row r="327" spans="1:13">
      <c r="A327" s="29"/>
      <c r="B327" s="29"/>
      <c r="C327" s="29"/>
      <c r="D327" s="29"/>
      <c r="E327" s="29"/>
      <c r="F327" s="29"/>
      <c r="G327" s="29"/>
      <c r="H327" s="29"/>
      <c r="I327" s="29"/>
      <c r="J327" s="29"/>
      <c r="K327" s="29"/>
      <c r="L327" s="29"/>
      <c r="M327" s="29"/>
    </row>
    <row r="328" spans="1:13">
      <c r="A328" s="29"/>
      <c r="B328" s="29"/>
      <c r="C328" s="29"/>
      <c r="D328" s="29"/>
      <c r="E328" s="29"/>
      <c r="F328" s="29"/>
      <c r="G328" s="29"/>
      <c r="H328" s="29"/>
      <c r="I328" s="29"/>
      <c r="J328" s="29"/>
      <c r="K328" s="29"/>
      <c r="L328" s="29"/>
      <c r="M328" s="29"/>
    </row>
    <row r="329" spans="1:13">
      <c r="A329" s="29"/>
      <c r="B329" s="29"/>
      <c r="C329" s="29"/>
      <c r="D329" s="29"/>
      <c r="E329" s="29"/>
      <c r="F329" s="29"/>
      <c r="G329" s="29"/>
      <c r="H329" s="29"/>
      <c r="I329" s="29"/>
      <c r="J329" s="29"/>
      <c r="K329" s="29"/>
      <c r="L329" s="29"/>
      <c r="M329" s="29"/>
    </row>
    <row r="330" spans="1:13">
      <c r="A330" s="29"/>
      <c r="B330" s="29"/>
      <c r="C330" s="29"/>
      <c r="D330" s="29"/>
      <c r="E330" s="29"/>
      <c r="F330" s="29"/>
      <c r="G330" s="29"/>
      <c r="H330" s="29"/>
      <c r="I330" s="29"/>
      <c r="J330" s="29"/>
      <c r="K330" s="29"/>
      <c r="L330" s="29"/>
      <c r="M330" s="29"/>
    </row>
    <row r="331" spans="1:13">
      <c r="A331" s="29"/>
      <c r="B331" s="29"/>
      <c r="C331" s="29"/>
      <c r="D331" s="29"/>
      <c r="E331" s="29"/>
      <c r="F331" s="29"/>
      <c r="G331" s="29"/>
      <c r="H331" s="29"/>
      <c r="I331" s="29"/>
      <c r="J331" s="29"/>
      <c r="K331" s="29"/>
      <c r="L331" s="29"/>
      <c r="M331" s="29"/>
    </row>
    <row r="332" spans="1:13">
      <c r="A332" s="29"/>
      <c r="B332" s="29"/>
      <c r="C332" s="29"/>
      <c r="D332" s="29"/>
      <c r="E332" s="29"/>
      <c r="F332" s="29"/>
      <c r="G332" s="29"/>
      <c r="H332" s="29"/>
      <c r="I332" s="29"/>
      <c r="J332" s="29"/>
      <c r="K332" s="29"/>
      <c r="L332" s="29"/>
      <c r="M332" s="29"/>
    </row>
    <row r="333" spans="1:13">
      <c r="A333" s="29"/>
      <c r="B333" s="29"/>
      <c r="C333" s="29"/>
      <c r="D333" s="29"/>
      <c r="E333" s="29"/>
      <c r="F333" s="29"/>
      <c r="G333" s="29"/>
      <c r="H333" s="29"/>
      <c r="I333" s="29"/>
      <c r="J333" s="29"/>
      <c r="K333" s="29"/>
      <c r="L333" s="29"/>
      <c r="M333" s="29"/>
    </row>
    <row r="334" spans="1:13">
      <c r="A334" s="29"/>
      <c r="B334" s="29"/>
      <c r="C334" s="29"/>
      <c r="D334" s="29"/>
      <c r="E334" s="29"/>
      <c r="F334" s="29"/>
      <c r="G334" s="29"/>
      <c r="H334" s="29"/>
      <c r="I334" s="29"/>
      <c r="J334" s="29"/>
      <c r="K334" s="29"/>
      <c r="L334" s="29"/>
      <c r="M334" s="29"/>
    </row>
    <row r="335" spans="1:13">
      <c r="A335" s="29"/>
      <c r="B335" s="29"/>
      <c r="C335" s="29"/>
      <c r="D335" s="29"/>
      <c r="E335" s="29"/>
      <c r="F335" s="29"/>
      <c r="G335" s="29"/>
      <c r="H335" s="29"/>
      <c r="I335" s="29"/>
      <c r="J335" s="29"/>
      <c r="K335" s="29"/>
      <c r="L335" s="29"/>
      <c r="M335" s="29"/>
    </row>
    <row r="336" spans="1:13">
      <c r="A336" s="29"/>
      <c r="B336" s="29"/>
      <c r="C336" s="29"/>
      <c r="D336" s="29"/>
      <c r="E336" s="29"/>
      <c r="F336" s="29"/>
      <c r="G336" s="29"/>
      <c r="H336" s="29"/>
      <c r="I336" s="29"/>
      <c r="J336" s="29"/>
      <c r="K336" s="29"/>
      <c r="L336" s="29"/>
      <c r="M336" s="29"/>
    </row>
    <row r="337" spans="1:13">
      <c r="A337" s="29"/>
      <c r="B337" s="29"/>
      <c r="C337" s="29"/>
      <c r="D337" s="29"/>
      <c r="E337" s="29"/>
      <c r="F337" s="29"/>
      <c r="G337" s="29"/>
      <c r="H337" s="29"/>
      <c r="I337" s="29"/>
      <c r="J337" s="29"/>
      <c r="K337" s="29"/>
      <c r="L337" s="29"/>
      <c r="M337" s="29"/>
    </row>
    <row r="338" spans="1:13">
      <c r="A338" s="29"/>
      <c r="B338" s="29"/>
      <c r="C338" s="29"/>
      <c r="D338" s="29"/>
      <c r="E338" s="29"/>
      <c r="F338" s="29"/>
      <c r="G338" s="29"/>
      <c r="H338" s="29"/>
      <c r="I338" s="29"/>
      <c r="J338" s="29"/>
      <c r="K338" s="29"/>
      <c r="L338" s="29"/>
      <c r="M338" s="29"/>
    </row>
    <row r="339" spans="1:13">
      <c r="A339" s="29"/>
      <c r="B339" s="29"/>
      <c r="C339" s="29"/>
      <c r="D339" s="29"/>
      <c r="E339" s="29"/>
      <c r="F339" s="29"/>
      <c r="G339" s="29"/>
      <c r="H339" s="29"/>
      <c r="I339" s="29"/>
      <c r="J339" s="29"/>
      <c r="K339" s="29"/>
      <c r="L339" s="29"/>
      <c r="M339" s="29"/>
    </row>
    <row r="340" spans="1:13">
      <c r="A340" s="29"/>
      <c r="B340" s="29"/>
      <c r="C340" s="29"/>
      <c r="D340" s="29"/>
      <c r="E340" s="29"/>
      <c r="F340" s="29"/>
      <c r="G340" s="29"/>
      <c r="H340" s="29"/>
      <c r="I340" s="29"/>
      <c r="J340" s="29"/>
      <c r="K340" s="29"/>
      <c r="L340" s="29"/>
      <c r="M340" s="29"/>
    </row>
    <row r="341" spans="1:13">
      <c r="A341" s="29"/>
      <c r="B341" s="29"/>
      <c r="C341" s="29"/>
      <c r="D341" s="29"/>
      <c r="E341" s="29"/>
      <c r="F341" s="29"/>
      <c r="G341" s="29"/>
      <c r="H341" s="29"/>
      <c r="I341" s="29"/>
      <c r="J341" s="29"/>
      <c r="K341" s="29"/>
      <c r="L341" s="29"/>
      <c r="M341" s="29"/>
    </row>
    <row r="342" spans="1:13">
      <c r="A342" s="29"/>
      <c r="B342" s="29"/>
      <c r="C342" s="29"/>
      <c r="D342" s="29"/>
      <c r="E342" s="29"/>
      <c r="F342" s="29"/>
      <c r="G342" s="29"/>
      <c r="H342" s="29"/>
      <c r="I342" s="29"/>
      <c r="J342" s="29"/>
      <c r="K342" s="29"/>
      <c r="L342" s="29"/>
      <c r="M342" s="29"/>
    </row>
    <row r="343" spans="1:13">
      <c r="A343" s="29"/>
      <c r="B343" s="29"/>
      <c r="C343" s="29"/>
      <c r="D343" s="29"/>
      <c r="E343" s="29"/>
      <c r="F343" s="29"/>
      <c r="G343" s="29"/>
      <c r="H343" s="29"/>
      <c r="I343" s="29"/>
      <c r="J343" s="29"/>
      <c r="K343" s="29"/>
      <c r="L343" s="29"/>
      <c r="M343" s="29"/>
    </row>
    <row r="344" spans="1:13">
      <c r="A344" s="29"/>
      <c r="B344" s="29"/>
      <c r="C344" s="29"/>
      <c r="D344" s="29"/>
      <c r="E344" s="29"/>
      <c r="F344" s="29"/>
      <c r="G344" s="29"/>
      <c r="H344" s="29"/>
      <c r="I344" s="29"/>
      <c r="J344" s="29"/>
      <c r="K344" s="29"/>
      <c r="L344" s="29"/>
      <c r="M344" s="29"/>
    </row>
    <row r="345" spans="1:13">
      <c r="A345" s="29"/>
      <c r="B345" s="29"/>
      <c r="C345" s="29"/>
      <c r="D345" s="29"/>
      <c r="E345" s="29"/>
      <c r="F345" s="29"/>
      <c r="G345" s="29"/>
      <c r="H345" s="29"/>
      <c r="I345" s="29"/>
      <c r="J345" s="29"/>
      <c r="K345" s="29"/>
      <c r="L345" s="29"/>
      <c r="M345" s="29"/>
    </row>
    <row r="346" spans="1:13">
      <c r="A346" s="29"/>
      <c r="B346" s="29"/>
      <c r="C346" s="29"/>
      <c r="D346" s="29"/>
      <c r="E346" s="29"/>
      <c r="F346" s="29"/>
      <c r="G346" s="29"/>
      <c r="H346" s="29"/>
      <c r="I346" s="29"/>
      <c r="J346" s="29"/>
      <c r="K346" s="29"/>
      <c r="L346" s="29"/>
      <c r="M346" s="29"/>
    </row>
    <row r="347" spans="1:13">
      <c r="A347" s="29"/>
      <c r="B347" s="29"/>
      <c r="C347" s="29"/>
      <c r="D347" s="29"/>
      <c r="E347" s="29"/>
      <c r="F347" s="29"/>
      <c r="G347" s="29"/>
      <c r="H347" s="29"/>
      <c r="I347" s="29"/>
      <c r="J347" s="29"/>
      <c r="K347" s="29"/>
      <c r="L347" s="29"/>
      <c r="M347" s="29"/>
    </row>
    <row r="348" spans="1:13">
      <c r="A348" s="29"/>
      <c r="B348" s="29"/>
      <c r="C348" s="29"/>
      <c r="D348" s="29"/>
      <c r="E348" s="29"/>
      <c r="F348" s="29"/>
      <c r="G348" s="29"/>
      <c r="H348" s="29"/>
      <c r="I348" s="29"/>
      <c r="J348" s="29"/>
      <c r="K348" s="29"/>
      <c r="L348" s="29"/>
      <c r="M348" s="29"/>
    </row>
    <row r="349" spans="1:13">
      <c r="A349" s="29"/>
      <c r="B349" s="29"/>
      <c r="C349" s="29"/>
      <c r="D349" s="29"/>
      <c r="E349" s="29"/>
      <c r="F349" s="29"/>
      <c r="G349" s="29"/>
      <c r="H349" s="29"/>
      <c r="I349" s="29"/>
      <c r="J349" s="29"/>
      <c r="K349" s="29"/>
      <c r="L349" s="29"/>
      <c r="M349" s="29"/>
    </row>
    <row r="350" spans="1:13">
      <c r="A350" s="29"/>
      <c r="B350" s="29"/>
      <c r="C350" s="29"/>
      <c r="D350" s="29"/>
      <c r="E350" s="29"/>
      <c r="F350" s="29"/>
      <c r="G350" s="29"/>
      <c r="H350" s="29"/>
      <c r="I350" s="29"/>
      <c r="J350" s="29"/>
      <c r="K350" s="29"/>
      <c r="L350" s="29"/>
      <c r="M350" s="29"/>
    </row>
    <row r="351" spans="1:13">
      <c r="A351" s="29"/>
      <c r="B351" s="29"/>
      <c r="C351" s="29"/>
      <c r="D351" s="29"/>
      <c r="E351" s="29"/>
      <c r="F351" s="29"/>
      <c r="G351" s="29"/>
      <c r="H351" s="29"/>
      <c r="I351" s="29"/>
      <c r="J351" s="29"/>
      <c r="K351" s="29"/>
      <c r="L351" s="29"/>
      <c r="M351" s="29"/>
    </row>
    <row r="352" spans="1:13">
      <c r="A352" s="29"/>
      <c r="B352" s="29"/>
      <c r="C352" s="29"/>
      <c r="D352" s="29"/>
      <c r="E352" s="29"/>
      <c r="F352" s="29"/>
      <c r="G352" s="29"/>
      <c r="H352" s="29"/>
      <c r="I352" s="29"/>
      <c r="J352" s="29"/>
      <c r="K352" s="29"/>
      <c r="L352" s="29"/>
      <c r="M352" s="29"/>
    </row>
    <row r="353" spans="1:13">
      <c r="A353" s="29"/>
      <c r="B353" s="29"/>
      <c r="C353" s="29"/>
      <c r="D353" s="29"/>
      <c r="E353" s="29"/>
      <c r="F353" s="29"/>
      <c r="G353" s="29"/>
      <c r="H353" s="29"/>
      <c r="I353" s="29"/>
      <c r="J353" s="29"/>
      <c r="K353" s="29"/>
      <c r="L353" s="29"/>
      <c r="M353" s="29"/>
    </row>
    <row r="354" spans="1:13">
      <c r="A354" s="29"/>
      <c r="B354" s="29"/>
      <c r="C354" s="29"/>
      <c r="D354" s="29"/>
      <c r="E354" s="29"/>
      <c r="F354" s="29"/>
      <c r="G354" s="29"/>
      <c r="H354" s="29"/>
      <c r="I354" s="29"/>
      <c r="J354" s="29"/>
      <c r="K354" s="29"/>
      <c r="L354" s="29"/>
      <c r="M354" s="29"/>
    </row>
    <row r="355" spans="1:13">
      <c r="A355" s="29"/>
      <c r="B355" s="29"/>
      <c r="C355" s="29"/>
      <c r="D355" s="29"/>
      <c r="E355" s="29"/>
      <c r="F355" s="29"/>
      <c r="G355" s="29"/>
      <c r="H355" s="29"/>
      <c r="I355" s="29"/>
      <c r="J355" s="29"/>
      <c r="K355" s="29"/>
      <c r="L355" s="29"/>
      <c r="M355" s="29"/>
    </row>
    <row r="356" spans="1:13">
      <c r="A356" s="29"/>
      <c r="B356" s="29"/>
      <c r="C356" s="29"/>
      <c r="D356" s="29"/>
      <c r="E356" s="29"/>
      <c r="F356" s="29"/>
      <c r="G356" s="29"/>
      <c r="H356" s="29"/>
      <c r="I356" s="29"/>
      <c r="J356" s="29"/>
      <c r="K356" s="29"/>
      <c r="L356" s="29"/>
      <c r="M356" s="29"/>
    </row>
    <row r="357" spans="1:13">
      <c r="A357" s="29"/>
      <c r="B357" s="29"/>
      <c r="C357" s="29"/>
      <c r="D357" s="29"/>
      <c r="E357" s="29"/>
      <c r="F357" s="29"/>
      <c r="G357" s="29"/>
      <c r="H357" s="29"/>
      <c r="I357" s="29"/>
      <c r="J357" s="29"/>
      <c r="K357" s="29"/>
      <c r="L357" s="29"/>
      <c r="M357" s="29"/>
    </row>
    <row r="358" spans="1:13">
      <c r="A358" s="29"/>
      <c r="B358" s="29"/>
      <c r="C358" s="29"/>
      <c r="D358" s="29"/>
      <c r="E358" s="29"/>
      <c r="F358" s="29"/>
      <c r="G358" s="29"/>
      <c r="H358" s="29"/>
      <c r="I358" s="29"/>
      <c r="J358" s="29"/>
      <c r="K358" s="29"/>
      <c r="L358" s="29"/>
      <c r="M358" s="29"/>
    </row>
    <row r="359" spans="1:13">
      <c r="A359" s="29"/>
      <c r="B359" s="29"/>
      <c r="C359" s="29"/>
      <c r="D359" s="29"/>
      <c r="E359" s="29"/>
      <c r="F359" s="29"/>
      <c r="G359" s="29"/>
      <c r="H359" s="29"/>
      <c r="I359" s="29"/>
      <c r="J359" s="29"/>
      <c r="K359" s="29"/>
      <c r="L359" s="29"/>
      <c r="M359" s="29"/>
    </row>
    <row r="360" spans="1:13">
      <c r="A360" s="29"/>
      <c r="B360" s="29"/>
      <c r="C360" s="29"/>
      <c r="D360" s="29"/>
      <c r="E360" s="29"/>
      <c r="F360" s="29"/>
      <c r="G360" s="29"/>
      <c r="H360" s="29"/>
      <c r="I360" s="29"/>
      <c r="J360" s="29"/>
      <c r="K360" s="29"/>
      <c r="L360" s="29"/>
      <c r="M360" s="29"/>
    </row>
    <row r="361" spans="1:13">
      <c r="A361" s="29"/>
      <c r="B361" s="29"/>
      <c r="C361" s="29"/>
      <c r="D361" s="29"/>
      <c r="E361" s="29"/>
      <c r="F361" s="29"/>
      <c r="G361" s="29"/>
      <c r="H361" s="29"/>
      <c r="I361" s="29"/>
      <c r="J361" s="29"/>
      <c r="K361" s="29"/>
      <c r="L361" s="29"/>
      <c r="M361" s="29"/>
    </row>
    <row r="362" spans="1:13">
      <c r="A362" s="29"/>
      <c r="B362" s="29"/>
      <c r="C362" s="29"/>
      <c r="D362" s="29"/>
      <c r="E362" s="29"/>
      <c r="F362" s="29"/>
      <c r="G362" s="29"/>
      <c r="H362" s="29"/>
      <c r="I362" s="29"/>
      <c r="J362" s="29"/>
      <c r="K362" s="29"/>
      <c r="L362" s="29"/>
      <c r="M362" s="29"/>
    </row>
    <row r="363" spans="1:13">
      <c r="A363" s="29"/>
      <c r="B363" s="29"/>
      <c r="C363" s="29"/>
      <c r="D363" s="29"/>
      <c r="E363" s="29"/>
      <c r="F363" s="29"/>
      <c r="G363" s="29"/>
      <c r="H363" s="29"/>
      <c r="I363" s="29"/>
      <c r="J363" s="29"/>
      <c r="K363" s="29"/>
      <c r="L363" s="29"/>
      <c r="M363" s="29"/>
    </row>
    <row r="364" spans="1:13">
      <c r="A364" s="29"/>
      <c r="B364" s="29"/>
      <c r="C364" s="29"/>
      <c r="D364" s="29"/>
      <c r="E364" s="29"/>
      <c r="F364" s="29"/>
      <c r="G364" s="29"/>
      <c r="H364" s="29"/>
      <c r="I364" s="29"/>
      <c r="J364" s="29"/>
      <c r="K364" s="29"/>
      <c r="L364" s="29"/>
      <c r="M364" s="29"/>
    </row>
    <row r="365" spans="1:13">
      <c r="A365" s="29"/>
      <c r="B365" s="29"/>
      <c r="C365" s="29"/>
      <c r="D365" s="29"/>
      <c r="E365" s="29"/>
      <c r="F365" s="29"/>
      <c r="G365" s="29"/>
      <c r="H365" s="29"/>
      <c r="I365" s="29"/>
      <c r="J365" s="29"/>
      <c r="K365" s="29"/>
      <c r="L365" s="29"/>
      <c r="M365" s="29"/>
    </row>
    <row r="366" spans="1:13">
      <c r="A366" s="29"/>
      <c r="B366" s="29"/>
      <c r="C366" s="29"/>
      <c r="D366" s="29"/>
      <c r="E366" s="29"/>
      <c r="F366" s="29"/>
      <c r="G366" s="29"/>
      <c r="H366" s="29"/>
      <c r="I366" s="29"/>
      <c r="J366" s="29"/>
      <c r="K366" s="29"/>
      <c r="L366" s="29"/>
      <c r="M366" s="29"/>
    </row>
    <row r="367" spans="1:13">
      <c r="A367" s="29"/>
      <c r="B367" s="29"/>
      <c r="C367" s="29"/>
      <c r="D367" s="29"/>
      <c r="E367" s="29"/>
      <c r="F367" s="29"/>
      <c r="G367" s="29"/>
      <c r="H367" s="29"/>
      <c r="I367" s="29"/>
      <c r="J367" s="29"/>
      <c r="K367" s="29"/>
      <c r="L367" s="29"/>
      <c r="M367" s="29"/>
    </row>
    <row r="368" spans="1:13">
      <c r="A368" s="29"/>
      <c r="B368" s="29"/>
      <c r="C368" s="29"/>
      <c r="D368" s="29"/>
      <c r="E368" s="29"/>
      <c r="F368" s="29"/>
      <c r="G368" s="29"/>
      <c r="H368" s="29"/>
      <c r="I368" s="29"/>
      <c r="J368" s="29"/>
      <c r="K368" s="29"/>
      <c r="L368" s="29"/>
      <c r="M368" s="29"/>
    </row>
    <row r="369" spans="1:13">
      <c r="A369" s="29"/>
      <c r="B369" s="29"/>
      <c r="C369" s="29"/>
      <c r="D369" s="29"/>
      <c r="E369" s="29"/>
      <c r="F369" s="29"/>
      <c r="G369" s="29"/>
      <c r="H369" s="29"/>
      <c r="I369" s="29"/>
      <c r="J369" s="29"/>
      <c r="K369" s="29"/>
      <c r="L369" s="29"/>
      <c r="M369" s="29"/>
    </row>
    <row r="370" spans="1:13">
      <c r="A370" s="29"/>
      <c r="B370" s="29"/>
      <c r="C370" s="29"/>
      <c r="D370" s="29"/>
      <c r="E370" s="29"/>
      <c r="F370" s="29"/>
      <c r="G370" s="29"/>
      <c r="H370" s="29"/>
      <c r="I370" s="29"/>
      <c r="J370" s="29"/>
      <c r="K370" s="29"/>
      <c r="L370" s="29"/>
      <c r="M370" s="29"/>
    </row>
    <row r="371" spans="1:13">
      <c r="A371" s="29"/>
      <c r="B371" s="29"/>
      <c r="C371" s="29"/>
      <c r="D371" s="29"/>
      <c r="E371" s="29"/>
      <c r="F371" s="29"/>
      <c r="G371" s="29"/>
      <c r="H371" s="29"/>
      <c r="I371" s="29"/>
      <c r="J371" s="29"/>
      <c r="K371" s="29"/>
      <c r="L371" s="29"/>
      <c r="M371" s="29"/>
    </row>
    <row r="372" spans="1:13">
      <c r="A372" s="29"/>
      <c r="B372" s="29"/>
      <c r="C372" s="29"/>
      <c r="D372" s="29"/>
      <c r="E372" s="29"/>
      <c r="F372" s="29"/>
      <c r="G372" s="29"/>
      <c r="H372" s="29"/>
      <c r="I372" s="29"/>
      <c r="J372" s="29"/>
      <c r="K372" s="29"/>
      <c r="L372" s="29"/>
      <c r="M372" s="29"/>
    </row>
    <row r="373" spans="1:13">
      <c r="A373" s="29"/>
      <c r="B373" s="29"/>
      <c r="C373" s="29"/>
      <c r="D373" s="29"/>
      <c r="E373" s="29"/>
      <c r="F373" s="29"/>
      <c r="G373" s="29"/>
      <c r="H373" s="29"/>
      <c r="I373" s="29"/>
      <c r="J373" s="29"/>
      <c r="K373" s="29"/>
      <c r="L373" s="29"/>
      <c r="M373" s="29"/>
    </row>
    <row r="374" spans="1:13">
      <c r="A374" s="29"/>
      <c r="B374" s="29"/>
      <c r="C374" s="29"/>
      <c r="D374" s="29"/>
      <c r="E374" s="29"/>
      <c r="F374" s="29"/>
      <c r="G374" s="29"/>
      <c r="H374" s="29"/>
      <c r="I374" s="29"/>
      <c r="J374" s="29"/>
      <c r="K374" s="29"/>
      <c r="L374" s="29"/>
      <c r="M374" s="29"/>
    </row>
    <row r="375" spans="1:13">
      <c r="A375" s="29"/>
      <c r="B375" s="29"/>
      <c r="C375" s="29"/>
      <c r="D375" s="29"/>
      <c r="E375" s="29"/>
      <c r="F375" s="29"/>
      <c r="G375" s="29"/>
      <c r="H375" s="29"/>
      <c r="I375" s="29"/>
      <c r="J375" s="29"/>
      <c r="K375" s="29"/>
      <c r="L375" s="29"/>
      <c r="M375" s="29"/>
    </row>
    <row r="376" spans="1:13">
      <c r="A376" s="29"/>
      <c r="B376" s="29"/>
      <c r="C376" s="29"/>
      <c r="D376" s="29"/>
      <c r="E376" s="29"/>
      <c r="F376" s="29"/>
      <c r="G376" s="29"/>
      <c r="H376" s="29"/>
      <c r="I376" s="29"/>
      <c r="J376" s="29"/>
      <c r="K376" s="29"/>
      <c r="L376" s="29"/>
      <c r="M376" s="29"/>
    </row>
    <row r="377" spans="1:13">
      <c r="A377" s="29"/>
      <c r="B377" s="29"/>
      <c r="C377" s="29"/>
      <c r="D377" s="29"/>
      <c r="E377" s="29"/>
      <c r="F377" s="29"/>
      <c r="G377" s="29"/>
      <c r="H377" s="29"/>
      <c r="I377" s="29"/>
      <c r="J377" s="29"/>
      <c r="K377" s="29"/>
      <c r="L377" s="29"/>
      <c r="M377" s="29"/>
    </row>
    <row r="378" spans="1:13">
      <c r="A378" s="29"/>
      <c r="B378" s="29"/>
      <c r="C378" s="29"/>
      <c r="D378" s="29"/>
      <c r="E378" s="29"/>
      <c r="F378" s="29"/>
      <c r="G378" s="29"/>
      <c r="H378" s="29"/>
      <c r="I378" s="29"/>
      <c r="J378" s="29"/>
      <c r="K378" s="29"/>
      <c r="L378" s="29"/>
      <c r="M378" s="29"/>
    </row>
    <row r="379" spans="1:13">
      <c r="A379" s="29"/>
      <c r="B379" s="29"/>
      <c r="C379" s="29"/>
      <c r="D379" s="29"/>
      <c r="E379" s="29"/>
      <c r="F379" s="29"/>
      <c r="G379" s="29"/>
      <c r="H379" s="29"/>
      <c r="I379" s="29"/>
      <c r="J379" s="29"/>
      <c r="K379" s="29"/>
      <c r="L379" s="29"/>
      <c r="M379" s="29"/>
    </row>
    <row r="380" spans="1:13">
      <c r="A380" s="29"/>
      <c r="B380" s="29"/>
      <c r="C380" s="29"/>
      <c r="D380" s="29"/>
      <c r="E380" s="29"/>
      <c r="F380" s="29"/>
      <c r="G380" s="29"/>
      <c r="H380" s="29"/>
      <c r="I380" s="29"/>
      <c r="J380" s="29"/>
      <c r="K380" s="29"/>
      <c r="L380" s="29"/>
      <c r="M380" s="29"/>
    </row>
    <row r="381" spans="1:13">
      <c r="A381" s="29"/>
      <c r="B381" s="29"/>
      <c r="C381" s="29"/>
      <c r="D381" s="29"/>
      <c r="E381" s="29"/>
      <c r="F381" s="29"/>
      <c r="G381" s="29"/>
      <c r="H381" s="29"/>
      <c r="I381" s="29"/>
      <c r="J381" s="29"/>
      <c r="K381" s="29"/>
      <c r="L381" s="29"/>
      <c r="M381" s="29"/>
    </row>
    <row r="382" spans="1:13">
      <c r="A382" s="29"/>
      <c r="B382" s="29"/>
      <c r="C382" s="29"/>
      <c r="D382" s="29"/>
      <c r="E382" s="29"/>
      <c r="F382" s="29"/>
      <c r="G382" s="29"/>
      <c r="H382" s="29"/>
      <c r="I382" s="29"/>
      <c r="J382" s="29"/>
      <c r="K382" s="29"/>
      <c r="L382" s="29"/>
      <c r="M382" s="29"/>
    </row>
    <row r="383" spans="1:13">
      <c r="A383" s="29"/>
      <c r="B383" s="29"/>
      <c r="C383" s="29"/>
      <c r="D383" s="29"/>
      <c r="E383" s="29"/>
      <c r="F383" s="29"/>
      <c r="G383" s="29"/>
      <c r="H383" s="29"/>
      <c r="I383" s="29"/>
      <c r="J383" s="29"/>
      <c r="K383" s="29"/>
      <c r="L383" s="29"/>
      <c r="M383" s="29"/>
    </row>
    <row r="384" spans="1:13">
      <c r="A384" s="29"/>
      <c r="B384" s="29"/>
      <c r="C384" s="29"/>
      <c r="D384" s="29"/>
      <c r="E384" s="29"/>
      <c r="F384" s="29"/>
      <c r="G384" s="29"/>
      <c r="H384" s="29"/>
      <c r="I384" s="29"/>
      <c r="J384" s="29"/>
      <c r="K384" s="29"/>
      <c r="L384" s="29"/>
      <c r="M384" s="29"/>
    </row>
    <row r="385" spans="1:13">
      <c r="A385" s="29"/>
      <c r="B385" s="29"/>
      <c r="C385" s="29"/>
      <c r="D385" s="29"/>
      <c r="E385" s="29"/>
      <c r="F385" s="29"/>
      <c r="G385" s="29"/>
      <c r="H385" s="29"/>
      <c r="I385" s="29"/>
      <c r="J385" s="29"/>
      <c r="K385" s="29"/>
      <c r="L385" s="29"/>
      <c r="M385" s="29"/>
    </row>
    <row r="386" spans="1:13">
      <c r="A386" s="29"/>
      <c r="B386" s="29"/>
      <c r="C386" s="29"/>
      <c r="D386" s="29"/>
      <c r="E386" s="29"/>
      <c r="F386" s="29"/>
      <c r="G386" s="29"/>
      <c r="H386" s="29"/>
      <c r="I386" s="29"/>
      <c r="J386" s="29"/>
      <c r="K386" s="29"/>
      <c r="L386" s="29"/>
      <c r="M386" s="29"/>
    </row>
    <row r="387" spans="1:13">
      <c r="A387" s="29"/>
      <c r="B387" s="29"/>
      <c r="C387" s="29"/>
      <c r="D387" s="29"/>
      <c r="E387" s="29"/>
      <c r="F387" s="29"/>
      <c r="G387" s="29"/>
      <c r="H387" s="29"/>
      <c r="I387" s="29"/>
      <c r="J387" s="29"/>
      <c r="K387" s="29"/>
      <c r="L387" s="29"/>
      <c r="M387" s="29"/>
    </row>
    <row r="388" spans="1:13">
      <c r="A388" s="29"/>
      <c r="B388" s="29"/>
      <c r="C388" s="29"/>
      <c r="D388" s="29"/>
      <c r="E388" s="29"/>
      <c r="F388" s="29"/>
      <c r="G388" s="29"/>
      <c r="H388" s="29"/>
      <c r="I388" s="29"/>
      <c r="J388" s="29"/>
      <c r="K388" s="29"/>
      <c r="L388" s="29"/>
      <c r="M388" s="29"/>
    </row>
    <row r="389" spans="1:13">
      <c r="A389" s="29"/>
      <c r="B389" s="29"/>
      <c r="C389" s="29"/>
      <c r="D389" s="29"/>
      <c r="E389" s="29"/>
      <c r="F389" s="29"/>
      <c r="G389" s="29"/>
      <c r="H389" s="29"/>
      <c r="I389" s="29"/>
      <c r="J389" s="29"/>
      <c r="K389" s="29"/>
      <c r="L389" s="29"/>
      <c r="M389" s="29"/>
    </row>
    <row r="390" spans="1:13">
      <c r="A390" s="29"/>
      <c r="B390" s="29"/>
      <c r="C390" s="29"/>
      <c r="D390" s="29"/>
      <c r="E390" s="29"/>
      <c r="F390" s="29"/>
      <c r="G390" s="29"/>
      <c r="H390" s="29"/>
      <c r="I390" s="29"/>
      <c r="J390" s="29"/>
      <c r="K390" s="29"/>
      <c r="L390" s="29"/>
      <c r="M390" s="29"/>
    </row>
    <row r="391" spans="1:13">
      <c r="A391" s="29"/>
      <c r="B391" s="29"/>
      <c r="C391" s="29"/>
      <c r="D391" s="29"/>
      <c r="E391" s="29"/>
      <c r="F391" s="29"/>
      <c r="G391" s="29"/>
      <c r="H391" s="29"/>
      <c r="I391" s="29"/>
      <c r="J391" s="29"/>
      <c r="K391" s="29"/>
      <c r="L391" s="29"/>
      <c r="M391" s="29"/>
    </row>
    <row r="392" spans="1:13">
      <c r="A392" s="29"/>
      <c r="B392" s="29"/>
      <c r="C392" s="29"/>
      <c r="D392" s="29"/>
      <c r="E392" s="29"/>
      <c r="F392" s="29"/>
      <c r="G392" s="29"/>
      <c r="H392" s="29"/>
      <c r="I392" s="29"/>
      <c r="J392" s="29"/>
      <c r="K392" s="29"/>
      <c r="L392" s="29"/>
      <c r="M392" s="29"/>
    </row>
    <row r="393" spans="1:13">
      <c r="A393" s="29"/>
      <c r="B393" s="29"/>
      <c r="C393" s="29"/>
      <c r="D393" s="29"/>
      <c r="E393" s="29"/>
      <c r="F393" s="29"/>
      <c r="G393" s="29"/>
      <c r="H393" s="29"/>
      <c r="I393" s="29"/>
      <c r="J393" s="29"/>
      <c r="K393" s="29"/>
      <c r="L393" s="29"/>
      <c r="M393" s="29"/>
    </row>
    <row r="394" spans="1:13">
      <c r="A394" s="29"/>
      <c r="B394" s="29"/>
      <c r="C394" s="29"/>
      <c r="D394" s="29"/>
      <c r="E394" s="29"/>
      <c r="F394" s="29"/>
      <c r="G394" s="29"/>
      <c r="H394" s="29"/>
      <c r="I394" s="29"/>
      <c r="J394" s="29"/>
      <c r="K394" s="29"/>
      <c r="L394" s="29"/>
      <c r="M394" s="29"/>
    </row>
    <row r="395" spans="1:13">
      <c r="A395" s="29"/>
      <c r="B395" s="29"/>
      <c r="C395" s="29"/>
      <c r="D395" s="29"/>
      <c r="E395" s="29"/>
      <c r="F395" s="29"/>
      <c r="G395" s="29"/>
      <c r="H395" s="29"/>
      <c r="I395" s="29"/>
      <c r="J395" s="29"/>
      <c r="K395" s="29"/>
      <c r="L395" s="29"/>
      <c r="M395" s="29"/>
    </row>
    <row r="396" spans="1:13">
      <c r="A396" s="29"/>
      <c r="B396" s="29"/>
      <c r="C396" s="29"/>
      <c r="D396" s="29"/>
      <c r="E396" s="29"/>
      <c r="F396" s="29"/>
      <c r="G396" s="29"/>
      <c r="H396" s="29"/>
      <c r="I396" s="29"/>
      <c r="J396" s="29"/>
      <c r="K396" s="29"/>
      <c r="L396" s="29"/>
      <c r="M396" s="29"/>
    </row>
    <row r="397" spans="1:13">
      <c r="A397" s="29"/>
      <c r="B397" s="29"/>
      <c r="C397" s="29"/>
      <c r="D397" s="29"/>
      <c r="E397" s="29"/>
      <c r="F397" s="29"/>
      <c r="G397" s="29"/>
      <c r="H397" s="29"/>
      <c r="I397" s="29"/>
      <c r="J397" s="29"/>
      <c r="K397" s="29"/>
      <c r="L397" s="29"/>
      <c r="M397" s="29"/>
    </row>
    <row r="398" spans="1:13">
      <c r="A398" s="29"/>
      <c r="B398" s="29"/>
      <c r="C398" s="29"/>
      <c r="D398" s="29"/>
      <c r="E398" s="29"/>
      <c r="F398" s="29"/>
      <c r="G398" s="29"/>
      <c r="H398" s="29"/>
      <c r="I398" s="29"/>
      <c r="J398" s="29"/>
      <c r="K398" s="29"/>
      <c r="L398" s="29"/>
      <c r="M398" s="29"/>
    </row>
    <row r="399" spans="1:13">
      <c r="A399" s="29"/>
      <c r="B399" s="29"/>
      <c r="C399" s="29"/>
      <c r="D399" s="29"/>
      <c r="E399" s="29"/>
      <c r="F399" s="29"/>
      <c r="G399" s="29"/>
      <c r="H399" s="29"/>
      <c r="I399" s="29"/>
      <c r="J399" s="29"/>
      <c r="K399" s="29"/>
      <c r="L399" s="29"/>
      <c r="M399" s="29"/>
    </row>
    <row r="400" spans="1:13">
      <c r="A400" s="29"/>
      <c r="B400" s="29"/>
      <c r="C400" s="29"/>
      <c r="D400" s="29"/>
      <c r="E400" s="29"/>
      <c r="F400" s="29"/>
      <c r="G400" s="29"/>
      <c r="H400" s="29"/>
      <c r="I400" s="29"/>
      <c r="J400" s="29"/>
      <c r="K400" s="29"/>
      <c r="L400" s="29"/>
      <c r="M400" s="29"/>
    </row>
    <row r="401" spans="1:13">
      <c r="A401" s="29"/>
      <c r="B401" s="29"/>
      <c r="C401" s="29"/>
      <c r="D401" s="29"/>
      <c r="E401" s="29"/>
      <c r="F401" s="29"/>
      <c r="G401" s="29"/>
      <c r="H401" s="29"/>
      <c r="I401" s="29"/>
      <c r="J401" s="29"/>
      <c r="K401" s="29"/>
      <c r="L401" s="29"/>
      <c r="M401" s="29"/>
    </row>
    <row r="402" spans="1:13">
      <c r="A402" s="29"/>
      <c r="B402" s="29"/>
      <c r="C402" s="29"/>
      <c r="D402" s="29"/>
      <c r="E402" s="29"/>
      <c r="F402" s="29"/>
      <c r="G402" s="29"/>
      <c r="H402" s="29"/>
      <c r="I402" s="29"/>
      <c r="J402" s="29"/>
      <c r="K402" s="29"/>
      <c r="L402" s="29"/>
      <c r="M402" s="29"/>
    </row>
    <row r="403" spans="1:13">
      <c r="A403" s="29"/>
      <c r="B403" s="29"/>
      <c r="C403" s="29"/>
      <c r="D403" s="29"/>
      <c r="E403" s="29"/>
      <c r="F403" s="29"/>
      <c r="G403" s="29"/>
      <c r="H403" s="29"/>
      <c r="I403" s="29"/>
      <c r="J403" s="29"/>
      <c r="K403" s="29"/>
      <c r="L403" s="29"/>
      <c r="M403" s="29"/>
    </row>
    <row r="404" spans="1:13">
      <c r="A404" s="29"/>
      <c r="B404" s="29"/>
      <c r="C404" s="29"/>
      <c r="D404" s="29"/>
      <c r="E404" s="29"/>
      <c r="F404" s="29"/>
      <c r="G404" s="29"/>
      <c r="H404" s="29"/>
      <c r="I404" s="29"/>
      <c r="J404" s="29"/>
      <c r="K404" s="29"/>
      <c r="L404" s="29"/>
      <c r="M404" s="29"/>
    </row>
    <row r="405" spans="1:13">
      <c r="A405" s="29"/>
      <c r="B405" s="29"/>
      <c r="C405" s="29"/>
      <c r="D405" s="29"/>
      <c r="E405" s="29"/>
      <c r="F405" s="29"/>
      <c r="G405" s="29"/>
      <c r="H405" s="29"/>
      <c r="I405" s="29"/>
      <c r="J405" s="29"/>
      <c r="K405" s="29"/>
      <c r="L405" s="29"/>
      <c r="M405" s="29"/>
    </row>
    <row r="406" spans="1:13">
      <c r="A406" s="29"/>
      <c r="B406" s="29"/>
      <c r="C406" s="29"/>
      <c r="D406" s="29"/>
      <c r="E406" s="29"/>
      <c r="F406" s="29"/>
      <c r="G406" s="29"/>
      <c r="H406" s="29"/>
      <c r="I406" s="29"/>
      <c r="J406" s="29"/>
      <c r="K406" s="29"/>
      <c r="L406" s="29"/>
      <c r="M406" s="29"/>
    </row>
    <row r="407" spans="1:13">
      <c r="A407" s="29"/>
      <c r="B407" s="29"/>
      <c r="C407" s="29"/>
      <c r="D407" s="29"/>
      <c r="E407" s="29"/>
      <c r="F407" s="29"/>
      <c r="G407" s="29"/>
      <c r="H407" s="29"/>
      <c r="I407" s="29"/>
      <c r="J407" s="29"/>
      <c r="K407" s="29"/>
      <c r="L407" s="29"/>
      <c r="M407" s="29"/>
    </row>
    <row r="408" spans="1:13">
      <c r="A408" s="29"/>
      <c r="B408" s="29"/>
      <c r="C408" s="29"/>
      <c r="D408" s="29"/>
      <c r="E408" s="29"/>
      <c r="F408" s="29"/>
      <c r="G408" s="29"/>
      <c r="H408" s="29"/>
      <c r="I408" s="29"/>
      <c r="J408" s="29"/>
      <c r="K408" s="29"/>
      <c r="L408" s="29"/>
      <c r="M408" s="29"/>
    </row>
    <row r="409" spans="1:13">
      <c r="A409" s="29"/>
      <c r="B409" s="29"/>
      <c r="C409" s="29"/>
      <c r="D409" s="29"/>
      <c r="E409" s="29"/>
      <c r="F409" s="29"/>
      <c r="G409" s="29"/>
      <c r="H409" s="29"/>
      <c r="I409" s="29"/>
      <c r="J409" s="29"/>
      <c r="K409" s="29"/>
      <c r="L409" s="29"/>
      <c r="M409" s="29"/>
    </row>
    <row r="410" spans="1:13">
      <c r="A410" s="29"/>
      <c r="B410" s="29"/>
      <c r="C410" s="29"/>
      <c r="D410" s="29"/>
      <c r="E410" s="29"/>
      <c r="F410" s="29"/>
      <c r="G410" s="29"/>
      <c r="H410" s="29"/>
      <c r="I410" s="29"/>
      <c r="J410" s="29"/>
      <c r="K410" s="29"/>
      <c r="L410" s="29"/>
      <c r="M410" s="29"/>
    </row>
    <row r="411" spans="1:13">
      <c r="A411" s="29"/>
      <c r="B411" s="29"/>
      <c r="C411" s="29"/>
      <c r="D411" s="29"/>
      <c r="E411" s="29"/>
      <c r="F411" s="29"/>
      <c r="G411" s="29"/>
      <c r="H411" s="29"/>
      <c r="I411" s="29"/>
      <c r="J411" s="29"/>
      <c r="K411" s="29"/>
      <c r="L411" s="29"/>
      <c r="M411" s="29"/>
    </row>
    <row r="412" spans="1:13">
      <c r="A412" s="29"/>
      <c r="B412" s="29"/>
      <c r="C412" s="29"/>
      <c r="D412" s="29"/>
      <c r="E412" s="29"/>
      <c r="F412" s="29"/>
      <c r="G412" s="29"/>
      <c r="H412" s="29"/>
      <c r="I412" s="29"/>
      <c r="J412" s="29"/>
      <c r="K412" s="29"/>
      <c r="L412" s="29"/>
      <c r="M412" s="29"/>
    </row>
    <row r="413" spans="1:13">
      <c r="A413" s="29"/>
      <c r="B413" s="29"/>
      <c r="C413" s="29"/>
      <c r="D413" s="29"/>
      <c r="E413" s="29"/>
      <c r="F413" s="29"/>
      <c r="G413" s="29"/>
      <c r="H413" s="29"/>
      <c r="I413" s="29"/>
      <c r="J413" s="29"/>
      <c r="K413" s="29"/>
      <c r="L413" s="29"/>
      <c r="M413" s="29"/>
    </row>
    <row r="414" spans="1:13">
      <c r="A414" s="29"/>
      <c r="B414" s="29"/>
      <c r="C414" s="29"/>
      <c r="D414" s="29"/>
      <c r="E414" s="29"/>
      <c r="F414" s="29"/>
      <c r="G414" s="29"/>
      <c r="H414" s="29"/>
      <c r="I414" s="29"/>
      <c r="J414" s="29"/>
      <c r="K414" s="29"/>
      <c r="L414" s="29"/>
      <c r="M414" s="29"/>
    </row>
    <row r="415" spans="1:13">
      <c r="A415" s="29"/>
      <c r="B415" s="29"/>
      <c r="C415" s="29"/>
      <c r="D415" s="29"/>
      <c r="E415" s="29"/>
      <c r="F415" s="29"/>
      <c r="G415" s="29"/>
      <c r="H415" s="29"/>
      <c r="I415" s="29"/>
      <c r="J415" s="29"/>
      <c r="K415" s="29"/>
      <c r="L415" s="29"/>
      <c r="M415" s="29"/>
    </row>
    <row r="416" spans="1:13">
      <c r="A416" s="29"/>
      <c r="B416" s="29"/>
      <c r="C416" s="29"/>
      <c r="D416" s="29"/>
      <c r="E416" s="29"/>
      <c r="F416" s="29"/>
      <c r="G416" s="29"/>
      <c r="H416" s="29"/>
      <c r="I416" s="29"/>
      <c r="J416" s="29"/>
      <c r="K416" s="29"/>
      <c r="L416" s="29"/>
      <c r="M416" s="29"/>
    </row>
    <row r="417" spans="1:13">
      <c r="A417" s="29"/>
      <c r="B417" s="29"/>
      <c r="C417" s="29"/>
      <c r="D417" s="29"/>
      <c r="E417" s="29"/>
      <c r="F417" s="29"/>
      <c r="G417" s="29"/>
      <c r="H417" s="29"/>
      <c r="I417" s="29"/>
      <c r="J417" s="29"/>
      <c r="K417" s="29"/>
      <c r="L417" s="29"/>
      <c r="M417" s="29"/>
    </row>
    <row r="418" spans="1:13">
      <c r="A418" s="29"/>
      <c r="B418" s="29"/>
      <c r="C418" s="29"/>
      <c r="D418" s="29"/>
      <c r="E418" s="29"/>
      <c r="F418" s="29"/>
      <c r="G418" s="29"/>
      <c r="H418" s="29"/>
      <c r="I418" s="29"/>
      <c r="J418" s="29"/>
      <c r="K418" s="29"/>
      <c r="L418" s="29"/>
      <c r="M418" s="29"/>
    </row>
    <row r="419" spans="1:13">
      <c r="A419" s="29"/>
      <c r="B419" s="29"/>
      <c r="C419" s="29"/>
      <c r="D419" s="29"/>
      <c r="E419" s="29"/>
      <c r="F419" s="29"/>
      <c r="G419" s="29"/>
      <c r="H419" s="29"/>
      <c r="I419" s="29"/>
      <c r="J419" s="29"/>
      <c r="K419" s="29"/>
      <c r="L419" s="29"/>
      <c r="M419" s="29"/>
    </row>
    <row r="420" spans="1:13">
      <c r="A420" s="29"/>
      <c r="B420" s="29"/>
      <c r="C420" s="29"/>
      <c r="D420" s="29"/>
      <c r="E420" s="29"/>
      <c r="F420" s="29"/>
      <c r="G420" s="29"/>
      <c r="H420" s="29"/>
      <c r="I420" s="29"/>
      <c r="J420" s="29"/>
      <c r="K420" s="29"/>
      <c r="L420" s="29"/>
      <c r="M420" s="29"/>
    </row>
    <row r="421" spans="1:13">
      <c r="A421" s="29"/>
      <c r="B421" s="29"/>
      <c r="C421" s="29"/>
      <c r="D421" s="29"/>
      <c r="E421" s="29"/>
      <c r="F421" s="29"/>
      <c r="G421" s="29"/>
      <c r="H421" s="29"/>
      <c r="I421" s="29"/>
      <c r="J421" s="29"/>
      <c r="K421" s="29"/>
      <c r="L421" s="29"/>
      <c r="M421" s="29"/>
    </row>
    <row r="422" spans="1:13">
      <c r="A422" s="29"/>
      <c r="B422" s="29"/>
      <c r="C422" s="29"/>
      <c r="D422" s="29"/>
      <c r="E422" s="29"/>
      <c r="F422" s="29"/>
      <c r="G422" s="29"/>
      <c r="H422" s="29"/>
      <c r="I422" s="29"/>
      <c r="J422" s="29"/>
      <c r="K422" s="29"/>
      <c r="L422" s="29"/>
      <c r="M422" s="29"/>
    </row>
    <row r="423" spans="1:13">
      <c r="A423" s="29"/>
      <c r="B423" s="29"/>
      <c r="C423" s="29"/>
      <c r="D423" s="29"/>
      <c r="E423" s="29"/>
      <c r="F423" s="29"/>
      <c r="G423" s="29"/>
      <c r="H423" s="29"/>
      <c r="I423" s="29"/>
      <c r="J423" s="29"/>
      <c r="K423" s="29"/>
      <c r="L423" s="29"/>
      <c r="M423" s="29"/>
    </row>
    <row r="424" spans="1:13">
      <c r="A424" s="29"/>
      <c r="B424" s="29"/>
      <c r="C424" s="29"/>
      <c r="D424" s="29"/>
      <c r="E424" s="29"/>
      <c r="F424" s="29"/>
      <c r="G424" s="29"/>
      <c r="H424" s="29"/>
      <c r="I424" s="29"/>
      <c r="J424" s="29"/>
      <c r="K424" s="29"/>
      <c r="L424" s="29"/>
      <c r="M424" s="29"/>
    </row>
    <row r="425" spans="1:13">
      <c r="A425" s="29"/>
      <c r="B425" s="29"/>
      <c r="C425" s="29"/>
      <c r="D425" s="29"/>
      <c r="E425" s="29"/>
      <c r="F425" s="29"/>
      <c r="G425" s="29"/>
      <c r="H425" s="29"/>
      <c r="I425" s="29"/>
      <c r="J425" s="29"/>
      <c r="K425" s="29"/>
      <c r="L425" s="29"/>
      <c r="M425" s="29"/>
    </row>
    <row r="426" spans="1:13">
      <c r="A426" s="29"/>
      <c r="B426" s="29"/>
      <c r="C426" s="29"/>
      <c r="D426" s="29"/>
      <c r="E426" s="29"/>
      <c r="F426" s="29"/>
      <c r="G426" s="29"/>
      <c r="H426" s="29"/>
      <c r="I426" s="29"/>
      <c r="J426" s="29"/>
      <c r="K426" s="29"/>
      <c r="L426" s="29"/>
      <c r="M426" s="29"/>
    </row>
    <row r="427" spans="1:13">
      <c r="A427" s="29"/>
      <c r="B427" s="29"/>
      <c r="C427" s="29"/>
      <c r="D427" s="29"/>
      <c r="E427" s="29"/>
      <c r="F427" s="29"/>
      <c r="G427" s="29"/>
      <c r="H427" s="29"/>
      <c r="I427" s="29"/>
      <c r="J427" s="29"/>
      <c r="K427" s="29"/>
      <c r="L427" s="29"/>
      <c r="M427" s="29"/>
    </row>
    <row r="428" spans="1:13">
      <c r="A428" s="29"/>
      <c r="B428" s="29"/>
      <c r="C428" s="29"/>
      <c r="D428" s="29"/>
      <c r="E428" s="29"/>
      <c r="F428" s="29"/>
      <c r="G428" s="29"/>
      <c r="H428" s="29"/>
      <c r="I428" s="29"/>
      <c r="J428" s="29"/>
      <c r="K428" s="29"/>
      <c r="L428" s="29"/>
      <c r="M428" s="29"/>
    </row>
    <row r="429" spans="1:13">
      <c r="A429" s="29"/>
      <c r="B429" s="29"/>
      <c r="C429" s="29"/>
      <c r="D429" s="29"/>
      <c r="E429" s="29"/>
      <c r="F429" s="29"/>
      <c r="G429" s="29"/>
      <c r="H429" s="29"/>
      <c r="I429" s="29"/>
      <c r="J429" s="29"/>
      <c r="K429" s="29"/>
      <c r="L429" s="29"/>
      <c r="M429" s="29"/>
    </row>
    <row r="430" spans="1:13">
      <c r="A430" s="29"/>
      <c r="B430" s="29"/>
      <c r="C430" s="29"/>
      <c r="D430" s="29"/>
      <c r="E430" s="29"/>
      <c r="F430" s="29"/>
      <c r="G430" s="29"/>
      <c r="H430" s="29"/>
      <c r="I430" s="29"/>
      <c r="J430" s="29"/>
      <c r="K430" s="29"/>
      <c r="L430" s="29"/>
      <c r="M430" s="29"/>
    </row>
    <row r="431" spans="1:13">
      <c r="A431" s="29"/>
      <c r="B431" s="29"/>
      <c r="C431" s="29"/>
      <c r="D431" s="29"/>
      <c r="E431" s="29"/>
      <c r="F431" s="29"/>
      <c r="G431" s="29"/>
      <c r="H431" s="29"/>
      <c r="I431" s="29"/>
      <c r="J431" s="29"/>
      <c r="K431" s="29"/>
      <c r="L431" s="29"/>
      <c r="M431" s="29"/>
    </row>
    <row r="432" spans="1:13">
      <c r="A432" s="29"/>
      <c r="B432" s="29"/>
      <c r="C432" s="29"/>
      <c r="D432" s="29"/>
      <c r="E432" s="29"/>
      <c r="F432" s="29"/>
      <c r="G432" s="29"/>
      <c r="H432" s="29"/>
      <c r="I432" s="29"/>
      <c r="J432" s="29"/>
      <c r="K432" s="29"/>
      <c r="L432" s="29"/>
      <c r="M432" s="29"/>
    </row>
    <row r="433" spans="1:13">
      <c r="A433" s="29"/>
      <c r="B433" s="29"/>
      <c r="C433" s="29"/>
      <c r="D433" s="29"/>
      <c r="E433" s="29"/>
      <c r="F433" s="29"/>
      <c r="G433" s="29"/>
      <c r="H433" s="29"/>
      <c r="I433" s="29"/>
      <c r="J433" s="29"/>
      <c r="K433" s="29"/>
      <c r="L433" s="29"/>
      <c r="M433" s="29"/>
    </row>
    <row r="434" spans="1:13">
      <c r="A434" s="29"/>
      <c r="B434" s="29"/>
      <c r="C434" s="29"/>
      <c r="D434" s="29"/>
      <c r="E434" s="29"/>
      <c r="F434" s="29"/>
      <c r="G434" s="29"/>
      <c r="H434" s="29"/>
      <c r="I434" s="29"/>
      <c r="J434" s="29"/>
      <c r="K434" s="29"/>
      <c r="L434" s="29"/>
      <c r="M434" s="29"/>
    </row>
    <row r="435" spans="1:13">
      <c r="A435" s="29"/>
      <c r="B435" s="29"/>
      <c r="C435" s="29"/>
      <c r="D435" s="29"/>
      <c r="E435" s="29"/>
      <c r="F435" s="29"/>
      <c r="G435" s="29"/>
      <c r="H435" s="29"/>
      <c r="I435" s="29"/>
      <c r="J435" s="29"/>
      <c r="K435" s="29"/>
      <c r="L435" s="29"/>
      <c r="M435" s="29"/>
    </row>
    <row r="436" spans="1:13">
      <c r="A436" s="29"/>
      <c r="B436" s="29"/>
      <c r="C436" s="29"/>
      <c r="D436" s="29"/>
      <c r="E436" s="29"/>
      <c r="F436" s="29"/>
      <c r="G436" s="29"/>
      <c r="H436" s="29"/>
      <c r="I436" s="29"/>
      <c r="J436" s="29"/>
      <c r="K436" s="29"/>
      <c r="L436" s="29"/>
      <c r="M436" s="29"/>
    </row>
    <row r="437" spans="1:13">
      <c r="A437" s="29"/>
      <c r="B437" s="29"/>
      <c r="C437" s="29"/>
      <c r="D437" s="29"/>
      <c r="E437" s="29"/>
      <c r="F437" s="29"/>
      <c r="G437" s="29"/>
      <c r="H437" s="29"/>
      <c r="I437" s="29"/>
      <c r="J437" s="29"/>
      <c r="K437" s="29"/>
      <c r="L437" s="29"/>
      <c r="M437" s="29"/>
    </row>
    <row r="438" spans="1:13">
      <c r="A438" s="29"/>
      <c r="B438" s="29"/>
      <c r="C438" s="29"/>
      <c r="D438" s="29"/>
      <c r="E438" s="29"/>
      <c r="F438" s="29"/>
      <c r="G438" s="29"/>
      <c r="H438" s="29"/>
      <c r="I438" s="29"/>
      <c r="J438" s="29"/>
      <c r="K438" s="29"/>
      <c r="L438" s="29"/>
      <c r="M438" s="29"/>
    </row>
    <row r="439" spans="1:13">
      <c r="A439" s="29"/>
      <c r="B439" s="29"/>
      <c r="C439" s="29"/>
      <c r="D439" s="29"/>
      <c r="E439" s="29"/>
      <c r="F439" s="29"/>
      <c r="G439" s="29"/>
      <c r="H439" s="29"/>
      <c r="I439" s="29"/>
      <c r="J439" s="29"/>
      <c r="K439" s="29"/>
      <c r="L439" s="29"/>
      <c r="M439" s="29"/>
    </row>
    <row r="440" spans="1:13">
      <c r="A440" s="29"/>
      <c r="B440" s="29"/>
      <c r="C440" s="29"/>
      <c r="D440" s="29"/>
      <c r="E440" s="29"/>
      <c r="F440" s="29"/>
      <c r="G440" s="29"/>
      <c r="H440" s="29"/>
      <c r="I440" s="29"/>
      <c r="J440" s="29"/>
      <c r="K440" s="29"/>
      <c r="L440" s="29"/>
      <c r="M440" s="29"/>
    </row>
    <row r="441" spans="1:13">
      <c r="A441" s="29"/>
      <c r="B441" s="29"/>
      <c r="C441" s="29"/>
      <c r="D441" s="29"/>
      <c r="E441" s="29"/>
      <c r="F441" s="29"/>
      <c r="G441" s="29"/>
      <c r="H441" s="29"/>
      <c r="I441" s="29"/>
      <c r="J441" s="29"/>
      <c r="K441" s="29"/>
      <c r="L441" s="29"/>
      <c r="M441" s="29"/>
    </row>
    <row r="442" spans="1:13">
      <c r="A442" s="29"/>
      <c r="B442" s="29"/>
      <c r="C442" s="29"/>
      <c r="D442" s="29"/>
      <c r="E442" s="29"/>
      <c r="F442" s="29"/>
      <c r="G442" s="29"/>
      <c r="H442" s="29"/>
      <c r="I442" s="29"/>
      <c r="J442" s="29"/>
      <c r="K442" s="29"/>
      <c r="L442" s="29"/>
      <c r="M442" s="29"/>
    </row>
    <row r="443" spans="1:13">
      <c r="A443" s="29"/>
      <c r="B443" s="29"/>
      <c r="C443" s="29"/>
      <c r="D443" s="29"/>
      <c r="E443" s="29"/>
      <c r="F443" s="29"/>
      <c r="G443" s="29"/>
      <c r="H443" s="29"/>
      <c r="I443" s="29"/>
      <c r="J443" s="29"/>
      <c r="K443" s="29"/>
      <c r="L443" s="29"/>
      <c r="M443" s="29"/>
    </row>
    <row r="444" spans="1:13">
      <c r="A444" s="29"/>
      <c r="B444" s="29"/>
      <c r="C444" s="29"/>
      <c r="D444" s="29"/>
      <c r="E444" s="29"/>
      <c r="F444" s="29"/>
      <c r="G444" s="29"/>
      <c r="H444" s="29"/>
      <c r="I444" s="29"/>
      <c r="J444" s="29"/>
      <c r="K444" s="29"/>
      <c r="L444" s="29"/>
      <c r="M444" s="29"/>
    </row>
    <row r="445" spans="1:13">
      <c r="A445" s="29"/>
      <c r="B445" s="29"/>
      <c r="C445" s="29"/>
      <c r="D445" s="29"/>
      <c r="E445" s="29"/>
      <c r="F445" s="29"/>
      <c r="G445" s="29"/>
      <c r="H445" s="29"/>
      <c r="I445" s="29"/>
      <c r="J445" s="29"/>
      <c r="K445" s="29"/>
      <c r="L445" s="29"/>
      <c r="M445" s="29"/>
    </row>
    <row r="446" spans="1:13">
      <c r="A446" s="29"/>
      <c r="B446" s="29"/>
      <c r="C446" s="29"/>
      <c r="D446" s="29"/>
      <c r="E446" s="29"/>
      <c r="F446" s="29"/>
      <c r="G446" s="29"/>
      <c r="H446" s="29"/>
      <c r="I446" s="29"/>
      <c r="J446" s="29"/>
      <c r="K446" s="29"/>
      <c r="L446" s="29"/>
      <c r="M446" s="29"/>
    </row>
    <row r="447" spans="1:13">
      <c r="A447" s="29"/>
      <c r="B447" s="29"/>
      <c r="C447" s="29"/>
      <c r="D447" s="29"/>
      <c r="E447" s="29"/>
      <c r="F447" s="29"/>
      <c r="G447" s="29"/>
      <c r="H447" s="29"/>
      <c r="I447" s="29"/>
      <c r="J447" s="29"/>
      <c r="K447" s="29"/>
      <c r="L447" s="29"/>
      <c r="M447" s="29"/>
    </row>
    <row r="448" spans="1:13">
      <c r="A448" s="29"/>
      <c r="B448" s="29"/>
      <c r="C448" s="29"/>
      <c r="D448" s="29"/>
      <c r="E448" s="29"/>
      <c r="F448" s="29"/>
      <c r="G448" s="29"/>
      <c r="H448" s="29"/>
      <c r="I448" s="29"/>
      <c r="J448" s="29"/>
      <c r="K448" s="29"/>
      <c r="L448" s="29"/>
      <c r="M448" s="29"/>
    </row>
    <row r="449" spans="1:13">
      <c r="A449" s="29"/>
      <c r="B449" s="29"/>
      <c r="C449" s="29"/>
      <c r="D449" s="29"/>
      <c r="E449" s="29"/>
      <c r="F449" s="29"/>
      <c r="G449" s="29"/>
      <c r="H449" s="29"/>
      <c r="I449" s="29"/>
      <c r="J449" s="29"/>
      <c r="K449" s="29"/>
      <c r="L449" s="29"/>
      <c r="M449" s="29"/>
    </row>
    <row r="450" spans="1:13">
      <c r="A450" s="29"/>
      <c r="B450" s="29"/>
      <c r="C450" s="29"/>
      <c r="D450" s="29"/>
      <c r="E450" s="29"/>
      <c r="F450" s="29"/>
      <c r="G450" s="29"/>
      <c r="H450" s="29"/>
      <c r="I450" s="29"/>
      <c r="J450" s="29"/>
      <c r="K450" s="29"/>
      <c r="L450" s="29"/>
      <c r="M450" s="29"/>
    </row>
    <row r="451" spans="1:13">
      <c r="A451" s="29"/>
      <c r="B451" s="29"/>
      <c r="C451" s="29"/>
      <c r="D451" s="29"/>
      <c r="E451" s="29"/>
      <c r="F451" s="29"/>
      <c r="G451" s="29"/>
      <c r="H451" s="29"/>
      <c r="I451" s="29"/>
      <c r="J451" s="29"/>
      <c r="K451" s="29"/>
      <c r="L451" s="29"/>
      <c r="M451" s="29"/>
    </row>
    <row r="452" spans="1:13">
      <c r="A452" s="29"/>
      <c r="B452" s="29"/>
      <c r="C452" s="29"/>
      <c r="D452" s="29"/>
      <c r="E452" s="29"/>
      <c r="F452" s="29"/>
      <c r="G452" s="29"/>
      <c r="H452" s="29"/>
      <c r="I452" s="29"/>
      <c r="J452" s="29"/>
      <c r="K452" s="29"/>
      <c r="L452" s="29"/>
      <c r="M452" s="29"/>
    </row>
    <row r="453" spans="1:13">
      <c r="A453" s="29"/>
      <c r="B453" s="29"/>
      <c r="C453" s="29"/>
      <c r="D453" s="29"/>
      <c r="E453" s="29"/>
      <c r="F453" s="29"/>
      <c r="G453" s="29"/>
      <c r="H453" s="29"/>
      <c r="I453" s="29"/>
      <c r="J453" s="29"/>
      <c r="K453" s="29"/>
      <c r="L453" s="29"/>
      <c r="M453" s="29"/>
    </row>
    <row r="454" spans="1:13">
      <c r="A454" s="29"/>
      <c r="B454" s="29"/>
      <c r="C454" s="29"/>
      <c r="D454" s="29"/>
      <c r="E454" s="29"/>
      <c r="F454" s="29"/>
      <c r="G454" s="29"/>
      <c r="H454" s="29"/>
      <c r="I454" s="29"/>
      <c r="J454" s="29"/>
      <c r="K454" s="29"/>
      <c r="L454" s="29"/>
      <c r="M454" s="29"/>
    </row>
    <row r="455" spans="1:13">
      <c r="A455" s="29"/>
      <c r="B455" s="29"/>
      <c r="C455" s="29"/>
      <c r="D455" s="29"/>
      <c r="E455" s="29"/>
      <c r="F455" s="29"/>
      <c r="G455" s="29"/>
      <c r="H455" s="29"/>
      <c r="I455" s="29"/>
      <c r="J455" s="29"/>
      <c r="K455" s="29"/>
      <c r="L455" s="29"/>
      <c r="M455" s="29"/>
    </row>
    <row r="456" spans="1:13">
      <c r="A456" s="29"/>
      <c r="B456" s="29"/>
      <c r="C456" s="29"/>
      <c r="D456" s="29"/>
      <c r="E456" s="29"/>
      <c r="F456" s="29"/>
      <c r="G456" s="29"/>
      <c r="H456" s="29"/>
      <c r="I456" s="29"/>
      <c r="J456" s="29"/>
      <c r="K456" s="29"/>
      <c r="L456" s="29"/>
      <c r="M456" s="29"/>
    </row>
    <row r="457" spans="1:13">
      <c r="A457" s="29"/>
      <c r="B457" s="29"/>
      <c r="C457" s="29"/>
      <c r="D457" s="29"/>
      <c r="E457" s="29"/>
      <c r="F457" s="29"/>
      <c r="G457" s="29"/>
      <c r="H457" s="29"/>
      <c r="I457" s="29"/>
      <c r="J457" s="29"/>
      <c r="K457" s="29"/>
      <c r="L457" s="29"/>
      <c r="M457" s="29"/>
    </row>
    <row r="458" spans="1:13">
      <c r="A458" s="29"/>
      <c r="B458" s="29"/>
      <c r="C458" s="29"/>
      <c r="D458" s="29"/>
      <c r="E458" s="29"/>
      <c r="F458" s="29"/>
      <c r="G458" s="29"/>
      <c r="H458" s="29"/>
      <c r="I458" s="29"/>
      <c r="J458" s="29"/>
      <c r="K458" s="29"/>
      <c r="L458" s="29"/>
      <c r="M458" s="29"/>
    </row>
    <row r="459" spans="1:13">
      <c r="A459" s="29"/>
      <c r="B459" s="29"/>
      <c r="C459" s="29"/>
      <c r="D459" s="29"/>
      <c r="E459" s="29"/>
      <c r="F459" s="29"/>
      <c r="G459" s="29"/>
      <c r="H459" s="29"/>
      <c r="I459" s="29"/>
      <c r="J459" s="29"/>
      <c r="K459" s="29"/>
      <c r="L459" s="29"/>
      <c r="M459" s="29"/>
    </row>
    <row r="460" spans="1:13">
      <c r="A460" s="29"/>
      <c r="B460" s="29"/>
      <c r="C460" s="29"/>
      <c r="D460" s="29"/>
      <c r="E460" s="29"/>
      <c r="F460" s="29"/>
      <c r="G460" s="29"/>
      <c r="H460" s="29"/>
      <c r="I460" s="29"/>
      <c r="J460" s="29"/>
      <c r="K460" s="29"/>
      <c r="L460" s="29"/>
      <c r="M460" s="29"/>
    </row>
    <row r="461" spans="1:13">
      <c r="A461" s="29"/>
      <c r="B461" s="29"/>
      <c r="C461" s="29"/>
      <c r="D461" s="29"/>
      <c r="E461" s="29"/>
      <c r="F461" s="29"/>
      <c r="G461" s="29"/>
      <c r="H461" s="29"/>
      <c r="I461" s="29"/>
      <c r="J461" s="29"/>
      <c r="K461" s="29"/>
      <c r="L461" s="29"/>
      <c r="M461" s="29"/>
    </row>
    <row r="462" spans="1:13">
      <c r="A462" s="29"/>
      <c r="B462" s="29"/>
      <c r="C462" s="29"/>
      <c r="D462" s="29"/>
      <c r="E462" s="29"/>
      <c r="F462" s="29"/>
      <c r="G462" s="29"/>
      <c r="H462" s="29"/>
      <c r="I462" s="29"/>
      <c r="J462" s="29"/>
      <c r="K462" s="29"/>
      <c r="L462" s="29"/>
      <c r="M462" s="29"/>
    </row>
    <row r="463" spans="1:13">
      <c r="A463" s="29"/>
      <c r="B463" s="29"/>
      <c r="C463" s="29"/>
      <c r="D463" s="29"/>
      <c r="E463" s="29"/>
      <c r="F463" s="29"/>
      <c r="G463" s="29"/>
      <c r="H463" s="29"/>
      <c r="I463" s="29"/>
      <c r="J463" s="29"/>
      <c r="K463" s="29"/>
      <c r="L463" s="29"/>
      <c r="M463" s="29"/>
    </row>
    <row r="464" spans="1:13">
      <c r="A464" s="29"/>
      <c r="B464" s="29"/>
      <c r="C464" s="29"/>
      <c r="D464" s="29"/>
      <c r="E464" s="29"/>
      <c r="F464" s="29"/>
      <c r="G464" s="29"/>
      <c r="H464" s="29"/>
      <c r="I464" s="29"/>
      <c r="J464" s="29"/>
      <c r="K464" s="29"/>
      <c r="L464" s="29"/>
      <c r="M464" s="29"/>
    </row>
    <row r="465" spans="1:13">
      <c r="A465" s="29"/>
      <c r="B465" s="29"/>
      <c r="C465" s="29"/>
      <c r="D465" s="29"/>
      <c r="E465" s="29"/>
      <c r="F465" s="29"/>
      <c r="G465" s="29"/>
      <c r="H465" s="29"/>
      <c r="I465" s="29"/>
      <c r="J465" s="29"/>
      <c r="K465" s="29"/>
      <c r="L465" s="29"/>
      <c r="M465" s="29"/>
    </row>
    <row r="466" spans="1:13">
      <c r="A466" s="29"/>
      <c r="B466" s="29"/>
      <c r="C466" s="29"/>
      <c r="D466" s="29"/>
      <c r="E466" s="29"/>
      <c r="F466" s="29"/>
      <c r="G466" s="29"/>
      <c r="H466" s="29"/>
      <c r="I466" s="29"/>
      <c r="J466" s="29"/>
      <c r="K466" s="29"/>
      <c r="L466" s="29"/>
      <c r="M466" s="29"/>
    </row>
    <row r="467" spans="1:13">
      <c r="A467" s="29"/>
      <c r="B467" s="29"/>
      <c r="C467" s="29"/>
      <c r="D467" s="29"/>
      <c r="E467" s="29"/>
      <c r="F467" s="29"/>
      <c r="G467" s="29"/>
      <c r="H467" s="29"/>
      <c r="I467" s="29"/>
      <c r="J467" s="29"/>
      <c r="K467" s="29"/>
      <c r="L467" s="29"/>
      <c r="M467" s="29"/>
    </row>
    <row r="468" spans="1:13">
      <c r="A468" s="29"/>
      <c r="B468" s="29"/>
      <c r="C468" s="29"/>
      <c r="D468" s="29"/>
      <c r="E468" s="29"/>
      <c r="F468" s="29"/>
      <c r="G468" s="29"/>
      <c r="H468" s="29"/>
      <c r="I468" s="29"/>
      <c r="J468" s="29"/>
      <c r="K468" s="29"/>
      <c r="L468" s="29"/>
      <c r="M468" s="29"/>
    </row>
    <row r="469" spans="1:13">
      <c r="A469" s="29"/>
      <c r="B469" s="29"/>
      <c r="C469" s="29"/>
      <c r="D469" s="29"/>
      <c r="E469" s="29"/>
      <c r="F469" s="29"/>
      <c r="G469" s="29"/>
      <c r="H469" s="29"/>
      <c r="I469" s="29"/>
      <c r="J469" s="29"/>
      <c r="K469" s="29"/>
      <c r="L469" s="29"/>
      <c r="M469" s="29"/>
    </row>
    <row r="470" spans="1:13">
      <c r="A470" s="29"/>
      <c r="B470" s="29"/>
      <c r="C470" s="29"/>
      <c r="D470" s="29"/>
      <c r="E470" s="29"/>
      <c r="F470" s="29"/>
      <c r="G470" s="29"/>
      <c r="H470" s="29"/>
      <c r="I470" s="29"/>
      <c r="J470" s="29"/>
      <c r="K470" s="29"/>
      <c r="L470" s="29"/>
      <c r="M470" s="29"/>
    </row>
    <row r="471" spans="1:13">
      <c r="A471" s="29"/>
      <c r="B471" s="29"/>
      <c r="C471" s="29"/>
      <c r="D471" s="29"/>
      <c r="E471" s="29"/>
      <c r="F471" s="29"/>
      <c r="G471" s="29"/>
      <c r="H471" s="29"/>
      <c r="I471" s="29"/>
      <c r="J471" s="29"/>
      <c r="K471" s="29"/>
      <c r="L471" s="29"/>
      <c r="M471" s="29"/>
    </row>
    <row r="472" spans="1:13">
      <c r="A472" s="29"/>
      <c r="B472" s="29"/>
      <c r="C472" s="29"/>
      <c r="D472" s="29"/>
      <c r="E472" s="29"/>
      <c r="F472" s="29"/>
      <c r="G472" s="29"/>
      <c r="H472" s="29"/>
      <c r="I472" s="29"/>
      <c r="J472" s="29"/>
      <c r="K472" s="29"/>
      <c r="L472" s="29"/>
      <c r="M472" s="29"/>
    </row>
    <row r="473" spans="1:13">
      <c r="A473" s="29"/>
      <c r="B473" s="29"/>
      <c r="C473" s="29"/>
      <c r="D473" s="29"/>
      <c r="E473" s="29"/>
      <c r="F473" s="29"/>
      <c r="G473" s="29"/>
      <c r="H473" s="29"/>
      <c r="I473" s="29"/>
      <c r="J473" s="29"/>
      <c r="K473" s="29"/>
      <c r="L473" s="29"/>
      <c r="M473" s="29"/>
    </row>
    <row r="474" spans="1:13">
      <c r="A474" s="29"/>
      <c r="B474" s="29"/>
      <c r="C474" s="29"/>
      <c r="D474" s="29"/>
      <c r="E474" s="29"/>
      <c r="F474" s="29"/>
      <c r="G474" s="29"/>
      <c r="H474" s="29"/>
      <c r="I474" s="29"/>
      <c r="J474" s="29"/>
      <c r="K474" s="29"/>
      <c r="L474" s="29"/>
      <c r="M474" s="29"/>
    </row>
    <row r="475" spans="1:13">
      <c r="A475" s="29"/>
      <c r="B475" s="29"/>
      <c r="C475" s="29"/>
      <c r="D475" s="29"/>
      <c r="E475" s="29"/>
      <c r="F475" s="29"/>
      <c r="G475" s="29"/>
      <c r="H475" s="29"/>
      <c r="I475" s="29"/>
      <c r="J475" s="29"/>
      <c r="K475" s="29"/>
      <c r="L475" s="29"/>
      <c r="M475" s="29"/>
    </row>
    <row r="476" spans="1:13">
      <c r="A476" s="29"/>
      <c r="B476" s="29"/>
      <c r="C476" s="29"/>
      <c r="D476" s="29"/>
      <c r="E476" s="29"/>
      <c r="F476" s="29"/>
      <c r="G476" s="29"/>
      <c r="H476" s="29"/>
      <c r="I476" s="29"/>
      <c r="J476" s="29"/>
      <c r="K476" s="29"/>
      <c r="L476" s="29"/>
      <c r="M476" s="29"/>
    </row>
    <row r="477" spans="1:13">
      <c r="A477" s="29"/>
      <c r="B477" s="29"/>
      <c r="C477" s="29"/>
      <c r="D477" s="29"/>
      <c r="E477" s="29"/>
      <c r="F477" s="29"/>
      <c r="G477" s="29"/>
      <c r="H477" s="29"/>
      <c r="I477" s="29"/>
      <c r="J477" s="29"/>
      <c r="K477" s="29"/>
      <c r="L477" s="29"/>
      <c r="M477" s="29"/>
    </row>
    <row r="478" spans="1:13">
      <c r="A478" s="29"/>
      <c r="B478" s="29"/>
      <c r="C478" s="29"/>
      <c r="D478" s="29"/>
      <c r="E478" s="29"/>
      <c r="F478" s="29"/>
      <c r="G478" s="29"/>
      <c r="H478" s="29"/>
      <c r="I478" s="29"/>
      <c r="J478" s="29"/>
      <c r="K478" s="29"/>
      <c r="L478" s="29"/>
      <c r="M478" s="29"/>
    </row>
    <row r="479" spans="1:13">
      <c r="A479" s="29"/>
      <c r="B479" s="29"/>
      <c r="C479" s="29"/>
      <c r="D479" s="29"/>
      <c r="E479" s="29"/>
      <c r="F479" s="29"/>
      <c r="G479" s="29"/>
      <c r="H479" s="29"/>
      <c r="I479" s="29"/>
      <c r="J479" s="29"/>
      <c r="K479" s="29"/>
      <c r="L479" s="29"/>
      <c r="M479" s="29"/>
    </row>
    <row r="480" spans="1:13">
      <c r="A480" s="29"/>
      <c r="B480" s="29"/>
      <c r="C480" s="29"/>
      <c r="D480" s="29"/>
      <c r="E480" s="29"/>
      <c r="F480" s="29"/>
      <c r="G480" s="29"/>
      <c r="H480" s="29"/>
      <c r="I480" s="29"/>
      <c r="J480" s="29"/>
      <c r="K480" s="29"/>
      <c r="L480" s="29"/>
      <c r="M480" s="29"/>
    </row>
    <row r="481" spans="1:13">
      <c r="A481" s="29"/>
      <c r="B481" s="29"/>
      <c r="C481" s="29"/>
      <c r="D481" s="29"/>
      <c r="E481" s="29"/>
      <c r="F481" s="29"/>
      <c r="G481" s="29"/>
      <c r="H481" s="29"/>
      <c r="I481" s="29"/>
      <c r="J481" s="29"/>
      <c r="K481" s="29"/>
      <c r="L481" s="29"/>
      <c r="M481" s="29"/>
    </row>
    <row r="482" spans="1:13">
      <c r="A482" s="29"/>
      <c r="B482" s="29"/>
      <c r="C482" s="29"/>
      <c r="D482" s="29"/>
      <c r="E482" s="29"/>
      <c r="F482" s="29"/>
      <c r="G482" s="29"/>
      <c r="H482" s="29"/>
      <c r="I482" s="29"/>
      <c r="J482" s="29"/>
      <c r="K482" s="29"/>
      <c r="L482" s="29"/>
      <c r="M482" s="29"/>
    </row>
    <row r="483" spans="1:13">
      <c r="A483" s="29"/>
      <c r="B483" s="29"/>
      <c r="C483" s="29"/>
      <c r="D483" s="29"/>
      <c r="E483" s="29"/>
      <c r="F483" s="29"/>
      <c r="G483" s="29"/>
      <c r="H483" s="29"/>
      <c r="I483" s="29"/>
      <c r="J483" s="29"/>
      <c r="K483" s="29"/>
      <c r="L483" s="29"/>
      <c r="M483" s="29"/>
    </row>
    <row r="484" spans="1:13">
      <c r="A484" s="29"/>
      <c r="B484" s="29"/>
      <c r="C484" s="29"/>
      <c r="D484" s="29"/>
      <c r="E484" s="29"/>
      <c r="F484" s="29"/>
      <c r="G484" s="29"/>
      <c r="H484" s="29"/>
      <c r="I484" s="29"/>
      <c r="J484" s="29"/>
      <c r="K484" s="29"/>
      <c r="L484" s="29"/>
      <c r="M484" s="29"/>
    </row>
    <row r="485" spans="1:13">
      <c r="A485" s="29"/>
      <c r="B485" s="29"/>
      <c r="C485" s="29"/>
      <c r="D485" s="29"/>
      <c r="E485" s="29"/>
      <c r="F485" s="29"/>
      <c r="G485" s="29"/>
      <c r="H485" s="29"/>
      <c r="I485" s="29"/>
      <c r="J485" s="29"/>
      <c r="K485" s="29"/>
      <c r="L485" s="29"/>
      <c r="M485" s="29"/>
    </row>
    <row r="486" spans="1:13">
      <c r="A486" s="29"/>
      <c r="B486" s="29"/>
      <c r="C486" s="29"/>
      <c r="D486" s="29"/>
      <c r="E486" s="29"/>
      <c r="F486" s="29"/>
      <c r="G486" s="29"/>
      <c r="H486" s="29"/>
      <c r="I486" s="29"/>
      <c r="J486" s="29"/>
      <c r="K486" s="29"/>
      <c r="L486" s="29"/>
      <c r="M486" s="29"/>
    </row>
    <row r="487" spans="1:13">
      <c r="A487" s="29"/>
      <c r="B487" s="29"/>
      <c r="C487" s="29"/>
      <c r="D487" s="29"/>
      <c r="E487" s="29"/>
      <c r="F487" s="29"/>
      <c r="G487" s="29"/>
      <c r="H487" s="29"/>
      <c r="I487" s="29"/>
      <c r="J487" s="29"/>
      <c r="K487" s="29"/>
      <c r="L487" s="29"/>
      <c r="M487" s="29"/>
    </row>
    <row r="488" spans="1:13">
      <c r="A488" s="29"/>
      <c r="B488" s="29"/>
      <c r="C488" s="29"/>
      <c r="D488" s="29"/>
      <c r="E488" s="29"/>
      <c r="F488" s="29"/>
      <c r="G488" s="29"/>
      <c r="H488" s="29"/>
      <c r="I488" s="29"/>
      <c r="J488" s="29"/>
      <c r="K488" s="29"/>
      <c r="L488" s="29"/>
      <c r="M488" s="29"/>
    </row>
    <row r="489" spans="1:13">
      <c r="A489" s="29"/>
      <c r="B489" s="29"/>
      <c r="C489" s="29"/>
      <c r="D489" s="29"/>
      <c r="E489" s="29"/>
      <c r="F489" s="29"/>
      <c r="G489" s="29"/>
      <c r="H489" s="29"/>
      <c r="I489" s="29"/>
      <c r="J489" s="29"/>
      <c r="K489" s="29"/>
      <c r="L489" s="29"/>
      <c r="M489" s="29"/>
    </row>
    <row r="490" spans="1:13">
      <c r="A490" s="29"/>
      <c r="B490" s="29"/>
      <c r="C490" s="29"/>
      <c r="D490" s="29"/>
      <c r="E490" s="29"/>
      <c r="F490" s="29"/>
      <c r="G490" s="29"/>
      <c r="H490" s="29"/>
      <c r="I490" s="29"/>
      <c r="J490" s="29"/>
      <c r="K490" s="29"/>
      <c r="L490" s="29"/>
      <c r="M490" s="29"/>
    </row>
    <row r="491" spans="1:13">
      <c r="A491" s="29"/>
      <c r="B491" s="29"/>
      <c r="C491" s="29"/>
      <c r="D491" s="29"/>
      <c r="E491" s="29"/>
      <c r="F491" s="29"/>
      <c r="G491" s="29"/>
      <c r="H491" s="29"/>
      <c r="I491" s="29"/>
      <c r="J491" s="29"/>
      <c r="K491" s="29"/>
      <c r="L491" s="29"/>
      <c r="M491" s="29"/>
    </row>
    <row r="492" spans="1:13">
      <c r="A492" s="29"/>
      <c r="B492" s="29"/>
      <c r="C492" s="29"/>
      <c r="D492" s="29"/>
      <c r="E492" s="29"/>
      <c r="F492" s="29"/>
      <c r="G492" s="29"/>
      <c r="H492" s="29"/>
      <c r="I492" s="29"/>
      <c r="J492" s="29"/>
      <c r="K492" s="29"/>
      <c r="L492" s="29"/>
      <c r="M492" s="29"/>
    </row>
    <row r="493" spans="1:13">
      <c r="A493" s="29"/>
      <c r="B493" s="29"/>
      <c r="C493" s="29"/>
      <c r="D493" s="29"/>
      <c r="E493" s="29"/>
      <c r="F493" s="29"/>
      <c r="G493" s="29"/>
      <c r="H493" s="29"/>
      <c r="I493" s="29"/>
      <c r="J493" s="29"/>
      <c r="K493" s="29"/>
      <c r="L493" s="29"/>
      <c r="M493" s="29"/>
    </row>
    <row r="494" spans="1:13">
      <c r="A494" s="29"/>
      <c r="B494" s="29"/>
      <c r="C494" s="29"/>
      <c r="D494" s="29"/>
      <c r="E494" s="29"/>
      <c r="F494" s="29"/>
      <c r="G494" s="29"/>
      <c r="H494" s="29"/>
      <c r="I494" s="29"/>
      <c r="J494" s="29"/>
      <c r="K494" s="29"/>
      <c r="L494" s="29"/>
      <c r="M494" s="29"/>
    </row>
    <row r="495" spans="1:13">
      <c r="A495" s="29"/>
      <c r="B495" s="29"/>
      <c r="C495" s="29"/>
      <c r="D495" s="29"/>
      <c r="E495" s="29"/>
      <c r="F495" s="29"/>
      <c r="G495" s="29"/>
      <c r="H495" s="29"/>
      <c r="I495" s="29"/>
      <c r="J495" s="29"/>
      <c r="K495" s="29"/>
      <c r="L495" s="29"/>
      <c r="M495" s="29"/>
    </row>
    <row r="496" spans="1:13">
      <c r="A496" s="29"/>
      <c r="B496" s="29"/>
      <c r="C496" s="29"/>
      <c r="D496" s="29"/>
      <c r="E496" s="29"/>
      <c r="F496" s="29"/>
      <c r="G496" s="29"/>
      <c r="H496" s="29"/>
      <c r="I496" s="29"/>
      <c r="J496" s="29"/>
      <c r="K496" s="29"/>
      <c r="L496" s="29"/>
      <c r="M496" s="29"/>
    </row>
    <row r="497" spans="1:13">
      <c r="A497" s="29"/>
      <c r="B497" s="29"/>
      <c r="C497" s="29"/>
      <c r="D497" s="29"/>
      <c r="E497" s="29"/>
      <c r="F497" s="29"/>
      <c r="G497" s="29"/>
      <c r="H497" s="29"/>
      <c r="I497" s="29"/>
      <c r="J497" s="29"/>
      <c r="K497" s="29"/>
      <c r="L497" s="29"/>
      <c r="M497" s="29"/>
    </row>
    <row r="498" spans="1:13">
      <c r="A498" s="29"/>
      <c r="B498" s="29"/>
      <c r="C498" s="29"/>
      <c r="D498" s="29"/>
      <c r="E498" s="29"/>
      <c r="F498" s="29"/>
      <c r="G498" s="29"/>
      <c r="H498" s="29"/>
      <c r="I498" s="29"/>
      <c r="J498" s="29"/>
      <c r="K498" s="29"/>
      <c r="L498" s="29"/>
      <c r="M498" s="29"/>
    </row>
    <row r="499" spans="1:13">
      <c r="A499" s="29"/>
      <c r="B499" s="29"/>
      <c r="C499" s="29"/>
      <c r="D499" s="29"/>
      <c r="E499" s="29"/>
      <c r="F499" s="29"/>
      <c r="G499" s="29"/>
      <c r="H499" s="29"/>
      <c r="I499" s="29"/>
      <c r="J499" s="29"/>
      <c r="K499" s="29"/>
      <c r="L499" s="29"/>
      <c r="M499" s="29"/>
    </row>
    <row r="500" spans="1:13">
      <c r="A500" s="29"/>
      <c r="B500" s="29"/>
      <c r="C500" s="29"/>
      <c r="D500" s="29"/>
      <c r="E500" s="29"/>
      <c r="F500" s="29"/>
      <c r="G500" s="29"/>
      <c r="H500" s="29"/>
      <c r="I500" s="29"/>
      <c r="J500" s="29"/>
      <c r="K500" s="29"/>
      <c r="L500" s="29"/>
      <c r="M500" s="29"/>
    </row>
    <row r="501" spans="1:13">
      <c r="A501" s="29"/>
      <c r="B501" s="29"/>
      <c r="C501" s="29"/>
      <c r="D501" s="29"/>
      <c r="E501" s="29"/>
      <c r="F501" s="29"/>
      <c r="G501" s="29"/>
      <c r="H501" s="29"/>
      <c r="I501" s="29"/>
      <c r="J501" s="29"/>
      <c r="K501" s="29"/>
      <c r="L501" s="29"/>
      <c r="M501" s="29"/>
    </row>
    <row r="502" spans="1:13">
      <c r="A502" s="29"/>
      <c r="B502" s="29"/>
      <c r="C502" s="29"/>
      <c r="D502" s="29"/>
      <c r="E502" s="29"/>
      <c r="F502" s="29"/>
      <c r="G502" s="29"/>
      <c r="H502" s="29"/>
      <c r="I502" s="29"/>
      <c r="J502" s="29"/>
      <c r="K502" s="29"/>
      <c r="L502" s="29"/>
      <c r="M502" s="29"/>
    </row>
    <row r="503" spans="1:13">
      <c r="A503" s="29"/>
      <c r="B503" s="29"/>
      <c r="C503" s="29"/>
      <c r="D503" s="29"/>
      <c r="E503" s="29"/>
      <c r="F503" s="29"/>
      <c r="G503" s="29"/>
      <c r="H503" s="29"/>
      <c r="I503" s="29"/>
      <c r="J503" s="29"/>
      <c r="K503" s="29"/>
      <c r="L503" s="29"/>
      <c r="M503" s="29"/>
    </row>
    <row r="504" spans="1:13">
      <c r="A504" s="29"/>
      <c r="B504" s="29"/>
      <c r="C504" s="29"/>
      <c r="D504" s="29"/>
      <c r="E504" s="29"/>
      <c r="F504" s="29"/>
      <c r="G504" s="29"/>
      <c r="H504" s="29"/>
      <c r="I504" s="29"/>
      <c r="J504" s="29"/>
      <c r="K504" s="29"/>
      <c r="L504" s="29"/>
      <c r="M504" s="29"/>
    </row>
    <row r="505" spans="1:13">
      <c r="A505" s="29"/>
      <c r="B505" s="29"/>
      <c r="C505" s="29"/>
      <c r="D505" s="29"/>
      <c r="E505" s="29"/>
      <c r="F505" s="29"/>
      <c r="G505" s="29"/>
      <c r="H505" s="29"/>
      <c r="I505" s="29"/>
      <c r="J505" s="29"/>
      <c r="K505" s="29"/>
      <c r="L505" s="29"/>
      <c r="M505" s="29"/>
    </row>
    <row r="506" spans="1:13">
      <c r="A506" s="29"/>
      <c r="B506" s="29"/>
      <c r="C506" s="29"/>
      <c r="D506" s="29"/>
      <c r="E506" s="29"/>
      <c r="F506" s="29"/>
      <c r="G506" s="29"/>
      <c r="H506" s="29"/>
      <c r="I506" s="29"/>
      <c r="J506" s="29"/>
      <c r="K506" s="29"/>
      <c r="L506" s="29"/>
      <c r="M506" s="29"/>
    </row>
    <row r="507" spans="1:13">
      <c r="A507" s="29"/>
      <c r="B507" s="29"/>
      <c r="C507" s="29"/>
      <c r="D507" s="29"/>
      <c r="E507" s="29"/>
      <c r="F507" s="29"/>
      <c r="G507" s="29"/>
      <c r="H507" s="29"/>
      <c r="I507" s="29"/>
      <c r="J507" s="29"/>
      <c r="K507" s="29"/>
      <c r="L507" s="29"/>
      <c r="M507" s="29"/>
    </row>
    <row r="508" spans="1:13">
      <c r="A508" s="29"/>
      <c r="B508" s="29"/>
      <c r="C508" s="29"/>
      <c r="D508" s="29"/>
      <c r="E508" s="29"/>
      <c r="F508" s="29"/>
      <c r="G508" s="29"/>
      <c r="H508" s="29"/>
      <c r="I508" s="29"/>
      <c r="J508" s="29"/>
      <c r="K508" s="29"/>
      <c r="L508" s="29"/>
      <c r="M508" s="29"/>
    </row>
    <row r="509" spans="1:13">
      <c r="A509" s="29"/>
      <c r="B509" s="29"/>
      <c r="C509" s="29"/>
      <c r="D509" s="29"/>
      <c r="E509" s="29"/>
      <c r="F509" s="29"/>
      <c r="G509" s="29"/>
      <c r="H509" s="29"/>
      <c r="I509" s="29"/>
      <c r="J509" s="29"/>
      <c r="K509" s="29"/>
      <c r="L509" s="29"/>
      <c r="M509" s="29"/>
    </row>
    <row r="510" spans="1:13">
      <c r="A510" s="29"/>
      <c r="B510" s="29"/>
      <c r="C510" s="29"/>
      <c r="D510" s="29"/>
      <c r="E510" s="29"/>
      <c r="F510" s="29"/>
      <c r="G510" s="29"/>
      <c r="H510" s="29"/>
      <c r="I510" s="29"/>
      <c r="J510" s="29"/>
      <c r="K510" s="29"/>
      <c r="L510" s="29"/>
      <c r="M510" s="29"/>
    </row>
    <row r="511" spans="1:13">
      <c r="A511" s="29"/>
      <c r="B511" s="29"/>
      <c r="C511" s="29"/>
      <c r="D511" s="29"/>
      <c r="E511" s="29"/>
      <c r="F511" s="29"/>
      <c r="G511" s="29"/>
      <c r="H511" s="29"/>
      <c r="I511" s="29"/>
      <c r="J511" s="29"/>
      <c r="K511" s="29"/>
      <c r="L511" s="29"/>
      <c r="M511" s="29"/>
    </row>
    <row r="512" spans="1:13">
      <c r="A512" s="29"/>
      <c r="B512" s="29"/>
      <c r="C512" s="29"/>
      <c r="D512" s="29"/>
      <c r="E512" s="29"/>
      <c r="F512" s="29"/>
      <c r="G512" s="29"/>
      <c r="H512" s="29"/>
      <c r="I512" s="29"/>
      <c r="J512" s="29"/>
      <c r="K512" s="29"/>
      <c r="L512" s="29"/>
      <c r="M512" s="29"/>
    </row>
    <row r="513" spans="1:13">
      <c r="A513" s="29"/>
      <c r="B513" s="29"/>
      <c r="C513" s="29"/>
      <c r="D513" s="29"/>
      <c r="E513" s="29"/>
      <c r="F513" s="29"/>
      <c r="G513" s="29"/>
      <c r="H513" s="29"/>
      <c r="I513" s="29"/>
      <c r="J513" s="29"/>
      <c r="K513" s="29"/>
      <c r="L513" s="29"/>
      <c r="M513" s="29"/>
    </row>
    <row r="514" spans="1:13">
      <c r="A514" s="29"/>
      <c r="B514" s="29"/>
      <c r="C514" s="29"/>
      <c r="D514" s="29"/>
      <c r="E514" s="29"/>
      <c r="F514" s="29"/>
      <c r="G514" s="29"/>
      <c r="H514" s="29"/>
      <c r="I514" s="29"/>
      <c r="J514" s="29"/>
      <c r="K514" s="29"/>
      <c r="L514" s="29"/>
      <c r="M514" s="29"/>
    </row>
    <row r="515" spans="1:13">
      <c r="A515" s="29"/>
      <c r="B515" s="29"/>
      <c r="C515" s="29"/>
      <c r="D515" s="29"/>
      <c r="E515" s="29"/>
      <c r="F515" s="29"/>
      <c r="G515" s="29"/>
      <c r="H515" s="29"/>
      <c r="I515" s="29"/>
      <c r="J515" s="29"/>
      <c r="K515" s="29"/>
      <c r="L515" s="29"/>
      <c r="M515" s="29"/>
    </row>
    <row r="516" spans="1:13">
      <c r="A516" s="29"/>
      <c r="B516" s="29"/>
      <c r="C516" s="29"/>
      <c r="D516" s="29"/>
      <c r="E516" s="29"/>
      <c r="F516" s="29"/>
      <c r="G516" s="29"/>
      <c r="H516" s="29"/>
      <c r="I516" s="29"/>
      <c r="J516" s="29"/>
      <c r="K516" s="29"/>
      <c r="L516" s="29"/>
      <c r="M516" s="29"/>
    </row>
    <row r="517" spans="1:13">
      <c r="A517" s="29"/>
      <c r="B517" s="29"/>
      <c r="C517" s="29"/>
      <c r="D517" s="29"/>
      <c r="E517" s="29"/>
      <c r="F517" s="29"/>
      <c r="G517" s="29"/>
      <c r="H517" s="29"/>
      <c r="I517" s="29"/>
      <c r="J517" s="29"/>
      <c r="K517" s="29"/>
      <c r="L517" s="29"/>
      <c r="M517" s="29"/>
    </row>
    <row r="518" spans="1:13">
      <c r="A518" s="29"/>
      <c r="B518" s="29"/>
      <c r="C518" s="29"/>
      <c r="D518" s="29"/>
      <c r="E518" s="29"/>
      <c r="F518" s="29"/>
      <c r="G518" s="29"/>
      <c r="H518" s="29"/>
      <c r="I518" s="29"/>
      <c r="J518" s="29"/>
      <c r="K518" s="29"/>
      <c r="L518" s="29"/>
      <c r="M518" s="29"/>
    </row>
    <row r="519" spans="1:13">
      <c r="A519" s="29"/>
      <c r="B519" s="29"/>
      <c r="C519" s="29"/>
      <c r="D519" s="29"/>
      <c r="E519" s="29"/>
      <c r="F519" s="29"/>
      <c r="G519" s="29"/>
      <c r="H519" s="29"/>
      <c r="I519" s="29"/>
      <c r="J519" s="29"/>
      <c r="K519" s="29"/>
      <c r="L519" s="29"/>
      <c r="M519" s="29"/>
    </row>
    <row r="520" spans="1:13">
      <c r="A520" s="29"/>
      <c r="B520" s="29"/>
      <c r="C520" s="29"/>
      <c r="D520" s="29"/>
      <c r="E520" s="29"/>
      <c r="F520" s="29"/>
      <c r="G520" s="29"/>
      <c r="H520" s="29"/>
      <c r="I520" s="29"/>
      <c r="J520" s="29"/>
      <c r="K520" s="29"/>
      <c r="L520" s="29"/>
      <c r="M520" s="29"/>
    </row>
    <row r="521" spans="1:13">
      <c r="A521" s="29"/>
      <c r="B521" s="29"/>
      <c r="C521" s="29"/>
      <c r="D521" s="29"/>
      <c r="E521" s="29"/>
      <c r="F521" s="29"/>
      <c r="G521" s="29"/>
      <c r="H521" s="29"/>
      <c r="I521" s="29"/>
      <c r="J521" s="29">
        <v>2</v>
      </c>
      <c r="K521" s="29"/>
      <c r="L521" s="29"/>
      <c r="M521" s="29"/>
    </row>
    <row r="522" spans="1:13">
      <c r="A522" s="29"/>
      <c r="B522" s="29"/>
      <c r="C522" s="29"/>
      <c r="D522" s="29"/>
      <c r="E522" s="29"/>
      <c r="F522" s="29"/>
      <c r="G522" s="29"/>
      <c r="H522" s="29"/>
      <c r="I522" s="29"/>
      <c r="J522" s="29"/>
      <c r="K522" s="29"/>
      <c r="L522" s="29"/>
      <c r="M522" s="29"/>
    </row>
    <row r="523" spans="1:13">
      <c r="A523" s="29"/>
      <c r="B523" s="29"/>
      <c r="C523" s="29"/>
      <c r="D523" s="29"/>
      <c r="E523" s="29"/>
      <c r="F523" s="29"/>
      <c r="G523" s="29"/>
      <c r="H523" s="29"/>
      <c r="I523" s="29"/>
      <c r="J523" s="29"/>
      <c r="K523" s="29"/>
      <c r="L523" s="29"/>
      <c r="M523" s="29"/>
    </row>
    <row r="524" spans="1:13">
      <c r="A524" s="29"/>
      <c r="B524" s="29"/>
      <c r="C524" s="29"/>
      <c r="D524" s="29"/>
      <c r="E524" s="29"/>
      <c r="F524" s="29"/>
      <c r="G524" s="29"/>
      <c r="H524" s="29"/>
      <c r="I524" s="29"/>
      <c r="J524" s="29"/>
      <c r="K524" s="29"/>
      <c r="L524" s="29"/>
      <c r="M524" s="29"/>
    </row>
    <row r="525" spans="1:13">
      <c r="A525" s="29"/>
      <c r="B525" s="29"/>
      <c r="C525" s="29"/>
      <c r="D525" s="29"/>
      <c r="E525" s="29"/>
      <c r="F525" s="29"/>
      <c r="G525" s="29"/>
      <c r="H525" s="29"/>
      <c r="I525" s="29"/>
      <c r="J525" s="29"/>
      <c r="K525" s="29"/>
      <c r="L525" s="29"/>
      <c r="M525" s="29"/>
    </row>
    <row r="526" spans="1:13">
      <c r="A526" s="29"/>
      <c r="B526" s="29"/>
      <c r="C526" s="29"/>
      <c r="D526" s="29"/>
      <c r="E526" s="29"/>
      <c r="F526" s="29"/>
      <c r="G526" s="29"/>
      <c r="H526" s="29"/>
      <c r="I526" s="29"/>
      <c r="J526" s="29"/>
      <c r="K526" s="29"/>
      <c r="L526" s="29"/>
      <c r="M526" s="29"/>
    </row>
    <row r="527" spans="1:13">
      <c r="A527" s="29"/>
      <c r="B527" s="29"/>
      <c r="C527" s="29"/>
      <c r="D527" s="29"/>
      <c r="E527" s="29"/>
      <c r="F527" s="29"/>
      <c r="G527" s="29"/>
      <c r="H527" s="29"/>
      <c r="I527" s="29"/>
      <c r="J527" s="29"/>
      <c r="K527" s="29"/>
      <c r="L527" s="29"/>
      <c r="M527" s="29"/>
    </row>
    <row r="528" spans="1:13">
      <c r="A528" s="29"/>
      <c r="B528" s="29"/>
      <c r="C528" s="29"/>
      <c r="D528" s="29"/>
      <c r="E528" s="29"/>
      <c r="F528" s="29"/>
      <c r="G528" s="29"/>
      <c r="H528" s="29"/>
      <c r="I528" s="29"/>
      <c r="J528" s="29"/>
      <c r="K528" s="29"/>
      <c r="L528" s="29"/>
      <c r="M528" s="29"/>
    </row>
    <row r="529" spans="1:13">
      <c r="A529" s="29"/>
      <c r="B529" s="29"/>
      <c r="C529" s="29"/>
      <c r="D529" s="29"/>
      <c r="E529" s="29"/>
      <c r="F529" s="29"/>
      <c r="G529" s="29"/>
      <c r="H529" s="29"/>
      <c r="I529" s="29"/>
      <c r="J529" s="29"/>
      <c r="K529" s="29"/>
      <c r="L529" s="29"/>
      <c r="M529" s="29"/>
    </row>
    <row r="530" spans="1:13">
      <c r="A530" s="29"/>
      <c r="B530" s="29"/>
      <c r="C530" s="29"/>
      <c r="D530" s="29"/>
      <c r="E530" s="29"/>
      <c r="F530" s="29"/>
      <c r="G530" s="29"/>
      <c r="H530" s="29"/>
      <c r="I530" s="29"/>
      <c r="J530" s="29"/>
      <c r="K530" s="29"/>
      <c r="L530" s="29"/>
      <c r="M530" s="29"/>
    </row>
    <row r="531" spans="1:13">
      <c r="A531" s="29"/>
      <c r="B531" s="29"/>
      <c r="C531" s="29"/>
      <c r="D531" s="29"/>
      <c r="E531" s="29"/>
      <c r="F531" s="29"/>
      <c r="G531" s="29"/>
      <c r="H531" s="29"/>
      <c r="I531" s="29"/>
      <c r="J531" s="29"/>
      <c r="K531" s="29"/>
      <c r="L531" s="29"/>
      <c r="M531" s="29"/>
    </row>
    <row r="532" spans="1:13">
      <c r="A532" s="29"/>
      <c r="B532" s="29"/>
      <c r="C532" s="29"/>
      <c r="D532" s="29"/>
      <c r="E532" s="29"/>
      <c r="F532" s="29"/>
      <c r="G532" s="29"/>
      <c r="H532" s="29"/>
      <c r="I532" s="29"/>
      <c r="J532" s="29"/>
      <c r="K532" s="29"/>
      <c r="L532" s="29"/>
      <c r="M532" s="29"/>
    </row>
    <row r="533" spans="1:13">
      <c r="A533" s="29"/>
      <c r="B533" s="29"/>
      <c r="C533" s="29"/>
      <c r="D533" s="29"/>
      <c r="E533" s="29"/>
      <c r="F533" s="29"/>
      <c r="G533" s="29"/>
      <c r="H533" s="29"/>
      <c r="I533" s="29"/>
      <c r="J533" s="29"/>
      <c r="K533" s="29"/>
      <c r="L533" s="29"/>
      <c r="M533" s="29"/>
    </row>
    <row r="534" spans="1:13">
      <c r="A534" s="29"/>
      <c r="B534" s="29"/>
      <c r="C534" s="29"/>
      <c r="D534" s="29"/>
      <c r="E534" s="29"/>
      <c r="F534" s="29"/>
      <c r="G534" s="29"/>
      <c r="H534" s="29"/>
      <c r="I534" s="29"/>
      <c r="J534" s="29"/>
      <c r="K534" s="29"/>
      <c r="L534" s="29"/>
      <c r="M534" s="29"/>
    </row>
    <row r="535" spans="1:13">
      <c r="A535" s="29"/>
      <c r="B535" s="29"/>
      <c r="C535" s="29"/>
      <c r="D535" s="29"/>
      <c r="E535" s="29"/>
      <c r="F535" s="29"/>
      <c r="G535" s="29"/>
      <c r="H535" s="29"/>
      <c r="I535" s="29"/>
      <c r="J535" s="29"/>
      <c r="K535" s="29"/>
      <c r="L535" s="29"/>
      <c r="M535" s="29"/>
    </row>
    <row r="536" spans="1:13">
      <c r="A536" s="29"/>
      <c r="B536" s="29"/>
      <c r="C536" s="29"/>
      <c r="D536" s="29"/>
      <c r="E536" s="29"/>
      <c r="F536" s="29"/>
      <c r="G536" s="29"/>
      <c r="H536" s="29"/>
      <c r="I536" s="29"/>
      <c r="J536" s="29"/>
      <c r="K536" s="29"/>
      <c r="L536" s="29"/>
      <c r="M536" s="29"/>
    </row>
    <row r="537" spans="1:13">
      <c r="A537" s="29"/>
      <c r="B537" s="29"/>
      <c r="C537" s="29"/>
      <c r="D537" s="29"/>
      <c r="E537" s="29"/>
      <c r="F537" s="29"/>
      <c r="G537" s="29"/>
      <c r="H537" s="29"/>
      <c r="I537" s="29"/>
      <c r="J537" s="29"/>
      <c r="K537" s="29"/>
      <c r="L537" s="29"/>
      <c r="M537" s="29"/>
    </row>
    <row r="538" spans="1:13">
      <c r="A538" s="29"/>
      <c r="B538" s="29"/>
      <c r="C538" s="29"/>
      <c r="D538" s="29"/>
      <c r="E538" s="29"/>
      <c r="F538" s="29"/>
      <c r="G538" s="29"/>
      <c r="H538" s="29"/>
      <c r="I538" s="29"/>
      <c r="J538" s="29"/>
      <c r="K538" s="29"/>
      <c r="L538" s="29"/>
      <c r="M538" s="29"/>
    </row>
    <row r="539" spans="1:13">
      <c r="A539" s="29"/>
      <c r="B539" s="29"/>
      <c r="C539" s="29"/>
      <c r="D539" s="29"/>
      <c r="E539" s="29"/>
      <c r="F539" s="29"/>
      <c r="G539" s="29"/>
      <c r="H539" s="29"/>
      <c r="I539" s="29"/>
      <c r="J539" s="29"/>
      <c r="K539" s="29"/>
      <c r="L539" s="29"/>
      <c r="M539" s="29"/>
    </row>
    <row r="540" spans="1:13">
      <c r="A540" s="29"/>
      <c r="B540" s="29"/>
      <c r="C540" s="29"/>
      <c r="D540" s="29"/>
      <c r="E540" s="29"/>
      <c r="F540" s="29"/>
      <c r="G540" s="29"/>
      <c r="H540" s="29"/>
      <c r="I540" s="29"/>
      <c r="J540" s="29"/>
      <c r="K540" s="29"/>
      <c r="L540" s="29"/>
      <c r="M540" s="29"/>
    </row>
    <row r="541" spans="1:13">
      <c r="A541" s="29"/>
      <c r="B541" s="29"/>
      <c r="C541" s="29"/>
      <c r="D541" s="29"/>
      <c r="E541" s="29"/>
      <c r="F541" s="29"/>
      <c r="G541" s="29"/>
      <c r="H541" s="29"/>
      <c r="I541" s="29"/>
      <c r="J541" s="29"/>
      <c r="K541" s="29"/>
      <c r="L541" s="29"/>
      <c r="M541" s="29"/>
    </row>
    <row r="542" spans="1:13">
      <c r="A542" s="29"/>
      <c r="B542" s="29"/>
      <c r="C542" s="29"/>
      <c r="D542" s="29"/>
      <c r="E542" s="29"/>
      <c r="F542" s="29"/>
      <c r="G542" s="29"/>
      <c r="H542" s="29"/>
      <c r="I542" s="29"/>
      <c r="J542" s="29"/>
      <c r="K542" s="29"/>
      <c r="L542" s="29"/>
      <c r="M542" s="29"/>
    </row>
    <row r="543" spans="1:13">
      <c r="A543" s="29"/>
      <c r="B543" s="29"/>
      <c r="C543" s="29"/>
      <c r="D543" s="29"/>
      <c r="E543" s="29"/>
      <c r="F543" s="29"/>
      <c r="G543" s="29"/>
      <c r="H543" s="29"/>
      <c r="I543" s="29"/>
      <c r="J543" s="29"/>
      <c r="K543" s="29"/>
      <c r="L543" s="29"/>
      <c r="M543" s="29"/>
    </row>
    <row r="544" spans="1:13">
      <c r="A544" s="29"/>
      <c r="B544" s="29"/>
      <c r="C544" s="29"/>
      <c r="D544" s="29"/>
      <c r="E544" s="29"/>
      <c r="F544" s="29"/>
      <c r="G544" s="29"/>
      <c r="H544" s="29"/>
      <c r="I544" s="29"/>
      <c r="J544" s="29"/>
      <c r="K544" s="29"/>
      <c r="L544" s="29"/>
      <c r="M544" s="29"/>
    </row>
    <row r="545" spans="1:13">
      <c r="A545" s="29"/>
      <c r="B545" s="29"/>
      <c r="C545" s="29"/>
      <c r="D545" s="29"/>
      <c r="E545" s="29"/>
      <c r="F545" s="29"/>
      <c r="G545" s="29"/>
      <c r="H545" s="29"/>
      <c r="I545" s="29"/>
      <c r="J545" s="29"/>
      <c r="K545" s="29"/>
      <c r="L545" s="29"/>
      <c r="M545" s="29"/>
    </row>
    <row r="546" spans="1:13">
      <c r="A546" s="29"/>
      <c r="B546" s="29"/>
      <c r="C546" s="29"/>
      <c r="D546" s="29"/>
      <c r="E546" s="29"/>
      <c r="F546" s="29"/>
      <c r="G546" s="29"/>
      <c r="H546" s="29"/>
      <c r="I546" s="29"/>
      <c r="J546" s="29"/>
      <c r="K546" s="29"/>
      <c r="L546" s="29"/>
      <c r="M546" s="29"/>
    </row>
    <row r="547" spans="1:13">
      <c r="A547" s="29"/>
      <c r="B547" s="29"/>
      <c r="C547" s="29"/>
      <c r="D547" s="29"/>
      <c r="E547" s="29"/>
      <c r="F547" s="29"/>
      <c r="G547" s="29"/>
      <c r="H547" s="29"/>
      <c r="I547" s="29"/>
      <c r="J547" s="29"/>
      <c r="K547" s="29"/>
      <c r="L547" s="29"/>
      <c r="M547" s="29"/>
    </row>
    <row r="548" spans="1:13">
      <c r="A548" s="29"/>
      <c r="B548" s="29"/>
      <c r="C548" s="29"/>
      <c r="D548" s="29"/>
      <c r="E548" s="29"/>
      <c r="F548" s="29"/>
      <c r="G548" s="29"/>
      <c r="H548" s="29"/>
      <c r="I548" s="29"/>
      <c r="J548" s="29"/>
      <c r="K548" s="29"/>
      <c r="L548" s="29"/>
      <c r="M548" s="29"/>
    </row>
    <row r="549" spans="1:13">
      <c r="A549" s="29"/>
      <c r="B549" s="29"/>
      <c r="C549" s="29"/>
      <c r="D549" s="29"/>
      <c r="E549" s="29"/>
      <c r="F549" s="29"/>
      <c r="G549" s="29"/>
      <c r="H549" s="29"/>
      <c r="I549" s="29"/>
      <c r="J549" s="29"/>
      <c r="K549" s="29"/>
      <c r="L549" s="29"/>
      <c r="M549" s="29"/>
    </row>
    <row r="550" spans="1:13">
      <c r="A550" s="29"/>
      <c r="B550" s="29"/>
      <c r="C550" s="29"/>
      <c r="D550" s="29"/>
      <c r="E550" s="29"/>
      <c r="F550" s="29"/>
      <c r="G550" s="29"/>
      <c r="H550" s="29"/>
      <c r="I550" s="29"/>
      <c r="J550" s="29"/>
      <c r="K550" s="29"/>
      <c r="L550" s="29"/>
      <c r="M550" s="29"/>
    </row>
    <row r="551" spans="1:13">
      <c r="A551" s="29"/>
      <c r="B551" s="29"/>
      <c r="C551" s="29"/>
      <c r="D551" s="29"/>
      <c r="E551" s="29"/>
      <c r="F551" s="29"/>
      <c r="G551" s="29"/>
      <c r="H551" s="29"/>
      <c r="I551" s="29"/>
      <c r="J551" s="29"/>
      <c r="K551" s="29"/>
      <c r="L551" s="29"/>
      <c r="M551" s="29"/>
    </row>
    <row r="552" spans="1:13">
      <c r="A552" s="29"/>
      <c r="B552" s="29"/>
      <c r="C552" s="29"/>
      <c r="D552" s="29"/>
      <c r="E552" s="29"/>
      <c r="F552" s="29"/>
      <c r="G552" s="29"/>
      <c r="H552" s="29"/>
      <c r="I552" s="29"/>
      <c r="J552" s="29"/>
      <c r="K552" s="29"/>
      <c r="L552" s="29"/>
      <c r="M552" s="29"/>
    </row>
    <row r="553" spans="1:13">
      <c r="A553" s="29"/>
      <c r="B553" s="29"/>
      <c r="C553" s="29"/>
      <c r="D553" s="29"/>
      <c r="E553" s="29"/>
      <c r="F553" s="29"/>
      <c r="G553" s="29"/>
      <c r="H553" s="29"/>
      <c r="I553" s="29"/>
      <c r="J553" s="29"/>
      <c r="K553" s="29"/>
      <c r="L553" s="29"/>
      <c r="M553" s="29"/>
    </row>
    <row r="554" spans="1:13">
      <c r="A554" s="29"/>
      <c r="B554" s="29"/>
      <c r="C554" s="29"/>
      <c r="D554" s="29"/>
      <c r="E554" s="29"/>
      <c r="F554" s="29"/>
      <c r="G554" s="29"/>
      <c r="H554" s="29"/>
      <c r="I554" s="29"/>
      <c r="J554" s="29"/>
      <c r="K554" s="29"/>
      <c r="L554" s="29"/>
      <c r="M554" s="29"/>
    </row>
    <row r="555" spans="1:13">
      <c r="A555" s="29"/>
      <c r="B555" s="29"/>
      <c r="C555" s="29"/>
      <c r="D555" s="29"/>
      <c r="E555" s="29"/>
      <c r="F555" s="29"/>
      <c r="G555" s="29"/>
      <c r="H555" s="29"/>
      <c r="I555" s="29"/>
      <c r="J555" s="29"/>
      <c r="K555" s="29"/>
      <c r="L555" s="29"/>
      <c r="M555" s="29"/>
    </row>
    <row r="556" spans="1:13">
      <c r="A556" s="29"/>
      <c r="B556" s="29"/>
      <c r="C556" s="29"/>
      <c r="D556" s="29"/>
      <c r="E556" s="29"/>
      <c r="F556" s="29"/>
      <c r="G556" s="29"/>
      <c r="H556" s="29"/>
      <c r="I556" s="29"/>
      <c r="J556" s="29"/>
      <c r="K556" s="29"/>
      <c r="L556" s="29"/>
      <c r="M556" s="29"/>
    </row>
    <row r="557" spans="1:13">
      <c r="A557" s="29"/>
      <c r="B557" s="29"/>
      <c r="C557" s="29"/>
      <c r="D557" s="29"/>
      <c r="E557" s="29"/>
      <c r="F557" s="29"/>
      <c r="G557" s="29"/>
      <c r="H557" s="29"/>
      <c r="I557" s="29"/>
      <c r="J557" s="29"/>
      <c r="K557" s="29"/>
      <c r="L557" s="29"/>
      <c r="M557" s="29"/>
    </row>
    <row r="558" spans="1:13">
      <c r="A558" s="29"/>
      <c r="B558" s="29"/>
      <c r="C558" s="29"/>
      <c r="D558" s="29"/>
      <c r="E558" s="29"/>
      <c r="F558" s="29"/>
      <c r="G558" s="29"/>
      <c r="H558" s="29"/>
      <c r="I558" s="29"/>
      <c r="J558" s="29"/>
      <c r="K558" s="29"/>
      <c r="L558" s="29"/>
      <c r="M558" s="29"/>
    </row>
    <row r="559" spans="1:13">
      <c r="A559" s="29"/>
      <c r="B559" s="29"/>
      <c r="C559" s="29"/>
      <c r="D559" s="29"/>
      <c r="E559" s="29"/>
      <c r="F559" s="29"/>
      <c r="G559" s="29"/>
      <c r="H559" s="29"/>
      <c r="I559" s="29"/>
      <c r="J559" s="29"/>
      <c r="K559" s="29"/>
      <c r="L559" s="29"/>
      <c r="M559" s="29"/>
    </row>
    <row r="560" spans="1:13">
      <c r="A560" s="29"/>
      <c r="B560" s="29"/>
      <c r="C560" s="29"/>
      <c r="D560" s="29"/>
      <c r="E560" s="29"/>
      <c r="F560" s="29"/>
      <c r="G560" s="29"/>
      <c r="H560" s="29"/>
      <c r="I560" s="29"/>
      <c r="J560" s="29"/>
      <c r="K560" s="29"/>
      <c r="L560" s="29"/>
      <c r="M560" s="29"/>
    </row>
    <row r="561" spans="1:13">
      <c r="A561" s="29"/>
      <c r="B561" s="29"/>
      <c r="C561" s="29"/>
      <c r="D561" s="29"/>
      <c r="E561" s="29"/>
      <c r="F561" s="29"/>
      <c r="G561" s="29"/>
      <c r="H561" s="29"/>
      <c r="I561" s="29"/>
      <c r="J561" s="29"/>
      <c r="K561" s="29"/>
      <c r="L561" s="29"/>
      <c r="M561" s="29"/>
    </row>
    <row r="562" spans="1:13">
      <c r="A562" s="29"/>
      <c r="B562" s="29"/>
      <c r="C562" s="29"/>
      <c r="D562" s="29"/>
      <c r="E562" s="29"/>
      <c r="F562" s="29"/>
      <c r="G562" s="29"/>
      <c r="H562" s="29"/>
      <c r="I562" s="29"/>
      <c r="J562" s="29"/>
      <c r="K562" s="29"/>
      <c r="L562" s="29"/>
      <c r="M562" s="29"/>
    </row>
    <row r="563" spans="1:13">
      <c r="A563" s="29"/>
      <c r="B563" s="29"/>
      <c r="C563" s="29"/>
      <c r="D563" s="29"/>
      <c r="E563" s="29"/>
      <c r="F563" s="29"/>
      <c r="G563" s="29"/>
      <c r="H563" s="29"/>
      <c r="I563" s="29"/>
      <c r="J563" s="29"/>
      <c r="K563" s="29"/>
      <c r="L563" s="29"/>
      <c r="M563" s="29"/>
    </row>
    <row r="564" spans="1:13">
      <c r="A564" s="29"/>
      <c r="B564" s="29"/>
      <c r="C564" s="29"/>
      <c r="D564" s="29"/>
      <c r="E564" s="29"/>
      <c r="F564" s="29"/>
      <c r="G564" s="29"/>
      <c r="H564" s="29"/>
      <c r="I564" s="29"/>
      <c r="J564" s="29"/>
      <c r="K564" s="29"/>
      <c r="L564" s="29"/>
      <c r="M564" s="29"/>
    </row>
    <row r="565" spans="1:13">
      <c r="A565" s="29"/>
      <c r="B565" s="29"/>
      <c r="C565" s="29"/>
      <c r="D565" s="29"/>
      <c r="E565" s="29"/>
      <c r="F565" s="29"/>
      <c r="G565" s="29"/>
      <c r="H565" s="29"/>
      <c r="I565" s="29"/>
      <c r="J565" s="29"/>
      <c r="K565" s="29"/>
      <c r="L565" s="29"/>
      <c r="M565" s="29"/>
    </row>
    <row r="566" spans="1:13">
      <c r="A566" s="29"/>
      <c r="B566" s="29"/>
      <c r="C566" s="29"/>
      <c r="D566" s="29"/>
      <c r="E566" s="29"/>
      <c r="F566" s="29"/>
      <c r="G566" s="29"/>
      <c r="H566" s="29"/>
      <c r="I566" s="29"/>
      <c r="J566" s="29"/>
      <c r="K566" s="29"/>
      <c r="L566" s="29"/>
      <c r="M566" s="29"/>
    </row>
    <row r="567" spans="1:13">
      <c r="A567" s="29"/>
      <c r="B567" s="29"/>
      <c r="C567" s="29"/>
      <c r="D567" s="29"/>
      <c r="E567" s="29"/>
      <c r="F567" s="29"/>
      <c r="G567" s="29"/>
      <c r="H567" s="29"/>
      <c r="I567" s="29"/>
      <c r="J567" s="29"/>
      <c r="K567" s="29"/>
      <c r="L567" s="29"/>
      <c r="M567" s="29"/>
    </row>
    <row r="568" spans="1:13">
      <c r="A568" s="29"/>
      <c r="B568" s="29"/>
      <c r="C568" s="29"/>
      <c r="D568" s="29"/>
      <c r="E568" s="29"/>
      <c r="F568" s="29"/>
      <c r="G568" s="29"/>
      <c r="H568" s="29"/>
      <c r="I568" s="29"/>
      <c r="J568" s="29"/>
      <c r="K568" s="29"/>
      <c r="L568" s="29"/>
      <c r="M568" s="29"/>
    </row>
    <row r="569" spans="1:13">
      <c r="A569" s="29"/>
      <c r="B569" s="29"/>
      <c r="C569" s="29"/>
      <c r="D569" s="29"/>
      <c r="E569" s="29"/>
      <c r="F569" s="29"/>
      <c r="G569" s="29"/>
      <c r="H569" s="29"/>
      <c r="I569" s="29"/>
      <c r="J569" s="29"/>
      <c r="K569" s="29"/>
      <c r="L569" s="29"/>
      <c r="M569" s="29"/>
    </row>
    <row r="570" spans="1:13">
      <c r="A570" s="29"/>
      <c r="B570" s="29"/>
      <c r="C570" s="29"/>
      <c r="D570" s="29"/>
      <c r="E570" s="29"/>
      <c r="F570" s="29"/>
      <c r="G570" s="29"/>
      <c r="H570" s="29"/>
      <c r="I570" s="29"/>
      <c r="J570" s="29"/>
      <c r="K570" s="29"/>
      <c r="L570" s="29"/>
      <c r="M570" s="29"/>
    </row>
    <row r="571" spans="1:13">
      <c r="A571" s="29"/>
      <c r="B571" s="29"/>
      <c r="C571" s="29"/>
      <c r="D571" s="29"/>
      <c r="E571" s="29"/>
      <c r="F571" s="29"/>
      <c r="G571" s="29"/>
      <c r="H571" s="29"/>
      <c r="I571" s="29"/>
      <c r="J571" s="29"/>
      <c r="K571" s="29"/>
      <c r="L571" s="29"/>
      <c r="M571" s="29"/>
    </row>
    <row r="572" spans="1:13">
      <c r="A572" s="29"/>
      <c r="B572" s="29"/>
      <c r="C572" s="29"/>
      <c r="D572" s="29"/>
      <c r="E572" s="29"/>
      <c r="F572" s="29"/>
      <c r="G572" s="29"/>
      <c r="H572" s="29"/>
      <c r="I572" s="29"/>
      <c r="J572" s="29"/>
      <c r="K572" s="29"/>
      <c r="L572" s="29"/>
      <c r="M572" s="29"/>
    </row>
    <row r="573" spans="1:13">
      <c r="A573" s="29"/>
      <c r="B573" s="29"/>
      <c r="C573" s="29"/>
      <c r="D573" s="29"/>
      <c r="E573" s="29"/>
      <c r="F573" s="29"/>
      <c r="G573" s="29"/>
      <c r="H573" s="29"/>
      <c r="I573" s="29"/>
      <c r="J573" s="29"/>
      <c r="K573" s="29"/>
      <c r="L573" s="29"/>
      <c r="M573" s="29"/>
    </row>
    <row r="574" spans="1:13">
      <c r="A574" s="29"/>
      <c r="B574" s="29"/>
      <c r="C574" s="29"/>
      <c r="D574" s="29"/>
      <c r="E574" s="29"/>
      <c r="F574" s="29"/>
      <c r="G574" s="29"/>
      <c r="H574" s="29"/>
      <c r="I574" s="29"/>
      <c r="J574" s="29"/>
      <c r="K574" s="29"/>
      <c r="L574" s="29"/>
      <c r="M574" s="29"/>
    </row>
    <row r="575" spans="1:13">
      <c r="A575" s="29"/>
      <c r="B575" s="29"/>
      <c r="C575" s="29"/>
      <c r="D575" s="29"/>
      <c r="E575" s="29"/>
      <c r="F575" s="29"/>
      <c r="G575" s="29"/>
      <c r="H575" s="29"/>
      <c r="I575" s="29"/>
      <c r="J575" s="29"/>
      <c r="K575" s="29"/>
      <c r="L575" s="29"/>
      <c r="M575" s="29"/>
    </row>
    <row r="576" spans="1:13">
      <c r="A576" s="29"/>
      <c r="B576" s="29"/>
      <c r="C576" s="29"/>
      <c r="D576" s="29"/>
      <c r="E576" s="29"/>
      <c r="F576" s="29"/>
      <c r="G576" s="29"/>
      <c r="H576" s="29"/>
      <c r="I576" s="29"/>
      <c r="J576" s="29"/>
      <c r="K576" s="29"/>
      <c r="L576" s="29"/>
      <c r="M576" s="29"/>
    </row>
    <row r="577" spans="1:13">
      <c r="A577" s="29"/>
      <c r="B577" s="29"/>
      <c r="C577" s="29"/>
      <c r="D577" s="29"/>
      <c r="E577" s="29"/>
      <c r="F577" s="29"/>
      <c r="G577" s="29"/>
      <c r="H577" s="29"/>
      <c r="I577" s="29"/>
      <c r="J577" s="29"/>
      <c r="K577" s="29"/>
      <c r="L577" s="29"/>
      <c r="M577" s="29"/>
    </row>
    <row r="578" spans="1:13">
      <c r="A578" s="29"/>
      <c r="B578" s="29"/>
      <c r="C578" s="29"/>
      <c r="D578" s="29"/>
      <c r="E578" s="29"/>
      <c r="F578" s="29"/>
      <c r="G578" s="29"/>
      <c r="H578" s="29"/>
      <c r="I578" s="29"/>
      <c r="J578" s="29"/>
      <c r="K578" s="29"/>
      <c r="L578" s="29"/>
      <c r="M578" s="29"/>
    </row>
    <row r="579" spans="1:13">
      <c r="A579" s="29"/>
      <c r="B579" s="29"/>
      <c r="C579" s="29"/>
      <c r="D579" s="29"/>
      <c r="E579" s="29"/>
      <c r="F579" s="29"/>
      <c r="G579" s="29"/>
      <c r="H579" s="29"/>
      <c r="I579" s="29"/>
      <c r="J579" s="29"/>
      <c r="K579" s="29"/>
      <c r="L579" s="29"/>
      <c r="M579" s="29"/>
    </row>
    <row r="580" spans="1:13">
      <c r="A580" s="29"/>
      <c r="B580" s="29"/>
      <c r="C580" s="29"/>
      <c r="D580" s="29"/>
      <c r="E580" s="29"/>
      <c r="F580" s="29"/>
      <c r="G580" s="29"/>
      <c r="H580" s="29"/>
      <c r="I580" s="29"/>
      <c r="J580" s="29"/>
      <c r="K580" s="29"/>
      <c r="L580" s="29"/>
      <c r="M580" s="29"/>
    </row>
    <row r="581" spans="1:13">
      <c r="A581" s="29"/>
      <c r="B581" s="29"/>
      <c r="C581" s="29"/>
      <c r="D581" s="29"/>
      <c r="E581" s="29"/>
      <c r="F581" s="29"/>
      <c r="G581" s="29"/>
      <c r="H581" s="29"/>
      <c r="I581" s="29"/>
      <c r="J581" s="29"/>
      <c r="K581" s="29"/>
      <c r="L581" s="29"/>
      <c r="M581" s="29"/>
    </row>
    <row r="582" spans="1:13">
      <c r="A582" s="29"/>
      <c r="B582" s="29"/>
      <c r="C582" s="29"/>
      <c r="D582" s="29"/>
      <c r="E582" s="29"/>
      <c r="F582" s="29"/>
      <c r="G582" s="29"/>
      <c r="H582" s="29"/>
      <c r="I582" s="29"/>
      <c r="J582" s="29"/>
      <c r="K582" s="29"/>
      <c r="L582" s="29"/>
      <c r="M582" s="29"/>
    </row>
    <row r="583" spans="1:13">
      <c r="A583" s="29"/>
      <c r="B583" s="29"/>
      <c r="C583" s="29"/>
      <c r="D583" s="29"/>
      <c r="E583" s="29"/>
      <c r="F583" s="29"/>
      <c r="G583" s="29"/>
      <c r="H583" s="29"/>
      <c r="I583" s="29"/>
      <c r="J583" s="29"/>
      <c r="K583" s="29"/>
      <c r="L583" s="29"/>
      <c r="M583" s="29"/>
    </row>
    <row r="584" spans="1:13">
      <c r="A584" s="29"/>
      <c r="B584" s="29"/>
      <c r="C584" s="29"/>
      <c r="D584" s="29"/>
      <c r="E584" s="29"/>
      <c r="F584" s="29"/>
      <c r="G584" s="29"/>
      <c r="H584" s="29"/>
      <c r="I584" s="29"/>
      <c r="J584" s="29"/>
      <c r="K584" s="29"/>
      <c r="L584" s="29"/>
      <c r="M584" s="29"/>
    </row>
    <row r="585" spans="1:13">
      <c r="A585" s="29"/>
      <c r="B585" s="29"/>
      <c r="C585" s="29"/>
      <c r="D585" s="29"/>
      <c r="E585" s="29"/>
      <c r="F585" s="29"/>
      <c r="G585" s="29"/>
      <c r="H585" s="29"/>
      <c r="I585" s="29"/>
      <c r="J585" s="29"/>
      <c r="K585" s="29"/>
      <c r="L585" s="29"/>
      <c r="M585" s="29"/>
    </row>
    <row r="586" spans="1:13">
      <c r="A586" s="29"/>
      <c r="B586" s="29"/>
      <c r="C586" s="29"/>
      <c r="D586" s="29"/>
      <c r="E586" s="29"/>
      <c r="F586" s="29"/>
      <c r="G586" s="29"/>
      <c r="H586" s="29"/>
      <c r="I586" s="29"/>
      <c r="J586" s="29"/>
      <c r="K586" s="29"/>
      <c r="L586" s="29"/>
      <c r="M586" s="29"/>
    </row>
    <row r="587" spans="1:13">
      <c r="A587" s="29"/>
      <c r="B587" s="29"/>
      <c r="C587" s="29"/>
      <c r="D587" s="29"/>
      <c r="E587" s="29"/>
      <c r="F587" s="29"/>
      <c r="G587" s="29"/>
      <c r="H587" s="29"/>
      <c r="I587" s="29"/>
      <c r="J587" s="29"/>
      <c r="K587" s="29"/>
      <c r="L587" s="29"/>
      <c r="M587" s="29"/>
    </row>
    <row r="588" spans="1:13">
      <c r="A588" s="29"/>
      <c r="B588" s="29"/>
      <c r="C588" s="29"/>
      <c r="D588" s="29"/>
      <c r="E588" s="29"/>
      <c r="F588" s="29"/>
      <c r="G588" s="29"/>
      <c r="H588" s="29"/>
      <c r="I588" s="29"/>
      <c r="J588" s="29"/>
      <c r="K588" s="29"/>
      <c r="L588" s="29"/>
      <c r="M588" s="29"/>
    </row>
    <row r="589" spans="1:13">
      <c r="A589" s="29"/>
      <c r="B589" s="29"/>
      <c r="C589" s="29"/>
      <c r="D589" s="29"/>
      <c r="E589" s="29"/>
      <c r="F589" s="29"/>
      <c r="G589" s="29"/>
      <c r="H589" s="29"/>
      <c r="I589" s="29"/>
      <c r="J589" s="29"/>
      <c r="K589" s="29"/>
      <c r="L589" s="29"/>
      <c r="M589" s="29"/>
    </row>
    <row r="590" spans="1:13">
      <c r="A590" s="29"/>
      <c r="B590" s="29"/>
      <c r="C590" s="29"/>
      <c r="D590" s="29"/>
      <c r="E590" s="29"/>
      <c r="F590" s="29"/>
      <c r="G590" s="29"/>
      <c r="H590" s="29"/>
      <c r="I590" s="29"/>
      <c r="J590" s="29"/>
      <c r="K590" s="29"/>
      <c r="L590" s="29"/>
      <c r="M590" s="29"/>
    </row>
    <row r="591" spans="1:13">
      <c r="A591" s="29"/>
      <c r="B591" s="29"/>
      <c r="C591" s="29"/>
      <c r="D591" s="29"/>
      <c r="E591" s="29"/>
      <c r="F591" s="29"/>
      <c r="G591" s="29"/>
      <c r="H591" s="29"/>
      <c r="I591" s="29"/>
      <c r="J591" s="29"/>
      <c r="K591" s="29"/>
      <c r="L591" s="29"/>
      <c r="M591" s="29"/>
    </row>
    <row r="592" spans="1:13">
      <c r="A592" s="29"/>
      <c r="B592" s="29"/>
      <c r="C592" s="29"/>
      <c r="D592" s="29"/>
      <c r="E592" s="29"/>
      <c r="F592" s="29"/>
      <c r="G592" s="29"/>
      <c r="H592" s="29"/>
      <c r="I592" s="29"/>
      <c r="J592" s="29"/>
      <c r="K592" s="29"/>
      <c r="L592" s="29"/>
      <c r="M592" s="29"/>
    </row>
    <row r="593" spans="1:13">
      <c r="A593" s="29"/>
      <c r="B593" s="29"/>
      <c r="C593" s="29"/>
      <c r="D593" s="29"/>
      <c r="E593" s="29"/>
      <c r="F593" s="29"/>
      <c r="G593" s="29"/>
      <c r="H593" s="29"/>
      <c r="I593" s="29"/>
      <c r="J593" s="29"/>
      <c r="K593" s="29"/>
      <c r="L593" s="29"/>
      <c r="M593" s="29"/>
    </row>
    <row r="594" spans="1:13">
      <c r="A594" s="29"/>
      <c r="B594" s="29"/>
      <c r="C594" s="29"/>
      <c r="D594" s="29"/>
      <c r="E594" s="29"/>
      <c r="F594" s="29"/>
      <c r="G594" s="29"/>
      <c r="H594" s="29"/>
      <c r="I594" s="29"/>
      <c r="J594" s="29"/>
      <c r="K594" s="29"/>
      <c r="L594" s="29"/>
      <c r="M594" s="29"/>
    </row>
    <row r="595" spans="1:13">
      <c r="A595" s="29"/>
      <c r="B595" s="29"/>
      <c r="C595" s="29"/>
      <c r="D595" s="29"/>
      <c r="E595" s="29"/>
      <c r="F595" s="29"/>
      <c r="G595" s="29"/>
      <c r="H595" s="29"/>
      <c r="I595" s="29"/>
      <c r="J595" s="29"/>
      <c r="K595" s="29"/>
      <c r="L595" s="29"/>
      <c r="M595" s="29"/>
    </row>
    <row r="596" spans="1:13">
      <c r="A596" s="29"/>
      <c r="B596" s="29"/>
      <c r="C596" s="29"/>
      <c r="D596" s="29"/>
      <c r="E596" s="29"/>
      <c r="F596" s="29"/>
      <c r="G596" s="29"/>
      <c r="H596" s="29"/>
      <c r="I596" s="29"/>
      <c r="J596" s="29"/>
      <c r="K596" s="29"/>
      <c r="L596" s="29"/>
      <c r="M596" s="29"/>
    </row>
    <row r="597" spans="1:13">
      <c r="A597" s="29"/>
      <c r="B597" s="29"/>
      <c r="C597" s="29"/>
      <c r="D597" s="29"/>
      <c r="E597" s="29"/>
      <c r="F597" s="29"/>
      <c r="G597" s="29"/>
      <c r="H597" s="29"/>
      <c r="I597" s="29"/>
      <c r="J597" s="29"/>
      <c r="K597" s="29"/>
      <c r="L597" s="29"/>
      <c r="M597" s="29"/>
    </row>
    <row r="598" spans="1:13">
      <c r="A598" s="29"/>
      <c r="B598" s="29"/>
      <c r="C598" s="29"/>
      <c r="D598" s="29"/>
      <c r="E598" s="29"/>
      <c r="F598" s="29"/>
      <c r="G598" s="29"/>
      <c r="H598" s="29"/>
      <c r="I598" s="29"/>
      <c r="J598" s="29"/>
      <c r="K598" s="29"/>
      <c r="L598" s="29"/>
      <c r="M598" s="29"/>
    </row>
    <row r="599" spans="1:13">
      <c r="A599" s="29"/>
      <c r="B599" s="29"/>
      <c r="C599" s="29"/>
      <c r="D599" s="29"/>
      <c r="E599" s="29"/>
      <c r="F599" s="29"/>
      <c r="G599" s="29"/>
      <c r="H599" s="29"/>
      <c r="I599" s="29"/>
      <c r="J599" s="29"/>
      <c r="K599" s="29"/>
      <c r="L599" s="29"/>
      <c r="M599" s="29"/>
    </row>
    <row r="600" spans="1:13">
      <c r="A600" s="29"/>
      <c r="B600" s="29"/>
      <c r="C600" s="29"/>
      <c r="D600" s="29"/>
      <c r="E600" s="29"/>
      <c r="F600" s="29"/>
      <c r="G600" s="29"/>
      <c r="H600" s="29"/>
      <c r="I600" s="29"/>
      <c r="J600" s="29"/>
      <c r="K600" s="29"/>
      <c r="L600" s="29"/>
      <c r="M600" s="29"/>
    </row>
    <row r="601" spans="1:13">
      <c r="A601" s="29"/>
      <c r="B601" s="29"/>
      <c r="C601" s="29"/>
      <c r="D601" s="29"/>
      <c r="E601" s="29"/>
      <c r="F601" s="29"/>
      <c r="G601" s="29"/>
      <c r="H601" s="29"/>
      <c r="I601" s="29"/>
      <c r="J601" s="29"/>
      <c r="K601" s="29"/>
      <c r="L601" s="29"/>
      <c r="M601" s="29"/>
    </row>
    <row r="602" spans="1:13">
      <c r="A602" s="29"/>
      <c r="B602" s="29"/>
      <c r="C602" s="29"/>
      <c r="D602" s="29"/>
      <c r="E602" s="29"/>
      <c r="F602" s="29"/>
      <c r="G602" s="29"/>
      <c r="H602" s="29"/>
      <c r="I602" s="29"/>
      <c r="J602" s="29"/>
      <c r="K602" s="29"/>
      <c r="L602" s="29"/>
      <c r="M602" s="29"/>
    </row>
    <row r="603" spans="1:13">
      <c r="A603" s="29"/>
      <c r="B603" s="29"/>
      <c r="C603" s="29"/>
      <c r="D603" s="29"/>
      <c r="E603" s="29"/>
      <c r="F603" s="29"/>
      <c r="G603" s="29"/>
      <c r="H603" s="29"/>
      <c r="I603" s="29"/>
      <c r="J603" s="29"/>
      <c r="K603" s="29"/>
      <c r="L603" s="29"/>
      <c r="M603" s="29"/>
    </row>
    <row r="604" spans="1:13">
      <c r="A604" s="29"/>
      <c r="B604" s="29"/>
      <c r="C604" s="29"/>
      <c r="D604" s="29"/>
      <c r="E604" s="29"/>
      <c r="F604" s="29"/>
      <c r="G604" s="29"/>
      <c r="H604" s="29"/>
      <c r="I604" s="29"/>
      <c r="J604" s="29"/>
      <c r="K604" s="29"/>
      <c r="L604" s="29"/>
      <c r="M604" s="29"/>
    </row>
    <row r="605" spans="1:13">
      <c r="A605" s="29"/>
      <c r="B605" s="29"/>
      <c r="C605" s="29"/>
      <c r="D605" s="29"/>
      <c r="E605" s="29"/>
      <c r="F605" s="29"/>
      <c r="G605" s="29"/>
      <c r="H605" s="29"/>
      <c r="I605" s="29"/>
      <c r="J605" s="29"/>
      <c r="K605" s="29"/>
      <c r="L605" s="29"/>
      <c r="M605" s="29"/>
    </row>
    <row r="606" spans="1:13">
      <c r="A606" s="29"/>
      <c r="B606" s="29"/>
      <c r="C606" s="29"/>
      <c r="D606" s="29"/>
      <c r="E606" s="29"/>
      <c r="F606" s="29"/>
      <c r="G606" s="29"/>
      <c r="H606" s="29"/>
      <c r="I606" s="29"/>
      <c r="J606" s="29"/>
      <c r="K606" s="29"/>
      <c r="L606" s="29"/>
      <c r="M606" s="29"/>
    </row>
    <row r="607" spans="1:13">
      <c r="A607" s="29"/>
      <c r="B607" s="29"/>
      <c r="C607" s="29"/>
      <c r="D607" s="29"/>
      <c r="E607" s="29"/>
      <c r="F607" s="29"/>
      <c r="G607" s="29"/>
      <c r="H607" s="29"/>
      <c r="I607" s="29"/>
      <c r="J607" s="29"/>
      <c r="K607" s="29"/>
      <c r="L607" s="29"/>
      <c r="M607" s="29"/>
    </row>
    <row r="608" spans="1:13">
      <c r="A608" s="29"/>
      <c r="B608" s="29"/>
      <c r="C608" s="29"/>
      <c r="D608" s="29"/>
      <c r="E608" s="29"/>
      <c r="F608" s="29"/>
      <c r="G608" s="29"/>
      <c r="H608" s="29"/>
      <c r="I608" s="29"/>
      <c r="J608" s="29"/>
      <c r="K608" s="29"/>
      <c r="L608" s="29"/>
      <c r="M608" s="29"/>
    </row>
    <row r="609" spans="1:13">
      <c r="A609" s="29"/>
      <c r="B609" s="29"/>
      <c r="C609" s="29"/>
      <c r="D609" s="29"/>
      <c r="E609" s="29"/>
      <c r="F609" s="29"/>
      <c r="G609" s="29"/>
      <c r="H609" s="29"/>
      <c r="I609" s="29"/>
      <c r="J609" s="29"/>
      <c r="K609" s="29"/>
      <c r="L609" s="29"/>
      <c r="M609" s="29"/>
    </row>
    <row r="610" spans="1:13">
      <c r="A610" s="29"/>
      <c r="B610" s="29"/>
      <c r="C610" s="29"/>
      <c r="D610" s="29"/>
      <c r="E610" s="29"/>
      <c r="F610" s="29"/>
      <c r="G610" s="29"/>
      <c r="H610" s="29"/>
      <c r="I610" s="29"/>
      <c r="J610" s="29"/>
      <c r="K610" s="29"/>
      <c r="L610" s="29"/>
      <c r="M610" s="29"/>
    </row>
    <row r="611" spans="1:13">
      <c r="A611" s="29"/>
      <c r="B611" s="29"/>
      <c r="C611" s="29"/>
      <c r="D611" s="29"/>
      <c r="E611" s="29"/>
      <c r="F611" s="29"/>
      <c r="G611" s="29"/>
      <c r="H611" s="29"/>
      <c r="I611" s="29"/>
      <c r="J611" s="29"/>
      <c r="K611" s="29"/>
      <c r="L611" s="29"/>
      <c r="M611" s="29"/>
    </row>
    <row r="612" spans="1:13">
      <c r="A612" s="29"/>
      <c r="B612" s="29"/>
      <c r="C612" s="29"/>
      <c r="D612" s="29"/>
      <c r="E612" s="29"/>
      <c r="F612" s="29"/>
      <c r="G612" s="29"/>
      <c r="H612" s="29"/>
      <c r="I612" s="29"/>
      <c r="J612" s="29"/>
      <c r="K612" s="29"/>
      <c r="L612" s="29"/>
      <c r="M612" s="29"/>
    </row>
    <row r="613" spans="1:13">
      <c r="A613" s="29"/>
      <c r="B613" s="29"/>
      <c r="C613" s="29"/>
      <c r="D613" s="29"/>
      <c r="E613" s="29"/>
      <c r="F613" s="29"/>
      <c r="G613" s="29"/>
      <c r="H613" s="29"/>
      <c r="I613" s="29"/>
      <c r="J613" s="29"/>
      <c r="K613" s="29"/>
      <c r="L613" s="29"/>
      <c r="M613" s="29"/>
    </row>
    <row r="614" spans="1:13">
      <c r="A614" s="29"/>
      <c r="B614" s="29"/>
      <c r="C614" s="29"/>
      <c r="D614" s="29"/>
      <c r="E614" s="29"/>
      <c r="F614" s="29"/>
      <c r="G614" s="29"/>
      <c r="H614" s="29"/>
      <c r="I614" s="29"/>
      <c r="J614" s="29"/>
      <c r="K614" s="29"/>
      <c r="L614" s="29"/>
      <c r="M614" s="29"/>
    </row>
    <row r="615" spans="1:13">
      <c r="A615" s="29"/>
      <c r="B615" s="29"/>
      <c r="C615" s="29"/>
      <c r="D615" s="29"/>
      <c r="E615" s="29"/>
      <c r="F615" s="29"/>
      <c r="G615" s="29"/>
      <c r="H615" s="29"/>
      <c r="I615" s="29"/>
      <c r="J615" s="29"/>
      <c r="K615" s="29"/>
      <c r="L615" s="29"/>
      <c r="M615" s="29"/>
    </row>
    <row r="616" spans="1:13">
      <c r="A616" s="29"/>
      <c r="B616" s="29"/>
      <c r="C616" s="29"/>
      <c r="D616" s="29"/>
      <c r="E616" s="29"/>
      <c r="F616" s="29"/>
      <c r="G616" s="29"/>
      <c r="H616" s="29"/>
      <c r="I616" s="29"/>
      <c r="J616" s="29"/>
      <c r="K616" s="29"/>
      <c r="L616" s="29"/>
      <c r="M616" s="29"/>
    </row>
    <row r="617" spans="1:13">
      <c r="A617" s="29"/>
      <c r="B617" s="29"/>
      <c r="C617" s="29"/>
      <c r="D617" s="29"/>
      <c r="E617" s="29"/>
      <c r="F617" s="29"/>
      <c r="G617" s="29"/>
      <c r="H617" s="29"/>
      <c r="I617" s="29"/>
      <c r="J617" s="29"/>
      <c r="K617" s="29"/>
      <c r="L617" s="29"/>
      <c r="M617" s="29"/>
    </row>
    <row r="618" spans="1:13">
      <c r="A618" s="29"/>
      <c r="B618" s="29"/>
      <c r="C618" s="29"/>
      <c r="D618" s="29"/>
      <c r="E618" s="29"/>
      <c r="F618" s="29"/>
      <c r="G618" s="29"/>
      <c r="H618" s="29"/>
      <c r="I618" s="29"/>
      <c r="J618" s="29"/>
      <c r="K618" s="29"/>
      <c r="L618" s="29"/>
      <c r="M618" s="29"/>
    </row>
    <row r="619" spans="1:13">
      <c r="A619" s="29"/>
      <c r="B619" s="29"/>
      <c r="C619" s="29"/>
      <c r="D619" s="29"/>
      <c r="E619" s="29"/>
      <c r="F619" s="29"/>
      <c r="G619" s="29"/>
      <c r="H619" s="29"/>
      <c r="I619" s="29"/>
      <c r="J619" s="29"/>
      <c r="K619" s="29"/>
      <c r="L619" s="29"/>
      <c r="M619" s="29"/>
    </row>
    <row r="620" spans="1:13">
      <c r="A620" s="29"/>
      <c r="B620" s="29"/>
      <c r="C620" s="29"/>
      <c r="D620" s="29"/>
      <c r="E620" s="29"/>
      <c r="F620" s="29"/>
      <c r="G620" s="29"/>
      <c r="H620" s="29"/>
      <c r="I620" s="29"/>
      <c r="J620" s="29"/>
      <c r="K620" s="29"/>
      <c r="L620" s="29"/>
      <c r="M620" s="29"/>
    </row>
    <row r="621" spans="1:13">
      <c r="A621" s="29"/>
      <c r="B621" s="29"/>
      <c r="C621" s="29"/>
      <c r="D621" s="29"/>
      <c r="E621" s="29"/>
      <c r="F621" s="29"/>
      <c r="G621" s="29"/>
      <c r="H621" s="29"/>
      <c r="I621" s="29"/>
      <c r="J621" s="29"/>
      <c r="K621" s="29"/>
      <c r="L621" s="29"/>
      <c r="M621" s="29"/>
    </row>
    <row r="622" spans="1:13">
      <c r="A622" s="29"/>
      <c r="B622" s="29"/>
      <c r="C622" s="29"/>
      <c r="D622" s="29"/>
      <c r="E622" s="29"/>
      <c r="F622" s="29"/>
      <c r="G622" s="29"/>
      <c r="H622" s="29"/>
      <c r="I622" s="29"/>
      <c r="J622" s="29"/>
      <c r="K622" s="29"/>
      <c r="L622" s="29"/>
      <c r="M622" s="29"/>
    </row>
    <row r="623" spans="1:13">
      <c r="A623" s="29"/>
      <c r="B623" s="29"/>
      <c r="C623" s="29"/>
      <c r="D623" s="29"/>
      <c r="E623" s="29"/>
      <c r="F623" s="29"/>
      <c r="G623" s="29"/>
      <c r="H623" s="29"/>
      <c r="I623" s="29"/>
      <c r="J623" s="29"/>
      <c r="K623" s="29"/>
      <c r="L623" s="29"/>
      <c r="M623" s="29"/>
    </row>
    <row r="624" spans="1:13">
      <c r="A624" s="29"/>
      <c r="B624" s="29"/>
      <c r="C624" s="29"/>
      <c r="D624" s="29"/>
      <c r="E624" s="29"/>
      <c r="F624" s="29"/>
      <c r="G624" s="29"/>
      <c r="H624" s="29"/>
      <c r="I624" s="29"/>
      <c r="J624" s="29"/>
      <c r="K624" s="29"/>
      <c r="L624" s="29"/>
      <c r="M624" s="29"/>
    </row>
    <row r="625" spans="1:13">
      <c r="A625" s="29"/>
      <c r="B625" s="29"/>
      <c r="C625" s="29"/>
      <c r="D625" s="29"/>
      <c r="E625" s="29"/>
      <c r="F625" s="29"/>
      <c r="G625" s="29"/>
      <c r="H625" s="29"/>
      <c r="I625" s="29"/>
      <c r="J625" s="29"/>
      <c r="K625" s="29"/>
      <c r="L625" s="29"/>
      <c r="M625" s="29"/>
    </row>
    <row r="626" spans="1:13">
      <c r="A626" s="29"/>
      <c r="B626" s="29"/>
      <c r="C626" s="29"/>
      <c r="D626" s="29"/>
      <c r="E626" s="29"/>
      <c r="F626" s="29"/>
      <c r="G626" s="29"/>
      <c r="H626" s="29"/>
      <c r="I626" s="29"/>
      <c r="J626" s="29"/>
      <c r="K626" s="29"/>
      <c r="L626" s="29"/>
      <c r="M626" s="29"/>
    </row>
    <row r="627" spans="1:13">
      <c r="A627" s="29"/>
      <c r="B627" s="29"/>
      <c r="C627" s="29"/>
      <c r="D627" s="29"/>
      <c r="E627" s="29"/>
      <c r="F627" s="29"/>
      <c r="G627" s="29"/>
      <c r="H627" s="29"/>
      <c r="I627" s="29"/>
      <c r="J627" s="29"/>
      <c r="K627" s="29"/>
      <c r="L627" s="29"/>
      <c r="M627" s="29"/>
    </row>
    <row r="628" spans="1:13">
      <c r="A628" s="29"/>
      <c r="B628" s="29"/>
      <c r="C628" s="29"/>
      <c r="D628" s="29"/>
      <c r="E628" s="29"/>
      <c r="F628" s="29"/>
      <c r="G628" s="29"/>
      <c r="H628" s="29"/>
      <c r="I628" s="29"/>
      <c r="J628" s="29"/>
      <c r="K628" s="29"/>
      <c r="L628" s="29"/>
      <c r="M628" s="29"/>
    </row>
    <row r="629" spans="1:13">
      <c r="A629" s="29"/>
      <c r="B629" s="29"/>
      <c r="C629" s="29"/>
      <c r="D629" s="29"/>
      <c r="E629" s="29"/>
      <c r="F629" s="29"/>
      <c r="G629" s="29"/>
      <c r="H629" s="29"/>
      <c r="I629" s="29"/>
      <c r="J629" s="29"/>
      <c r="K629" s="29"/>
      <c r="L629" s="29"/>
      <c r="M629" s="29"/>
    </row>
    <row r="630" spans="1:13">
      <c r="A630" s="29"/>
      <c r="B630" s="29"/>
      <c r="C630" s="29"/>
      <c r="D630" s="29"/>
      <c r="E630" s="29"/>
      <c r="F630" s="29"/>
      <c r="G630" s="29"/>
      <c r="H630" s="29"/>
      <c r="I630" s="29"/>
      <c r="J630" s="29"/>
      <c r="K630" s="29"/>
      <c r="L630" s="29"/>
      <c r="M630" s="29"/>
    </row>
    <row r="631" spans="1:13">
      <c r="A631" s="29"/>
      <c r="B631" s="29"/>
      <c r="C631" s="29"/>
      <c r="D631" s="29"/>
      <c r="E631" s="29"/>
      <c r="F631" s="29"/>
      <c r="G631" s="29"/>
      <c r="H631" s="29"/>
      <c r="I631" s="29"/>
      <c r="J631" s="29"/>
      <c r="K631" s="29"/>
      <c r="L631" s="29"/>
      <c r="M631" s="29"/>
    </row>
    <row r="632" spans="1:13">
      <c r="A632" s="29"/>
      <c r="B632" s="29"/>
      <c r="C632" s="29"/>
      <c r="D632" s="29"/>
      <c r="E632" s="29"/>
      <c r="F632" s="29"/>
      <c r="G632" s="29"/>
      <c r="H632" s="29"/>
      <c r="I632" s="29"/>
      <c r="J632" s="29"/>
      <c r="K632" s="29"/>
      <c r="L632" s="29"/>
      <c r="M632" s="29"/>
    </row>
    <row r="633" spans="1:13">
      <c r="A633" s="29"/>
      <c r="B633" s="29"/>
      <c r="C633" s="29"/>
      <c r="D633" s="29"/>
      <c r="E633" s="29"/>
      <c r="F633" s="29"/>
      <c r="G633" s="29"/>
      <c r="H633" s="29"/>
      <c r="I633" s="29"/>
      <c r="J633" s="29"/>
      <c r="K633" s="29"/>
      <c r="L633" s="29"/>
      <c r="M633" s="29"/>
    </row>
    <row r="634" spans="1:13">
      <c r="A634" s="29"/>
      <c r="B634" s="29"/>
      <c r="C634" s="29"/>
      <c r="D634" s="29"/>
      <c r="E634" s="29"/>
      <c r="F634" s="29"/>
      <c r="G634" s="29"/>
      <c r="H634" s="29"/>
      <c r="I634" s="29"/>
      <c r="J634" s="29"/>
      <c r="K634" s="29"/>
      <c r="L634" s="29"/>
      <c r="M634" s="29"/>
    </row>
    <row r="635" spans="1:13">
      <c r="A635" s="29"/>
      <c r="B635" s="29"/>
      <c r="C635" s="29"/>
      <c r="D635" s="29"/>
      <c r="E635" s="29"/>
      <c r="F635" s="29"/>
      <c r="G635" s="29"/>
      <c r="H635" s="29"/>
      <c r="I635" s="29"/>
      <c r="J635" s="29"/>
      <c r="K635" s="29"/>
      <c r="L635" s="29"/>
      <c r="M635" s="29"/>
    </row>
    <row r="636" spans="1:13">
      <c r="A636" s="29"/>
      <c r="B636" s="29"/>
      <c r="C636" s="29"/>
      <c r="D636" s="29"/>
      <c r="E636" s="29"/>
      <c r="F636" s="29"/>
      <c r="G636" s="29"/>
      <c r="H636" s="29"/>
      <c r="I636" s="29"/>
      <c r="J636" s="29"/>
      <c r="K636" s="29"/>
      <c r="L636" s="29"/>
      <c r="M636" s="29"/>
    </row>
    <row r="637" spans="1:13">
      <c r="A637" s="29"/>
      <c r="B637" s="29"/>
      <c r="C637" s="29"/>
      <c r="D637" s="29"/>
      <c r="E637" s="29"/>
      <c r="F637" s="29"/>
      <c r="G637" s="29"/>
      <c r="H637" s="29"/>
      <c r="I637" s="29"/>
      <c r="J637" s="29"/>
      <c r="K637" s="29"/>
      <c r="L637" s="29"/>
      <c r="M637" s="29"/>
    </row>
    <row r="638" spans="1:13">
      <c r="A638" s="29"/>
      <c r="B638" s="29"/>
      <c r="C638" s="29"/>
      <c r="D638" s="29"/>
      <c r="E638" s="29"/>
      <c r="F638" s="29"/>
      <c r="G638" s="29"/>
      <c r="H638" s="29"/>
      <c r="I638" s="29"/>
      <c r="J638" s="29"/>
      <c r="K638" s="29"/>
      <c r="L638" s="29"/>
      <c r="M638" s="29"/>
    </row>
    <row r="639" spans="1:13">
      <c r="A639" s="29"/>
      <c r="B639" s="29"/>
      <c r="C639" s="29"/>
      <c r="D639" s="29"/>
      <c r="E639" s="29"/>
      <c r="F639" s="29"/>
      <c r="G639" s="29"/>
      <c r="H639" s="29"/>
      <c r="I639" s="29"/>
      <c r="J639" s="29"/>
      <c r="K639" s="29"/>
      <c r="L639" s="29"/>
      <c r="M639" s="29"/>
    </row>
    <row r="640" spans="1:13">
      <c r="A640" s="29"/>
      <c r="B640" s="29"/>
      <c r="C640" s="29"/>
      <c r="D640" s="29"/>
      <c r="E640" s="29"/>
      <c r="F640" s="29"/>
      <c r="G640" s="29"/>
      <c r="H640" s="29"/>
      <c r="I640" s="29"/>
      <c r="J640" s="29"/>
      <c r="K640" s="29"/>
      <c r="L640" s="29"/>
      <c r="M640" s="29"/>
    </row>
    <row r="641" spans="1:13">
      <c r="A641" s="29"/>
      <c r="B641" s="29"/>
      <c r="C641" s="29"/>
      <c r="D641" s="29"/>
      <c r="E641" s="29"/>
      <c r="F641" s="29"/>
      <c r="G641" s="29"/>
      <c r="H641" s="29"/>
      <c r="I641" s="29"/>
      <c r="J641" s="29"/>
      <c r="K641" s="29"/>
      <c r="L641" s="29"/>
      <c r="M641" s="29"/>
    </row>
    <row r="642" spans="1:13">
      <c r="A642" s="29"/>
      <c r="B642" s="29"/>
      <c r="C642" s="29"/>
      <c r="D642" s="29"/>
      <c r="E642" s="29"/>
      <c r="F642" s="29"/>
      <c r="G642" s="29"/>
      <c r="H642" s="29"/>
      <c r="I642" s="29"/>
      <c r="J642" s="29"/>
      <c r="K642" s="29"/>
      <c r="L642" s="29"/>
      <c r="M642" s="29"/>
    </row>
    <row r="643" spans="1:13">
      <c r="A643" s="29"/>
      <c r="B643" s="29"/>
      <c r="C643" s="29"/>
      <c r="D643" s="29"/>
      <c r="E643" s="29"/>
      <c r="F643" s="29"/>
      <c r="G643" s="29"/>
      <c r="H643" s="29"/>
      <c r="I643" s="29"/>
      <c r="J643" s="29"/>
      <c r="K643" s="29"/>
      <c r="L643" s="29"/>
      <c r="M643" s="29"/>
    </row>
    <row r="644" spans="1:13">
      <c r="A644" s="29"/>
      <c r="B644" s="29"/>
      <c r="C644" s="29"/>
      <c r="D644" s="29"/>
      <c r="E644" s="29"/>
      <c r="F644" s="29"/>
      <c r="G644" s="29"/>
      <c r="H644" s="29"/>
      <c r="I644" s="29"/>
      <c r="J644" s="29"/>
      <c r="K644" s="29"/>
      <c r="L644" s="29"/>
      <c r="M644" s="29"/>
    </row>
    <row r="645" spans="1:13">
      <c r="A645" s="29"/>
      <c r="B645" s="29"/>
      <c r="C645" s="29"/>
      <c r="D645" s="29"/>
      <c r="E645" s="29"/>
      <c r="F645" s="29"/>
      <c r="G645" s="29"/>
      <c r="H645" s="29"/>
      <c r="I645" s="29"/>
      <c r="J645" s="29"/>
      <c r="K645" s="29"/>
      <c r="L645" s="29"/>
      <c r="M645" s="29"/>
    </row>
    <row r="646" spans="1:13">
      <c r="A646" s="29"/>
      <c r="B646" s="29"/>
      <c r="C646" s="29"/>
      <c r="D646" s="29"/>
      <c r="E646" s="29"/>
      <c r="F646" s="29"/>
      <c r="G646" s="29"/>
      <c r="H646" s="29"/>
      <c r="I646" s="29"/>
      <c r="J646" s="29"/>
      <c r="K646" s="29"/>
      <c r="L646" s="29"/>
      <c r="M646" s="29"/>
    </row>
    <row r="647" spans="1:13">
      <c r="A647" s="29"/>
      <c r="B647" s="29"/>
      <c r="C647" s="29"/>
      <c r="D647" s="29"/>
      <c r="E647" s="29"/>
      <c r="F647" s="29"/>
      <c r="G647" s="29"/>
      <c r="H647" s="29"/>
      <c r="I647" s="29"/>
      <c r="J647" s="29"/>
      <c r="K647" s="29"/>
      <c r="L647" s="29"/>
      <c r="M647" s="29"/>
    </row>
    <row r="648" spans="1:13">
      <c r="A648" s="29"/>
      <c r="B648" s="29"/>
      <c r="C648" s="29"/>
      <c r="D648" s="29"/>
      <c r="E648" s="29"/>
      <c r="F648" s="29"/>
      <c r="G648" s="29"/>
      <c r="H648" s="29"/>
      <c r="I648" s="29"/>
      <c r="J648" s="29"/>
      <c r="K648" s="29"/>
      <c r="L648" s="29"/>
      <c r="M648" s="29"/>
    </row>
    <row r="649" spans="1:13">
      <c r="A649" s="29"/>
      <c r="B649" s="29"/>
      <c r="C649" s="29"/>
      <c r="D649" s="29"/>
      <c r="E649" s="29"/>
      <c r="F649" s="29"/>
      <c r="G649" s="29"/>
      <c r="H649" s="29"/>
      <c r="I649" s="29"/>
      <c r="J649" s="29"/>
      <c r="K649" s="29"/>
      <c r="L649" s="29"/>
      <c r="M649" s="29"/>
    </row>
    <row r="650" spans="1:13">
      <c r="A650" s="29"/>
      <c r="B650" s="29"/>
      <c r="C650" s="29"/>
      <c r="D650" s="29"/>
      <c r="E650" s="29"/>
      <c r="F650" s="29"/>
      <c r="G650" s="29"/>
      <c r="H650" s="29"/>
      <c r="I650" s="29"/>
      <c r="J650" s="29"/>
      <c r="K650" s="29"/>
      <c r="L650" s="29"/>
      <c r="M650" s="29"/>
    </row>
    <row r="651" spans="1:13">
      <c r="A651" s="29"/>
      <c r="B651" s="29"/>
      <c r="C651" s="29"/>
      <c r="D651" s="29"/>
      <c r="E651" s="29"/>
      <c r="F651" s="29"/>
      <c r="G651" s="29"/>
      <c r="H651" s="29"/>
      <c r="I651" s="29"/>
      <c r="J651" s="29"/>
      <c r="K651" s="29"/>
      <c r="L651" s="29"/>
      <c r="M651" s="29"/>
    </row>
    <row r="652" spans="1:13">
      <c r="A652" s="29"/>
      <c r="B652" s="29"/>
      <c r="C652" s="29"/>
      <c r="D652" s="29"/>
      <c r="E652" s="29"/>
      <c r="F652" s="29"/>
      <c r="G652" s="29"/>
      <c r="H652" s="29"/>
      <c r="I652" s="29"/>
      <c r="J652" s="29"/>
      <c r="K652" s="29"/>
      <c r="L652" s="29"/>
      <c r="M652" s="29"/>
    </row>
    <row r="653" spans="1:13">
      <c r="A653" s="29"/>
      <c r="B653" s="29"/>
      <c r="C653" s="29"/>
      <c r="D653" s="29"/>
      <c r="E653" s="29"/>
      <c r="F653" s="29"/>
      <c r="G653" s="29"/>
      <c r="H653" s="29"/>
      <c r="I653" s="29"/>
      <c r="J653" s="29"/>
      <c r="K653" s="29"/>
      <c r="L653" s="29"/>
      <c r="M653" s="29"/>
    </row>
    <row r="654" spans="1:13">
      <c r="A654" s="29"/>
      <c r="B654" s="29"/>
      <c r="C654" s="29"/>
      <c r="D654" s="29"/>
      <c r="E654" s="29"/>
      <c r="F654" s="29"/>
      <c r="G654" s="29"/>
      <c r="H654" s="29"/>
      <c r="I654" s="29"/>
      <c r="J654" s="29"/>
      <c r="K654" s="29"/>
      <c r="L654" s="29"/>
      <c r="M654" s="29"/>
    </row>
    <row r="655" spans="1:13">
      <c r="A655" s="29"/>
      <c r="B655" s="29"/>
      <c r="C655" s="29"/>
      <c r="D655" s="29"/>
      <c r="E655" s="29"/>
      <c r="F655" s="29"/>
      <c r="G655" s="29"/>
      <c r="H655" s="29"/>
      <c r="I655" s="29"/>
      <c r="J655" s="29"/>
      <c r="K655" s="29"/>
      <c r="L655" s="29"/>
      <c r="M655" s="29"/>
    </row>
    <row r="656" spans="1:13">
      <c r="A656" s="29"/>
      <c r="B656" s="29"/>
      <c r="C656" s="29"/>
      <c r="D656" s="29"/>
      <c r="E656" s="29"/>
      <c r="F656" s="29"/>
      <c r="G656" s="29"/>
      <c r="H656" s="29"/>
      <c r="I656" s="29"/>
      <c r="J656" s="29"/>
      <c r="K656" s="29"/>
      <c r="L656" s="29"/>
      <c r="M656" s="29"/>
    </row>
    <row r="657" spans="1:13">
      <c r="A657" s="29"/>
      <c r="B657" s="29"/>
      <c r="C657" s="29"/>
      <c r="D657" s="29"/>
      <c r="E657" s="29"/>
      <c r="F657" s="29"/>
      <c r="G657" s="29"/>
      <c r="H657" s="29"/>
      <c r="I657" s="29"/>
      <c r="J657" s="29"/>
      <c r="K657" s="29"/>
      <c r="L657" s="29"/>
      <c r="M657" s="29"/>
    </row>
    <row r="658" spans="1:13">
      <c r="A658" s="29"/>
      <c r="B658" s="29"/>
      <c r="C658" s="29"/>
      <c r="D658" s="29"/>
      <c r="E658" s="29"/>
      <c r="F658" s="29"/>
      <c r="G658" s="29"/>
      <c r="H658" s="29"/>
      <c r="I658" s="29"/>
      <c r="J658" s="29"/>
      <c r="K658" s="29"/>
      <c r="L658" s="29"/>
      <c r="M658" s="29"/>
    </row>
    <row r="659" spans="1:13">
      <c r="A659" s="29"/>
      <c r="B659" s="29"/>
      <c r="C659" s="29"/>
      <c r="D659" s="29"/>
      <c r="E659" s="29"/>
      <c r="F659" s="29"/>
      <c r="G659" s="29"/>
      <c r="H659" s="29"/>
      <c r="I659" s="29"/>
      <c r="J659" s="29"/>
      <c r="K659" s="29"/>
      <c r="L659" s="29"/>
      <c r="M659" s="29"/>
    </row>
    <row r="660" spans="1:13">
      <c r="A660" s="29"/>
      <c r="B660" s="29"/>
      <c r="C660" s="29"/>
      <c r="D660" s="29"/>
      <c r="E660" s="29"/>
      <c r="F660" s="29"/>
      <c r="G660" s="29"/>
      <c r="H660" s="29"/>
      <c r="I660" s="29"/>
      <c r="J660" s="29"/>
      <c r="K660" s="29"/>
      <c r="L660" s="29"/>
      <c r="M660" s="29"/>
    </row>
    <row r="661" spans="1:13">
      <c r="A661" s="29"/>
      <c r="B661" s="29"/>
      <c r="C661" s="29"/>
      <c r="D661" s="29"/>
      <c r="E661" s="29"/>
      <c r="F661" s="29"/>
      <c r="G661" s="29"/>
      <c r="H661" s="29"/>
      <c r="I661" s="29"/>
      <c r="J661" s="29"/>
      <c r="K661" s="29"/>
      <c r="L661" s="29"/>
      <c r="M661" s="29"/>
    </row>
    <row r="662" spans="1:13">
      <c r="A662" s="29"/>
      <c r="B662" s="29"/>
      <c r="C662" s="29"/>
      <c r="D662" s="29"/>
      <c r="E662" s="29"/>
      <c r="F662" s="29"/>
      <c r="G662" s="29"/>
      <c r="H662" s="29"/>
      <c r="I662" s="29"/>
      <c r="J662" s="29"/>
      <c r="K662" s="29"/>
      <c r="L662" s="29"/>
      <c r="M662" s="29"/>
    </row>
    <row r="663" spans="1:13">
      <c r="A663" s="29"/>
      <c r="B663" s="29"/>
      <c r="C663" s="29"/>
      <c r="D663" s="29"/>
      <c r="E663" s="29"/>
      <c r="F663" s="29"/>
      <c r="G663" s="29"/>
      <c r="H663" s="29"/>
      <c r="I663" s="29"/>
      <c r="J663" s="29"/>
      <c r="K663" s="29"/>
      <c r="L663" s="29"/>
      <c r="M663" s="29"/>
    </row>
    <row r="664" spans="1:13">
      <c r="A664" s="29"/>
      <c r="B664" s="29"/>
      <c r="C664" s="29"/>
      <c r="D664" s="29"/>
      <c r="E664" s="29"/>
      <c r="F664" s="29"/>
      <c r="G664" s="29"/>
      <c r="H664" s="29"/>
      <c r="I664" s="29"/>
      <c r="J664" s="29"/>
      <c r="K664" s="29"/>
      <c r="L664" s="29"/>
      <c r="M664" s="29"/>
    </row>
    <row r="665" spans="1:13">
      <c r="A665" s="29"/>
      <c r="B665" s="29"/>
      <c r="C665" s="29"/>
      <c r="D665" s="29"/>
      <c r="E665" s="29"/>
      <c r="F665" s="29"/>
      <c r="G665" s="29"/>
      <c r="H665" s="29"/>
      <c r="I665" s="29"/>
      <c r="J665" s="29"/>
      <c r="K665" s="29"/>
      <c r="L665" s="29"/>
      <c r="M665" s="29"/>
    </row>
    <row r="666" spans="1:13">
      <c r="A666" s="29"/>
      <c r="B666" s="29"/>
      <c r="C666" s="29"/>
      <c r="D666" s="29"/>
      <c r="E666" s="29"/>
      <c r="F666" s="29"/>
      <c r="G666" s="29"/>
      <c r="H666" s="29"/>
      <c r="I666" s="29"/>
      <c r="J666" s="29"/>
      <c r="K666" s="29"/>
      <c r="L666" s="29"/>
      <c r="M666" s="29"/>
    </row>
    <row r="667" spans="1:13">
      <c r="A667" s="29"/>
      <c r="B667" s="29"/>
      <c r="C667" s="29"/>
      <c r="D667" s="29"/>
      <c r="E667" s="29"/>
      <c r="F667" s="29"/>
      <c r="G667" s="29"/>
      <c r="H667" s="29"/>
      <c r="I667" s="29"/>
      <c r="J667" s="29"/>
      <c r="K667" s="29"/>
      <c r="L667" s="29"/>
      <c r="M667" s="29"/>
    </row>
    <row r="668" spans="1:13">
      <c r="A668" s="29"/>
      <c r="B668" s="29"/>
      <c r="C668" s="29"/>
      <c r="D668" s="29"/>
      <c r="E668" s="29"/>
      <c r="F668" s="29"/>
      <c r="G668" s="29"/>
      <c r="H668" s="29"/>
      <c r="I668" s="29"/>
      <c r="J668" s="29"/>
      <c r="K668" s="29"/>
      <c r="L668" s="29"/>
      <c r="M668" s="29"/>
    </row>
    <row r="669" spans="1:13">
      <c r="A669" s="29"/>
      <c r="B669" s="29"/>
      <c r="C669" s="29"/>
      <c r="D669" s="29"/>
      <c r="E669" s="29"/>
      <c r="F669" s="29"/>
      <c r="G669" s="29"/>
      <c r="H669" s="29"/>
      <c r="I669" s="29"/>
      <c r="J669" s="29"/>
      <c r="K669" s="29"/>
      <c r="L669" s="29"/>
      <c r="M669" s="29"/>
    </row>
    <row r="670" spans="1:13">
      <c r="A670" s="29"/>
      <c r="B670" s="29"/>
      <c r="C670" s="29"/>
      <c r="D670" s="29"/>
      <c r="E670" s="29"/>
      <c r="F670" s="29"/>
      <c r="G670" s="29"/>
      <c r="H670" s="29"/>
      <c r="I670" s="29"/>
      <c r="J670" s="29"/>
      <c r="K670" s="29"/>
      <c r="L670" s="29"/>
      <c r="M670" s="29"/>
    </row>
    <row r="671" spans="1:13">
      <c r="A671" s="29"/>
      <c r="B671" s="29"/>
      <c r="C671" s="29"/>
      <c r="D671" s="29"/>
      <c r="E671" s="29"/>
      <c r="F671" s="29"/>
      <c r="G671" s="29"/>
      <c r="H671" s="29"/>
      <c r="I671" s="29"/>
      <c r="J671" s="29"/>
      <c r="K671" s="29"/>
      <c r="L671" s="29"/>
      <c r="M671" s="29"/>
    </row>
    <row r="672" spans="1:13">
      <c r="A672" s="29"/>
      <c r="B672" s="29"/>
      <c r="C672" s="29"/>
      <c r="D672" s="29"/>
      <c r="E672" s="29"/>
      <c r="F672" s="29"/>
      <c r="G672" s="29"/>
      <c r="H672" s="29"/>
      <c r="I672" s="29"/>
      <c r="J672" s="29"/>
      <c r="K672" s="29"/>
      <c r="L672" s="29"/>
      <c r="M672" s="29"/>
    </row>
    <row r="673" spans="1:13">
      <c r="A673" s="29"/>
      <c r="B673" s="29"/>
      <c r="C673" s="29"/>
      <c r="D673" s="29"/>
      <c r="E673" s="29"/>
      <c r="F673" s="29"/>
      <c r="G673" s="29"/>
      <c r="H673" s="29"/>
      <c r="I673" s="29"/>
      <c r="J673" s="29"/>
      <c r="K673" s="29"/>
      <c r="L673" s="29"/>
      <c r="M673" s="29"/>
    </row>
    <row r="674" spans="1:13">
      <c r="A674" s="29"/>
      <c r="B674" s="29"/>
      <c r="C674" s="29"/>
      <c r="D674" s="29"/>
      <c r="E674" s="29"/>
      <c r="F674" s="29"/>
      <c r="G674" s="29"/>
      <c r="H674" s="29"/>
      <c r="I674" s="29"/>
      <c r="J674" s="29"/>
      <c r="K674" s="29"/>
      <c r="L674" s="29"/>
      <c r="M674" s="29"/>
    </row>
    <row r="675" spans="1:13">
      <c r="A675" s="29"/>
      <c r="B675" s="29"/>
      <c r="C675" s="29"/>
      <c r="D675" s="29"/>
      <c r="E675" s="29"/>
      <c r="F675" s="29"/>
      <c r="G675" s="29"/>
      <c r="H675" s="29"/>
      <c r="I675" s="29"/>
      <c r="J675" s="29"/>
      <c r="K675" s="29"/>
      <c r="L675" s="29"/>
      <c r="M675" s="29"/>
    </row>
    <row r="676" spans="1:13">
      <c r="A676" s="29"/>
      <c r="B676" s="29"/>
      <c r="C676" s="29"/>
      <c r="D676" s="29"/>
      <c r="E676" s="29"/>
      <c r="F676" s="29"/>
      <c r="G676" s="29"/>
      <c r="H676" s="29"/>
      <c r="I676" s="29"/>
      <c r="J676" s="29"/>
      <c r="K676" s="29"/>
      <c r="L676" s="29"/>
      <c r="M676" s="29"/>
    </row>
    <row r="677" spans="1:13">
      <c r="A677" s="29"/>
      <c r="B677" s="29"/>
      <c r="C677" s="29"/>
      <c r="D677" s="29"/>
      <c r="E677" s="29"/>
      <c r="F677" s="29"/>
      <c r="G677" s="29"/>
      <c r="H677" s="29"/>
      <c r="I677" s="29"/>
      <c r="J677" s="29"/>
      <c r="K677" s="29"/>
      <c r="L677" s="29"/>
      <c r="M677" s="29"/>
    </row>
    <row r="678" spans="1:13">
      <c r="A678" s="29"/>
      <c r="B678" s="29"/>
      <c r="C678" s="29"/>
      <c r="D678" s="29"/>
      <c r="E678" s="29"/>
      <c r="F678" s="29"/>
      <c r="G678" s="29"/>
      <c r="H678" s="29"/>
      <c r="I678" s="29"/>
      <c r="J678" s="29"/>
      <c r="K678" s="29"/>
      <c r="L678" s="29"/>
      <c r="M678" s="29"/>
    </row>
    <row r="679" spans="1:13">
      <c r="A679" s="29"/>
      <c r="B679" s="29"/>
      <c r="C679" s="29"/>
      <c r="D679" s="29"/>
      <c r="E679" s="29"/>
      <c r="F679" s="29"/>
      <c r="G679" s="29"/>
      <c r="H679" s="29"/>
      <c r="I679" s="29"/>
      <c r="J679" s="29"/>
      <c r="K679" s="29"/>
      <c r="L679" s="29"/>
      <c r="M679" s="29"/>
    </row>
    <row r="680" spans="1:13">
      <c r="A680" s="29"/>
      <c r="B680" s="29"/>
      <c r="C680" s="29"/>
      <c r="D680" s="29"/>
      <c r="E680" s="29"/>
      <c r="F680" s="29"/>
      <c r="G680" s="29"/>
      <c r="H680" s="29"/>
      <c r="I680" s="29"/>
      <c r="J680" s="29"/>
      <c r="K680" s="29"/>
      <c r="L680" s="29"/>
      <c r="M680" s="29"/>
    </row>
    <row r="681" spans="1:13">
      <c r="A681" s="29"/>
      <c r="B681" s="29"/>
      <c r="C681" s="29"/>
      <c r="D681" s="29"/>
      <c r="E681" s="29"/>
      <c r="F681" s="29"/>
      <c r="G681" s="29"/>
      <c r="H681" s="29"/>
      <c r="I681" s="29"/>
      <c r="J681" s="29"/>
      <c r="K681" s="29"/>
      <c r="L681" s="29"/>
      <c r="M681" s="29"/>
    </row>
    <row r="682" spans="1:13">
      <c r="A682" s="29"/>
      <c r="B682" s="29"/>
      <c r="C682" s="29"/>
      <c r="D682" s="29"/>
      <c r="E682" s="29"/>
      <c r="F682" s="29"/>
      <c r="G682" s="29"/>
      <c r="H682" s="29"/>
      <c r="I682" s="29"/>
      <c r="J682" s="29"/>
      <c r="K682" s="29"/>
      <c r="L682" s="29"/>
      <c r="M682" s="29"/>
    </row>
    <row r="683" spans="1:13">
      <c r="A683" s="29"/>
      <c r="B683" s="29"/>
      <c r="C683" s="29"/>
      <c r="D683" s="29"/>
      <c r="E683" s="29"/>
      <c r="F683" s="29"/>
      <c r="G683" s="29"/>
      <c r="H683" s="29"/>
      <c r="I683" s="29"/>
      <c r="J683" s="29"/>
      <c r="K683" s="29"/>
      <c r="L683" s="29"/>
      <c r="M683" s="29"/>
    </row>
    <row r="684" spans="1:13">
      <c r="A684" s="29"/>
      <c r="B684" s="29"/>
      <c r="C684" s="29"/>
      <c r="D684" s="29"/>
      <c r="E684" s="29"/>
      <c r="F684" s="29"/>
      <c r="G684" s="29"/>
      <c r="H684" s="29"/>
      <c r="I684" s="29"/>
      <c r="J684" s="29"/>
      <c r="K684" s="29"/>
      <c r="L684" s="29"/>
      <c r="M684" s="29"/>
    </row>
    <row r="685" spans="1:13">
      <c r="A685" s="29"/>
      <c r="B685" s="29"/>
      <c r="C685" s="29"/>
      <c r="D685" s="29"/>
      <c r="E685" s="29"/>
      <c r="F685" s="29"/>
      <c r="G685" s="29"/>
      <c r="H685" s="29"/>
      <c r="I685" s="29"/>
      <c r="J685" s="29"/>
      <c r="K685" s="29"/>
      <c r="L685" s="29"/>
      <c r="M685" s="29"/>
    </row>
    <row r="686" spans="1:13">
      <c r="A686" s="29"/>
      <c r="B686" s="29"/>
      <c r="C686" s="29"/>
      <c r="D686" s="29"/>
      <c r="E686" s="29"/>
      <c r="F686" s="29"/>
      <c r="G686" s="29"/>
      <c r="H686" s="29"/>
      <c r="I686" s="29"/>
      <c r="J686" s="29"/>
      <c r="K686" s="29"/>
      <c r="L686" s="29"/>
      <c r="M686" s="29"/>
    </row>
    <row r="687" spans="1:13">
      <c r="A687" s="29"/>
      <c r="B687" s="29"/>
      <c r="C687" s="29"/>
      <c r="D687" s="29"/>
      <c r="E687" s="29"/>
      <c r="F687" s="29"/>
      <c r="G687" s="29"/>
      <c r="H687" s="29"/>
      <c r="I687" s="29"/>
      <c r="J687" s="29"/>
      <c r="K687" s="29"/>
      <c r="L687" s="29"/>
      <c r="M687" s="29"/>
    </row>
    <row r="688" spans="1:13">
      <c r="A688" s="29"/>
      <c r="B688" s="29"/>
      <c r="C688" s="29"/>
      <c r="D688" s="29"/>
      <c r="E688" s="29"/>
      <c r="F688" s="29"/>
      <c r="G688" s="29"/>
      <c r="H688" s="29"/>
      <c r="I688" s="29"/>
      <c r="J688" s="29"/>
      <c r="K688" s="29"/>
      <c r="L688" s="29"/>
      <c r="M688" s="29"/>
    </row>
    <row r="689" spans="1:13">
      <c r="A689" s="29"/>
      <c r="B689" s="29"/>
      <c r="C689" s="29"/>
      <c r="D689" s="29"/>
      <c r="E689" s="29"/>
      <c r="F689" s="29"/>
      <c r="G689" s="29"/>
      <c r="H689" s="29"/>
      <c r="I689" s="29"/>
      <c r="J689" s="29"/>
      <c r="K689" s="29"/>
      <c r="L689" s="29"/>
      <c r="M689" s="29"/>
    </row>
    <row r="690" spans="1:13">
      <c r="A690" s="29"/>
      <c r="B690" s="29"/>
      <c r="C690" s="29"/>
      <c r="D690" s="29"/>
      <c r="E690" s="29"/>
      <c r="F690" s="29"/>
      <c r="G690" s="29"/>
      <c r="H690" s="29"/>
      <c r="I690" s="29"/>
      <c r="J690" s="29"/>
      <c r="K690" s="29"/>
      <c r="L690" s="29"/>
      <c r="M690" s="29"/>
    </row>
    <row r="691" spans="1:13">
      <c r="A691" s="29"/>
      <c r="B691" s="29"/>
      <c r="C691" s="29"/>
      <c r="D691" s="29"/>
      <c r="E691" s="29"/>
      <c r="F691" s="29"/>
      <c r="G691" s="29"/>
      <c r="H691" s="29"/>
      <c r="I691" s="29"/>
      <c r="J691" s="29"/>
      <c r="K691" s="29"/>
      <c r="L691" s="29"/>
      <c r="M691" s="29"/>
    </row>
    <row r="692" spans="1:13">
      <c r="A692" s="29"/>
      <c r="B692" s="29"/>
      <c r="C692" s="29"/>
      <c r="D692" s="29"/>
      <c r="E692" s="29"/>
      <c r="F692" s="29"/>
      <c r="G692" s="29"/>
      <c r="H692" s="29"/>
      <c r="I692" s="29"/>
      <c r="J692" s="29"/>
      <c r="K692" s="29"/>
      <c r="L692" s="29"/>
      <c r="M692" s="29"/>
    </row>
    <row r="693" spans="1:13">
      <c r="A693" s="29"/>
      <c r="B693" s="29"/>
      <c r="C693" s="29"/>
      <c r="D693" s="29"/>
      <c r="E693" s="29"/>
      <c r="F693" s="29"/>
      <c r="G693" s="29"/>
      <c r="H693" s="29"/>
      <c r="I693" s="29"/>
      <c r="J693" s="29"/>
      <c r="K693" s="29"/>
      <c r="L693" s="29"/>
      <c r="M693" s="29"/>
    </row>
    <row r="694" spans="1:13">
      <c r="A694" s="29"/>
      <c r="B694" s="29"/>
      <c r="C694" s="29"/>
      <c r="D694" s="29"/>
      <c r="E694" s="29"/>
      <c r="F694" s="29"/>
      <c r="G694" s="29"/>
      <c r="H694" s="29"/>
      <c r="I694" s="29"/>
      <c r="J694" s="29"/>
      <c r="K694" s="29"/>
      <c r="L694" s="29"/>
      <c r="M694" s="29"/>
    </row>
    <row r="695" spans="1:13">
      <c r="A695" s="29"/>
      <c r="B695" s="29"/>
      <c r="C695" s="29"/>
      <c r="D695" s="29"/>
      <c r="E695" s="29"/>
      <c r="F695" s="29"/>
      <c r="G695" s="29"/>
      <c r="H695" s="29"/>
      <c r="I695" s="29"/>
      <c r="J695" s="29"/>
      <c r="K695" s="29"/>
      <c r="L695" s="29"/>
      <c r="M695" s="29"/>
    </row>
    <row r="696" spans="1:13">
      <c r="A696" s="29"/>
      <c r="B696" s="29"/>
      <c r="C696" s="29"/>
      <c r="D696" s="29"/>
      <c r="E696" s="29"/>
      <c r="F696" s="29"/>
      <c r="G696" s="29"/>
      <c r="H696" s="29"/>
      <c r="I696" s="29"/>
      <c r="J696" s="29"/>
      <c r="K696" s="29"/>
      <c r="L696" s="29"/>
      <c r="M696" s="29"/>
    </row>
    <row r="697" spans="1:13">
      <c r="A697" s="29"/>
      <c r="B697" s="29"/>
      <c r="C697" s="29"/>
      <c r="D697" s="29"/>
      <c r="E697" s="29"/>
      <c r="F697" s="29"/>
      <c r="G697" s="29"/>
      <c r="H697" s="29"/>
      <c r="I697" s="29"/>
      <c r="J697" s="29"/>
      <c r="K697" s="29"/>
      <c r="L697" s="29"/>
      <c r="M697" s="29"/>
    </row>
    <row r="698" spans="1:13">
      <c r="A698" s="29"/>
      <c r="B698" s="29"/>
      <c r="C698" s="29"/>
      <c r="D698" s="29"/>
      <c r="E698" s="29"/>
      <c r="F698" s="29"/>
      <c r="G698" s="29"/>
      <c r="H698" s="29"/>
      <c r="I698" s="29"/>
      <c r="J698" s="29"/>
      <c r="K698" s="29"/>
      <c r="L698" s="29"/>
      <c r="M698" s="29"/>
    </row>
    <row r="699" spans="1:13">
      <c r="A699" s="29"/>
      <c r="B699" s="29"/>
      <c r="C699" s="29"/>
      <c r="D699" s="29"/>
      <c r="E699" s="29"/>
      <c r="F699" s="29"/>
      <c r="G699" s="29"/>
      <c r="H699" s="29"/>
      <c r="I699" s="29"/>
      <c r="J699" s="29"/>
      <c r="K699" s="29"/>
      <c r="L699" s="29"/>
      <c r="M699" s="29"/>
    </row>
    <row r="700" spans="1:13">
      <c r="A700" s="29"/>
      <c r="B700" s="29"/>
      <c r="C700" s="29"/>
      <c r="D700" s="29"/>
      <c r="E700" s="29"/>
      <c r="F700" s="29"/>
      <c r="G700" s="29"/>
      <c r="H700" s="29"/>
      <c r="I700" s="29"/>
      <c r="J700" s="29"/>
      <c r="K700" s="29"/>
      <c r="L700" s="29"/>
      <c r="M700" s="29"/>
    </row>
    <row r="701" spans="1:13">
      <c r="A701" s="29"/>
      <c r="B701" s="29"/>
      <c r="C701" s="29"/>
      <c r="D701" s="29"/>
      <c r="E701" s="29"/>
      <c r="F701" s="29"/>
      <c r="G701" s="29"/>
      <c r="H701" s="29"/>
      <c r="I701" s="29"/>
      <c r="J701" s="29"/>
      <c r="K701" s="29"/>
      <c r="L701" s="29"/>
      <c r="M701" s="29"/>
    </row>
    <row r="702" spans="1:13">
      <c r="A702" s="29"/>
      <c r="B702" s="29"/>
      <c r="C702" s="29"/>
      <c r="D702" s="29"/>
      <c r="E702" s="29"/>
      <c r="F702" s="29"/>
      <c r="G702" s="29"/>
      <c r="H702" s="29"/>
      <c r="I702" s="29"/>
      <c r="J702" s="29"/>
      <c r="K702" s="29"/>
      <c r="L702" s="29"/>
      <c r="M702" s="29"/>
    </row>
    <row r="703" spans="1:13">
      <c r="A703" s="29"/>
      <c r="B703" s="29"/>
      <c r="C703" s="29"/>
      <c r="D703" s="29"/>
      <c r="E703" s="29"/>
      <c r="F703" s="29"/>
      <c r="G703" s="29"/>
      <c r="H703" s="29"/>
      <c r="I703" s="29"/>
      <c r="J703" s="29"/>
      <c r="K703" s="29"/>
      <c r="L703" s="29"/>
      <c r="M703" s="29"/>
    </row>
    <row r="704" spans="1:13">
      <c r="A704" s="29"/>
      <c r="B704" s="29"/>
      <c r="C704" s="29"/>
      <c r="D704" s="29"/>
      <c r="E704" s="29"/>
      <c r="F704" s="29"/>
      <c r="G704" s="29"/>
      <c r="H704" s="29"/>
      <c r="I704" s="29"/>
      <c r="J704" s="29"/>
      <c r="K704" s="29"/>
      <c r="L704" s="29"/>
      <c r="M704" s="29"/>
    </row>
    <row r="705" spans="1:13">
      <c r="A705" s="29"/>
      <c r="B705" s="29"/>
      <c r="C705" s="29"/>
      <c r="D705" s="29"/>
      <c r="E705" s="29"/>
      <c r="F705" s="29"/>
      <c r="G705" s="29"/>
      <c r="H705" s="29"/>
      <c r="I705" s="29"/>
      <c r="J705" s="29"/>
      <c r="K705" s="29"/>
      <c r="L705" s="29"/>
      <c r="M705" s="29"/>
    </row>
    <row r="706" spans="1:13">
      <c r="A706" s="29"/>
      <c r="B706" s="29"/>
      <c r="C706" s="29"/>
      <c r="D706" s="29"/>
      <c r="E706" s="29"/>
      <c r="F706" s="29"/>
      <c r="G706" s="29"/>
      <c r="H706" s="29"/>
      <c r="I706" s="29"/>
      <c r="J706" s="29"/>
      <c r="K706" s="29"/>
      <c r="L706" s="29"/>
      <c r="M706" s="29"/>
    </row>
    <row r="707" spans="1:13">
      <c r="A707" s="29"/>
      <c r="B707" s="29"/>
      <c r="C707" s="29"/>
      <c r="D707" s="29"/>
      <c r="E707" s="29"/>
      <c r="F707" s="29"/>
      <c r="G707" s="29"/>
      <c r="H707" s="29"/>
      <c r="I707" s="29"/>
      <c r="J707" s="29"/>
      <c r="K707" s="29"/>
      <c r="L707" s="29"/>
      <c r="M707" s="29"/>
    </row>
    <row r="708" spans="1:13">
      <c r="A708" s="29"/>
      <c r="B708" s="29"/>
      <c r="C708" s="29"/>
      <c r="D708" s="29"/>
      <c r="E708" s="29"/>
      <c r="F708" s="29"/>
      <c r="G708" s="29"/>
      <c r="H708" s="29"/>
      <c r="I708" s="29"/>
      <c r="J708" s="29"/>
      <c r="K708" s="29"/>
      <c r="L708" s="29"/>
      <c r="M708" s="29"/>
    </row>
    <row r="709" spans="1:13">
      <c r="A709" s="29"/>
      <c r="B709" s="29"/>
      <c r="C709" s="29"/>
      <c r="D709" s="29"/>
      <c r="E709" s="29"/>
      <c r="F709" s="29"/>
      <c r="G709" s="29"/>
      <c r="H709" s="29"/>
      <c r="I709" s="29"/>
      <c r="J709" s="29"/>
      <c r="K709" s="29"/>
      <c r="L709" s="29"/>
      <c r="M709" s="29"/>
    </row>
    <row r="710" spans="1:13">
      <c r="A710" s="29"/>
      <c r="B710" s="29"/>
      <c r="C710" s="29"/>
      <c r="D710" s="29"/>
      <c r="E710" s="29"/>
      <c r="F710" s="29"/>
      <c r="G710" s="29"/>
      <c r="H710" s="29"/>
      <c r="I710" s="29"/>
      <c r="J710" s="29"/>
      <c r="K710" s="29"/>
      <c r="L710" s="29"/>
      <c r="M710" s="29"/>
    </row>
    <row r="711" spans="1:13">
      <c r="A711" s="29"/>
      <c r="B711" s="29"/>
      <c r="C711" s="29"/>
      <c r="D711" s="29"/>
      <c r="E711" s="29"/>
      <c r="F711" s="29"/>
      <c r="G711" s="29"/>
      <c r="H711" s="29"/>
      <c r="I711" s="29"/>
      <c r="J711" s="29"/>
      <c r="K711" s="29"/>
      <c r="L711" s="29"/>
      <c r="M711" s="29"/>
    </row>
    <row r="712" spans="1:13">
      <c r="A712" s="29"/>
      <c r="B712" s="29"/>
      <c r="C712" s="29"/>
      <c r="D712" s="29"/>
      <c r="E712" s="29"/>
      <c r="F712" s="29"/>
      <c r="G712" s="29"/>
      <c r="H712" s="29"/>
      <c r="I712" s="29"/>
      <c r="J712" s="29"/>
      <c r="K712" s="29"/>
      <c r="L712" s="29"/>
      <c r="M712" s="29"/>
    </row>
    <row r="713" spans="1:13">
      <c r="A713" s="29"/>
      <c r="B713" s="29"/>
      <c r="C713" s="29"/>
      <c r="D713" s="29"/>
      <c r="E713" s="29"/>
      <c r="F713" s="29"/>
      <c r="G713" s="29"/>
      <c r="H713" s="29"/>
      <c r="I713" s="29"/>
      <c r="J713" s="29"/>
      <c r="K713" s="29"/>
      <c r="L713" s="29"/>
      <c r="M713" s="29"/>
    </row>
    <row r="714" spans="1:13">
      <c r="A714" s="29"/>
      <c r="B714" s="29"/>
      <c r="C714" s="29"/>
      <c r="D714" s="29"/>
      <c r="E714" s="29"/>
      <c r="F714" s="29"/>
      <c r="G714" s="29"/>
      <c r="H714" s="29"/>
      <c r="I714" s="29"/>
      <c r="J714" s="29"/>
      <c r="K714" s="29"/>
      <c r="L714" s="29"/>
      <c r="M714" s="29"/>
    </row>
    <row r="715" spans="1:13">
      <c r="A715" s="29"/>
      <c r="B715" s="29"/>
      <c r="C715" s="29"/>
      <c r="D715" s="29"/>
      <c r="E715" s="29"/>
      <c r="F715" s="29"/>
      <c r="G715" s="29"/>
      <c r="H715" s="29"/>
      <c r="I715" s="29"/>
      <c r="J715" s="29"/>
      <c r="K715" s="29"/>
      <c r="L715" s="29"/>
      <c r="M715" s="29"/>
    </row>
    <row r="716" spans="1:13">
      <c r="A716" s="29"/>
      <c r="B716" s="29"/>
      <c r="C716" s="29"/>
      <c r="D716" s="29"/>
      <c r="E716" s="29"/>
      <c r="F716" s="29"/>
      <c r="G716" s="29"/>
      <c r="H716" s="29"/>
      <c r="I716" s="29"/>
      <c r="J716" s="29"/>
      <c r="K716" s="29"/>
      <c r="L716" s="29"/>
      <c r="M716" s="29"/>
    </row>
    <row r="717" spans="1:13">
      <c r="A717" s="29"/>
      <c r="B717" s="29"/>
      <c r="C717" s="29"/>
      <c r="D717" s="29"/>
      <c r="E717" s="29"/>
      <c r="F717" s="29"/>
      <c r="G717" s="29"/>
      <c r="H717" s="29"/>
      <c r="I717" s="29"/>
      <c r="J717" s="29"/>
      <c r="K717" s="29"/>
      <c r="L717" s="29"/>
      <c r="M717" s="29"/>
    </row>
    <row r="718" spans="1:13">
      <c r="A718" s="29"/>
      <c r="B718" s="29"/>
      <c r="C718" s="29"/>
      <c r="D718" s="29"/>
      <c r="E718" s="29"/>
      <c r="F718" s="29"/>
      <c r="G718" s="29"/>
      <c r="H718" s="29"/>
      <c r="I718" s="29"/>
      <c r="J718" s="29"/>
      <c r="K718" s="29"/>
      <c r="L718" s="29"/>
      <c r="M718" s="29"/>
    </row>
    <row r="719" spans="1:13">
      <c r="A719" s="29"/>
      <c r="B719" s="29"/>
      <c r="C719" s="29"/>
      <c r="D719" s="29"/>
      <c r="E719" s="29"/>
      <c r="F719" s="29"/>
      <c r="G719" s="29"/>
      <c r="H719" s="29"/>
      <c r="I719" s="29"/>
      <c r="J719" s="29"/>
      <c r="K719" s="29"/>
      <c r="L719" s="29"/>
      <c r="M719" s="29"/>
    </row>
    <row r="720" spans="1:13">
      <c r="A720" s="29"/>
      <c r="B720" s="29"/>
      <c r="C720" s="29"/>
      <c r="D720" s="29"/>
      <c r="E720" s="29"/>
      <c r="F720" s="29"/>
      <c r="G720" s="29"/>
      <c r="H720" s="29"/>
      <c r="I720" s="29"/>
      <c r="J720" s="29"/>
      <c r="K720" s="29"/>
      <c r="L720" s="29"/>
      <c r="M720" s="29"/>
    </row>
    <row r="721" spans="1:13">
      <c r="A721" s="29"/>
      <c r="B721" s="29"/>
      <c r="C721" s="29"/>
      <c r="D721" s="29"/>
      <c r="E721" s="29"/>
      <c r="F721" s="29"/>
      <c r="G721" s="29"/>
      <c r="H721" s="29"/>
      <c r="I721" s="29"/>
      <c r="J721" s="29"/>
      <c r="K721" s="29"/>
      <c r="L721" s="29"/>
      <c r="M721" s="29"/>
    </row>
    <row r="722" spans="1:13">
      <c r="A722" s="29"/>
      <c r="B722" s="29"/>
      <c r="C722" s="29"/>
      <c r="D722" s="29"/>
      <c r="E722" s="29"/>
      <c r="F722" s="29"/>
      <c r="G722" s="29"/>
      <c r="H722" s="29"/>
      <c r="I722" s="29"/>
      <c r="J722" s="29"/>
      <c r="K722" s="29"/>
      <c r="L722" s="29"/>
      <c r="M722" s="29"/>
    </row>
    <row r="723" spans="1:13">
      <c r="A723" s="29"/>
      <c r="B723" s="29"/>
      <c r="C723" s="29"/>
      <c r="D723" s="29"/>
      <c r="E723" s="29"/>
      <c r="F723" s="29"/>
      <c r="G723" s="29"/>
      <c r="H723" s="29"/>
      <c r="I723" s="29"/>
      <c r="J723" s="29"/>
      <c r="K723" s="29"/>
      <c r="L723" s="29"/>
      <c r="M723" s="29"/>
    </row>
    <row r="724" spans="1:13">
      <c r="A724" s="29"/>
      <c r="B724" s="29"/>
      <c r="C724" s="29"/>
      <c r="D724" s="29"/>
      <c r="E724" s="29"/>
      <c r="F724" s="29"/>
      <c r="G724" s="29"/>
      <c r="H724" s="29"/>
      <c r="I724" s="29"/>
      <c r="J724" s="29"/>
      <c r="K724" s="29"/>
      <c r="L724" s="29"/>
      <c r="M724" s="29"/>
    </row>
    <row r="725" spans="1:13">
      <c r="A725" s="29"/>
      <c r="B725" s="29"/>
      <c r="C725" s="29"/>
      <c r="D725" s="29"/>
      <c r="E725" s="29"/>
      <c r="F725" s="29"/>
      <c r="G725" s="29"/>
      <c r="H725" s="29"/>
      <c r="I725" s="29"/>
      <c r="J725" s="29"/>
      <c r="K725" s="29"/>
      <c r="L725" s="29"/>
      <c r="M725" s="29"/>
    </row>
    <row r="726" spans="1:13">
      <c r="A726" s="29"/>
      <c r="B726" s="29"/>
      <c r="C726" s="29"/>
      <c r="D726" s="29"/>
      <c r="E726" s="29"/>
      <c r="F726" s="29"/>
      <c r="G726" s="29"/>
      <c r="H726" s="29"/>
      <c r="I726" s="29"/>
      <c r="J726" s="29"/>
      <c r="K726" s="29"/>
      <c r="L726" s="29"/>
      <c r="M726" s="29"/>
    </row>
    <row r="727" spans="1:13">
      <c r="A727" s="29"/>
      <c r="B727" s="29"/>
      <c r="C727" s="29"/>
      <c r="D727" s="29"/>
      <c r="E727" s="29"/>
      <c r="F727" s="29"/>
      <c r="G727" s="29"/>
      <c r="H727" s="29"/>
      <c r="I727" s="29"/>
      <c r="J727" s="29"/>
      <c r="K727" s="29"/>
      <c r="L727" s="29"/>
      <c r="M727" s="29"/>
    </row>
    <row r="728" spans="1:13">
      <c r="A728" s="29"/>
      <c r="B728" s="29"/>
      <c r="C728" s="29"/>
      <c r="D728" s="29"/>
      <c r="E728" s="29"/>
      <c r="F728" s="29"/>
      <c r="G728" s="29"/>
      <c r="H728" s="29"/>
      <c r="I728" s="29"/>
      <c r="J728" s="29"/>
      <c r="K728" s="29"/>
      <c r="L728" s="29"/>
      <c r="M728" s="29"/>
    </row>
    <row r="729" spans="1:13">
      <c r="A729" s="29"/>
      <c r="B729" s="29"/>
      <c r="C729" s="29"/>
      <c r="D729" s="29"/>
      <c r="E729" s="29"/>
      <c r="F729" s="29"/>
      <c r="G729" s="29"/>
      <c r="H729" s="29"/>
      <c r="I729" s="29"/>
      <c r="J729" s="29"/>
      <c r="K729" s="29"/>
      <c r="L729" s="29"/>
      <c r="M729" s="29"/>
    </row>
    <row r="730" spans="1:13">
      <c r="A730" s="29"/>
      <c r="B730" s="29"/>
      <c r="C730" s="29"/>
      <c r="D730" s="29"/>
      <c r="E730" s="29"/>
      <c r="F730" s="29"/>
      <c r="G730" s="29"/>
      <c r="H730" s="29"/>
      <c r="I730" s="29"/>
      <c r="J730" s="29"/>
      <c r="K730" s="29"/>
      <c r="L730" s="29"/>
      <c r="M730" s="29"/>
    </row>
    <row r="731" spans="1:13">
      <c r="A731" s="29"/>
      <c r="B731" s="29"/>
      <c r="C731" s="29"/>
      <c r="D731" s="29"/>
      <c r="E731" s="29"/>
      <c r="F731" s="29"/>
      <c r="G731" s="29"/>
      <c r="H731" s="29"/>
      <c r="I731" s="29"/>
      <c r="J731" s="29"/>
      <c r="K731" s="29"/>
      <c r="L731" s="29"/>
      <c r="M731" s="29"/>
    </row>
    <row r="732" spans="1:13">
      <c r="A732" s="29"/>
      <c r="B732" s="29"/>
      <c r="C732" s="29"/>
      <c r="D732" s="29"/>
      <c r="E732" s="29"/>
      <c r="F732" s="29"/>
      <c r="G732" s="29"/>
      <c r="H732" s="29"/>
      <c r="I732" s="29"/>
      <c r="J732" s="29"/>
      <c r="K732" s="29"/>
      <c r="L732" s="29"/>
      <c r="M732" s="29"/>
    </row>
    <row r="733" spans="1:13">
      <c r="A733" s="29"/>
      <c r="B733" s="29"/>
      <c r="C733" s="29"/>
      <c r="D733" s="29"/>
      <c r="E733" s="29"/>
      <c r="F733" s="29"/>
      <c r="G733" s="29"/>
      <c r="H733" s="29"/>
      <c r="I733" s="29"/>
      <c r="J733" s="29"/>
      <c r="K733" s="29"/>
      <c r="L733" s="29"/>
      <c r="M733" s="29"/>
    </row>
    <row r="734" spans="1:13">
      <c r="A734" s="29"/>
      <c r="B734" s="29"/>
      <c r="C734" s="29"/>
      <c r="D734" s="29"/>
      <c r="E734" s="29"/>
      <c r="F734" s="29"/>
      <c r="G734" s="29"/>
      <c r="H734" s="29"/>
      <c r="I734" s="29"/>
      <c r="J734" s="29"/>
      <c r="K734" s="29"/>
      <c r="L734" s="29"/>
      <c r="M734" s="29"/>
    </row>
    <row r="735" spans="1:13">
      <c r="A735" s="29"/>
      <c r="B735" s="29"/>
      <c r="C735" s="29"/>
      <c r="D735" s="29"/>
      <c r="E735" s="29"/>
      <c r="F735" s="29"/>
      <c r="G735" s="29"/>
      <c r="H735" s="29"/>
      <c r="I735" s="29"/>
      <c r="J735" s="29"/>
      <c r="K735" s="29"/>
      <c r="L735" s="29"/>
      <c r="M735" s="29"/>
    </row>
    <row r="736" spans="1:13">
      <c r="A736" s="29"/>
      <c r="B736" s="29"/>
      <c r="C736" s="29"/>
      <c r="D736" s="29"/>
      <c r="E736" s="29"/>
      <c r="F736" s="29"/>
      <c r="G736" s="29"/>
      <c r="H736" s="29"/>
      <c r="I736" s="29"/>
      <c r="J736" s="29"/>
      <c r="K736" s="29"/>
      <c r="L736" s="29"/>
      <c r="M736" s="29"/>
    </row>
    <row r="737" spans="1:13">
      <c r="A737" s="29"/>
      <c r="B737" s="29"/>
      <c r="C737" s="29"/>
      <c r="D737" s="29"/>
      <c r="E737" s="29"/>
      <c r="F737" s="29"/>
      <c r="G737" s="29"/>
      <c r="H737" s="29"/>
      <c r="I737" s="29"/>
      <c r="J737" s="29"/>
      <c r="K737" s="29"/>
      <c r="L737" s="29"/>
      <c r="M737" s="29"/>
    </row>
    <row r="738" spans="1:13">
      <c r="A738" s="29"/>
      <c r="B738" s="29"/>
      <c r="C738" s="29"/>
      <c r="D738" s="29"/>
      <c r="E738" s="29"/>
      <c r="F738" s="29"/>
      <c r="G738" s="29"/>
      <c r="H738" s="29"/>
      <c r="I738" s="29"/>
      <c r="J738" s="29"/>
      <c r="K738" s="29"/>
      <c r="L738" s="29"/>
      <c r="M738" s="29"/>
    </row>
    <row r="739" spans="1:13">
      <c r="A739" s="29"/>
      <c r="B739" s="29"/>
      <c r="C739" s="29"/>
      <c r="D739" s="29"/>
      <c r="E739" s="29"/>
      <c r="F739" s="29"/>
      <c r="G739" s="29"/>
      <c r="H739" s="29"/>
      <c r="I739" s="29"/>
      <c r="J739" s="29"/>
      <c r="K739" s="29"/>
      <c r="L739" s="29"/>
      <c r="M739" s="29"/>
    </row>
    <row r="740" spans="1:13">
      <c r="A740" s="29"/>
      <c r="B740" s="29"/>
      <c r="C740" s="29"/>
      <c r="D740" s="29"/>
      <c r="E740" s="29"/>
      <c r="F740" s="29"/>
      <c r="G740" s="29"/>
      <c r="H740" s="29"/>
      <c r="I740" s="29"/>
      <c r="J740" s="29"/>
      <c r="K740" s="29"/>
      <c r="L740" s="29"/>
      <c r="M740" s="29"/>
    </row>
    <row r="741" spans="1:13">
      <c r="A741" s="29"/>
      <c r="B741" s="29"/>
      <c r="C741" s="29"/>
      <c r="D741" s="29"/>
      <c r="E741" s="29"/>
      <c r="F741" s="29"/>
      <c r="G741" s="29"/>
      <c r="H741" s="29"/>
      <c r="I741" s="29"/>
      <c r="J741" s="29"/>
      <c r="K741" s="29"/>
      <c r="L741" s="29"/>
      <c r="M741" s="29"/>
    </row>
    <row r="742" spans="1:13">
      <c r="A742" s="29"/>
      <c r="B742" s="29"/>
      <c r="C742" s="29"/>
      <c r="D742" s="29"/>
      <c r="E742" s="29"/>
      <c r="F742" s="29"/>
      <c r="G742" s="29"/>
      <c r="H742" s="29"/>
      <c r="I742" s="29"/>
      <c r="J742" s="29"/>
      <c r="K742" s="29"/>
      <c r="L742" s="29"/>
      <c r="M742" s="29"/>
    </row>
    <row r="743" spans="1:13">
      <c r="A743" s="29"/>
      <c r="B743" s="29"/>
      <c r="C743" s="29"/>
      <c r="D743" s="29"/>
      <c r="E743" s="29"/>
      <c r="F743" s="29"/>
      <c r="G743" s="29"/>
      <c r="H743" s="29"/>
      <c r="I743" s="29"/>
      <c r="J743" s="29"/>
      <c r="K743" s="29"/>
      <c r="L743" s="29"/>
      <c r="M743" s="29"/>
    </row>
    <row r="744" spans="1:13">
      <c r="A744" s="29"/>
      <c r="B744" s="29"/>
      <c r="C744" s="29"/>
      <c r="D744" s="29"/>
      <c r="E744" s="29"/>
      <c r="F744" s="29"/>
      <c r="G744" s="29"/>
      <c r="H744" s="29"/>
      <c r="I744" s="29"/>
      <c r="J744" s="29"/>
      <c r="K744" s="29"/>
      <c r="L744" s="29"/>
      <c r="M744" s="29"/>
    </row>
    <row r="745" spans="1:13">
      <c r="A745" s="29"/>
      <c r="B745" s="29"/>
      <c r="C745" s="29"/>
      <c r="D745" s="29"/>
      <c r="E745" s="29"/>
      <c r="F745" s="29"/>
      <c r="G745" s="29"/>
      <c r="H745" s="29"/>
      <c r="I745" s="29"/>
      <c r="J745" s="29"/>
      <c r="K745" s="29"/>
      <c r="L745" s="29"/>
      <c r="M745" s="29"/>
    </row>
    <row r="746" spans="1:13">
      <c r="A746" s="29"/>
      <c r="B746" s="29"/>
      <c r="C746" s="29"/>
      <c r="D746" s="29"/>
      <c r="E746" s="29"/>
      <c r="F746" s="29"/>
      <c r="G746" s="29"/>
      <c r="H746" s="29"/>
      <c r="I746" s="29"/>
      <c r="J746" s="29"/>
      <c r="K746" s="29"/>
      <c r="L746" s="29"/>
      <c r="M746" s="29"/>
    </row>
  </sheetData>
  <protectedRanges>
    <protectedRange sqref="D3 D5 D13" name="Plage1"/>
  </protectedRanges>
  <mergeCells count="32">
    <mergeCell ref="H13:K13"/>
    <mergeCell ref="B2:H2"/>
    <mergeCell ref="B3:C3"/>
    <mergeCell ref="D3:G3"/>
    <mergeCell ref="F5:J5"/>
    <mergeCell ref="F8:H8"/>
    <mergeCell ref="I8:J8"/>
    <mergeCell ref="H3:J3"/>
    <mergeCell ref="C8:D8"/>
    <mergeCell ref="F10:G10"/>
    <mergeCell ref="H10:J10"/>
    <mergeCell ref="F12:G12"/>
    <mergeCell ref="H12:J12"/>
    <mergeCell ref="C9:D9"/>
    <mergeCell ref="B5:C5"/>
    <mergeCell ref="B7:C7"/>
    <mergeCell ref="B68:C68"/>
    <mergeCell ref="A70:C70"/>
    <mergeCell ref="A52:D52"/>
    <mergeCell ref="A59:B59"/>
    <mergeCell ref="D59:F59"/>
    <mergeCell ref="A61:F61"/>
    <mergeCell ref="B11:C11"/>
    <mergeCell ref="A66:B66"/>
    <mergeCell ref="C66:D66"/>
    <mergeCell ref="D22:F22"/>
    <mergeCell ref="D13:E13"/>
    <mergeCell ref="D79:F79"/>
    <mergeCell ref="A72:B72"/>
    <mergeCell ref="A74:B74"/>
    <mergeCell ref="A76:B76"/>
    <mergeCell ref="A77:B77"/>
  </mergeCells>
  <dataValidations disablePrompts="1" count="1">
    <dataValidation showInputMessage="1" showErrorMessage="1" sqref="A6 IW6 SS6 ACO6 AMK6 AWG6 BGC6 BPY6 BZU6 CJQ6 CTM6 DDI6 DNE6 DXA6 EGW6 EQS6 FAO6 FKK6 FUG6 GEC6 GNY6 GXU6 HHQ6 HRM6 IBI6 ILE6 IVA6 JEW6 JOS6 JYO6 KIK6 KSG6 LCC6 LLY6 LVU6 MFQ6 MPM6 MZI6 NJE6 NTA6 OCW6 OMS6 OWO6 PGK6 PQG6 QAC6 QJY6 QTU6 RDQ6 RNM6 RXI6 SHE6 SRA6 TAW6 TKS6 TUO6 UEK6 UOG6 UYC6 VHY6 VRU6 WBQ6 WLM6 WVI6 A65542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A131078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A196614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A262150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A327686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A393222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A458758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A524294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A589830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A655366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A720902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A786438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A851974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A917510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A983046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WVI983046 C14 IY14 SU14 ACQ14 AMM14 AWI14 BGE14 BQA14 BZW14 CJS14 CTO14 DDK14 DNG14 DXC14 EGY14 EQU14 FAQ14 FKM14 FUI14 GEE14 GOA14 GXW14 HHS14 HRO14 IBK14 ILG14 IVC14 JEY14 JOU14 JYQ14 KIM14 KSI14 LCE14 LMA14 LVW14 MFS14 MPO14 MZK14 NJG14 NTC14 OCY14 OMU14 OWQ14 PGM14 PQI14 QAE14 QKA14 QTW14 RDS14 RNO14 RXK14 SHG14 SRC14 TAY14 TKU14 TUQ14 UEM14 UOI14 UYE14 VIA14 VRW14 WBS14 WLO14 WVK14 C65550 IY65550 SU65550 ACQ65550 AMM65550 AWI65550 BGE65550 BQA65550 BZW65550 CJS65550 CTO65550 DDK65550 DNG65550 DXC65550 EGY65550 EQU65550 FAQ65550 FKM65550 FUI65550 GEE65550 GOA65550 GXW65550 HHS65550 HRO65550 IBK65550 ILG65550 IVC65550 JEY65550 JOU65550 JYQ65550 KIM65550 KSI65550 LCE65550 LMA65550 LVW65550 MFS65550 MPO65550 MZK65550 NJG65550 NTC65550 OCY65550 OMU65550 OWQ65550 PGM65550 PQI65550 QAE65550 QKA65550 QTW65550 RDS65550 RNO65550 RXK65550 SHG65550 SRC65550 TAY65550 TKU65550 TUQ65550 UEM65550 UOI65550 UYE65550 VIA65550 VRW65550 WBS65550 WLO65550 WVK65550 C131086 IY131086 SU131086 ACQ131086 AMM131086 AWI131086 BGE131086 BQA131086 BZW131086 CJS131086 CTO131086 DDK131086 DNG131086 DXC131086 EGY131086 EQU131086 FAQ131086 FKM131086 FUI131086 GEE131086 GOA131086 GXW131086 HHS131086 HRO131086 IBK131086 ILG131086 IVC131086 JEY131086 JOU131086 JYQ131086 KIM131086 KSI131086 LCE131086 LMA131086 LVW131086 MFS131086 MPO131086 MZK131086 NJG131086 NTC131086 OCY131086 OMU131086 OWQ131086 PGM131086 PQI131086 QAE131086 QKA131086 QTW131086 RDS131086 RNO131086 RXK131086 SHG131086 SRC131086 TAY131086 TKU131086 TUQ131086 UEM131086 UOI131086 UYE131086 VIA131086 VRW131086 WBS131086 WLO131086 WVK131086 C196622 IY196622 SU196622 ACQ196622 AMM196622 AWI196622 BGE196622 BQA196622 BZW196622 CJS196622 CTO196622 DDK196622 DNG196622 DXC196622 EGY196622 EQU196622 FAQ196622 FKM196622 FUI196622 GEE196622 GOA196622 GXW196622 HHS196622 HRO196622 IBK196622 ILG196622 IVC196622 JEY196622 JOU196622 JYQ196622 KIM196622 KSI196622 LCE196622 LMA196622 LVW196622 MFS196622 MPO196622 MZK196622 NJG196622 NTC196622 OCY196622 OMU196622 OWQ196622 PGM196622 PQI196622 QAE196622 QKA196622 QTW196622 RDS196622 RNO196622 RXK196622 SHG196622 SRC196622 TAY196622 TKU196622 TUQ196622 UEM196622 UOI196622 UYE196622 VIA196622 VRW196622 WBS196622 WLO196622 WVK196622 C262158 IY262158 SU262158 ACQ262158 AMM262158 AWI262158 BGE262158 BQA262158 BZW262158 CJS262158 CTO262158 DDK262158 DNG262158 DXC262158 EGY262158 EQU262158 FAQ262158 FKM262158 FUI262158 GEE262158 GOA262158 GXW262158 HHS262158 HRO262158 IBK262158 ILG262158 IVC262158 JEY262158 JOU262158 JYQ262158 KIM262158 KSI262158 LCE262158 LMA262158 LVW262158 MFS262158 MPO262158 MZK262158 NJG262158 NTC262158 OCY262158 OMU262158 OWQ262158 PGM262158 PQI262158 QAE262158 QKA262158 QTW262158 RDS262158 RNO262158 RXK262158 SHG262158 SRC262158 TAY262158 TKU262158 TUQ262158 UEM262158 UOI262158 UYE262158 VIA262158 VRW262158 WBS262158 WLO262158 WVK262158 C327694 IY327694 SU327694 ACQ327694 AMM327694 AWI327694 BGE327694 BQA327694 BZW327694 CJS327694 CTO327694 DDK327694 DNG327694 DXC327694 EGY327694 EQU327694 FAQ327694 FKM327694 FUI327694 GEE327694 GOA327694 GXW327694 HHS327694 HRO327694 IBK327694 ILG327694 IVC327694 JEY327694 JOU327694 JYQ327694 KIM327694 KSI327694 LCE327694 LMA327694 LVW327694 MFS327694 MPO327694 MZK327694 NJG327694 NTC327694 OCY327694 OMU327694 OWQ327694 PGM327694 PQI327694 QAE327694 QKA327694 QTW327694 RDS327694 RNO327694 RXK327694 SHG327694 SRC327694 TAY327694 TKU327694 TUQ327694 UEM327694 UOI327694 UYE327694 VIA327694 VRW327694 WBS327694 WLO327694 WVK327694 C393230 IY393230 SU393230 ACQ393230 AMM393230 AWI393230 BGE393230 BQA393230 BZW393230 CJS393230 CTO393230 DDK393230 DNG393230 DXC393230 EGY393230 EQU393230 FAQ393230 FKM393230 FUI393230 GEE393230 GOA393230 GXW393230 HHS393230 HRO393230 IBK393230 ILG393230 IVC393230 JEY393230 JOU393230 JYQ393230 KIM393230 KSI393230 LCE393230 LMA393230 LVW393230 MFS393230 MPO393230 MZK393230 NJG393230 NTC393230 OCY393230 OMU393230 OWQ393230 PGM393230 PQI393230 QAE393230 QKA393230 QTW393230 RDS393230 RNO393230 RXK393230 SHG393230 SRC393230 TAY393230 TKU393230 TUQ393230 UEM393230 UOI393230 UYE393230 VIA393230 VRW393230 WBS393230 WLO393230 WVK393230 C458766 IY458766 SU458766 ACQ458766 AMM458766 AWI458766 BGE458766 BQA458766 BZW458766 CJS458766 CTO458766 DDK458766 DNG458766 DXC458766 EGY458766 EQU458766 FAQ458766 FKM458766 FUI458766 GEE458766 GOA458766 GXW458766 HHS458766 HRO458766 IBK458766 ILG458766 IVC458766 JEY458766 JOU458766 JYQ458766 KIM458766 KSI458766 LCE458766 LMA458766 LVW458766 MFS458766 MPO458766 MZK458766 NJG458766 NTC458766 OCY458766 OMU458766 OWQ458766 PGM458766 PQI458766 QAE458766 QKA458766 QTW458766 RDS458766 RNO458766 RXK458766 SHG458766 SRC458766 TAY458766 TKU458766 TUQ458766 UEM458766 UOI458766 UYE458766 VIA458766 VRW458766 WBS458766 WLO458766 WVK458766 C524302 IY524302 SU524302 ACQ524302 AMM524302 AWI524302 BGE524302 BQA524302 BZW524302 CJS524302 CTO524302 DDK524302 DNG524302 DXC524302 EGY524302 EQU524302 FAQ524302 FKM524302 FUI524302 GEE524302 GOA524302 GXW524302 HHS524302 HRO524302 IBK524302 ILG524302 IVC524302 JEY524302 JOU524302 JYQ524302 KIM524302 KSI524302 LCE524302 LMA524302 LVW524302 MFS524302 MPO524302 MZK524302 NJG524302 NTC524302 OCY524302 OMU524302 OWQ524302 PGM524302 PQI524302 QAE524302 QKA524302 QTW524302 RDS524302 RNO524302 RXK524302 SHG524302 SRC524302 TAY524302 TKU524302 TUQ524302 UEM524302 UOI524302 UYE524302 VIA524302 VRW524302 WBS524302 WLO524302 WVK524302 C589838 IY589838 SU589838 ACQ589838 AMM589838 AWI589838 BGE589838 BQA589838 BZW589838 CJS589838 CTO589838 DDK589838 DNG589838 DXC589838 EGY589838 EQU589838 FAQ589838 FKM589838 FUI589838 GEE589838 GOA589838 GXW589838 HHS589838 HRO589838 IBK589838 ILG589838 IVC589838 JEY589838 JOU589838 JYQ589838 KIM589838 KSI589838 LCE589838 LMA589838 LVW589838 MFS589838 MPO589838 MZK589838 NJG589838 NTC589838 OCY589838 OMU589838 OWQ589838 PGM589838 PQI589838 QAE589838 QKA589838 QTW589838 RDS589838 RNO589838 RXK589838 SHG589838 SRC589838 TAY589838 TKU589838 TUQ589838 UEM589838 UOI589838 UYE589838 VIA589838 VRW589838 WBS589838 WLO589838 WVK589838 C655374 IY655374 SU655374 ACQ655374 AMM655374 AWI655374 BGE655374 BQA655374 BZW655374 CJS655374 CTO655374 DDK655374 DNG655374 DXC655374 EGY655374 EQU655374 FAQ655374 FKM655374 FUI655374 GEE655374 GOA655374 GXW655374 HHS655374 HRO655374 IBK655374 ILG655374 IVC655374 JEY655374 JOU655374 JYQ655374 KIM655374 KSI655374 LCE655374 LMA655374 LVW655374 MFS655374 MPO655374 MZK655374 NJG655374 NTC655374 OCY655374 OMU655374 OWQ655374 PGM655374 PQI655374 QAE655374 QKA655374 QTW655374 RDS655374 RNO655374 RXK655374 SHG655374 SRC655374 TAY655374 TKU655374 TUQ655374 UEM655374 UOI655374 UYE655374 VIA655374 VRW655374 WBS655374 WLO655374 WVK655374 C720910 IY720910 SU720910 ACQ720910 AMM720910 AWI720910 BGE720910 BQA720910 BZW720910 CJS720910 CTO720910 DDK720910 DNG720910 DXC720910 EGY720910 EQU720910 FAQ720910 FKM720910 FUI720910 GEE720910 GOA720910 GXW720910 HHS720910 HRO720910 IBK720910 ILG720910 IVC720910 JEY720910 JOU720910 JYQ720910 KIM720910 KSI720910 LCE720910 LMA720910 LVW720910 MFS720910 MPO720910 MZK720910 NJG720910 NTC720910 OCY720910 OMU720910 OWQ720910 PGM720910 PQI720910 QAE720910 QKA720910 QTW720910 RDS720910 RNO720910 RXK720910 SHG720910 SRC720910 TAY720910 TKU720910 TUQ720910 UEM720910 UOI720910 UYE720910 VIA720910 VRW720910 WBS720910 WLO720910 WVK720910 C786446 IY786446 SU786446 ACQ786446 AMM786446 AWI786446 BGE786446 BQA786446 BZW786446 CJS786446 CTO786446 DDK786446 DNG786446 DXC786446 EGY786446 EQU786446 FAQ786446 FKM786446 FUI786446 GEE786446 GOA786446 GXW786446 HHS786446 HRO786446 IBK786446 ILG786446 IVC786446 JEY786446 JOU786446 JYQ786446 KIM786446 KSI786446 LCE786446 LMA786446 LVW786446 MFS786446 MPO786446 MZK786446 NJG786446 NTC786446 OCY786446 OMU786446 OWQ786446 PGM786446 PQI786446 QAE786446 QKA786446 QTW786446 RDS786446 RNO786446 RXK786446 SHG786446 SRC786446 TAY786446 TKU786446 TUQ786446 UEM786446 UOI786446 UYE786446 VIA786446 VRW786446 WBS786446 WLO786446 WVK786446 C851982 IY851982 SU851982 ACQ851982 AMM851982 AWI851982 BGE851982 BQA851982 BZW851982 CJS851982 CTO851982 DDK851982 DNG851982 DXC851982 EGY851982 EQU851982 FAQ851982 FKM851982 FUI851982 GEE851982 GOA851982 GXW851982 HHS851982 HRO851982 IBK851982 ILG851982 IVC851982 JEY851982 JOU851982 JYQ851982 KIM851982 KSI851982 LCE851982 LMA851982 LVW851982 MFS851982 MPO851982 MZK851982 NJG851982 NTC851982 OCY851982 OMU851982 OWQ851982 PGM851982 PQI851982 QAE851982 QKA851982 QTW851982 RDS851982 RNO851982 RXK851982 SHG851982 SRC851982 TAY851982 TKU851982 TUQ851982 UEM851982 UOI851982 UYE851982 VIA851982 VRW851982 WBS851982 WLO851982 WVK851982 C917518 IY917518 SU917518 ACQ917518 AMM917518 AWI917518 BGE917518 BQA917518 BZW917518 CJS917518 CTO917518 DDK917518 DNG917518 DXC917518 EGY917518 EQU917518 FAQ917518 FKM917518 FUI917518 GEE917518 GOA917518 GXW917518 HHS917518 HRO917518 IBK917518 ILG917518 IVC917518 JEY917518 JOU917518 JYQ917518 KIM917518 KSI917518 LCE917518 LMA917518 LVW917518 MFS917518 MPO917518 MZK917518 NJG917518 NTC917518 OCY917518 OMU917518 OWQ917518 PGM917518 PQI917518 QAE917518 QKA917518 QTW917518 RDS917518 RNO917518 RXK917518 SHG917518 SRC917518 TAY917518 TKU917518 TUQ917518 UEM917518 UOI917518 UYE917518 VIA917518 VRW917518 WBS917518 WLO917518 WVK917518 C983054 IY983054 SU983054 ACQ983054 AMM983054 AWI983054 BGE983054 BQA983054 BZW983054 CJS983054 CTO983054 DDK983054 DNG983054 DXC983054 EGY983054 EQU983054 FAQ983054 FKM983054 FUI983054 GEE983054 GOA983054 GXW983054 HHS983054 HRO983054 IBK983054 ILG983054 IVC983054 JEY983054 JOU983054 JYQ983054 KIM983054 KSI983054 LCE983054 LMA983054 LVW983054 MFS983054 MPO983054 MZK983054 NJG983054 NTC983054 OCY983054 OMU983054 OWQ983054 PGM983054 PQI983054 QAE983054 QKA983054 QTW983054 RDS983054 RNO983054 RXK983054 SHG983054 SRC983054 TAY983054 TKU983054 TUQ983054 UEM983054 UOI983054 UYE983054 VIA983054 VRW983054 WBS983054 WLO983054 WVK983054"/>
  </dataValidations>
  <hyperlinks>
    <hyperlink ref="H13" r:id="rId1"/>
  </hyperlinks>
  <pageMargins left="0.7" right="0.7" top="0.75" bottom="0.75" header="0.3" footer="0.3"/>
  <pageSetup paperSize="9" orientation="landscape" r:id="rId2"/>
  <drawing r:id="rId3"/>
  <legacyDrawing r:id="rId4"/>
  <pictur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111</vt:lpstr>
      <vt:lpstr>333</vt:lpstr>
      <vt:lpstr>444</vt:lpstr>
      <vt:lpstr>'111'!Print_Area</vt:lpstr>
      <vt:lpstr>'333'!Print_Area</vt:lpstr>
      <vt:lpstr>'444'!Print_Area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FOUFO MIMA</dc:creator>
  <cp:lastModifiedBy>Yasser Khalil</cp:lastModifiedBy>
  <cp:lastPrinted>2013-09-17T11:45:06Z</cp:lastPrinted>
  <dcterms:created xsi:type="dcterms:W3CDTF">2013-09-12T10:23:06Z</dcterms:created>
  <dcterms:modified xsi:type="dcterms:W3CDTF">2016-01-13T18:05:55Z</dcterms:modified>
</cp:coreProperties>
</file>