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35" windowWidth="21240" windowHeight="9510"/>
  </bookViews>
  <sheets>
    <sheet name="مدفوعات وديون " sheetId="4" r:id="rId1"/>
  </sheets>
  <externalReferences>
    <externalReference r:id="rId2"/>
  </externalReferences>
  <definedNames>
    <definedName name="_xlnm._FilterDatabase" localSheetId="0" hidden="1">'مدفوعات وديون '!$I$2:$K$438</definedName>
    <definedName name="_xlnm.Print_Titles" localSheetId="0">'مدفوعات وديون '!$2:$2</definedName>
  </definedNames>
  <calcPr calcId="144525"/>
</workbook>
</file>

<file path=xl/calcChain.xml><?xml version="1.0" encoding="utf-8"?>
<calcChain xmlns="http://schemas.openxmlformats.org/spreadsheetml/2006/main">
  <c r="A3" i="4" l="1"/>
  <c r="C3" i="4"/>
  <c r="D3" i="4"/>
  <c r="E3" i="4"/>
  <c r="F3" i="4"/>
  <c r="H3" i="4"/>
  <c r="I3" i="4"/>
  <c r="J3" i="4" s="1"/>
  <c r="A4" i="4"/>
  <c r="C4" i="4"/>
  <c r="D4" i="4"/>
  <c r="E4" i="4"/>
  <c r="F4" i="4"/>
  <c r="G4" i="4"/>
  <c r="H4" i="4"/>
  <c r="I4" i="4"/>
  <c r="J4" i="4" s="1"/>
  <c r="K4" i="4" s="1"/>
  <c r="A5" i="4"/>
  <c r="C5" i="4"/>
  <c r="D5" i="4"/>
  <c r="E5" i="4"/>
  <c r="F5" i="4"/>
  <c r="G5" i="4"/>
  <c r="H5" i="4"/>
  <c r="I5" i="4"/>
  <c r="J5" i="4"/>
  <c r="K5" i="4" s="1"/>
  <c r="A6" i="4"/>
  <c r="C6" i="4"/>
  <c r="D6" i="4"/>
  <c r="E6" i="4"/>
  <c r="F6" i="4"/>
  <c r="G6" i="4"/>
  <c r="H6" i="4"/>
  <c r="I6" i="4"/>
  <c r="J6" i="4" s="1"/>
  <c r="K6" i="4" s="1"/>
  <c r="A7" i="4"/>
  <c r="C7" i="4"/>
  <c r="D7" i="4"/>
  <c r="E7" i="4"/>
  <c r="F7" i="4"/>
  <c r="G7" i="4"/>
  <c r="H7" i="4"/>
  <c r="J7" i="4" s="1"/>
  <c r="K7" i="4" s="1"/>
  <c r="I7" i="4"/>
  <c r="A8" i="4"/>
  <c r="C8" i="4"/>
  <c r="D8" i="4"/>
  <c r="E8" i="4"/>
  <c r="F8" i="4"/>
  <c r="G8" i="4"/>
  <c r="H8" i="4"/>
  <c r="I8" i="4"/>
  <c r="J8" i="4" s="1"/>
  <c r="K8" i="4" s="1"/>
  <c r="A9" i="4"/>
  <c r="C9" i="4"/>
  <c r="D9" i="4"/>
  <c r="E9" i="4"/>
  <c r="F9" i="4"/>
  <c r="G9" i="4"/>
  <c r="H9" i="4"/>
  <c r="I9" i="4"/>
  <c r="J9" i="4"/>
  <c r="K9" i="4" s="1"/>
  <c r="A10" i="4"/>
  <c r="C10" i="4"/>
  <c r="D10" i="4"/>
  <c r="E10" i="4"/>
  <c r="F10" i="4"/>
  <c r="G10" i="4"/>
  <c r="H10" i="4"/>
  <c r="I10" i="4"/>
  <c r="J10" i="4" s="1"/>
  <c r="K10" i="4" s="1"/>
  <c r="A11" i="4"/>
  <c r="C11" i="4"/>
  <c r="D11" i="4"/>
  <c r="E11" i="4"/>
  <c r="F11" i="4"/>
  <c r="G11" i="4"/>
  <c r="H11" i="4"/>
  <c r="J11" i="4" s="1"/>
  <c r="K11" i="4" s="1"/>
  <c r="I11" i="4"/>
  <c r="A12" i="4"/>
  <c r="C12" i="4"/>
  <c r="D12" i="4"/>
  <c r="E12" i="4"/>
  <c r="F12" i="4"/>
  <c r="G12" i="4"/>
  <c r="H12" i="4"/>
  <c r="I12" i="4"/>
  <c r="J12" i="4" s="1"/>
  <c r="K12" i="4" s="1"/>
  <c r="A13" i="4"/>
  <c r="C13" i="4"/>
  <c r="D13" i="4"/>
  <c r="E13" i="4"/>
  <c r="F13" i="4"/>
  <c r="G13" i="4"/>
  <c r="H13" i="4"/>
  <c r="I13" i="4"/>
  <c r="J13" i="4"/>
  <c r="K13" i="4" s="1"/>
  <c r="A14" i="4"/>
  <c r="C14" i="4"/>
  <c r="D14" i="4"/>
  <c r="E14" i="4"/>
  <c r="F14" i="4"/>
  <c r="G14" i="4"/>
  <c r="H14" i="4"/>
  <c r="I14" i="4"/>
  <c r="J14" i="4" s="1"/>
  <c r="K14" i="4" s="1"/>
  <c r="A15" i="4"/>
  <c r="C15" i="4"/>
  <c r="D15" i="4"/>
  <c r="E15" i="4"/>
  <c r="F15" i="4"/>
  <c r="G15" i="4"/>
  <c r="H15" i="4"/>
  <c r="J15" i="4" s="1"/>
  <c r="K15" i="4" s="1"/>
  <c r="I15" i="4"/>
  <c r="A16" i="4"/>
  <c r="C16" i="4"/>
  <c r="D16" i="4"/>
  <c r="E16" i="4"/>
  <c r="F16" i="4"/>
  <c r="G16" i="4"/>
  <c r="H16" i="4"/>
  <c r="I16" i="4"/>
  <c r="J16" i="4" s="1"/>
  <c r="K16" i="4" s="1"/>
  <c r="A17" i="4"/>
  <c r="C17" i="4"/>
  <c r="D17" i="4"/>
  <c r="E17" i="4"/>
  <c r="F17" i="4"/>
  <c r="G17" i="4"/>
  <c r="H17" i="4"/>
  <c r="I17" i="4"/>
  <c r="J17" i="4"/>
  <c r="K17" i="4" s="1"/>
  <c r="A18" i="4"/>
  <c r="C18" i="4"/>
  <c r="D18" i="4"/>
  <c r="E18" i="4"/>
  <c r="F18" i="4"/>
  <c r="G18" i="4"/>
  <c r="H18" i="4"/>
  <c r="I18" i="4"/>
  <c r="J18" i="4" s="1"/>
  <c r="K18" i="4" s="1"/>
  <c r="A19" i="4"/>
  <c r="C19" i="4"/>
  <c r="D19" i="4"/>
  <c r="E19" i="4"/>
  <c r="F19" i="4"/>
  <c r="G19" i="4"/>
  <c r="H19" i="4"/>
  <c r="J19" i="4" s="1"/>
  <c r="K19" i="4" s="1"/>
  <c r="I19" i="4"/>
  <c r="A20" i="4"/>
  <c r="C20" i="4"/>
  <c r="D20" i="4"/>
  <c r="E20" i="4"/>
  <c r="F20" i="4"/>
  <c r="G20" i="4"/>
  <c r="H20" i="4"/>
  <c r="I20" i="4"/>
  <c r="J20" i="4" s="1"/>
  <c r="K20" i="4" s="1"/>
  <c r="A21" i="4"/>
  <c r="C21" i="4"/>
  <c r="D21" i="4"/>
  <c r="E21" i="4"/>
  <c r="F21" i="4"/>
  <c r="G21" i="4"/>
  <c r="H21" i="4"/>
  <c r="I21" i="4"/>
  <c r="J21" i="4"/>
  <c r="K21" i="4" s="1"/>
  <c r="A22" i="4"/>
  <c r="C22" i="4"/>
  <c r="D22" i="4"/>
  <c r="E22" i="4"/>
  <c r="F22" i="4"/>
  <c r="G22" i="4"/>
  <c r="H22" i="4"/>
  <c r="I22" i="4"/>
  <c r="J22" i="4" s="1"/>
  <c r="K22" i="4" s="1"/>
  <c r="A23" i="4"/>
  <c r="C23" i="4"/>
  <c r="D23" i="4"/>
  <c r="E23" i="4"/>
  <c r="F23" i="4"/>
  <c r="G23" i="4"/>
  <c r="H23" i="4"/>
  <c r="J23" i="4" s="1"/>
  <c r="K23" i="4" s="1"/>
  <c r="I23" i="4"/>
  <c r="A24" i="4"/>
  <c r="C24" i="4"/>
  <c r="D24" i="4"/>
  <c r="E24" i="4"/>
  <c r="F24" i="4"/>
  <c r="G24" i="4"/>
  <c r="H24" i="4"/>
  <c r="I24" i="4"/>
  <c r="J24" i="4" s="1"/>
  <c r="K24" i="4" s="1"/>
  <c r="A25" i="4"/>
  <c r="C25" i="4"/>
  <c r="D25" i="4"/>
  <c r="E25" i="4"/>
  <c r="F25" i="4"/>
  <c r="G25" i="4"/>
  <c r="H25" i="4"/>
  <c r="I25" i="4"/>
  <c r="J25" i="4"/>
  <c r="K25" i="4" s="1"/>
  <c r="A26" i="4"/>
  <c r="C26" i="4"/>
  <c r="D26" i="4"/>
  <c r="E26" i="4"/>
  <c r="F26" i="4"/>
  <c r="G26" i="4"/>
  <c r="H26" i="4"/>
  <c r="I26" i="4"/>
  <c r="J26" i="4" s="1"/>
  <c r="K26" i="4" s="1"/>
  <c r="A27" i="4"/>
  <c r="C27" i="4"/>
  <c r="D27" i="4"/>
  <c r="E27" i="4"/>
  <c r="F27" i="4"/>
  <c r="G27" i="4"/>
  <c r="H27" i="4"/>
  <c r="J27" i="4" s="1"/>
  <c r="K27" i="4" s="1"/>
  <c r="I27" i="4"/>
  <c r="A28" i="4"/>
  <c r="C28" i="4"/>
  <c r="D28" i="4"/>
  <c r="E28" i="4"/>
  <c r="F28" i="4"/>
  <c r="G28" i="4"/>
  <c r="H28" i="4"/>
  <c r="I28" i="4"/>
  <c r="J28" i="4" s="1"/>
  <c r="K28" i="4" s="1"/>
  <c r="A29" i="4"/>
  <c r="C29" i="4"/>
  <c r="D29" i="4"/>
  <c r="E29" i="4"/>
  <c r="F29" i="4"/>
  <c r="G29" i="4"/>
  <c r="H29" i="4"/>
  <c r="I29" i="4"/>
  <c r="J29" i="4"/>
  <c r="K29" i="4" s="1"/>
  <c r="A30" i="4"/>
  <c r="C30" i="4"/>
  <c r="D30" i="4"/>
  <c r="E30" i="4"/>
  <c r="F30" i="4"/>
  <c r="G30" i="4"/>
  <c r="H30" i="4"/>
  <c r="I30" i="4"/>
  <c r="J30" i="4" s="1"/>
  <c r="K30" i="4" s="1"/>
  <c r="A31" i="4"/>
  <c r="C31" i="4"/>
  <c r="D31" i="4"/>
  <c r="E31" i="4"/>
  <c r="F31" i="4"/>
  <c r="G31" i="4"/>
  <c r="H31" i="4"/>
  <c r="J31" i="4" s="1"/>
  <c r="K31" i="4" s="1"/>
  <c r="I31" i="4"/>
  <c r="A32" i="4"/>
  <c r="C32" i="4"/>
  <c r="D32" i="4"/>
  <c r="E32" i="4"/>
  <c r="F32" i="4"/>
  <c r="G32" i="4"/>
  <c r="H32" i="4"/>
  <c r="I32" i="4"/>
  <c r="J32" i="4" s="1"/>
  <c r="K32" i="4" s="1"/>
  <c r="A33" i="4"/>
  <c r="C33" i="4"/>
  <c r="D33" i="4"/>
  <c r="E33" i="4"/>
  <c r="F33" i="4"/>
  <c r="G33" i="4"/>
  <c r="H33" i="4"/>
  <c r="I33" i="4"/>
  <c r="J33" i="4"/>
  <c r="K33" i="4" s="1"/>
  <c r="A34" i="4"/>
  <c r="C34" i="4"/>
  <c r="D34" i="4"/>
  <c r="E34" i="4"/>
  <c r="F34" i="4"/>
  <c r="G34" i="4"/>
  <c r="H34" i="4"/>
  <c r="I34" i="4"/>
  <c r="J34" i="4" s="1"/>
  <c r="K34" i="4" s="1"/>
  <c r="A35" i="4"/>
  <c r="C35" i="4"/>
  <c r="D35" i="4"/>
  <c r="E35" i="4"/>
  <c r="F35" i="4"/>
  <c r="G35" i="4"/>
  <c r="H35" i="4"/>
  <c r="J35" i="4" s="1"/>
  <c r="K35" i="4" s="1"/>
  <c r="I35" i="4"/>
  <c r="A36" i="4"/>
  <c r="C36" i="4"/>
  <c r="D36" i="4"/>
  <c r="E36" i="4"/>
  <c r="F36" i="4"/>
  <c r="G36" i="4"/>
  <c r="H36" i="4"/>
  <c r="I36" i="4"/>
  <c r="J36" i="4" s="1"/>
  <c r="K36" i="4" s="1"/>
  <c r="A37" i="4"/>
  <c r="C37" i="4"/>
  <c r="D37" i="4"/>
  <c r="E37" i="4"/>
  <c r="F37" i="4"/>
  <c r="G37" i="4"/>
  <c r="H37" i="4"/>
  <c r="I37" i="4"/>
  <c r="J37" i="4"/>
  <c r="K37" i="4" s="1"/>
  <c r="A38" i="4"/>
  <c r="C38" i="4"/>
  <c r="D38" i="4"/>
  <c r="E38" i="4"/>
  <c r="F38" i="4"/>
  <c r="G38" i="4"/>
  <c r="H38" i="4"/>
  <c r="I38" i="4"/>
  <c r="J38" i="4" s="1"/>
  <c r="K38" i="4" s="1"/>
  <c r="A39" i="4"/>
  <c r="C39" i="4"/>
  <c r="D39" i="4"/>
  <c r="E39" i="4"/>
  <c r="F39" i="4"/>
  <c r="G39" i="4"/>
  <c r="H39" i="4"/>
  <c r="J39" i="4" s="1"/>
  <c r="K39" i="4" s="1"/>
  <c r="I39" i="4"/>
  <c r="A40" i="4"/>
  <c r="C40" i="4"/>
  <c r="D40" i="4"/>
  <c r="E40" i="4"/>
  <c r="F40" i="4"/>
  <c r="G40" i="4"/>
  <c r="H40" i="4"/>
  <c r="I40" i="4"/>
  <c r="J40" i="4" s="1"/>
  <c r="K40" i="4" s="1"/>
  <c r="A41" i="4"/>
  <c r="C41" i="4"/>
  <c r="D41" i="4"/>
  <c r="E41" i="4"/>
  <c r="F41" i="4"/>
  <c r="G41" i="4"/>
  <c r="H41" i="4"/>
  <c r="I41" i="4"/>
  <c r="J41" i="4"/>
  <c r="K41" i="4" s="1"/>
  <c r="A42" i="4"/>
  <c r="C42" i="4"/>
  <c r="D42" i="4"/>
  <c r="E42" i="4"/>
  <c r="F42" i="4"/>
  <c r="G42" i="4"/>
  <c r="H42" i="4"/>
  <c r="I42" i="4"/>
  <c r="J42" i="4" s="1"/>
  <c r="K42" i="4" s="1"/>
  <c r="A43" i="4"/>
  <c r="C43" i="4"/>
  <c r="D43" i="4"/>
  <c r="E43" i="4"/>
  <c r="F43" i="4"/>
  <c r="G43" i="4"/>
  <c r="H43" i="4"/>
  <c r="J43" i="4" s="1"/>
  <c r="K43" i="4" s="1"/>
  <c r="I43" i="4"/>
  <c r="A44" i="4"/>
  <c r="C44" i="4"/>
  <c r="D44" i="4"/>
  <c r="E44" i="4"/>
  <c r="F44" i="4"/>
  <c r="G44" i="4"/>
  <c r="H44" i="4"/>
  <c r="I44" i="4"/>
  <c r="J44" i="4" s="1"/>
  <c r="K44" i="4" s="1"/>
  <c r="A45" i="4"/>
  <c r="C45" i="4"/>
  <c r="D45" i="4"/>
  <c r="E45" i="4"/>
  <c r="F45" i="4"/>
  <c r="G45" i="4"/>
  <c r="H45" i="4"/>
  <c r="I45" i="4"/>
  <c r="J45" i="4"/>
  <c r="K45" i="4" s="1"/>
  <c r="A46" i="4"/>
  <c r="C46" i="4"/>
  <c r="D46" i="4"/>
  <c r="E46" i="4"/>
  <c r="F46" i="4"/>
  <c r="G46" i="4"/>
  <c r="H46" i="4"/>
  <c r="I46" i="4"/>
  <c r="J46" i="4" s="1"/>
  <c r="K46" i="4" s="1"/>
  <c r="A47" i="4"/>
  <c r="C47" i="4"/>
  <c r="D47" i="4"/>
  <c r="E47" i="4"/>
  <c r="F47" i="4"/>
  <c r="G47" i="4"/>
  <c r="H47" i="4"/>
  <c r="J47" i="4" s="1"/>
  <c r="K47" i="4" s="1"/>
  <c r="I47" i="4"/>
  <c r="A48" i="4"/>
  <c r="C48" i="4"/>
  <c r="D48" i="4"/>
  <c r="E48" i="4"/>
  <c r="F48" i="4"/>
  <c r="G48" i="4"/>
  <c r="H48" i="4"/>
  <c r="I48" i="4"/>
  <c r="J48" i="4" s="1"/>
  <c r="K48" i="4" s="1"/>
  <c r="A49" i="4"/>
  <c r="C49" i="4"/>
  <c r="D49" i="4"/>
  <c r="E49" i="4"/>
  <c r="F49" i="4"/>
  <c r="G49" i="4"/>
  <c r="H49" i="4"/>
  <c r="I49" i="4"/>
  <c r="J49" i="4"/>
  <c r="K49" i="4" s="1"/>
  <c r="A50" i="4"/>
  <c r="C50" i="4"/>
  <c r="D50" i="4"/>
  <c r="E50" i="4"/>
  <c r="F50" i="4"/>
  <c r="G50" i="4"/>
  <c r="H50" i="4"/>
  <c r="I50" i="4"/>
  <c r="J50" i="4" s="1"/>
  <c r="K50" i="4" s="1"/>
  <c r="A51" i="4"/>
  <c r="C51" i="4"/>
  <c r="D51" i="4"/>
  <c r="E51" i="4"/>
  <c r="F51" i="4"/>
  <c r="G51" i="4"/>
  <c r="H51" i="4"/>
  <c r="J51" i="4" s="1"/>
  <c r="K51" i="4" s="1"/>
  <c r="I51" i="4"/>
  <c r="A52" i="4"/>
  <c r="C52" i="4"/>
  <c r="D52" i="4"/>
  <c r="E52" i="4"/>
  <c r="F52" i="4"/>
  <c r="G52" i="4"/>
  <c r="H52" i="4"/>
  <c r="I52" i="4"/>
  <c r="J52" i="4" s="1"/>
  <c r="K52" i="4" s="1"/>
  <c r="A53" i="4"/>
  <c r="C53" i="4"/>
  <c r="D53" i="4"/>
  <c r="E53" i="4"/>
  <c r="F53" i="4"/>
  <c r="G53" i="4"/>
  <c r="H53" i="4"/>
  <c r="I53" i="4"/>
  <c r="J53" i="4"/>
  <c r="K53" i="4" s="1"/>
  <c r="A54" i="4"/>
  <c r="C54" i="4"/>
  <c r="D54" i="4"/>
  <c r="E54" i="4"/>
  <c r="F54" i="4"/>
  <c r="G54" i="4"/>
  <c r="H54" i="4"/>
  <c r="I54" i="4"/>
  <c r="J54" i="4" s="1"/>
  <c r="K54" i="4" s="1"/>
  <c r="A55" i="4"/>
  <c r="C55" i="4"/>
  <c r="D55" i="4"/>
  <c r="E55" i="4"/>
  <c r="F55" i="4"/>
  <c r="G55" i="4"/>
  <c r="H55" i="4"/>
  <c r="J55" i="4" s="1"/>
  <c r="K55" i="4" s="1"/>
  <c r="I55" i="4"/>
  <c r="A56" i="4"/>
  <c r="C56" i="4"/>
  <c r="D56" i="4"/>
  <c r="E56" i="4"/>
  <c r="F56" i="4"/>
  <c r="G56" i="4"/>
  <c r="H56" i="4"/>
  <c r="I56" i="4"/>
  <c r="J56" i="4" s="1"/>
  <c r="K56" i="4" s="1"/>
  <c r="A57" i="4"/>
  <c r="C57" i="4"/>
  <c r="D57" i="4"/>
  <c r="E57" i="4"/>
  <c r="F57" i="4"/>
  <c r="G57" i="4"/>
  <c r="H57" i="4"/>
  <c r="I57" i="4"/>
  <c r="J57" i="4"/>
  <c r="K57" i="4" s="1"/>
  <c r="A58" i="4"/>
  <c r="C58" i="4"/>
  <c r="D58" i="4"/>
  <c r="E58" i="4"/>
  <c r="F58" i="4"/>
  <c r="G58" i="4"/>
  <c r="H58" i="4"/>
  <c r="I58" i="4"/>
  <c r="J58" i="4" s="1"/>
  <c r="K58" i="4" s="1"/>
  <c r="A59" i="4"/>
  <c r="C59" i="4"/>
  <c r="D59" i="4"/>
  <c r="E59" i="4"/>
  <c r="F59" i="4"/>
  <c r="G59" i="4"/>
  <c r="H59" i="4"/>
  <c r="J59" i="4" s="1"/>
  <c r="K59" i="4" s="1"/>
  <c r="I59" i="4"/>
  <c r="A60" i="4"/>
  <c r="C60" i="4"/>
  <c r="D60" i="4"/>
  <c r="E60" i="4"/>
  <c r="F60" i="4"/>
  <c r="G60" i="4"/>
  <c r="H60" i="4"/>
  <c r="I60" i="4"/>
  <c r="J60" i="4" s="1"/>
  <c r="K60" i="4" s="1"/>
  <c r="A61" i="4"/>
  <c r="C61" i="4"/>
  <c r="D61" i="4"/>
  <c r="E61" i="4"/>
  <c r="F61" i="4"/>
  <c r="G61" i="4"/>
  <c r="H61" i="4"/>
  <c r="I61" i="4"/>
  <c r="J61" i="4"/>
  <c r="K61" i="4" s="1"/>
  <c r="A62" i="4"/>
  <c r="C62" i="4"/>
  <c r="D62" i="4"/>
  <c r="E62" i="4"/>
  <c r="F62" i="4"/>
  <c r="G62" i="4"/>
  <c r="H62" i="4"/>
  <c r="I62" i="4"/>
  <c r="J62" i="4" s="1"/>
  <c r="K62" i="4" s="1"/>
  <c r="A63" i="4"/>
  <c r="C63" i="4"/>
  <c r="D63" i="4"/>
  <c r="E63" i="4"/>
  <c r="F63" i="4"/>
  <c r="G63" i="4"/>
  <c r="H63" i="4"/>
  <c r="J63" i="4" s="1"/>
  <c r="K63" i="4" s="1"/>
  <c r="I63" i="4"/>
  <c r="A64" i="4"/>
  <c r="C64" i="4"/>
  <c r="D64" i="4"/>
  <c r="E64" i="4"/>
  <c r="F64" i="4"/>
  <c r="G64" i="4"/>
  <c r="H64" i="4"/>
  <c r="I64" i="4"/>
  <c r="J64" i="4" s="1"/>
  <c r="K64" i="4" s="1"/>
  <c r="A65" i="4"/>
  <c r="C65" i="4"/>
  <c r="D65" i="4"/>
  <c r="E65" i="4"/>
  <c r="F65" i="4"/>
  <c r="G65" i="4"/>
  <c r="H65" i="4"/>
  <c r="I65" i="4"/>
  <c r="J65" i="4"/>
  <c r="K65" i="4" s="1"/>
  <c r="A66" i="4"/>
  <c r="C66" i="4"/>
  <c r="D66" i="4"/>
  <c r="E66" i="4"/>
  <c r="F66" i="4"/>
  <c r="G66" i="4"/>
  <c r="H66" i="4"/>
  <c r="I66" i="4"/>
  <c r="J66" i="4" s="1"/>
  <c r="K66" i="4" s="1"/>
  <c r="A67" i="4"/>
  <c r="C67" i="4"/>
  <c r="D67" i="4"/>
  <c r="E67" i="4"/>
  <c r="F67" i="4"/>
  <c r="G67" i="4"/>
  <c r="H67" i="4"/>
  <c r="J67" i="4" s="1"/>
  <c r="K67" i="4" s="1"/>
  <c r="I67" i="4"/>
  <c r="A68" i="4"/>
  <c r="C68" i="4"/>
  <c r="D68" i="4"/>
  <c r="E68" i="4"/>
  <c r="F68" i="4"/>
  <c r="G68" i="4"/>
  <c r="H68" i="4"/>
  <c r="I68" i="4"/>
  <c r="J68" i="4" s="1"/>
  <c r="K68" i="4" s="1"/>
  <c r="A69" i="4"/>
  <c r="C69" i="4"/>
  <c r="D69" i="4"/>
  <c r="E69" i="4"/>
  <c r="F69" i="4"/>
  <c r="G69" i="4"/>
  <c r="H69" i="4"/>
  <c r="I69" i="4"/>
  <c r="J69" i="4"/>
  <c r="K69" i="4" s="1"/>
  <c r="A70" i="4"/>
  <c r="C70" i="4"/>
  <c r="D70" i="4"/>
  <c r="E70" i="4"/>
  <c r="F70" i="4"/>
  <c r="G70" i="4"/>
  <c r="H70" i="4"/>
  <c r="I70" i="4"/>
  <c r="J70" i="4" s="1"/>
  <c r="K70" i="4" s="1"/>
  <c r="A71" i="4"/>
  <c r="C71" i="4"/>
  <c r="D71" i="4"/>
  <c r="E71" i="4"/>
  <c r="F71" i="4"/>
  <c r="G71" i="4"/>
  <c r="H71" i="4"/>
  <c r="J71" i="4" s="1"/>
  <c r="K71" i="4" s="1"/>
  <c r="I71" i="4"/>
  <c r="A72" i="4"/>
  <c r="C72" i="4"/>
  <c r="D72" i="4"/>
  <c r="E72" i="4"/>
  <c r="F72" i="4"/>
  <c r="G72" i="4"/>
  <c r="H72" i="4"/>
  <c r="I72" i="4"/>
  <c r="J72" i="4" s="1"/>
  <c r="K72" i="4" s="1"/>
  <c r="A73" i="4"/>
  <c r="C73" i="4"/>
  <c r="D73" i="4"/>
  <c r="E73" i="4"/>
  <c r="F73" i="4"/>
  <c r="G73" i="4"/>
  <c r="H73" i="4"/>
  <c r="I73" i="4"/>
  <c r="J73" i="4"/>
  <c r="K73" i="4" s="1"/>
  <c r="A74" i="4"/>
  <c r="C74" i="4"/>
  <c r="D74" i="4"/>
  <c r="E74" i="4"/>
  <c r="F74" i="4"/>
  <c r="G74" i="4"/>
  <c r="H74" i="4"/>
  <c r="I74" i="4"/>
  <c r="J74" i="4" s="1"/>
  <c r="K74" i="4" s="1"/>
  <c r="A75" i="4"/>
  <c r="C75" i="4"/>
  <c r="D75" i="4"/>
  <c r="E75" i="4"/>
  <c r="F75" i="4"/>
  <c r="G75" i="4"/>
  <c r="H75" i="4"/>
  <c r="J75" i="4" s="1"/>
  <c r="K75" i="4" s="1"/>
  <c r="I75" i="4"/>
  <c r="A76" i="4"/>
  <c r="C76" i="4"/>
  <c r="D76" i="4"/>
  <c r="E76" i="4"/>
  <c r="F76" i="4"/>
  <c r="G76" i="4"/>
  <c r="H76" i="4"/>
  <c r="I76" i="4"/>
  <c r="J76" i="4" s="1"/>
  <c r="K76" i="4" s="1"/>
  <c r="A77" i="4"/>
  <c r="C77" i="4"/>
  <c r="D77" i="4"/>
  <c r="E77" i="4"/>
  <c r="F77" i="4"/>
  <c r="G77" i="4"/>
  <c r="H77" i="4"/>
  <c r="I77" i="4"/>
  <c r="J77" i="4"/>
  <c r="K77" i="4" s="1"/>
  <c r="A78" i="4"/>
  <c r="C78" i="4"/>
  <c r="D78" i="4"/>
  <c r="E78" i="4"/>
  <c r="F78" i="4"/>
  <c r="G78" i="4"/>
  <c r="H78" i="4"/>
  <c r="I78" i="4"/>
  <c r="J78" i="4" s="1"/>
  <c r="K78" i="4" s="1"/>
  <c r="A79" i="4"/>
  <c r="C79" i="4"/>
  <c r="D79" i="4"/>
  <c r="E79" i="4"/>
  <c r="F79" i="4"/>
  <c r="G79" i="4"/>
  <c r="H79" i="4"/>
  <c r="J79" i="4" s="1"/>
  <c r="K79" i="4" s="1"/>
  <c r="I79" i="4"/>
  <c r="A80" i="4"/>
  <c r="C80" i="4"/>
  <c r="D80" i="4"/>
  <c r="E80" i="4"/>
  <c r="F80" i="4"/>
  <c r="G80" i="4"/>
  <c r="H80" i="4"/>
  <c r="I80" i="4"/>
  <c r="J80" i="4" s="1"/>
  <c r="K80" i="4" s="1"/>
  <c r="A81" i="4"/>
  <c r="C81" i="4"/>
  <c r="D81" i="4"/>
  <c r="E81" i="4"/>
  <c r="F81" i="4"/>
  <c r="G81" i="4"/>
  <c r="H81" i="4"/>
  <c r="I81" i="4"/>
  <c r="J81" i="4"/>
  <c r="K81" i="4" s="1"/>
  <c r="A82" i="4"/>
  <c r="C82" i="4"/>
  <c r="D82" i="4"/>
  <c r="E82" i="4"/>
  <c r="F82" i="4"/>
  <c r="G82" i="4"/>
  <c r="H82" i="4"/>
  <c r="I82" i="4"/>
  <c r="J82" i="4" s="1"/>
  <c r="K82" i="4" s="1"/>
  <c r="A83" i="4"/>
  <c r="C83" i="4"/>
  <c r="D83" i="4"/>
  <c r="E83" i="4"/>
  <c r="F83" i="4"/>
  <c r="G83" i="4"/>
  <c r="H83" i="4"/>
  <c r="J83" i="4" s="1"/>
  <c r="K83" i="4" s="1"/>
  <c r="I83" i="4"/>
  <c r="A84" i="4"/>
  <c r="C84" i="4"/>
  <c r="D84" i="4"/>
  <c r="E84" i="4"/>
  <c r="F84" i="4"/>
  <c r="G84" i="4"/>
  <c r="H84" i="4"/>
  <c r="I84" i="4"/>
  <c r="J84" i="4" s="1"/>
  <c r="K84" i="4" s="1"/>
  <c r="A85" i="4"/>
  <c r="C85" i="4"/>
  <c r="D85" i="4"/>
  <c r="E85" i="4"/>
  <c r="F85" i="4"/>
  <c r="G85" i="4"/>
  <c r="H85" i="4"/>
  <c r="I85" i="4"/>
  <c r="J85" i="4"/>
  <c r="K85" i="4" s="1"/>
  <c r="A86" i="4"/>
  <c r="C86" i="4"/>
  <c r="D86" i="4"/>
  <c r="E86" i="4"/>
  <c r="F86" i="4"/>
  <c r="G86" i="4"/>
  <c r="H86" i="4"/>
  <c r="I86" i="4"/>
  <c r="J86" i="4" s="1"/>
  <c r="K86" i="4" s="1"/>
  <c r="A87" i="4"/>
  <c r="C87" i="4"/>
  <c r="D87" i="4"/>
  <c r="E87" i="4"/>
  <c r="F87" i="4"/>
  <c r="G87" i="4"/>
  <c r="H87" i="4"/>
  <c r="J87" i="4" s="1"/>
  <c r="K87" i="4" s="1"/>
  <c r="I87" i="4"/>
  <c r="A88" i="4"/>
  <c r="C88" i="4"/>
  <c r="D88" i="4"/>
  <c r="E88" i="4"/>
  <c r="F88" i="4"/>
  <c r="G88" i="4"/>
  <c r="H88" i="4"/>
  <c r="I88" i="4"/>
  <c r="J88" i="4" s="1"/>
  <c r="K88" i="4" s="1"/>
  <c r="A89" i="4"/>
  <c r="C89" i="4"/>
  <c r="D89" i="4"/>
  <c r="E89" i="4"/>
  <c r="F89" i="4"/>
  <c r="G89" i="4"/>
  <c r="H89" i="4"/>
  <c r="I89" i="4"/>
  <c r="J89" i="4"/>
  <c r="K89" i="4" s="1"/>
  <c r="A90" i="4"/>
  <c r="C90" i="4"/>
  <c r="D90" i="4"/>
  <c r="E90" i="4"/>
  <c r="F90" i="4"/>
  <c r="G90" i="4"/>
  <c r="H90" i="4"/>
  <c r="I90" i="4"/>
  <c r="J90" i="4" s="1"/>
  <c r="K90" i="4" s="1"/>
  <c r="A91" i="4"/>
  <c r="C91" i="4"/>
  <c r="D91" i="4"/>
  <c r="E91" i="4"/>
  <c r="F91" i="4"/>
  <c r="G91" i="4"/>
  <c r="H91" i="4"/>
  <c r="J91" i="4" s="1"/>
  <c r="K91" i="4" s="1"/>
  <c r="I91" i="4"/>
  <c r="A92" i="4"/>
  <c r="C92" i="4"/>
  <c r="D92" i="4"/>
  <c r="E92" i="4"/>
  <c r="F92" i="4"/>
  <c r="G92" i="4"/>
  <c r="H92" i="4"/>
  <c r="I92" i="4"/>
  <c r="J92" i="4" s="1"/>
  <c r="K92" i="4" s="1"/>
  <c r="A93" i="4"/>
  <c r="C93" i="4"/>
  <c r="D93" i="4"/>
  <c r="E93" i="4"/>
  <c r="F93" i="4"/>
  <c r="G93" i="4"/>
  <c r="H93" i="4"/>
  <c r="I93" i="4"/>
  <c r="J93" i="4"/>
  <c r="K93" i="4" s="1"/>
  <c r="A94" i="4"/>
  <c r="C94" i="4"/>
  <c r="D94" i="4"/>
  <c r="E94" i="4"/>
  <c r="F94" i="4"/>
  <c r="G94" i="4"/>
  <c r="H94" i="4"/>
  <c r="I94" i="4"/>
  <c r="J94" i="4" s="1"/>
  <c r="K94" i="4" s="1"/>
  <c r="A95" i="4"/>
  <c r="C95" i="4"/>
  <c r="D95" i="4"/>
  <c r="E95" i="4"/>
  <c r="F95" i="4"/>
  <c r="G95" i="4"/>
  <c r="H95" i="4"/>
  <c r="J95" i="4" s="1"/>
  <c r="K95" i="4" s="1"/>
  <c r="I95" i="4"/>
  <c r="A96" i="4"/>
  <c r="C96" i="4"/>
  <c r="D96" i="4"/>
  <c r="E96" i="4"/>
  <c r="F96" i="4"/>
  <c r="G96" i="4"/>
  <c r="H96" i="4"/>
  <c r="I96" i="4"/>
  <c r="J96" i="4" s="1"/>
  <c r="K96" i="4" s="1"/>
  <c r="A97" i="4"/>
  <c r="C97" i="4"/>
  <c r="D97" i="4"/>
  <c r="E97" i="4"/>
  <c r="F97" i="4"/>
  <c r="G97" i="4"/>
  <c r="H97" i="4"/>
  <c r="I97" i="4"/>
  <c r="J97" i="4"/>
  <c r="K97" i="4" s="1"/>
  <c r="A98" i="4"/>
  <c r="C98" i="4"/>
  <c r="D98" i="4"/>
  <c r="E98" i="4"/>
  <c r="F98" i="4"/>
  <c r="G98" i="4"/>
  <c r="H98" i="4"/>
  <c r="I98" i="4"/>
  <c r="J98" i="4" s="1"/>
  <c r="K98" i="4" s="1"/>
  <c r="A99" i="4"/>
  <c r="C99" i="4"/>
  <c r="D99" i="4"/>
  <c r="E99" i="4"/>
  <c r="F99" i="4"/>
  <c r="G99" i="4"/>
  <c r="H99" i="4"/>
  <c r="J99" i="4" s="1"/>
  <c r="K99" i="4" s="1"/>
  <c r="I99" i="4"/>
  <c r="A100" i="4"/>
  <c r="C100" i="4"/>
  <c r="D100" i="4"/>
  <c r="E100" i="4"/>
  <c r="F100" i="4"/>
  <c r="G100" i="4"/>
  <c r="H100" i="4"/>
  <c r="I100" i="4"/>
  <c r="J100" i="4" s="1"/>
  <c r="K100" i="4" s="1"/>
  <c r="A101" i="4"/>
  <c r="C101" i="4"/>
  <c r="D101" i="4"/>
  <c r="E101" i="4"/>
  <c r="F101" i="4"/>
  <c r="G101" i="4"/>
  <c r="H101" i="4"/>
  <c r="I101" i="4"/>
  <c r="J101" i="4"/>
  <c r="K101" i="4" s="1"/>
  <c r="A102" i="4"/>
  <c r="C102" i="4"/>
  <c r="D102" i="4"/>
  <c r="E102" i="4"/>
  <c r="F102" i="4"/>
  <c r="G102" i="4"/>
  <c r="H102" i="4"/>
  <c r="I102" i="4"/>
  <c r="J102" i="4" s="1"/>
  <c r="K102" i="4" s="1"/>
  <c r="A103" i="4"/>
  <c r="C103" i="4"/>
  <c r="D103" i="4"/>
  <c r="E103" i="4"/>
  <c r="F103" i="4"/>
  <c r="G103" i="4"/>
  <c r="H103" i="4"/>
  <c r="J103" i="4" s="1"/>
  <c r="K103" i="4" s="1"/>
  <c r="I103" i="4"/>
  <c r="A104" i="4"/>
  <c r="C104" i="4"/>
  <c r="D104" i="4"/>
  <c r="E104" i="4"/>
  <c r="F104" i="4"/>
  <c r="G104" i="4"/>
  <c r="H104" i="4"/>
  <c r="I104" i="4"/>
  <c r="J104" i="4" s="1"/>
  <c r="K104" i="4" s="1"/>
  <c r="A105" i="4"/>
  <c r="C105" i="4"/>
  <c r="D105" i="4"/>
  <c r="E105" i="4"/>
  <c r="F105" i="4"/>
  <c r="G105" i="4"/>
  <c r="H105" i="4"/>
  <c r="I105" i="4"/>
  <c r="J105" i="4"/>
  <c r="K105" i="4" s="1"/>
  <c r="A106" i="4"/>
  <c r="C106" i="4"/>
  <c r="D106" i="4"/>
  <c r="E106" i="4"/>
  <c r="F106" i="4"/>
  <c r="G106" i="4"/>
  <c r="H106" i="4"/>
  <c r="I106" i="4"/>
  <c r="J106" i="4" s="1"/>
  <c r="K106" i="4" s="1"/>
  <c r="A107" i="4"/>
  <c r="C107" i="4"/>
  <c r="D107" i="4"/>
  <c r="E107" i="4"/>
  <c r="F107" i="4"/>
  <c r="G107" i="4"/>
  <c r="H107" i="4"/>
  <c r="J107" i="4" s="1"/>
  <c r="K107" i="4" s="1"/>
  <c r="I107" i="4"/>
  <c r="A108" i="4"/>
  <c r="C108" i="4"/>
  <c r="D108" i="4"/>
  <c r="E108" i="4"/>
  <c r="F108" i="4"/>
  <c r="G108" i="4"/>
  <c r="H108" i="4"/>
  <c r="I108" i="4"/>
  <c r="J108" i="4" s="1"/>
  <c r="K108" i="4" s="1"/>
  <c r="A109" i="4"/>
  <c r="C109" i="4"/>
  <c r="D109" i="4"/>
  <c r="E109" i="4"/>
  <c r="F109" i="4"/>
  <c r="G109" i="4"/>
  <c r="H109" i="4"/>
  <c r="I109" i="4"/>
  <c r="J109" i="4"/>
  <c r="K109" i="4" s="1"/>
  <c r="A110" i="4"/>
  <c r="C110" i="4"/>
  <c r="D110" i="4"/>
  <c r="E110" i="4"/>
  <c r="F110" i="4"/>
  <c r="G110" i="4"/>
  <c r="H110" i="4"/>
  <c r="I110" i="4"/>
  <c r="J110" i="4" s="1"/>
  <c r="K110" i="4" s="1"/>
  <c r="A111" i="4"/>
  <c r="C111" i="4"/>
  <c r="D111" i="4"/>
  <c r="E111" i="4"/>
  <c r="F111" i="4"/>
  <c r="G111" i="4"/>
  <c r="H111" i="4"/>
  <c r="J111" i="4" s="1"/>
  <c r="K111" i="4" s="1"/>
  <c r="I111" i="4"/>
  <c r="A112" i="4"/>
  <c r="C112" i="4"/>
  <c r="D112" i="4"/>
  <c r="E112" i="4"/>
  <c r="F112" i="4"/>
  <c r="G112" i="4"/>
  <c r="H112" i="4"/>
  <c r="I112" i="4"/>
  <c r="J112" i="4" s="1"/>
  <c r="K112" i="4" s="1"/>
  <c r="A113" i="4"/>
  <c r="C113" i="4"/>
  <c r="D113" i="4"/>
  <c r="E113" i="4"/>
  <c r="F113" i="4"/>
  <c r="G113" i="4"/>
  <c r="H113" i="4"/>
  <c r="I113" i="4"/>
  <c r="J113" i="4"/>
  <c r="K113" i="4" s="1"/>
  <c r="A114" i="4"/>
  <c r="C114" i="4"/>
  <c r="D114" i="4"/>
  <c r="E114" i="4"/>
  <c r="F114" i="4"/>
  <c r="G114" i="4"/>
  <c r="H114" i="4"/>
  <c r="I114" i="4"/>
  <c r="J114" i="4" s="1"/>
  <c r="K114" i="4" s="1"/>
  <c r="A115" i="4"/>
  <c r="C115" i="4"/>
  <c r="D115" i="4"/>
  <c r="E115" i="4"/>
  <c r="F115" i="4"/>
  <c r="G115" i="4"/>
  <c r="H115" i="4"/>
  <c r="J115" i="4" s="1"/>
  <c r="K115" i="4" s="1"/>
  <c r="I115" i="4"/>
  <c r="A116" i="4"/>
  <c r="C116" i="4"/>
  <c r="D116" i="4"/>
  <c r="E116" i="4"/>
  <c r="F116" i="4"/>
  <c r="G116" i="4"/>
  <c r="H116" i="4"/>
  <c r="I116" i="4"/>
  <c r="J116" i="4" s="1"/>
  <c r="K116" i="4" s="1"/>
  <c r="A117" i="4"/>
  <c r="C117" i="4"/>
  <c r="D117" i="4"/>
  <c r="E117" i="4"/>
  <c r="F117" i="4"/>
  <c r="G117" i="4"/>
  <c r="H117" i="4"/>
  <c r="I117" i="4"/>
  <c r="J117" i="4"/>
  <c r="K117" i="4" s="1"/>
  <c r="A118" i="4"/>
  <c r="C118" i="4"/>
  <c r="D118" i="4"/>
  <c r="E118" i="4"/>
  <c r="F118" i="4"/>
  <c r="G118" i="4"/>
  <c r="H118" i="4"/>
  <c r="I118" i="4"/>
  <c r="J118" i="4" s="1"/>
  <c r="K118" i="4" s="1"/>
  <c r="A119" i="4"/>
  <c r="C119" i="4"/>
  <c r="D119" i="4"/>
  <c r="E119" i="4"/>
  <c r="F119" i="4"/>
  <c r="G119" i="4"/>
  <c r="H119" i="4"/>
  <c r="J119" i="4" s="1"/>
  <c r="K119" i="4" s="1"/>
  <c r="I119" i="4"/>
  <c r="A120" i="4"/>
  <c r="C120" i="4"/>
  <c r="D120" i="4"/>
  <c r="E120" i="4"/>
  <c r="F120" i="4"/>
  <c r="G120" i="4"/>
  <c r="H120" i="4"/>
  <c r="I120" i="4"/>
  <c r="J120" i="4" s="1"/>
  <c r="K120" i="4" s="1"/>
  <c r="A121" i="4"/>
  <c r="C121" i="4"/>
  <c r="D121" i="4"/>
  <c r="E121" i="4"/>
  <c r="F121" i="4"/>
  <c r="G121" i="4"/>
  <c r="H121" i="4"/>
  <c r="I121" i="4"/>
  <c r="J121" i="4"/>
  <c r="K121" i="4" s="1"/>
  <c r="A122" i="4"/>
  <c r="C122" i="4"/>
  <c r="D122" i="4"/>
  <c r="E122" i="4"/>
  <c r="F122" i="4"/>
  <c r="G122" i="4"/>
  <c r="H122" i="4"/>
  <c r="I122" i="4"/>
  <c r="J122" i="4" s="1"/>
  <c r="K122" i="4" s="1"/>
  <c r="A123" i="4"/>
  <c r="C123" i="4"/>
  <c r="D123" i="4"/>
  <c r="E123" i="4"/>
  <c r="F123" i="4"/>
  <c r="G123" i="4"/>
  <c r="H123" i="4"/>
  <c r="J123" i="4" s="1"/>
  <c r="K123" i="4" s="1"/>
  <c r="I123" i="4"/>
  <c r="A124" i="4"/>
  <c r="C124" i="4"/>
  <c r="D124" i="4"/>
  <c r="E124" i="4"/>
  <c r="F124" i="4"/>
  <c r="G124" i="4"/>
  <c r="H124" i="4"/>
  <c r="I124" i="4"/>
  <c r="J124" i="4" s="1"/>
  <c r="K124" i="4" s="1"/>
  <c r="A125" i="4"/>
  <c r="C125" i="4"/>
  <c r="D125" i="4"/>
  <c r="E125" i="4"/>
  <c r="F125" i="4"/>
  <c r="G125" i="4"/>
  <c r="H125" i="4"/>
  <c r="I125" i="4"/>
  <c r="J125" i="4"/>
  <c r="K125" i="4" s="1"/>
  <c r="A126" i="4"/>
  <c r="C126" i="4"/>
  <c r="D126" i="4"/>
  <c r="E126" i="4"/>
  <c r="F126" i="4"/>
  <c r="G126" i="4"/>
  <c r="H126" i="4"/>
  <c r="I126" i="4"/>
  <c r="J126" i="4" s="1"/>
  <c r="K126" i="4" s="1"/>
  <c r="A127" i="4"/>
  <c r="C127" i="4"/>
  <c r="D127" i="4"/>
  <c r="E127" i="4"/>
  <c r="F127" i="4"/>
  <c r="G127" i="4"/>
  <c r="H127" i="4"/>
  <c r="J127" i="4" s="1"/>
  <c r="K127" i="4" s="1"/>
  <c r="I127" i="4"/>
  <c r="A128" i="4"/>
  <c r="C128" i="4"/>
  <c r="D128" i="4"/>
  <c r="E128" i="4"/>
  <c r="F128" i="4"/>
  <c r="G128" i="4"/>
  <c r="H128" i="4"/>
  <c r="I128" i="4"/>
  <c r="J128" i="4" s="1"/>
  <c r="K128" i="4" s="1"/>
  <c r="A129" i="4"/>
  <c r="C129" i="4"/>
  <c r="D129" i="4"/>
  <c r="E129" i="4"/>
  <c r="F129" i="4"/>
  <c r="G129" i="4"/>
  <c r="H129" i="4"/>
  <c r="I129" i="4"/>
  <c r="J129" i="4"/>
  <c r="K129" i="4" s="1"/>
  <c r="A130" i="4"/>
  <c r="C130" i="4"/>
  <c r="D130" i="4"/>
  <c r="E130" i="4"/>
  <c r="F130" i="4"/>
  <c r="G130" i="4"/>
  <c r="H130" i="4"/>
  <c r="I130" i="4"/>
  <c r="J130" i="4" s="1"/>
  <c r="K130" i="4" s="1"/>
  <c r="A131" i="4"/>
  <c r="C131" i="4"/>
  <c r="D131" i="4"/>
  <c r="E131" i="4"/>
  <c r="F131" i="4"/>
  <c r="G131" i="4"/>
  <c r="H131" i="4"/>
  <c r="J131" i="4" s="1"/>
  <c r="K131" i="4" s="1"/>
  <c r="I131" i="4"/>
  <c r="A132" i="4"/>
  <c r="C132" i="4"/>
  <c r="D132" i="4"/>
  <c r="E132" i="4"/>
  <c r="F132" i="4"/>
  <c r="G132" i="4"/>
  <c r="H132" i="4"/>
  <c r="I132" i="4"/>
  <c r="J132" i="4" s="1"/>
  <c r="K132" i="4" s="1"/>
  <c r="A133" i="4"/>
  <c r="C133" i="4"/>
  <c r="D133" i="4"/>
  <c r="E133" i="4"/>
  <c r="F133" i="4"/>
  <c r="G133" i="4"/>
  <c r="H133" i="4"/>
  <c r="I133" i="4"/>
  <c r="J133" i="4"/>
  <c r="K133" i="4" s="1"/>
  <c r="A134" i="4"/>
  <c r="C134" i="4"/>
  <c r="D134" i="4"/>
  <c r="E134" i="4"/>
  <c r="F134" i="4"/>
  <c r="G134" i="4"/>
  <c r="H134" i="4"/>
  <c r="I134" i="4"/>
  <c r="J134" i="4" s="1"/>
  <c r="K134" i="4" s="1"/>
  <c r="A135" i="4"/>
  <c r="C135" i="4"/>
  <c r="D135" i="4"/>
  <c r="E135" i="4"/>
  <c r="F135" i="4"/>
  <c r="G135" i="4"/>
  <c r="H135" i="4"/>
  <c r="J135" i="4" s="1"/>
  <c r="K135" i="4" s="1"/>
  <c r="I135" i="4"/>
  <c r="A136" i="4"/>
  <c r="C136" i="4"/>
  <c r="D136" i="4"/>
  <c r="E136" i="4"/>
  <c r="F136" i="4"/>
  <c r="G136" i="4"/>
  <c r="H136" i="4"/>
  <c r="I136" i="4"/>
  <c r="J136" i="4" s="1"/>
  <c r="K136" i="4" s="1"/>
  <c r="A137" i="4"/>
  <c r="C137" i="4"/>
  <c r="D137" i="4"/>
  <c r="E137" i="4"/>
  <c r="F137" i="4"/>
  <c r="G137" i="4"/>
  <c r="H137" i="4"/>
  <c r="I137" i="4"/>
  <c r="J137" i="4"/>
  <c r="K137" i="4" s="1"/>
  <c r="A138" i="4"/>
  <c r="C138" i="4"/>
  <c r="D138" i="4"/>
  <c r="E138" i="4"/>
  <c r="F138" i="4"/>
  <c r="G138" i="4"/>
  <c r="H138" i="4"/>
  <c r="I138" i="4"/>
  <c r="J138" i="4" s="1"/>
  <c r="K138" i="4" s="1"/>
  <c r="A139" i="4"/>
  <c r="C139" i="4"/>
  <c r="D139" i="4"/>
  <c r="E139" i="4"/>
  <c r="F139" i="4"/>
  <c r="G139" i="4"/>
  <c r="H139" i="4"/>
  <c r="J139" i="4" s="1"/>
  <c r="K139" i="4" s="1"/>
  <c r="I139" i="4"/>
  <c r="A140" i="4"/>
  <c r="C140" i="4"/>
  <c r="D140" i="4"/>
  <c r="E140" i="4"/>
  <c r="F140" i="4"/>
  <c r="G140" i="4"/>
  <c r="H140" i="4"/>
  <c r="I140" i="4"/>
  <c r="J140" i="4" s="1"/>
  <c r="K140" i="4" s="1"/>
  <c r="A141" i="4"/>
  <c r="C141" i="4"/>
  <c r="D141" i="4"/>
  <c r="E141" i="4"/>
  <c r="F141" i="4"/>
  <c r="G141" i="4"/>
  <c r="H141" i="4"/>
  <c r="I141" i="4"/>
  <c r="J141" i="4"/>
  <c r="K141" i="4" s="1"/>
  <c r="A142" i="4"/>
  <c r="C142" i="4"/>
  <c r="D142" i="4"/>
  <c r="E142" i="4"/>
  <c r="F142" i="4"/>
  <c r="G142" i="4"/>
  <c r="H142" i="4"/>
  <c r="I142" i="4"/>
  <c r="J142" i="4" s="1"/>
  <c r="K142" i="4" s="1"/>
  <c r="A143" i="4"/>
  <c r="C143" i="4"/>
  <c r="D143" i="4"/>
  <c r="E143" i="4"/>
  <c r="F143" i="4"/>
  <c r="G143" i="4"/>
  <c r="H143" i="4"/>
  <c r="J143" i="4" s="1"/>
  <c r="K143" i="4" s="1"/>
  <c r="I143" i="4"/>
  <c r="A144" i="4"/>
  <c r="C144" i="4"/>
  <c r="D144" i="4"/>
  <c r="E144" i="4"/>
  <c r="F144" i="4"/>
  <c r="G144" i="4"/>
  <c r="H144" i="4"/>
  <c r="I144" i="4"/>
  <c r="J144" i="4" s="1"/>
  <c r="K144" i="4" s="1"/>
  <c r="A145" i="4"/>
  <c r="C145" i="4"/>
  <c r="D145" i="4"/>
  <c r="E145" i="4"/>
  <c r="F145" i="4"/>
  <c r="G145" i="4"/>
  <c r="H145" i="4"/>
  <c r="I145" i="4"/>
  <c r="J145" i="4"/>
  <c r="K145" i="4" s="1"/>
  <c r="A146" i="4"/>
  <c r="C146" i="4"/>
  <c r="D146" i="4"/>
  <c r="E146" i="4"/>
  <c r="F146" i="4"/>
  <c r="G146" i="4"/>
  <c r="H146" i="4"/>
  <c r="I146" i="4"/>
  <c r="J146" i="4" s="1"/>
  <c r="K146" i="4" s="1"/>
  <c r="A147" i="4"/>
  <c r="C147" i="4"/>
  <c r="D147" i="4"/>
  <c r="E147" i="4"/>
  <c r="F147" i="4"/>
  <c r="G147" i="4"/>
  <c r="H147" i="4"/>
  <c r="J147" i="4" s="1"/>
  <c r="K147" i="4" s="1"/>
  <c r="I147" i="4"/>
  <c r="A148" i="4"/>
  <c r="C148" i="4"/>
  <c r="D148" i="4"/>
  <c r="E148" i="4"/>
  <c r="F148" i="4"/>
  <c r="G148" i="4"/>
  <c r="H148" i="4"/>
  <c r="I148" i="4"/>
  <c r="J148" i="4" s="1"/>
  <c r="K148" i="4" s="1"/>
  <c r="A149" i="4"/>
  <c r="C149" i="4"/>
  <c r="D149" i="4"/>
  <c r="E149" i="4"/>
  <c r="F149" i="4"/>
  <c r="G149" i="4"/>
  <c r="H149" i="4"/>
  <c r="I149" i="4"/>
  <c r="J149" i="4"/>
  <c r="K149" i="4" s="1"/>
  <c r="A150" i="4"/>
  <c r="C150" i="4"/>
  <c r="D150" i="4"/>
  <c r="E150" i="4"/>
  <c r="F150" i="4"/>
  <c r="G150" i="4"/>
  <c r="H150" i="4"/>
  <c r="I150" i="4"/>
  <c r="J150" i="4" s="1"/>
  <c r="K150" i="4" s="1"/>
  <c r="A151" i="4"/>
  <c r="C151" i="4"/>
  <c r="D151" i="4"/>
  <c r="E151" i="4"/>
  <c r="F151" i="4"/>
  <c r="G151" i="4"/>
  <c r="H151" i="4"/>
  <c r="J151" i="4" s="1"/>
  <c r="K151" i="4" s="1"/>
  <c r="I151" i="4"/>
  <c r="A152" i="4"/>
  <c r="C152" i="4"/>
  <c r="D152" i="4"/>
  <c r="E152" i="4"/>
  <c r="F152" i="4"/>
  <c r="G152" i="4"/>
  <c r="H152" i="4"/>
  <c r="I152" i="4"/>
  <c r="J152" i="4" s="1"/>
  <c r="K152" i="4" s="1"/>
  <c r="A153" i="4"/>
  <c r="C153" i="4"/>
  <c r="D153" i="4"/>
  <c r="E153" i="4"/>
  <c r="F153" i="4"/>
  <c r="G153" i="4"/>
  <c r="H153" i="4"/>
  <c r="I153" i="4"/>
  <c r="J153" i="4"/>
  <c r="K153" i="4" s="1"/>
  <c r="A154" i="4"/>
  <c r="C154" i="4"/>
  <c r="D154" i="4"/>
  <c r="E154" i="4"/>
  <c r="F154" i="4"/>
  <c r="G154" i="4"/>
  <c r="H154" i="4"/>
  <c r="I154" i="4"/>
  <c r="J154" i="4" s="1"/>
  <c r="K154" i="4" s="1"/>
  <c r="A155" i="4"/>
  <c r="C155" i="4"/>
  <c r="D155" i="4"/>
  <c r="E155" i="4"/>
  <c r="F155" i="4"/>
  <c r="G155" i="4"/>
  <c r="H155" i="4"/>
  <c r="J155" i="4" s="1"/>
  <c r="K155" i="4" s="1"/>
  <c r="I155" i="4"/>
  <c r="A156" i="4"/>
  <c r="C156" i="4"/>
  <c r="D156" i="4"/>
  <c r="E156" i="4"/>
  <c r="F156" i="4"/>
  <c r="G156" i="4"/>
  <c r="H156" i="4"/>
  <c r="I156" i="4"/>
  <c r="J156" i="4" s="1"/>
  <c r="K156" i="4" s="1"/>
  <c r="A157" i="4"/>
  <c r="C157" i="4"/>
  <c r="D157" i="4"/>
  <c r="E157" i="4"/>
  <c r="F157" i="4"/>
  <c r="G157" i="4"/>
  <c r="H157" i="4"/>
  <c r="I157" i="4"/>
  <c r="J157" i="4"/>
  <c r="K157" i="4" s="1"/>
  <c r="A158" i="4"/>
  <c r="C158" i="4"/>
  <c r="D158" i="4"/>
  <c r="E158" i="4"/>
  <c r="F158" i="4"/>
  <c r="G158" i="4"/>
  <c r="H158" i="4"/>
  <c r="I158" i="4"/>
  <c r="J158" i="4" s="1"/>
  <c r="K158" i="4" s="1"/>
  <c r="A159" i="4"/>
  <c r="C159" i="4"/>
  <c r="D159" i="4"/>
  <c r="E159" i="4"/>
  <c r="F159" i="4"/>
  <c r="G159" i="4"/>
  <c r="H159" i="4"/>
  <c r="J159" i="4" s="1"/>
  <c r="K159" i="4" s="1"/>
  <c r="I159" i="4"/>
  <c r="A160" i="4"/>
  <c r="C160" i="4"/>
  <c r="D160" i="4"/>
  <c r="E160" i="4"/>
  <c r="F160" i="4"/>
  <c r="G160" i="4"/>
  <c r="H160" i="4"/>
  <c r="I160" i="4"/>
  <c r="J160" i="4" s="1"/>
  <c r="K160" i="4" s="1"/>
  <c r="A161" i="4"/>
  <c r="C161" i="4"/>
  <c r="D161" i="4"/>
  <c r="E161" i="4"/>
  <c r="F161" i="4"/>
  <c r="G161" i="4"/>
  <c r="H161" i="4"/>
  <c r="I161" i="4"/>
  <c r="J161" i="4"/>
  <c r="K161" i="4" s="1"/>
  <c r="A162" i="4"/>
  <c r="C162" i="4"/>
  <c r="D162" i="4"/>
  <c r="E162" i="4"/>
  <c r="F162" i="4"/>
  <c r="G162" i="4"/>
  <c r="H162" i="4"/>
  <c r="I162" i="4"/>
  <c r="J162" i="4" s="1"/>
  <c r="K162" i="4" s="1"/>
  <c r="A163" i="4"/>
  <c r="C163" i="4"/>
  <c r="D163" i="4"/>
  <c r="E163" i="4"/>
  <c r="F163" i="4"/>
  <c r="G163" i="4"/>
  <c r="H163" i="4"/>
  <c r="J163" i="4" s="1"/>
  <c r="K163" i="4" s="1"/>
  <c r="I163" i="4"/>
  <c r="A164" i="4"/>
  <c r="C164" i="4"/>
  <c r="D164" i="4"/>
  <c r="E164" i="4"/>
  <c r="F164" i="4"/>
  <c r="G164" i="4"/>
  <c r="H164" i="4"/>
  <c r="I164" i="4"/>
  <c r="J164" i="4" s="1"/>
  <c r="K164" i="4" s="1"/>
  <c r="A165" i="4"/>
  <c r="C165" i="4"/>
  <c r="D165" i="4"/>
  <c r="E165" i="4"/>
  <c r="F165" i="4"/>
  <c r="G165" i="4"/>
  <c r="H165" i="4"/>
  <c r="I165" i="4"/>
  <c r="J165" i="4"/>
  <c r="K165" i="4" s="1"/>
  <c r="A166" i="4"/>
  <c r="C166" i="4"/>
  <c r="D166" i="4"/>
  <c r="E166" i="4"/>
  <c r="F166" i="4"/>
  <c r="G166" i="4"/>
  <c r="H166" i="4"/>
  <c r="I166" i="4"/>
  <c r="A167" i="4"/>
  <c r="C167" i="4"/>
  <c r="D167" i="4"/>
  <c r="E167" i="4"/>
  <c r="F167" i="4"/>
  <c r="G167" i="4"/>
  <c r="H167" i="4"/>
  <c r="J167" i="4" s="1"/>
  <c r="K167" i="4" s="1"/>
  <c r="I167" i="4"/>
  <c r="A168" i="4"/>
  <c r="C168" i="4"/>
  <c r="D168" i="4"/>
  <c r="E168" i="4"/>
  <c r="F168" i="4"/>
  <c r="G168" i="4"/>
  <c r="H168" i="4"/>
  <c r="I168" i="4"/>
  <c r="A169" i="4"/>
  <c r="C169" i="4"/>
  <c r="D169" i="4"/>
  <c r="E169" i="4"/>
  <c r="F169" i="4"/>
  <c r="G169" i="4"/>
  <c r="H169" i="4"/>
  <c r="J169" i="4" s="1"/>
  <c r="K169" i="4" s="1"/>
  <c r="I169" i="4"/>
  <c r="A170" i="4"/>
  <c r="C170" i="4"/>
  <c r="D170" i="4"/>
  <c r="E170" i="4"/>
  <c r="F170" i="4"/>
  <c r="G170" i="4"/>
  <c r="H170" i="4"/>
  <c r="I170" i="4"/>
  <c r="J170" i="4"/>
  <c r="K170" i="4" s="1"/>
  <c r="A171" i="4"/>
  <c r="C171" i="4"/>
  <c r="D171" i="4"/>
  <c r="E171" i="4"/>
  <c r="F171" i="4"/>
  <c r="G171" i="4"/>
  <c r="H171" i="4"/>
  <c r="I171" i="4"/>
  <c r="J171" i="4" s="1"/>
  <c r="K171" i="4" s="1"/>
  <c r="A172" i="4"/>
  <c r="C172" i="4"/>
  <c r="D172" i="4"/>
  <c r="E172" i="4"/>
  <c r="F172" i="4"/>
  <c r="G172" i="4"/>
  <c r="H172" i="4"/>
  <c r="I172" i="4"/>
  <c r="J172" i="4" s="1"/>
  <c r="K172" i="4" s="1"/>
  <c r="A173" i="4"/>
  <c r="C173" i="4"/>
  <c r="D173" i="4"/>
  <c r="E173" i="4"/>
  <c r="F173" i="4"/>
  <c r="G173" i="4"/>
  <c r="H173" i="4"/>
  <c r="I173" i="4"/>
  <c r="J173" i="4" s="1"/>
  <c r="K173" i="4" s="1"/>
  <c r="A174" i="4"/>
  <c r="C174" i="4"/>
  <c r="D174" i="4"/>
  <c r="E174" i="4"/>
  <c r="F174" i="4"/>
  <c r="G174" i="4"/>
  <c r="H174" i="4"/>
  <c r="I174" i="4"/>
  <c r="J174" i="4"/>
  <c r="K174" i="4" s="1"/>
  <c r="A175" i="4"/>
  <c r="C175" i="4"/>
  <c r="D175" i="4"/>
  <c r="E175" i="4"/>
  <c r="F175" i="4"/>
  <c r="G175" i="4"/>
  <c r="H175" i="4"/>
  <c r="I175" i="4"/>
  <c r="J175" i="4" s="1"/>
  <c r="K175" i="4" s="1"/>
  <c r="A176" i="4"/>
  <c r="C176" i="4"/>
  <c r="D176" i="4"/>
  <c r="E176" i="4"/>
  <c r="F176" i="4"/>
  <c r="G176" i="4"/>
  <c r="H176" i="4"/>
  <c r="I176" i="4"/>
  <c r="J176" i="4" s="1"/>
  <c r="K176" i="4" s="1"/>
  <c r="A177" i="4"/>
  <c r="C177" i="4"/>
  <c r="D177" i="4"/>
  <c r="E177" i="4"/>
  <c r="F177" i="4"/>
  <c r="G177" i="4"/>
  <c r="H177" i="4"/>
  <c r="I177" i="4"/>
  <c r="J177" i="4" s="1"/>
  <c r="K177" i="4" s="1"/>
  <c r="A178" i="4"/>
  <c r="C178" i="4"/>
  <c r="D178" i="4"/>
  <c r="E178" i="4"/>
  <c r="F178" i="4"/>
  <c r="G178" i="4"/>
  <c r="H178" i="4"/>
  <c r="I178" i="4"/>
  <c r="J178" i="4"/>
  <c r="K178" i="4" s="1"/>
  <c r="A179" i="4"/>
  <c r="C179" i="4"/>
  <c r="D179" i="4"/>
  <c r="E179" i="4"/>
  <c r="F179" i="4"/>
  <c r="G179" i="4"/>
  <c r="H179" i="4"/>
  <c r="J179" i="4" s="1"/>
  <c r="K179" i="4" s="1"/>
  <c r="I179" i="4"/>
  <c r="A180" i="4"/>
  <c r="C180" i="4"/>
  <c r="D180" i="4"/>
  <c r="E180" i="4"/>
  <c r="F180" i="4"/>
  <c r="G180" i="4"/>
  <c r="H180" i="4"/>
  <c r="I180" i="4"/>
  <c r="J180" i="4" s="1"/>
  <c r="K180" i="4" s="1"/>
  <c r="A181" i="4"/>
  <c r="C181" i="4"/>
  <c r="D181" i="4"/>
  <c r="E181" i="4"/>
  <c r="F181" i="4"/>
  <c r="G181" i="4"/>
  <c r="H181" i="4"/>
  <c r="I181" i="4"/>
  <c r="J181" i="4" s="1"/>
  <c r="K181" i="4" s="1"/>
  <c r="A182" i="4"/>
  <c r="C182" i="4"/>
  <c r="D182" i="4"/>
  <c r="E182" i="4"/>
  <c r="F182" i="4"/>
  <c r="G182" i="4"/>
  <c r="H182" i="4"/>
  <c r="I182" i="4"/>
  <c r="J182" i="4"/>
  <c r="K182" i="4" s="1"/>
  <c r="A183" i="4"/>
  <c r="C183" i="4"/>
  <c r="D183" i="4"/>
  <c r="E183" i="4"/>
  <c r="F183" i="4"/>
  <c r="G183" i="4"/>
  <c r="H183" i="4"/>
  <c r="I183" i="4"/>
  <c r="J183" i="4" s="1"/>
  <c r="K183" i="4" s="1"/>
  <c r="A184" i="4"/>
  <c r="C184" i="4"/>
  <c r="D184" i="4"/>
  <c r="E184" i="4"/>
  <c r="F184" i="4"/>
  <c r="G184" i="4"/>
  <c r="H184" i="4"/>
  <c r="I184" i="4"/>
  <c r="J184" i="4" s="1"/>
  <c r="K184" i="4" s="1"/>
  <c r="A185" i="4"/>
  <c r="C185" i="4"/>
  <c r="D185" i="4"/>
  <c r="E185" i="4"/>
  <c r="F185" i="4"/>
  <c r="G185" i="4"/>
  <c r="H185" i="4"/>
  <c r="I185" i="4"/>
  <c r="J185" i="4" s="1"/>
  <c r="K185" i="4" s="1"/>
  <c r="A186" i="4"/>
  <c r="C186" i="4"/>
  <c r="D186" i="4"/>
  <c r="E186" i="4"/>
  <c r="F186" i="4"/>
  <c r="G186" i="4"/>
  <c r="H186" i="4"/>
  <c r="I186" i="4"/>
  <c r="J186" i="4"/>
  <c r="K186" i="4" s="1"/>
  <c r="A187" i="4"/>
  <c r="C187" i="4"/>
  <c r="D187" i="4"/>
  <c r="E187" i="4"/>
  <c r="F187" i="4"/>
  <c r="G187" i="4"/>
  <c r="H187" i="4"/>
  <c r="I187" i="4"/>
  <c r="J187" i="4" s="1"/>
  <c r="K187" i="4" s="1"/>
  <c r="A188" i="4"/>
  <c r="C188" i="4"/>
  <c r="D188" i="4"/>
  <c r="E188" i="4"/>
  <c r="F188" i="4"/>
  <c r="G188" i="4"/>
  <c r="H188" i="4"/>
  <c r="I188" i="4"/>
  <c r="J188" i="4" s="1"/>
  <c r="K188" i="4" s="1"/>
  <c r="A189" i="4"/>
  <c r="C189" i="4"/>
  <c r="D189" i="4"/>
  <c r="E189" i="4"/>
  <c r="F189" i="4"/>
  <c r="G189" i="4"/>
  <c r="H189" i="4"/>
  <c r="I189" i="4"/>
  <c r="J189" i="4" s="1"/>
  <c r="K189" i="4" s="1"/>
  <c r="A190" i="4"/>
  <c r="C190" i="4"/>
  <c r="D190" i="4"/>
  <c r="E190" i="4"/>
  <c r="F190" i="4"/>
  <c r="G190" i="4"/>
  <c r="H190" i="4"/>
  <c r="I190" i="4"/>
  <c r="J190" i="4"/>
  <c r="K190" i="4" s="1"/>
  <c r="A191" i="4"/>
  <c r="C191" i="4"/>
  <c r="D191" i="4"/>
  <c r="E191" i="4"/>
  <c r="F191" i="4"/>
  <c r="G191" i="4"/>
  <c r="H191" i="4"/>
  <c r="J191" i="4" s="1"/>
  <c r="K191" i="4" s="1"/>
  <c r="I191" i="4"/>
  <c r="A192" i="4"/>
  <c r="C192" i="4"/>
  <c r="D192" i="4"/>
  <c r="E192" i="4"/>
  <c r="F192" i="4"/>
  <c r="G192" i="4"/>
  <c r="H192" i="4"/>
  <c r="I192" i="4"/>
  <c r="J192" i="4" s="1"/>
  <c r="K192" i="4" s="1"/>
  <c r="A193" i="4"/>
  <c r="C193" i="4"/>
  <c r="D193" i="4"/>
  <c r="E193" i="4"/>
  <c r="F193" i="4"/>
  <c r="G193" i="4"/>
  <c r="H193" i="4"/>
  <c r="I193" i="4"/>
  <c r="J193" i="4" s="1"/>
  <c r="K193" i="4" s="1"/>
  <c r="A194" i="4"/>
  <c r="C194" i="4"/>
  <c r="D194" i="4"/>
  <c r="E194" i="4"/>
  <c r="F194" i="4"/>
  <c r="G194" i="4"/>
  <c r="H194" i="4"/>
  <c r="I194" i="4"/>
  <c r="J194" i="4"/>
  <c r="K194" i="4" s="1"/>
  <c r="A195" i="4"/>
  <c r="C195" i="4"/>
  <c r="D195" i="4"/>
  <c r="E195" i="4"/>
  <c r="F195" i="4"/>
  <c r="G195" i="4"/>
  <c r="H195" i="4"/>
  <c r="J195" i="4" s="1"/>
  <c r="K195" i="4" s="1"/>
  <c r="I195" i="4"/>
  <c r="A196" i="4"/>
  <c r="C196" i="4"/>
  <c r="D196" i="4"/>
  <c r="E196" i="4"/>
  <c r="F196" i="4"/>
  <c r="G196" i="4"/>
  <c r="H196" i="4"/>
  <c r="I196" i="4"/>
  <c r="J196" i="4" s="1"/>
  <c r="K196" i="4" s="1"/>
  <c r="A197" i="4"/>
  <c r="C197" i="4"/>
  <c r="D197" i="4"/>
  <c r="E197" i="4"/>
  <c r="F197" i="4"/>
  <c r="G197" i="4"/>
  <c r="H197" i="4"/>
  <c r="I197" i="4"/>
  <c r="J197" i="4" s="1"/>
  <c r="K197" i="4" s="1"/>
  <c r="A198" i="4"/>
  <c r="C198" i="4"/>
  <c r="D198" i="4"/>
  <c r="E198" i="4"/>
  <c r="F198" i="4"/>
  <c r="G198" i="4"/>
  <c r="H198" i="4"/>
  <c r="I198" i="4"/>
  <c r="J198" i="4"/>
  <c r="K198" i="4" s="1"/>
  <c r="A199" i="4"/>
  <c r="C199" i="4"/>
  <c r="D199" i="4"/>
  <c r="E199" i="4"/>
  <c r="F199" i="4"/>
  <c r="G199" i="4"/>
  <c r="H199" i="4"/>
  <c r="J199" i="4" s="1"/>
  <c r="K199" i="4" s="1"/>
  <c r="I199" i="4"/>
  <c r="A200" i="4"/>
  <c r="C200" i="4"/>
  <c r="D200" i="4"/>
  <c r="E200" i="4"/>
  <c r="F200" i="4"/>
  <c r="G200" i="4"/>
  <c r="H200" i="4"/>
  <c r="I200" i="4"/>
  <c r="J200" i="4" s="1"/>
  <c r="K200" i="4" s="1"/>
  <c r="A201" i="4"/>
  <c r="C201" i="4"/>
  <c r="D201" i="4"/>
  <c r="E201" i="4"/>
  <c r="F201" i="4"/>
  <c r="G201" i="4"/>
  <c r="H201" i="4"/>
  <c r="I201" i="4"/>
  <c r="J201" i="4" s="1"/>
  <c r="K201" i="4" s="1"/>
  <c r="A202" i="4"/>
  <c r="C202" i="4"/>
  <c r="D202" i="4"/>
  <c r="E202" i="4"/>
  <c r="F202" i="4"/>
  <c r="G202" i="4"/>
  <c r="H202" i="4"/>
  <c r="I202" i="4"/>
  <c r="J202" i="4"/>
  <c r="K202" i="4" s="1"/>
  <c r="A203" i="4"/>
  <c r="C203" i="4"/>
  <c r="D203" i="4"/>
  <c r="E203" i="4"/>
  <c r="F203" i="4"/>
  <c r="G203" i="4"/>
  <c r="H203" i="4"/>
  <c r="J203" i="4" s="1"/>
  <c r="K203" i="4" s="1"/>
  <c r="I203" i="4"/>
  <c r="A204" i="4"/>
  <c r="C204" i="4"/>
  <c r="D204" i="4"/>
  <c r="E204" i="4"/>
  <c r="F204" i="4"/>
  <c r="G204" i="4"/>
  <c r="H204" i="4"/>
  <c r="I204" i="4"/>
  <c r="J204" i="4" s="1"/>
  <c r="K204" i="4" s="1"/>
  <c r="A205" i="4"/>
  <c r="C205" i="4"/>
  <c r="D205" i="4"/>
  <c r="E205" i="4"/>
  <c r="F205" i="4"/>
  <c r="G205" i="4"/>
  <c r="H205" i="4"/>
  <c r="I205" i="4"/>
  <c r="J205" i="4" s="1"/>
  <c r="K205" i="4" s="1"/>
  <c r="A206" i="4"/>
  <c r="C206" i="4"/>
  <c r="D206" i="4"/>
  <c r="E206" i="4"/>
  <c r="F206" i="4"/>
  <c r="G206" i="4"/>
  <c r="H206" i="4"/>
  <c r="I206" i="4"/>
  <c r="J206" i="4"/>
  <c r="K206" i="4" s="1"/>
  <c r="A207" i="4"/>
  <c r="C207" i="4"/>
  <c r="D207" i="4"/>
  <c r="E207" i="4"/>
  <c r="F207" i="4"/>
  <c r="G207" i="4"/>
  <c r="H207" i="4"/>
  <c r="J207" i="4" s="1"/>
  <c r="K207" i="4" s="1"/>
  <c r="I207" i="4"/>
  <c r="A208" i="4"/>
  <c r="C208" i="4"/>
  <c r="D208" i="4"/>
  <c r="E208" i="4"/>
  <c r="F208" i="4"/>
  <c r="G208" i="4"/>
  <c r="H208" i="4"/>
  <c r="I208" i="4"/>
  <c r="J208" i="4" s="1"/>
  <c r="K208" i="4" s="1"/>
  <c r="A209" i="4"/>
  <c r="C209" i="4"/>
  <c r="D209" i="4"/>
  <c r="E209" i="4"/>
  <c r="F209" i="4"/>
  <c r="G209" i="4"/>
  <c r="H209" i="4"/>
  <c r="I209" i="4"/>
  <c r="J209" i="4" s="1"/>
  <c r="K209" i="4" s="1"/>
  <c r="A210" i="4"/>
  <c r="C210" i="4"/>
  <c r="D210" i="4"/>
  <c r="E210" i="4"/>
  <c r="F210" i="4"/>
  <c r="G210" i="4"/>
  <c r="H210" i="4"/>
  <c r="I210" i="4"/>
  <c r="J210" i="4"/>
  <c r="K210" i="4" s="1"/>
  <c r="A211" i="4"/>
  <c r="C211" i="4"/>
  <c r="D211" i="4"/>
  <c r="E211" i="4"/>
  <c r="F211" i="4"/>
  <c r="G211" i="4"/>
  <c r="H211" i="4"/>
  <c r="J211" i="4" s="1"/>
  <c r="K211" i="4" s="1"/>
  <c r="I211" i="4"/>
  <c r="A212" i="4"/>
  <c r="C212" i="4"/>
  <c r="D212" i="4"/>
  <c r="E212" i="4"/>
  <c r="F212" i="4"/>
  <c r="G212" i="4"/>
  <c r="H212" i="4"/>
  <c r="I212" i="4"/>
  <c r="J212" i="4" s="1"/>
  <c r="K212" i="4" s="1"/>
  <c r="A213" i="4"/>
  <c r="C213" i="4"/>
  <c r="D213" i="4"/>
  <c r="E213" i="4"/>
  <c r="F213" i="4"/>
  <c r="G213" i="4"/>
  <c r="H213" i="4"/>
  <c r="I213" i="4"/>
  <c r="J213" i="4" s="1"/>
  <c r="K213" i="4" s="1"/>
  <c r="A214" i="4"/>
  <c r="C214" i="4"/>
  <c r="D214" i="4"/>
  <c r="E214" i="4"/>
  <c r="F214" i="4"/>
  <c r="G214" i="4"/>
  <c r="H214" i="4"/>
  <c r="I214" i="4"/>
  <c r="J214" i="4"/>
  <c r="K214" i="4" s="1"/>
  <c r="A215" i="4"/>
  <c r="C215" i="4"/>
  <c r="D215" i="4"/>
  <c r="E215" i="4"/>
  <c r="F215" i="4"/>
  <c r="G215" i="4"/>
  <c r="H215" i="4"/>
  <c r="J215" i="4" s="1"/>
  <c r="K215" i="4" s="1"/>
  <c r="I215" i="4"/>
  <c r="A216" i="4"/>
  <c r="C216" i="4"/>
  <c r="D216" i="4"/>
  <c r="E216" i="4"/>
  <c r="F216" i="4"/>
  <c r="G216" i="4"/>
  <c r="H216" i="4"/>
  <c r="I216" i="4"/>
  <c r="J216" i="4" s="1"/>
  <c r="K216" i="4" s="1"/>
  <c r="A217" i="4"/>
  <c r="C217" i="4"/>
  <c r="D217" i="4"/>
  <c r="E217" i="4"/>
  <c r="F217" i="4"/>
  <c r="G217" i="4"/>
  <c r="H217" i="4"/>
  <c r="I217" i="4"/>
  <c r="J217" i="4" s="1"/>
  <c r="K217" i="4" s="1"/>
  <c r="A218" i="4"/>
  <c r="C218" i="4"/>
  <c r="D218" i="4"/>
  <c r="E218" i="4"/>
  <c r="F218" i="4"/>
  <c r="G218" i="4"/>
  <c r="H218" i="4"/>
  <c r="I218" i="4"/>
  <c r="J218" i="4"/>
  <c r="K218" i="4" s="1"/>
  <c r="A219" i="4"/>
  <c r="C219" i="4"/>
  <c r="D219" i="4"/>
  <c r="E219" i="4"/>
  <c r="F219" i="4"/>
  <c r="G219" i="4"/>
  <c r="H219" i="4"/>
  <c r="J219" i="4" s="1"/>
  <c r="K219" i="4" s="1"/>
  <c r="I219" i="4"/>
  <c r="A220" i="4"/>
  <c r="C220" i="4"/>
  <c r="D220" i="4"/>
  <c r="E220" i="4"/>
  <c r="F220" i="4"/>
  <c r="G220" i="4"/>
  <c r="H220" i="4"/>
  <c r="I220" i="4"/>
  <c r="J220" i="4" s="1"/>
  <c r="K220" i="4" s="1"/>
  <c r="A221" i="4"/>
  <c r="C221" i="4"/>
  <c r="D221" i="4"/>
  <c r="E221" i="4"/>
  <c r="F221" i="4"/>
  <c r="G221" i="4"/>
  <c r="H221" i="4"/>
  <c r="I221" i="4"/>
  <c r="J221" i="4" s="1"/>
  <c r="K221" i="4" s="1"/>
  <c r="A222" i="4"/>
  <c r="C222" i="4"/>
  <c r="D222" i="4"/>
  <c r="E222" i="4"/>
  <c r="F222" i="4"/>
  <c r="G222" i="4"/>
  <c r="H222" i="4"/>
  <c r="I222" i="4"/>
  <c r="J222" i="4"/>
  <c r="K222" i="4" s="1"/>
  <c r="A223" i="4"/>
  <c r="C223" i="4"/>
  <c r="D223" i="4"/>
  <c r="E223" i="4"/>
  <c r="F223" i="4"/>
  <c r="G223" i="4"/>
  <c r="H223" i="4"/>
  <c r="J223" i="4" s="1"/>
  <c r="K223" i="4" s="1"/>
  <c r="I223" i="4"/>
  <c r="A224" i="4"/>
  <c r="C224" i="4"/>
  <c r="D224" i="4"/>
  <c r="E224" i="4"/>
  <c r="F224" i="4"/>
  <c r="G224" i="4"/>
  <c r="H224" i="4"/>
  <c r="I224" i="4"/>
  <c r="J224" i="4" s="1"/>
  <c r="K224" i="4" s="1"/>
  <c r="A225" i="4"/>
  <c r="C225" i="4"/>
  <c r="D225" i="4"/>
  <c r="E225" i="4"/>
  <c r="F225" i="4"/>
  <c r="G225" i="4"/>
  <c r="H225" i="4"/>
  <c r="I225" i="4"/>
  <c r="J225" i="4" s="1"/>
  <c r="K225" i="4" s="1"/>
  <c r="A226" i="4"/>
  <c r="C226" i="4"/>
  <c r="D226" i="4"/>
  <c r="E226" i="4"/>
  <c r="F226" i="4"/>
  <c r="G226" i="4"/>
  <c r="H226" i="4"/>
  <c r="I226" i="4"/>
  <c r="J226" i="4"/>
  <c r="K226" i="4" s="1"/>
  <c r="A227" i="4"/>
  <c r="C227" i="4"/>
  <c r="D227" i="4"/>
  <c r="E227" i="4"/>
  <c r="F227" i="4"/>
  <c r="G227" i="4"/>
  <c r="H227" i="4"/>
  <c r="J227" i="4" s="1"/>
  <c r="K227" i="4" s="1"/>
  <c r="I227" i="4"/>
  <c r="A228" i="4"/>
  <c r="C228" i="4"/>
  <c r="D228" i="4"/>
  <c r="E228" i="4"/>
  <c r="F228" i="4"/>
  <c r="G228" i="4"/>
  <c r="H228" i="4"/>
  <c r="I228" i="4"/>
  <c r="J228" i="4" s="1"/>
  <c r="K228" i="4" s="1"/>
  <c r="A229" i="4"/>
  <c r="C229" i="4"/>
  <c r="D229" i="4"/>
  <c r="E229" i="4"/>
  <c r="F229" i="4"/>
  <c r="G229" i="4"/>
  <c r="H229" i="4"/>
  <c r="I229" i="4"/>
  <c r="J229" i="4" s="1"/>
  <c r="K229" i="4" s="1"/>
  <c r="A230" i="4"/>
  <c r="C230" i="4"/>
  <c r="D230" i="4"/>
  <c r="E230" i="4"/>
  <c r="F230" i="4"/>
  <c r="G230" i="4"/>
  <c r="H230" i="4"/>
  <c r="I230" i="4"/>
  <c r="J230" i="4"/>
  <c r="K230" i="4" s="1"/>
  <c r="A231" i="4"/>
  <c r="C231" i="4"/>
  <c r="D231" i="4"/>
  <c r="E231" i="4"/>
  <c r="F231" i="4"/>
  <c r="G231" i="4"/>
  <c r="H231" i="4"/>
  <c r="J231" i="4" s="1"/>
  <c r="K231" i="4" s="1"/>
  <c r="I231" i="4"/>
  <c r="A232" i="4"/>
  <c r="C232" i="4"/>
  <c r="D232" i="4"/>
  <c r="E232" i="4"/>
  <c r="F232" i="4"/>
  <c r="G232" i="4"/>
  <c r="H232" i="4"/>
  <c r="I232" i="4"/>
  <c r="J232" i="4" s="1"/>
  <c r="K232" i="4" s="1"/>
  <c r="A233" i="4"/>
  <c r="C233" i="4"/>
  <c r="D233" i="4"/>
  <c r="E233" i="4"/>
  <c r="F233" i="4"/>
  <c r="G233" i="4"/>
  <c r="H233" i="4"/>
  <c r="I233" i="4"/>
  <c r="J233" i="4" s="1"/>
  <c r="K233" i="4" s="1"/>
  <c r="A234" i="4"/>
  <c r="C234" i="4"/>
  <c r="D234" i="4"/>
  <c r="E234" i="4"/>
  <c r="F234" i="4"/>
  <c r="G234" i="4"/>
  <c r="H234" i="4"/>
  <c r="I234" i="4"/>
  <c r="J234" i="4"/>
  <c r="K234" i="4" s="1"/>
  <c r="A235" i="4"/>
  <c r="C235" i="4"/>
  <c r="D235" i="4"/>
  <c r="E235" i="4"/>
  <c r="F235" i="4"/>
  <c r="G235" i="4"/>
  <c r="H235" i="4"/>
  <c r="J235" i="4" s="1"/>
  <c r="K235" i="4" s="1"/>
  <c r="I235" i="4"/>
  <c r="A236" i="4"/>
  <c r="C236" i="4"/>
  <c r="D236" i="4"/>
  <c r="E236" i="4"/>
  <c r="F236" i="4"/>
  <c r="G236" i="4"/>
  <c r="H236" i="4"/>
  <c r="I236" i="4"/>
  <c r="J236" i="4" s="1"/>
  <c r="K236" i="4" s="1"/>
  <c r="A237" i="4"/>
  <c r="C237" i="4"/>
  <c r="D237" i="4"/>
  <c r="E237" i="4"/>
  <c r="F237" i="4"/>
  <c r="G237" i="4"/>
  <c r="H237" i="4"/>
  <c r="I237" i="4"/>
  <c r="J237" i="4" s="1"/>
  <c r="K237" i="4" s="1"/>
  <c r="A238" i="4"/>
  <c r="C238" i="4"/>
  <c r="D238" i="4"/>
  <c r="E238" i="4"/>
  <c r="F238" i="4"/>
  <c r="G238" i="4"/>
  <c r="H238" i="4"/>
  <c r="I238" i="4"/>
  <c r="J238" i="4"/>
  <c r="K238" i="4" s="1"/>
  <c r="A239" i="4"/>
  <c r="C239" i="4"/>
  <c r="D239" i="4"/>
  <c r="E239" i="4"/>
  <c r="F239" i="4"/>
  <c r="G239" i="4"/>
  <c r="H239" i="4"/>
  <c r="J239" i="4" s="1"/>
  <c r="K239" i="4" s="1"/>
  <c r="I239" i="4"/>
  <c r="A240" i="4"/>
  <c r="C240" i="4"/>
  <c r="D240" i="4"/>
  <c r="E240" i="4"/>
  <c r="F240" i="4"/>
  <c r="G240" i="4"/>
  <c r="H240" i="4"/>
  <c r="I240" i="4"/>
  <c r="J240" i="4" s="1"/>
  <c r="K240" i="4" s="1"/>
  <c r="A241" i="4"/>
  <c r="C241" i="4"/>
  <c r="D241" i="4"/>
  <c r="E241" i="4"/>
  <c r="F241" i="4"/>
  <c r="G241" i="4"/>
  <c r="H241" i="4"/>
  <c r="I241" i="4"/>
  <c r="J241" i="4" s="1"/>
  <c r="K241" i="4" s="1"/>
  <c r="A242" i="4"/>
  <c r="C242" i="4"/>
  <c r="D242" i="4"/>
  <c r="E242" i="4"/>
  <c r="F242" i="4"/>
  <c r="G242" i="4"/>
  <c r="H242" i="4"/>
  <c r="I242" i="4"/>
  <c r="J242" i="4"/>
  <c r="K242" i="4" s="1"/>
  <c r="A243" i="4"/>
  <c r="C243" i="4"/>
  <c r="D243" i="4"/>
  <c r="E243" i="4"/>
  <c r="F243" i="4"/>
  <c r="G243" i="4"/>
  <c r="H243" i="4"/>
  <c r="J243" i="4" s="1"/>
  <c r="K243" i="4" s="1"/>
  <c r="I243" i="4"/>
  <c r="A244" i="4"/>
  <c r="C244" i="4"/>
  <c r="D244" i="4"/>
  <c r="E244" i="4"/>
  <c r="F244" i="4"/>
  <c r="G244" i="4"/>
  <c r="H244" i="4"/>
  <c r="I244" i="4"/>
  <c r="J244" i="4" s="1"/>
  <c r="K244" i="4" s="1"/>
  <c r="A245" i="4"/>
  <c r="C245" i="4"/>
  <c r="D245" i="4"/>
  <c r="E245" i="4"/>
  <c r="F245" i="4"/>
  <c r="G245" i="4"/>
  <c r="H245" i="4"/>
  <c r="I245" i="4"/>
  <c r="J245" i="4" s="1"/>
  <c r="K245" i="4" s="1"/>
  <c r="A246" i="4"/>
  <c r="C246" i="4"/>
  <c r="D246" i="4"/>
  <c r="E246" i="4"/>
  <c r="F246" i="4"/>
  <c r="G246" i="4"/>
  <c r="H246" i="4"/>
  <c r="I246" i="4"/>
  <c r="J246" i="4"/>
  <c r="K246" i="4" s="1"/>
  <c r="A247" i="4"/>
  <c r="C247" i="4"/>
  <c r="D247" i="4"/>
  <c r="E247" i="4"/>
  <c r="F247" i="4"/>
  <c r="G247" i="4"/>
  <c r="H247" i="4"/>
  <c r="J247" i="4" s="1"/>
  <c r="K247" i="4" s="1"/>
  <c r="I247" i="4"/>
  <c r="A248" i="4"/>
  <c r="C248" i="4"/>
  <c r="D248" i="4"/>
  <c r="E248" i="4"/>
  <c r="F248" i="4"/>
  <c r="G248" i="4"/>
  <c r="H248" i="4"/>
  <c r="I248" i="4"/>
  <c r="J248" i="4" s="1"/>
  <c r="K248" i="4" s="1"/>
  <c r="A249" i="4"/>
  <c r="C249" i="4"/>
  <c r="D249" i="4"/>
  <c r="E249" i="4"/>
  <c r="F249" i="4"/>
  <c r="G249" i="4"/>
  <c r="H249" i="4"/>
  <c r="I249" i="4"/>
  <c r="J249" i="4" s="1"/>
  <c r="K249" i="4" s="1"/>
  <c r="A250" i="4"/>
  <c r="C250" i="4"/>
  <c r="D250" i="4"/>
  <c r="E250" i="4"/>
  <c r="F250" i="4"/>
  <c r="G250" i="4"/>
  <c r="H250" i="4"/>
  <c r="I250" i="4"/>
  <c r="J250" i="4"/>
  <c r="K250" i="4" s="1"/>
  <c r="A251" i="4"/>
  <c r="C251" i="4"/>
  <c r="D251" i="4"/>
  <c r="E251" i="4"/>
  <c r="F251" i="4"/>
  <c r="G251" i="4"/>
  <c r="H251" i="4"/>
  <c r="J251" i="4" s="1"/>
  <c r="K251" i="4" s="1"/>
  <c r="I251" i="4"/>
  <c r="A252" i="4"/>
  <c r="C252" i="4"/>
  <c r="D252" i="4"/>
  <c r="E252" i="4"/>
  <c r="F252" i="4"/>
  <c r="G252" i="4"/>
  <c r="H252" i="4"/>
  <c r="I252" i="4"/>
  <c r="J252" i="4" s="1"/>
  <c r="K252" i="4" s="1"/>
  <c r="A253" i="4"/>
  <c r="C253" i="4"/>
  <c r="D253" i="4"/>
  <c r="E253" i="4"/>
  <c r="F253" i="4"/>
  <c r="G253" i="4"/>
  <c r="H253" i="4"/>
  <c r="I253" i="4"/>
  <c r="J253" i="4" s="1"/>
  <c r="K253" i="4" s="1"/>
  <c r="A254" i="4"/>
  <c r="C254" i="4"/>
  <c r="D254" i="4"/>
  <c r="E254" i="4"/>
  <c r="F254" i="4"/>
  <c r="G254" i="4"/>
  <c r="H254" i="4"/>
  <c r="I254" i="4"/>
  <c r="J254" i="4"/>
  <c r="K254" i="4" s="1"/>
  <c r="A255" i="4"/>
  <c r="C255" i="4"/>
  <c r="D255" i="4"/>
  <c r="E255" i="4"/>
  <c r="F255" i="4"/>
  <c r="G255" i="4"/>
  <c r="H255" i="4"/>
  <c r="J255" i="4" s="1"/>
  <c r="K255" i="4" s="1"/>
  <c r="I255" i="4"/>
  <c r="A256" i="4"/>
  <c r="C256" i="4"/>
  <c r="D256" i="4"/>
  <c r="E256" i="4"/>
  <c r="F256" i="4"/>
  <c r="G256" i="4"/>
  <c r="H256" i="4"/>
  <c r="I256" i="4"/>
  <c r="J256" i="4" s="1"/>
  <c r="K256" i="4" s="1"/>
  <c r="A257" i="4"/>
  <c r="C257" i="4"/>
  <c r="D257" i="4"/>
  <c r="E257" i="4"/>
  <c r="F257" i="4"/>
  <c r="G257" i="4"/>
  <c r="H257" i="4"/>
  <c r="I257" i="4"/>
  <c r="J257" i="4" s="1"/>
  <c r="K257" i="4" s="1"/>
  <c r="A258" i="4"/>
  <c r="C258" i="4"/>
  <c r="D258" i="4"/>
  <c r="E258" i="4"/>
  <c r="F258" i="4"/>
  <c r="G258" i="4"/>
  <c r="H258" i="4"/>
  <c r="I258" i="4"/>
  <c r="J258" i="4"/>
  <c r="K258" i="4" s="1"/>
  <c r="A259" i="4"/>
  <c r="C259" i="4"/>
  <c r="D259" i="4"/>
  <c r="E259" i="4"/>
  <c r="F259" i="4"/>
  <c r="G259" i="4"/>
  <c r="H259" i="4"/>
  <c r="J259" i="4" s="1"/>
  <c r="K259" i="4" s="1"/>
  <c r="I259" i="4"/>
  <c r="A260" i="4"/>
  <c r="C260" i="4"/>
  <c r="D260" i="4"/>
  <c r="E260" i="4"/>
  <c r="F260" i="4"/>
  <c r="G260" i="4"/>
  <c r="H260" i="4"/>
  <c r="I260" i="4"/>
  <c r="J260" i="4" s="1"/>
  <c r="K260" i="4" s="1"/>
  <c r="A261" i="4"/>
  <c r="C261" i="4"/>
  <c r="D261" i="4"/>
  <c r="E261" i="4"/>
  <c r="F261" i="4"/>
  <c r="G261" i="4"/>
  <c r="H261" i="4"/>
  <c r="I261" i="4"/>
  <c r="J261" i="4" s="1"/>
  <c r="K261" i="4" s="1"/>
  <c r="A262" i="4"/>
  <c r="C262" i="4"/>
  <c r="D262" i="4"/>
  <c r="E262" i="4"/>
  <c r="F262" i="4"/>
  <c r="G262" i="4"/>
  <c r="H262" i="4"/>
  <c r="I262" i="4"/>
  <c r="J262" i="4"/>
  <c r="K262" i="4" s="1"/>
  <c r="A263" i="4"/>
  <c r="C263" i="4"/>
  <c r="D263" i="4"/>
  <c r="E263" i="4"/>
  <c r="F263" i="4"/>
  <c r="G263" i="4"/>
  <c r="H263" i="4"/>
  <c r="J263" i="4" s="1"/>
  <c r="K263" i="4" s="1"/>
  <c r="I263" i="4"/>
  <c r="A264" i="4"/>
  <c r="C264" i="4"/>
  <c r="D264" i="4"/>
  <c r="E264" i="4"/>
  <c r="F264" i="4"/>
  <c r="G264" i="4"/>
  <c r="H264" i="4"/>
  <c r="I264" i="4"/>
  <c r="J264" i="4" s="1"/>
  <c r="K264" i="4" s="1"/>
  <c r="A265" i="4"/>
  <c r="C265" i="4"/>
  <c r="D265" i="4"/>
  <c r="E265" i="4"/>
  <c r="F265" i="4"/>
  <c r="G265" i="4"/>
  <c r="H265" i="4"/>
  <c r="I265" i="4"/>
  <c r="J265" i="4" s="1"/>
  <c r="K265" i="4" s="1"/>
  <c r="A266" i="4"/>
  <c r="C266" i="4"/>
  <c r="D266" i="4"/>
  <c r="E266" i="4"/>
  <c r="F266" i="4"/>
  <c r="G266" i="4"/>
  <c r="H266" i="4"/>
  <c r="I266" i="4"/>
  <c r="J266" i="4"/>
  <c r="K266" i="4" s="1"/>
  <c r="A267" i="4"/>
  <c r="C267" i="4"/>
  <c r="D267" i="4"/>
  <c r="E267" i="4"/>
  <c r="F267" i="4"/>
  <c r="G267" i="4"/>
  <c r="H267" i="4"/>
  <c r="J267" i="4" s="1"/>
  <c r="K267" i="4" s="1"/>
  <c r="I267" i="4"/>
  <c r="A268" i="4"/>
  <c r="C268" i="4"/>
  <c r="D268" i="4"/>
  <c r="E268" i="4"/>
  <c r="F268" i="4"/>
  <c r="G268" i="4"/>
  <c r="H268" i="4"/>
  <c r="I268" i="4"/>
  <c r="J268" i="4" s="1"/>
  <c r="K268" i="4" s="1"/>
  <c r="A269" i="4"/>
  <c r="C269" i="4"/>
  <c r="D269" i="4"/>
  <c r="E269" i="4"/>
  <c r="F269" i="4"/>
  <c r="G269" i="4"/>
  <c r="H269" i="4"/>
  <c r="I269" i="4"/>
  <c r="J269" i="4" s="1"/>
  <c r="K269" i="4" s="1"/>
  <c r="A270" i="4"/>
  <c r="C270" i="4"/>
  <c r="D270" i="4"/>
  <c r="E270" i="4"/>
  <c r="F270" i="4"/>
  <c r="G270" i="4"/>
  <c r="H270" i="4"/>
  <c r="I270" i="4"/>
  <c r="J270" i="4"/>
  <c r="K270" i="4" s="1"/>
  <c r="A271" i="4"/>
  <c r="C271" i="4"/>
  <c r="D271" i="4"/>
  <c r="E271" i="4"/>
  <c r="F271" i="4"/>
  <c r="G271" i="4"/>
  <c r="H271" i="4"/>
  <c r="J271" i="4" s="1"/>
  <c r="K271" i="4" s="1"/>
  <c r="I271" i="4"/>
  <c r="A272" i="4"/>
  <c r="C272" i="4"/>
  <c r="D272" i="4"/>
  <c r="E272" i="4"/>
  <c r="F272" i="4"/>
  <c r="G272" i="4"/>
  <c r="H272" i="4"/>
  <c r="I272" i="4"/>
  <c r="J272" i="4" s="1"/>
  <c r="K272" i="4" s="1"/>
  <c r="A273" i="4"/>
  <c r="C273" i="4"/>
  <c r="D273" i="4"/>
  <c r="E273" i="4"/>
  <c r="F273" i="4"/>
  <c r="G273" i="4"/>
  <c r="H273" i="4"/>
  <c r="I273" i="4"/>
  <c r="J273" i="4" s="1"/>
  <c r="K273" i="4" s="1"/>
  <c r="A274" i="4"/>
  <c r="C274" i="4"/>
  <c r="D274" i="4"/>
  <c r="E274" i="4"/>
  <c r="F274" i="4"/>
  <c r="G274" i="4"/>
  <c r="H274" i="4"/>
  <c r="I274" i="4"/>
  <c r="J274" i="4"/>
  <c r="K274" i="4" s="1"/>
  <c r="A275" i="4"/>
  <c r="C275" i="4"/>
  <c r="D275" i="4"/>
  <c r="E275" i="4"/>
  <c r="F275" i="4"/>
  <c r="G275" i="4"/>
  <c r="H275" i="4"/>
  <c r="J275" i="4" s="1"/>
  <c r="K275" i="4" s="1"/>
  <c r="I275" i="4"/>
  <c r="A276" i="4"/>
  <c r="C276" i="4"/>
  <c r="D276" i="4"/>
  <c r="E276" i="4"/>
  <c r="F276" i="4"/>
  <c r="G276" i="4"/>
  <c r="H276" i="4"/>
  <c r="I276" i="4"/>
  <c r="J276" i="4" s="1"/>
  <c r="K276" i="4" s="1"/>
  <c r="A277" i="4"/>
  <c r="C277" i="4"/>
  <c r="D277" i="4"/>
  <c r="E277" i="4"/>
  <c r="F277" i="4"/>
  <c r="G277" i="4"/>
  <c r="H277" i="4"/>
  <c r="I277" i="4"/>
  <c r="J277" i="4" s="1"/>
  <c r="K277" i="4" s="1"/>
  <c r="A278" i="4"/>
  <c r="C278" i="4"/>
  <c r="D278" i="4"/>
  <c r="E278" i="4"/>
  <c r="F278" i="4"/>
  <c r="G278" i="4"/>
  <c r="H278" i="4"/>
  <c r="I278" i="4"/>
  <c r="J278" i="4"/>
  <c r="K278" i="4" s="1"/>
  <c r="A279" i="4"/>
  <c r="C279" i="4"/>
  <c r="D279" i="4"/>
  <c r="E279" i="4"/>
  <c r="F279" i="4"/>
  <c r="G279" i="4"/>
  <c r="H279" i="4"/>
  <c r="J279" i="4" s="1"/>
  <c r="K279" i="4" s="1"/>
  <c r="I279" i="4"/>
  <c r="A280" i="4"/>
  <c r="C280" i="4"/>
  <c r="D280" i="4"/>
  <c r="E280" i="4"/>
  <c r="F280" i="4"/>
  <c r="G280" i="4"/>
  <c r="H280" i="4"/>
  <c r="I280" i="4"/>
  <c r="J280" i="4" s="1"/>
  <c r="K280" i="4" s="1"/>
  <c r="A281" i="4"/>
  <c r="C281" i="4"/>
  <c r="D281" i="4"/>
  <c r="E281" i="4"/>
  <c r="F281" i="4"/>
  <c r="G281" i="4"/>
  <c r="H281" i="4"/>
  <c r="I281" i="4"/>
  <c r="J281" i="4" s="1"/>
  <c r="K281" i="4" s="1"/>
  <c r="A282" i="4"/>
  <c r="C282" i="4"/>
  <c r="D282" i="4"/>
  <c r="E282" i="4"/>
  <c r="F282" i="4"/>
  <c r="G282" i="4"/>
  <c r="H282" i="4"/>
  <c r="I282" i="4"/>
  <c r="J282" i="4"/>
  <c r="K282" i="4" s="1"/>
  <c r="A283" i="4"/>
  <c r="C283" i="4"/>
  <c r="D283" i="4"/>
  <c r="E283" i="4"/>
  <c r="F283" i="4"/>
  <c r="G283" i="4"/>
  <c r="H283" i="4"/>
  <c r="J283" i="4" s="1"/>
  <c r="K283" i="4" s="1"/>
  <c r="I283" i="4"/>
  <c r="A284" i="4"/>
  <c r="C284" i="4"/>
  <c r="D284" i="4"/>
  <c r="E284" i="4"/>
  <c r="F284" i="4"/>
  <c r="G284" i="4"/>
  <c r="H284" i="4"/>
  <c r="I284" i="4"/>
  <c r="J284" i="4" s="1"/>
  <c r="K284" i="4" s="1"/>
  <c r="A285" i="4"/>
  <c r="C285" i="4"/>
  <c r="D285" i="4"/>
  <c r="E285" i="4"/>
  <c r="F285" i="4"/>
  <c r="G285" i="4"/>
  <c r="H285" i="4"/>
  <c r="I285" i="4"/>
  <c r="J285" i="4" s="1"/>
  <c r="K285" i="4" s="1"/>
  <c r="A286" i="4"/>
  <c r="C286" i="4"/>
  <c r="D286" i="4"/>
  <c r="E286" i="4"/>
  <c r="F286" i="4"/>
  <c r="G286" i="4"/>
  <c r="H286" i="4"/>
  <c r="I286" i="4"/>
  <c r="J286" i="4"/>
  <c r="K286" i="4" s="1"/>
  <c r="A287" i="4"/>
  <c r="C287" i="4"/>
  <c r="D287" i="4"/>
  <c r="E287" i="4"/>
  <c r="F287" i="4"/>
  <c r="G287" i="4"/>
  <c r="H287" i="4"/>
  <c r="J287" i="4" s="1"/>
  <c r="K287" i="4" s="1"/>
  <c r="I287" i="4"/>
  <c r="A288" i="4"/>
  <c r="C288" i="4"/>
  <c r="D288" i="4"/>
  <c r="E288" i="4"/>
  <c r="F288" i="4"/>
  <c r="G288" i="4"/>
  <c r="H288" i="4"/>
  <c r="I288" i="4"/>
  <c r="J288" i="4" s="1"/>
  <c r="K288" i="4" s="1"/>
  <c r="A289" i="4"/>
  <c r="C289" i="4"/>
  <c r="D289" i="4"/>
  <c r="E289" i="4"/>
  <c r="F289" i="4"/>
  <c r="G289" i="4"/>
  <c r="H289" i="4"/>
  <c r="I289" i="4"/>
  <c r="J289" i="4" s="1"/>
  <c r="K289" i="4" s="1"/>
  <c r="A290" i="4"/>
  <c r="C290" i="4"/>
  <c r="D290" i="4"/>
  <c r="E290" i="4"/>
  <c r="F290" i="4"/>
  <c r="G290" i="4"/>
  <c r="H290" i="4"/>
  <c r="I290" i="4"/>
  <c r="J290" i="4"/>
  <c r="K290" i="4" s="1"/>
  <c r="A291" i="4"/>
  <c r="C291" i="4"/>
  <c r="D291" i="4"/>
  <c r="E291" i="4"/>
  <c r="F291" i="4"/>
  <c r="G291" i="4"/>
  <c r="H291" i="4"/>
  <c r="J291" i="4" s="1"/>
  <c r="K291" i="4" s="1"/>
  <c r="I291" i="4"/>
  <c r="A292" i="4"/>
  <c r="C292" i="4"/>
  <c r="D292" i="4"/>
  <c r="E292" i="4"/>
  <c r="F292" i="4"/>
  <c r="G292" i="4"/>
  <c r="H292" i="4"/>
  <c r="I292" i="4"/>
  <c r="J292" i="4" s="1"/>
  <c r="K292" i="4" s="1"/>
  <c r="A293" i="4"/>
  <c r="C293" i="4"/>
  <c r="D293" i="4"/>
  <c r="E293" i="4"/>
  <c r="F293" i="4"/>
  <c r="G293" i="4"/>
  <c r="H293" i="4"/>
  <c r="I293" i="4"/>
  <c r="J293" i="4" s="1"/>
  <c r="K293" i="4" s="1"/>
  <c r="A294" i="4"/>
  <c r="C294" i="4"/>
  <c r="D294" i="4"/>
  <c r="E294" i="4"/>
  <c r="F294" i="4"/>
  <c r="G294" i="4"/>
  <c r="H294" i="4"/>
  <c r="I294" i="4"/>
  <c r="J294" i="4"/>
  <c r="K294" i="4" s="1"/>
  <c r="A295" i="4"/>
  <c r="C295" i="4"/>
  <c r="D295" i="4"/>
  <c r="E295" i="4"/>
  <c r="F295" i="4"/>
  <c r="G295" i="4"/>
  <c r="H295" i="4"/>
  <c r="J295" i="4" s="1"/>
  <c r="K295" i="4" s="1"/>
  <c r="I295" i="4"/>
  <c r="A296" i="4"/>
  <c r="C296" i="4"/>
  <c r="D296" i="4"/>
  <c r="E296" i="4"/>
  <c r="F296" i="4"/>
  <c r="G296" i="4"/>
  <c r="H296" i="4"/>
  <c r="I296" i="4"/>
  <c r="J296" i="4" s="1"/>
  <c r="K296" i="4" s="1"/>
  <c r="A297" i="4"/>
  <c r="C297" i="4"/>
  <c r="D297" i="4"/>
  <c r="E297" i="4"/>
  <c r="F297" i="4"/>
  <c r="G297" i="4"/>
  <c r="H297" i="4"/>
  <c r="I297" i="4"/>
  <c r="J297" i="4" s="1"/>
  <c r="K297" i="4" s="1"/>
  <c r="A298" i="4"/>
  <c r="C298" i="4"/>
  <c r="D298" i="4"/>
  <c r="E298" i="4"/>
  <c r="F298" i="4"/>
  <c r="G298" i="4"/>
  <c r="H298" i="4"/>
  <c r="I298" i="4"/>
  <c r="J298" i="4"/>
  <c r="K298" i="4" s="1"/>
  <c r="A299" i="4"/>
  <c r="C299" i="4"/>
  <c r="D299" i="4"/>
  <c r="E299" i="4"/>
  <c r="F299" i="4"/>
  <c r="G299" i="4"/>
  <c r="H299" i="4"/>
  <c r="J299" i="4" s="1"/>
  <c r="K299" i="4" s="1"/>
  <c r="I299" i="4"/>
  <c r="A300" i="4"/>
  <c r="C300" i="4"/>
  <c r="D300" i="4"/>
  <c r="E300" i="4"/>
  <c r="F300" i="4"/>
  <c r="G300" i="4"/>
  <c r="H300" i="4"/>
  <c r="I300" i="4"/>
  <c r="J300" i="4" s="1"/>
  <c r="K300" i="4" s="1"/>
  <c r="A301" i="4"/>
  <c r="C301" i="4"/>
  <c r="D301" i="4"/>
  <c r="E301" i="4"/>
  <c r="F301" i="4"/>
  <c r="G301" i="4"/>
  <c r="H301" i="4"/>
  <c r="I301" i="4"/>
  <c r="J301" i="4" s="1"/>
  <c r="K301" i="4" s="1"/>
  <c r="A302" i="4"/>
  <c r="C302" i="4"/>
  <c r="D302" i="4"/>
  <c r="E302" i="4"/>
  <c r="F302" i="4"/>
  <c r="G302" i="4"/>
  <c r="H302" i="4"/>
  <c r="I302" i="4"/>
  <c r="J302" i="4"/>
  <c r="K302" i="4" s="1"/>
  <c r="A303" i="4"/>
  <c r="C303" i="4"/>
  <c r="D303" i="4"/>
  <c r="E303" i="4"/>
  <c r="F303" i="4"/>
  <c r="G303" i="4"/>
  <c r="H303" i="4"/>
  <c r="I303" i="4"/>
  <c r="J303" i="4" s="1"/>
  <c r="K303" i="4" s="1"/>
  <c r="A304" i="4"/>
  <c r="C304" i="4"/>
  <c r="D304" i="4"/>
  <c r="E304" i="4"/>
  <c r="F304" i="4"/>
  <c r="G304" i="4"/>
  <c r="H304" i="4"/>
  <c r="I304" i="4"/>
  <c r="J304" i="4" s="1"/>
  <c r="K304" i="4" s="1"/>
  <c r="A305" i="4"/>
  <c r="C305" i="4"/>
  <c r="D305" i="4"/>
  <c r="E305" i="4"/>
  <c r="F305" i="4"/>
  <c r="G305" i="4"/>
  <c r="H305" i="4"/>
  <c r="I305" i="4"/>
  <c r="J305" i="4" s="1"/>
  <c r="K305" i="4" s="1"/>
  <c r="A306" i="4"/>
  <c r="C306" i="4"/>
  <c r="D306" i="4"/>
  <c r="E306" i="4"/>
  <c r="F306" i="4"/>
  <c r="G306" i="4"/>
  <c r="H306" i="4"/>
  <c r="I306" i="4"/>
  <c r="J306" i="4"/>
  <c r="K306" i="4" s="1"/>
  <c r="A307" i="4"/>
  <c r="C307" i="4"/>
  <c r="D307" i="4"/>
  <c r="E307" i="4"/>
  <c r="F307" i="4"/>
  <c r="G307" i="4"/>
  <c r="H307" i="4"/>
  <c r="I307" i="4"/>
  <c r="J307" i="4" s="1"/>
  <c r="K307" i="4" s="1"/>
  <c r="A308" i="4"/>
  <c r="C308" i="4"/>
  <c r="D308" i="4"/>
  <c r="E308" i="4"/>
  <c r="F308" i="4"/>
  <c r="G308" i="4"/>
  <c r="H308" i="4"/>
  <c r="I308" i="4"/>
  <c r="J308" i="4" s="1"/>
  <c r="K308" i="4" s="1"/>
  <c r="A309" i="4"/>
  <c r="C309" i="4"/>
  <c r="D309" i="4"/>
  <c r="E309" i="4"/>
  <c r="F309" i="4"/>
  <c r="G309" i="4"/>
  <c r="H309" i="4"/>
  <c r="I309" i="4"/>
  <c r="J309" i="4" s="1"/>
  <c r="K309" i="4" s="1"/>
  <c r="A310" i="4"/>
  <c r="C310" i="4"/>
  <c r="D310" i="4"/>
  <c r="E310" i="4"/>
  <c r="F310" i="4"/>
  <c r="G310" i="4"/>
  <c r="H310" i="4"/>
  <c r="I310" i="4"/>
  <c r="J310" i="4"/>
  <c r="K310" i="4" s="1"/>
  <c r="A311" i="4"/>
  <c r="C311" i="4"/>
  <c r="D311" i="4"/>
  <c r="E311" i="4"/>
  <c r="F311" i="4"/>
  <c r="G311" i="4"/>
  <c r="H311" i="4"/>
  <c r="I311" i="4"/>
  <c r="J311" i="4" s="1"/>
  <c r="K311" i="4" s="1"/>
  <c r="A312" i="4"/>
  <c r="C312" i="4"/>
  <c r="D312" i="4"/>
  <c r="E312" i="4"/>
  <c r="F312" i="4"/>
  <c r="G312" i="4"/>
  <c r="H312" i="4"/>
  <c r="I312" i="4"/>
  <c r="A313" i="4"/>
  <c r="C313" i="4"/>
  <c r="D313" i="4"/>
  <c r="E313" i="4"/>
  <c r="F313" i="4"/>
  <c r="G313" i="4"/>
  <c r="H313" i="4"/>
  <c r="I313" i="4"/>
  <c r="J313" i="4" s="1"/>
  <c r="K313" i="4" s="1"/>
  <c r="A314" i="4"/>
  <c r="C314" i="4"/>
  <c r="D314" i="4"/>
  <c r="E314" i="4"/>
  <c r="F314" i="4"/>
  <c r="G314" i="4"/>
  <c r="H314" i="4"/>
  <c r="I314" i="4"/>
  <c r="J314" i="4"/>
  <c r="K314" i="4" s="1"/>
  <c r="A315" i="4"/>
  <c r="C315" i="4"/>
  <c r="D315" i="4"/>
  <c r="E315" i="4"/>
  <c r="F315" i="4"/>
  <c r="G315" i="4"/>
  <c r="H315" i="4"/>
  <c r="I315" i="4"/>
  <c r="J315" i="4" s="1"/>
  <c r="K315" i="4" s="1"/>
  <c r="A316" i="4"/>
  <c r="C316" i="4"/>
  <c r="D316" i="4"/>
  <c r="E316" i="4"/>
  <c r="F316" i="4"/>
  <c r="G316" i="4"/>
  <c r="H316" i="4"/>
  <c r="I316" i="4"/>
  <c r="A317" i="4"/>
  <c r="C317" i="4"/>
  <c r="D317" i="4"/>
  <c r="E317" i="4"/>
  <c r="F317" i="4"/>
  <c r="G317" i="4"/>
  <c r="H317" i="4"/>
  <c r="I317" i="4"/>
  <c r="J317" i="4" s="1"/>
  <c r="K317" i="4" s="1"/>
  <c r="A318" i="4"/>
  <c r="C318" i="4"/>
  <c r="D318" i="4"/>
  <c r="E318" i="4"/>
  <c r="F318" i="4"/>
  <c r="G318" i="4"/>
  <c r="J318" i="4" s="1"/>
  <c r="K318" i="4" s="1"/>
  <c r="H318" i="4"/>
  <c r="I318" i="4"/>
  <c r="A319" i="4"/>
  <c r="C319" i="4"/>
  <c r="D319" i="4"/>
  <c r="E319" i="4"/>
  <c r="F319" i="4"/>
  <c r="G319" i="4"/>
  <c r="H319" i="4"/>
  <c r="I319" i="4"/>
  <c r="A320" i="4"/>
  <c r="C320" i="4"/>
  <c r="D320" i="4"/>
  <c r="E320" i="4"/>
  <c r="F320" i="4"/>
  <c r="G320" i="4"/>
  <c r="H320" i="4"/>
  <c r="I320" i="4"/>
  <c r="J320" i="4" s="1"/>
  <c r="K320" i="4" s="1"/>
  <c r="A321" i="4"/>
  <c r="C321" i="4"/>
  <c r="D321" i="4"/>
  <c r="E321" i="4"/>
  <c r="F321" i="4"/>
  <c r="G321" i="4"/>
  <c r="H321" i="4"/>
  <c r="I321" i="4"/>
  <c r="J321" i="4" s="1"/>
  <c r="K321" i="4" s="1"/>
  <c r="A322" i="4"/>
  <c r="C322" i="4"/>
  <c r="D322" i="4"/>
  <c r="E322" i="4"/>
  <c r="F322" i="4"/>
  <c r="G322" i="4"/>
  <c r="J322" i="4" s="1"/>
  <c r="K322" i="4" s="1"/>
  <c r="H322" i="4"/>
  <c r="I322" i="4"/>
  <c r="A323" i="4"/>
  <c r="C323" i="4"/>
  <c r="D323" i="4"/>
  <c r="E323" i="4"/>
  <c r="F323" i="4"/>
  <c r="G323" i="4"/>
  <c r="H323" i="4"/>
  <c r="J323" i="4" s="1"/>
  <c r="K323" i="4" s="1"/>
  <c r="I323" i="4"/>
  <c r="A324" i="4"/>
  <c r="C324" i="4"/>
  <c r="D324" i="4"/>
  <c r="E324" i="4"/>
  <c r="F324" i="4"/>
  <c r="G324" i="4"/>
  <c r="H324" i="4"/>
  <c r="I324" i="4"/>
  <c r="J324" i="4" s="1"/>
  <c r="K324" i="4" s="1"/>
  <c r="A325" i="4"/>
  <c r="C325" i="4"/>
  <c r="D325" i="4"/>
  <c r="E325" i="4"/>
  <c r="F325" i="4"/>
  <c r="G325" i="4"/>
  <c r="H325" i="4"/>
  <c r="I325" i="4"/>
  <c r="J325" i="4" s="1"/>
  <c r="K325" i="4" s="1"/>
  <c r="A326" i="4"/>
  <c r="C326" i="4"/>
  <c r="D326" i="4"/>
  <c r="E326" i="4"/>
  <c r="F326" i="4"/>
  <c r="G326" i="4"/>
  <c r="J326" i="4" s="1"/>
  <c r="K326" i="4" s="1"/>
  <c r="H326" i="4"/>
  <c r="I326" i="4"/>
  <c r="A327" i="4"/>
  <c r="C327" i="4"/>
  <c r="D327" i="4"/>
  <c r="E327" i="4"/>
  <c r="F327" i="4"/>
  <c r="G327" i="4"/>
  <c r="H327" i="4"/>
  <c r="J327" i="4" s="1"/>
  <c r="K327" i="4" s="1"/>
  <c r="I327" i="4"/>
  <c r="A328" i="4"/>
  <c r="C328" i="4"/>
  <c r="D328" i="4"/>
  <c r="E328" i="4"/>
  <c r="F328" i="4"/>
  <c r="G328" i="4"/>
  <c r="H328" i="4"/>
  <c r="I328" i="4"/>
  <c r="J328" i="4" s="1"/>
  <c r="K328" i="4" s="1"/>
  <c r="A329" i="4"/>
  <c r="C329" i="4"/>
  <c r="D329" i="4"/>
  <c r="E329" i="4"/>
  <c r="F329" i="4"/>
  <c r="G329" i="4"/>
  <c r="H329" i="4"/>
  <c r="I329" i="4"/>
  <c r="J329" i="4" s="1"/>
  <c r="K329" i="4" s="1"/>
  <c r="A330" i="4"/>
  <c r="C330" i="4"/>
  <c r="D330" i="4"/>
  <c r="E330" i="4"/>
  <c r="F330" i="4"/>
  <c r="G330" i="4"/>
  <c r="J330" i="4" s="1"/>
  <c r="K330" i="4" s="1"/>
  <c r="H330" i="4"/>
  <c r="I330" i="4"/>
  <c r="A331" i="4"/>
  <c r="C331" i="4"/>
  <c r="D331" i="4"/>
  <c r="E331" i="4"/>
  <c r="F331" i="4"/>
  <c r="G331" i="4"/>
  <c r="H331" i="4"/>
  <c r="J331" i="4" s="1"/>
  <c r="K331" i="4" s="1"/>
  <c r="I331" i="4"/>
  <c r="A332" i="4"/>
  <c r="C332" i="4"/>
  <c r="D332" i="4"/>
  <c r="E332" i="4"/>
  <c r="F332" i="4"/>
  <c r="G332" i="4"/>
  <c r="H332" i="4"/>
  <c r="I332" i="4"/>
  <c r="J332" i="4" s="1"/>
  <c r="K332" i="4" s="1"/>
  <c r="A333" i="4"/>
  <c r="C333" i="4"/>
  <c r="D333" i="4"/>
  <c r="E333" i="4"/>
  <c r="F333" i="4"/>
  <c r="G333" i="4"/>
  <c r="H333" i="4"/>
  <c r="I333" i="4"/>
  <c r="J333" i="4" s="1"/>
  <c r="K333" i="4" s="1"/>
  <c r="A334" i="4"/>
  <c r="C334" i="4"/>
  <c r="D334" i="4"/>
  <c r="E334" i="4"/>
  <c r="F334" i="4"/>
  <c r="G334" i="4"/>
  <c r="J334" i="4" s="1"/>
  <c r="K334" i="4" s="1"/>
  <c r="H334" i="4"/>
  <c r="I334" i="4"/>
  <c r="A335" i="4"/>
  <c r="C335" i="4"/>
  <c r="D335" i="4"/>
  <c r="E335" i="4"/>
  <c r="F335" i="4"/>
  <c r="G335" i="4"/>
  <c r="H335" i="4"/>
  <c r="J335" i="4" s="1"/>
  <c r="K335" i="4" s="1"/>
  <c r="I335" i="4"/>
  <c r="A336" i="4"/>
  <c r="C336" i="4"/>
  <c r="D336" i="4"/>
  <c r="E336" i="4"/>
  <c r="F336" i="4"/>
  <c r="G336" i="4"/>
  <c r="H336" i="4"/>
  <c r="I336" i="4"/>
  <c r="A337" i="4"/>
  <c r="C337" i="4"/>
  <c r="D337" i="4"/>
  <c r="E337" i="4"/>
  <c r="F337" i="4"/>
  <c r="G337" i="4"/>
  <c r="H337" i="4"/>
  <c r="I337" i="4"/>
  <c r="J337" i="4" s="1"/>
  <c r="K337" i="4" s="1"/>
  <c r="A338" i="4"/>
  <c r="C338" i="4"/>
  <c r="D338" i="4"/>
  <c r="E338" i="4"/>
  <c r="F338" i="4"/>
  <c r="G338" i="4"/>
  <c r="H338" i="4"/>
  <c r="I338" i="4"/>
  <c r="J338" i="4" s="1"/>
  <c r="K338" i="4" s="1"/>
  <c r="A339" i="4"/>
  <c r="C339" i="4"/>
  <c r="D339" i="4"/>
  <c r="E339" i="4"/>
  <c r="F339" i="4"/>
  <c r="G339" i="4"/>
  <c r="H339" i="4"/>
  <c r="I339" i="4"/>
  <c r="J339" i="4"/>
  <c r="K339" i="4" s="1"/>
  <c r="A340" i="4"/>
  <c r="C340" i="4"/>
  <c r="D340" i="4"/>
  <c r="E340" i="4"/>
  <c r="F340" i="4"/>
  <c r="G340" i="4"/>
  <c r="H340" i="4"/>
  <c r="J340" i="4" s="1"/>
  <c r="K340" i="4" s="1"/>
  <c r="I340" i="4"/>
  <c r="A341" i="4"/>
  <c r="C341" i="4"/>
  <c r="D341" i="4"/>
  <c r="E341" i="4"/>
  <c r="F341" i="4"/>
  <c r="G341" i="4"/>
  <c r="H341" i="4"/>
  <c r="I341" i="4"/>
  <c r="J341" i="4" s="1"/>
  <c r="K341" i="4" s="1"/>
  <c r="A342" i="4"/>
  <c r="C342" i="4"/>
  <c r="D342" i="4"/>
  <c r="E342" i="4"/>
  <c r="F342" i="4"/>
  <c r="G342" i="4"/>
  <c r="H342" i="4"/>
  <c r="I342" i="4"/>
  <c r="J342" i="4" s="1"/>
  <c r="K342" i="4" s="1"/>
  <c r="A343" i="4"/>
  <c r="C343" i="4"/>
  <c r="D343" i="4"/>
  <c r="E343" i="4"/>
  <c r="F343" i="4"/>
  <c r="G343" i="4"/>
  <c r="H343" i="4"/>
  <c r="I343" i="4"/>
  <c r="J343" i="4"/>
  <c r="K343" i="4" s="1"/>
  <c r="A344" i="4"/>
  <c r="C344" i="4"/>
  <c r="D344" i="4"/>
  <c r="E344" i="4"/>
  <c r="F344" i="4"/>
  <c r="G344" i="4"/>
  <c r="H344" i="4"/>
  <c r="J344" i="4" s="1"/>
  <c r="K344" i="4" s="1"/>
  <c r="I344" i="4"/>
  <c r="A345" i="4"/>
  <c r="C345" i="4"/>
  <c r="D345" i="4"/>
  <c r="E345" i="4"/>
  <c r="F345" i="4"/>
  <c r="G345" i="4"/>
  <c r="H345" i="4"/>
  <c r="I345" i="4"/>
  <c r="J345" i="4" s="1"/>
  <c r="K345" i="4" s="1"/>
  <c r="A346" i="4"/>
  <c r="C346" i="4"/>
  <c r="D346" i="4"/>
  <c r="E346" i="4"/>
  <c r="F346" i="4"/>
  <c r="G346" i="4"/>
  <c r="H346" i="4"/>
  <c r="I346" i="4"/>
  <c r="J346" i="4" s="1"/>
  <c r="K346" i="4" s="1"/>
  <c r="A347" i="4"/>
  <c r="C347" i="4"/>
  <c r="D347" i="4"/>
  <c r="E347" i="4"/>
  <c r="F347" i="4"/>
  <c r="G347" i="4"/>
  <c r="H347" i="4"/>
  <c r="I347" i="4"/>
  <c r="J347" i="4"/>
  <c r="K347" i="4" s="1"/>
  <c r="A348" i="4"/>
  <c r="C348" i="4"/>
  <c r="D348" i="4"/>
  <c r="E348" i="4"/>
  <c r="F348" i="4"/>
  <c r="G348" i="4"/>
  <c r="H348" i="4"/>
  <c r="J348" i="4" s="1"/>
  <c r="K348" i="4" s="1"/>
  <c r="I348" i="4"/>
  <c r="A349" i="4"/>
  <c r="C349" i="4"/>
  <c r="D349" i="4"/>
  <c r="E349" i="4"/>
  <c r="F349" i="4"/>
  <c r="G349" i="4"/>
  <c r="H349" i="4"/>
  <c r="I349" i="4"/>
  <c r="J349" i="4" s="1"/>
  <c r="K349" i="4" s="1"/>
  <c r="A350" i="4"/>
  <c r="C350" i="4"/>
  <c r="D350" i="4"/>
  <c r="E350" i="4"/>
  <c r="F350" i="4"/>
  <c r="G350" i="4"/>
  <c r="H350" i="4"/>
  <c r="I350" i="4"/>
  <c r="J350" i="4" s="1"/>
  <c r="K350" i="4" s="1"/>
  <c r="A351" i="4"/>
  <c r="C351" i="4"/>
  <c r="D351" i="4"/>
  <c r="E351" i="4"/>
  <c r="F351" i="4"/>
  <c r="G351" i="4"/>
  <c r="H351" i="4"/>
  <c r="I351" i="4"/>
  <c r="J351" i="4"/>
  <c r="K351" i="4" s="1"/>
  <c r="A352" i="4"/>
  <c r="C352" i="4"/>
  <c r="D352" i="4"/>
  <c r="E352" i="4"/>
  <c r="F352" i="4"/>
  <c r="G352" i="4"/>
  <c r="H352" i="4"/>
  <c r="J352" i="4" s="1"/>
  <c r="K352" i="4" s="1"/>
  <c r="I352" i="4"/>
  <c r="A353" i="4"/>
  <c r="C353" i="4"/>
  <c r="D353" i="4"/>
  <c r="E353" i="4"/>
  <c r="F353" i="4"/>
  <c r="G353" i="4"/>
  <c r="H353" i="4"/>
  <c r="I353" i="4"/>
  <c r="J353" i="4" s="1"/>
  <c r="K353" i="4" s="1"/>
  <c r="A354" i="4"/>
  <c r="C354" i="4"/>
  <c r="D354" i="4"/>
  <c r="E354" i="4"/>
  <c r="F354" i="4"/>
  <c r="G354" i="4"/>
  <c r="H354" i="4"/>
  <c r="I354" i="4"/>
  <c r="J354" i="4" s="1"/>
  <c r="K354" i="4" s="1"/>
  <c r="A355" i="4"/>
  <c r="C355" i="4"/>
  <c r="D355" i="4"/>
  <c r="E355" i="4"/>
  <c r="F355" i="4"/>
  <c r="G355" i="4"/>
  <c r="H355" i="4"/>
  <c r="I355" i="4"/>
  <c r="J355" i="4"/>
  <c r="K355" i="4" s="1"/>
  <c r="A356" i="4"/>
  <c r="C356" i="4"/>
  <c r="D356" i="4"/>
  <c r="E356" i="4"/>
  <c r="F356" i="4"/>
  <c r="G356" i="4"/>
  <c r="H356" i="4"/>
  <c r="J356" i="4" s="1"/>
  <c r="K356" i="4" s="1"/>
  <c r="I356" i="4"/>
  <c r="A357" i="4"/>
  <c r="C357" i="4"/>
  <c r="D357" i="4"/>
  <c r="E357" i="4"/>
  <c r="F357" i="4"/>
  <c r="G357" i="4"/>
  <c r="H357" i="4"/>
  <c r="I357" i="4"/>
  <c r="J357" i="4" s="1"/>
  <c r="K357" i="4" s="1"/>
  <c r="A358" i="4"/>
  <c r="C358" i="4"/>
  <c r="D358" i="4"/>
  <c r="E358" i="4"/>
  <c r="F358" i="4"/>
  <c r="G358" i="4"/>
  <c r="H358" i="4"/>
  <c r="I358" i="4"/>
  <c r="J358" i="4" s="1"/>
  <c r="K358" i="4" s="1"/>
  <c r="A359" i="4"/>
  <c r="C359" i="4"/>
  <c r="D359" i="4"/>
  <c r="E359" i="4"/>
  <c r="F359" i="4"/>
  <c r="G359" i="4"/>
  <c r="H359" i="4"/>
  <c r="I359" i="4"/>
  <c r="J359" i="4"/>
  <c r="K359" i="4" s="1"/>
  <c r="A360" i="4"/>
  <c r="C360" i="4"/>
  <c r="D360" i="4"/>
  <c r="E360" i="4"/>
  <c r="F360" i="4"/>
  <c r="G360" i="4"/>
  <c r="H360" i="4"/>
  <c r="J360" i="4" s="1"/>
  <c r="K360" i="4" s="1"/>
  <c r="I360" i="4"/>
  <c r="A361" i="4"/>
  <c r="C361" i="4"/>
  <c r="D361" i="4"/>
  <c r="E361" i="4"/>
  <c r="F361" i="4"/>
  <c r="G361" i="4"/>
  <c r="H361" i="4"/>
  <c r="I361" i="4"/>
  <c r="J361" i="4" s="1"/>
  <c r="K361" i="4" s="1"/>
  <c r="A362" i="4"/>
  <c r="C362" i="4"/>
  <c r="D362" i="4"/>
  <c r="E362" i="4"/>
  <c r="F362" i="4"/>
  <c r="G362" i="4"/>
  <c r="H362" i="4"/>
  <c r="I362" i="4"/>
  <c r="J362" i="4" s="1"/>
  <c r="K362" i="4" s="1"/>
  <c r="A363" i="4"/>
  <c r="C363" i="4"/>
  <c r="D363" i="4"/>
  <c r="E363" i="4"/>
  <c r="F363" i="4"/>
  <c r="G363" i="4"/>
  <c r="H363" i="4"/>
  <c r="I363" i="4"/>
  <c r="J363" i="4"/>
  <c r="K363" i="4" s="1"/>
  <c r="A364" i="4"/>
  <c r="C364" i="4"/>
  <c r="D364" i="4"/>
  <c r="E364" i="4"/>
  <c r="F364" i="4"/>
  <c r="G364" i="4"/>
  <c r="H364" i="4"/>
  <c r="J364" i="4" s="1"/>
  <c r="K364" i="4" s="1"/>
  <c r="I364" i="4"/>
  <c r="A365" i="4"/>
  <c r="C365" i="4"/>
  <c r="D365" i="4"/>
  <c r="E365" i="4"/>
  <c r="F365" i="4"/>
  <c r="G365" i="4"/>
  <c r="H365" i="4"/>
  <c r="I365" i="4"/>
  <c r="J365" i="4" s="1"/>
  <c r="K365" i="4" s="1"/>
  <c r="A366" i="4"/>
  <c r="C366" i="4"/>
  <c r="D366" i="4"/>
  <c r="E366" i="4"/>
  <c r="F366" i="4"/>
  <c r="G366" i="4"/>
  <c r="H366" i="4"/>
  <c r="I366" i="4"/>
  <c r="J366" i="4" s="1"/>
  <c r="K366" i="4" s="1"/>
  <c r="A367" i="4"/>
  <c r="C367" i="4"/>
  <c r="D367" i="4"/>
  <c r="E367" i="4"/>
  <c r="F367" i="4"/>
  <c r="G367" i="4"/>
  <c r="H367" i="4"/>
  <c r="I367" i="4"/>
  <c r="J367" i="4"/>
  <c r="K367" i="4" s="1"/>
  <c r="A368" i="4"/>
  <c r="C368" i="4"/>
  <c r="D368" i="4"/>
  <c r="E368" i="4"/>
  <c r="F368" i="4"/>
  <c r="G368" i="4"/>
  <c r="H368" i="4"/>
  <c r="J368" i="4" s="1"/>
  <c r="K368" i="4" s="1"/>
  <c r="I368" i="4"/>
  <c r="A369" i="4"/>
  <c r="C369" i="4"/>
  <c r="D369" i="4"/>
  <c r="E369" i="4"/>
  <c r="F369" i="4"/>
  <c r="G369" i="4"/>
  <c r="H369" i="4"/>
  <c r="I369" i="4"/>
  <c r="J369" i="4" s="1"/>
  <c r="K369" i="4" s="1"/>
  <c r="A370" i="4"/>
  <c r="C370" i="4"/>
  <c r="D370" i="4"/>
  <c r="E370" i="4"/>
  <c r="F370" i="4"/>
  <c r="G370" i="4"/>
  <c r="H370" i="4"/>
  <c r="I370" i="4"/>
  <c r="J370" i="4" s="1"/>
  <c r="K370" i="4" s="1"/>
  <c r="A371" i="4"/>
  <c r="C371" i="4"/>
  <c r="D371" i="4"/>
  <c r="E371" i="4"/>
  <c r="F371" i="4"/>
  <c r="G371" i="4"/>
  <c r="H371" i="4"/>
  <c r="I371" i="4"/>
  <c r="J371" i="4"/>
  <c r="K371" i="4" s="1"/>
  <c r="A372" i="4"/>
  <c r="C372" i="4"/>
  <c r="D372" i="4"/>
  <c r="E372" i="4"/>
  <c r="F372" i="4"/>
  <c r="G372" i="4"/>
  <c r="H372" i="4"/>
  <c r="J372" i="4" s="1"/>
  <c r="K372" i="4" s="1"/>
  <c r="I372" i="4"/>
  <c r="A373" i="4"/>
  <c r="C373" i="4"/>
  <c r="D373" i="4"/>
  <c r="E373" i="4"/>
  <c r="F373" i="4"/>
  <c r="G373" i="4"/>
  <c r="H373" i="4"/>
  <c r="I373" i="4"/>
  <c r="J373" i="4" s="1"/>
  <c r="K373" i="4" s="1"/>
  <c r="A374" i="4"/>
  <c r="C374" i="4"/>
  <c r="D374" i="4"/>
  <c r="E374" i="4"/>
  <c r="F374" i="4"/>
  <c r="G374" i="4"/>
  <c r="H374" i="4"/>
  <c r="I374" i="4"/>
  <c r="J374" i="4" s="1"/>
  <c r="K374" i="4" s="1"/>
  <c r="A375" i="4"/>
  <c r="C375" i="4"/>
  <c r="D375" i="4"/>
  <c r="E375" i="4"/>
  <c r="F375" i="4"/>
  <c r="G375" i="4"/>
  <c r="H375" i="4"/>
  <c r="I375" i="4"/>
  <c r="J375" i="4"/>
  <c r="K375" i="4" s="1"/>
  <c r="A376" i="4"/>
  <c r="C376" i="4"/>
  <c r="D376" i="4"/>
  <c r="E376" i="4"/>
  <c r="F376" i="4"/>
  <c r="G376" i="4"/>
  <c r="H376" i="4"/>
  <c r="J376" i="4" s="1"/>
  <c r="K376" i="4" s="1"/>
  <c r="I376" i="4"/>
  <c r="A377" i="4"/>
  <c r="C377" i="4"/>
  <c r="D377" i="4"/>
  <c r="E377" i="4"/>
  <c r="F377" i="4"/>
  <c r="G377" i="4"/>
  <c r="H377" i="4"/>
  <c r="I377" i="4"/>
  <c r="J377" i="4" s="1"/>
  <c r="K377" i="4" s="1"/>
  <c r="A378" i="4"/>
  <c r="C378" i="4"/>
  <c r="D378" i="4"/>
  <c r="E378" i="4"/>
  <c r="F378" i="4"/>
  <c r="G378" i="4"/>
  <c r="H378" i="4"/>
  <c r="I378" i="4"/>
  <c r="J378" i="4" s="1"/>
  <c r="K378" i="4" s="1"/>
  <c r="A379" i="4"/>
  <c r="C379" i="4"/>
  <c r="D379" i="4"/>
  <c r="E379" i="4"/>
  <c r="F379" i="4"/>
  <c r="G379" i="4"/>
  <c r="H379" i="4"/>
  <c r="I379" i="4"/>
  <c r="J379" i="4"/>
  <c r="K379" i="4" s="1"/>
  <c r="A380" i="4"/>
  <c r="C380" i="4"/>
  <c r="D380" i="4"/>
  <c r="E380" i="4"/>
  <c r="F380" i="4"/>
  <c r="G380" i="4"/>
  <c r="H380" i="4"/>
  <c r="J380" i="4" s="1"/>
  <c r="K380" i="4" s="1"/>
  <c r="I380" i="4"/>
  <c r="A381" i="4"/>
  <c r="C381" i="4"/>
  <c r="D381" i="4"/>
  <c r="E381" i="4"/>
  <c r="F381" i="4"/>
  <c r="G381" i="4"/>
  <c r="H381" i="4"/>
  <c r="I381" i="4"/>
  <c r="J381" i="4" s="1"/>
  <c r="K381" i="4" s="1"/>
  <c r="A382" i="4"/>
  <c r="C382" i="4"/>
  <c r="D382" i="4"/>
  <c r="E382" i="4"/>
  <c r="F382" i="4"/>
  <c r="G382" i="4"/>
  <c r="H382" i="4"/>
  <c r="I382" i="4"/>
  <c r="J382" i="4" s="1"/>
  <c r="K382" i="4" s="1"/>
  <c r="A383" i="4"/>
  <c r="C383" i="4"/>
  <c r="D383" i="4"/>
  <c r="E383" i="4"/>
  <c r="F383" i="4"/>
  <c r="G383" i="4"/>
  <c r="H383" i="4"/>
  <c r="I383" i="4"/>
  <c r="J383" i="4"/>
  <c r="K383" i="4" s="1"/>
  <c r="A384" i="4"/>
  <c r="C384" i="4"/>
  <c r="D384" i="4"/>
  <c r="E384" i="4"/>
  <c r="F384" i="4"/>
  <c r="G384" i="4"/>
  <c r="H384" i="4"/>
  <c r="J384" i="4" s="1"/>
  <c r="K384" i="4" s="1"/>
  <c r="I384" i="4"/>
  <c r="A385" i="4"/>
  <c r="C385" i="4"/>
  <c r="D385" i="4"/>
  <c r="E385" i="4"/>
  <c r="F385" i="4"/>
  <c r="G385" i="4"/>
  <c r="H385" i="4"/>
  <c r="I385" i="4"/>
  <c r="J385" i="4" s="1"/>
  <c r="K385" i="4" s="1"/>
  <c r="A386" i="4"/>
  <c r="C386" i="4"/>
  <c r="D386" i="4"/>
  <c r="E386" i="4"/>
  <c r="F386" i="4"/>
  <c r="G386" i="4"/>
  <c r="H386" i="4"/>
  <c r="I386" i="4"/>
  <c r="J386" i="4" s="1"/>
  <c r="K386" i="4" s="1"/>
  <c r="A387" i="4"/>
  <c r="C387" i="4"/>
  <c r="D387" i="4"/>
  <c r="E387" i="4"/>
  <c r="F387" i="4"/>
  <c r="G387" i="4"/>
  <c r="H387" i="4"/>
  <c r="I387" i="4"/>
  <c r="J387" i="4"/>
  <c r="K387" i="4" s="1"/>
  <c r="A388" i="4"/>
  <c r="C388" i="4"/>
  <c r="D388" i="4"/>
  <c r="E388" i="4"/>
  <c r="F388" i="4"/>
  <c r="G388" i="4"/>
  <c r="H388" i="4"/>
  <c r="J388" i="4" s="1"/>
  <c r="K388" i="4" s="1"/>
  <c r="I388" i="4"/>
  <c r="A389" i="4"/>
  <c r="C389" i="4"/>
  <c r="D389" i="4"/>
  <c r="E389" i="4"/>
  <c r="F389" i="4"/>
  <c r="G389" i="4"/>
  <c r="H389" i="4"/>
  <c r="I389" i="4"/>
  <c r="J389" i="4" s="1"/>
  <c r="K389" i="4" s="1"/>
  <c r="A390" i="4"/>
  <c r="C390" i="4"/>
  <c r="D390" i="4"/>
  <c r="E390" i="4"/>
  <c r="F390" i="4"/>
  <c r="G390" i="4"/>
  <c r="H390" i="4"/>
  <c r="I390" i="4"/>
  <c r="J390" i="4" s="1"/>
  <c r="K390" i="4" s="1"/>
  <c r="A391" i="4"/>
  <c r="C391" i="4"/>
  <c r="D391" i="4"/>
  <c r="E391" i="4"/>
  <c r="F391" i="4"/>
  <c r="G391" i="4"/>
  <c r="H391" i="4"/>
  <c r="I391" i="4"/>
  <c r="J391" i="4"/>
  <c r="K391" i="4" s="1"/>
  <c r="A392" i="4"/>
  <c r="C392" i="4"/>
  <c r="D392" i="4"/>
  <c r="E392" i="4"/>
  <c r="F392" i="4"/>
  <c r="G392" i="4"/>
  <c r="H392" i="4"/>
  <c r="J392" i="4" s="1"/>
  <c r="K392" i="4" s="1"/>
  <c r="I392" i="4"/>
  <c r="A393" i="4"/>
  <c r="C393" i="4"/>
  <c r="D393" i="4"/>
  <c r="E393" i="4"/>
  <c r="F393" i="4"/>
  <c r="G393" i="4"/>
  <c r="H393" i="4"/>
  <c r="I393" i="4"/>
  <c r="J393" i="4" s="1"/>
  <c r="K393" i="4" s="1"/>
  <c r="A394" i="4"/>
  <c r="C394" i="4"/>
  <c r="D394" i="4"/>
  <c r="E394" i="4"/>
  <c r="F394" i="4"/>
  <c r="G394" i="4"/>
  <c r="H394" i="4"/>
  <c r="I394" i="4"/>
  <c r="J394" i="4" s="1"/>
  <c r="K394" i="4" s="1"/>
  <c r="A395" i="4"/>
  <c r="C395" i="4"/>
  <c r="D395" i="4"/>
  <c r="E395" i="4"/>
  <c r="F395" i="4"/>
  <c r="G395" i="4"/>
  <c r="H395" i="4"/>
  <c r="I395" i="4"/>
  <c r="J395" i="4"/>
  <c r="K395" i="4" s="1"/>
  <c r="A396" i="4"/>
  <c r="C396" i="4"/>
  <c r="D396" i="4"/>
  <c r="E396" i="4"/>
  <c r="F396" i="4"/>
  <c r="G396" i="4"/>
  <c r="H396" i="4"/>
  <c r="J396" i="4" s="1"/>
  <c r="K396" i="4" s="1"/>
  <c r="I396" i="4"/>
  <c r="A397" i="4"/>
  <c r="C397" i="4"/>
  <c r="D397" i="4"/>
  <c r="E397" i="4"/>
  <c r="F397" i="4"/>
  <c r="G397" i="4"/>
  <c r="H397" i="4"/>
  <c r="I397" i="4"/>
  <c r="J397" i="4" s="1"/>
  <c r="K397" i="4" s="1"/>
  <c r="A398" i="4"/>
  <c r="C398" i="4"/>
  <c r="D398" i="4"/>
  <c r="E398" i="4"/>
  <c r="F398" i="4"/>
  <c r="G398" i="4"/>
  <c r="H398" i="4"/>
  <c r="I398" i="4"/>
  <c r="J398" i="4" s="1"/>
  <c r="K398" i="4" s="1"/>
  <c r="A399" i="4"/>
  <c r="C399" i="4"/>
  <c r="D399" i="4"/>
  <c r="E399" i="4"/>
  <c r="F399" i="4"/>
  <c r="G399" i="4"/>
  <c r="H399" i="4"/>
  <c r="I399" i="4"/>
  <c r="J399" i="4"/>
  <c r="K399" i="4" s="1"/>
  <c r="A400" i="4"/>
  <c r="C400" i="4"/>
  <c r="D400" i="4"/>
  <c r="E400" i="4"/>
  <c r="F400" i="4"/>
  <c r="G400" i="4"/>
  <c r="H400" i="4"/>
  <c r="J400" i="4" s="1"/>
  <c r="K400" i="4" s="1"/>
  <c r="I400" i="4"/>
  <c r="A401" i="4"/>
  <c r="C401" i="4"/>
  <c r="D401" i="4"/>
  <c r="E401" i="4"/>
  <c r="F401" i="4"/>
  <c r="G401" i="4"/>
  <c r="H401" i="4"/>
  <c r="I401" i="4"/>
  <c r="J401" i="4" s="1"/>
  <c r="K401" i="4" s="1"/>
  <c r="A402" i="4"/>
  <c r="C402" i="4"/>
  <c r="D402" i="4"/>
  <c r="E402" i="4"/>
  <c r="F402" i="4"/>
  <c r="G402" i="4"/>
  <c r="H402" i="4"/>
  <c r="I402" i="4"/>
  <c r="J402" i="4" s="1"/>
  <c r="K402" i="4" s="1"/>
  <c r="A403" i="4"/>
  <c r="C403" i="4"/>
  <c r="D403" i="4"/>
  <c r="E403" i="4"/>
  <c r="F403" i="4"/>
  <c r="G403" i="4"/>
  <c r="H403" i="4"/>
  <c r="I403" i="4"/>
  <c r="J403" i="4"/>
  <c r="K403" i="4" s="1"/>
  <c r="A404" i="4"/>
  <c r="C404" i="4"/>
  <c r="D404" i="4"/>
  <c r="E404" i="4"/>
  <c r="F404" i="4"/>
  <c r="G404" i="4"/>
  <c r="H404" i="4"/>
  <c r="J404" i="4" s="1"/>
  <c r="K404" i="4" s="1"/>
  <c r="I404" i="4"/>
  <c r="A405" i="4"/>
  <c r="C405" i="4"/>
  <c r="D405" i="4"/>
  <c r="E405" i="4"/>
  <c r="F405" i="4"/>
  <c r="G405" i="4"/>
  <c r="H405" i="4"/>
  <c r="I405" i="4"/>
  <c r="J405" i="4" s="1"/>
  <c r="K405" i="4" s="1"/>
  <c r="A406" i="4"/>
  <c r="C406" i="4"/>
  <c r="D406" i="4"/>
  <c r="E406" i="4"/>
  <c r="F406" i="4"/>
  <c r="G406" i="4"/>
  <c r="H406" i="4"/>
  <c r="I406" i="4"/>
  <c r="J406" i="4" s="1"/>
  <c r="K406" i="4" s="1"/>
  <c r="A407" i="4"/>
  <c r="C407" i="4"/>
  <c r="D407" i="4"/>
  <c r="E407" i="4"/>
  <c r="F407" i="4"/>
  <c r="G407" i="4"/>
  <c r="H407" i="4"/>
  <c r="I407" i="4"/>
  <c r="J407" i="4"/>
  <c r="K407" i="4" s="1"/>
  <c r="A408" i="4"/>
  <c r="C408" i="4"/>
  <c r="D408" i="4"/>
  <c r="E408" i="4"/>
  <c r="F408" i="4"/>
  <c r="G408" i="4"/>
  <c r="H408" i="4"/>
  <c r="J408" i="4" s="1"/>
  <c r="K408" i="4" s="1"/>
  <c r="I408" i="4"/>
  <c r="A409" i="4"/>
  <c r="C409" i="4"/>
  <c r="D409" i="4"/>
  <c r="E409" i="4"/>
  <c r="F409" i="4"/>
  <c r="G409" i="4"/>
  <c r="H409" i="4"/>
  <c r="I409" i="4"/>
  <c r="J409" i="4" s="1"/>
  <c r="K409" i="4" s="1"/>
  <c r="A410" i="4"/>
  <c r="C410" i="4"/>
  <c r="D410" i="4"/>
  <c r="E410" i="4"/>
  <c r="F410" i="4"/>
  <c r="G410" i="4"/>
  <c r="H410" i="4"/>
  <c r="I410" i="4"/>
  <c r="J410" i="4" s="1"/>
  <c r="K410" i="4" s="1"/>
  <c r="A411" i="4"/>
  <c r="C411" i="4"/>
  <c r="D411" i="4"/>
  <c r="E411" i="4"/>
  <c r="F411" i="4"/>
  <c r="G411" i="4"/>
  <c r="H411" i="4"/>
  <c r="I411" i="4"/>
  <c r="J411" i="4"/>
  <c r="K411" i="4" s="1"/>
  <c r="A412" i="4"/>
  <c r="C412" i="4"/>
  <c r="D412" i="4"/>
  <c r="E412" i="4"/>
  <c r="F412" i="4"/>
  <c r="G412" i="4"/>
  <c r="H412" i="4"/>
  <c r="J412" i="4" s="1"/>
  <c r="K412" i="4" s="1"/>
  <c r="I412" i="4"/>
  <c r="A413" i="4"/>
  <c r="C413" i="4"/>
  <c r="D413" i="4"/>
  <c r="E413" i="4"/>
  <c r="F413" i="4"/>
  <c r="G413" i="4"/>
  <c r="H413" i="4"/>
  <c r="I413" i="4"/>
  <c r="J413" i="4" s="1"/>
  <c r="K413" i="4" s="1"/>
  <c r="A414" i="4"/>
  <c r="C414" i="4"/>
  <c r="D414" i="4"/>
  <c r="E414" i="4"/>
  <c r="F414" i="4"/>
  <c r="G414" i="4"/>
  <c r="H414" i="4"/>
  <c r="I414" i="4"/>
  <c r="J414" i="4" s="1"/>
  <c r="K414" i="4" s="1"/>
  <c r="A415" i="4"/>
  <c r="C415" i="4"/>
  <c r="D415" i="4"/>
  <c r="E415" i="4"/>
  <c r="F415" i="4"/>
  <c r="G415" i="4"/>
  <c r="H415" i="4"/>
  <c r="I415" i="4"/>
  <c r="J415" i="4"/>
  <c r="K415" i="4" s="1"/>
  <c r="A416" i="4"/>
  <c r="C416" i="4"/>
  <c r="D416" i="4"/>
  <c r="E416" i="4"/>
  <c r="F416" i="4"/>
  <c r="G416" i="4"/>
  <c r="H416" i="4"/>
  <c r="J416" i="4" s="1"/>
  <c r="K416" i="4" s="1"/>
  <c r="I416" i="4"/>
  <c r="A417" i="4"/>
  <c r="C417" i="4"/>
  <c r="D417" i="4"/>
  <c r="E417" i="4"/>
  <c r="F417" i="4"/>
  <c r="G417" i="4"/>
  <c r="H417" i="4"/>
  <c r="I417" i="4"/>
  <c r="J417" i="4" s="1"/>
  <c r="K417" i="4" s="1"/>
  <c r="A418" i="4"/>
  <c r="C418" i="4"/>
  <c r="D418" i="4"/>
  <c r="E418" i="4"/>
  <c r="F418" i="4"/>
  <c r="G418" i="4"/>
  <c r="H418" i="4"/>
  <c r="I418" i="4"/>
  <c r="J418" i="4" s="1"/>
  <c r="K418" i="4" s="1"/>
  <c r="A419" i="4"/>
  <c r="C419" i="4"/>
  <c r="D419" i="4"/>
  <c r="E419" i="4"/>
  <c r="F419" i="4"/>
  <c r="G419" i="4"/>
  <c r="H419" i="4"/>
  <c r="I419" i="4"/>
  <c r="J419" i="4"/>
  <c r="K419" i="4" s="1"/>
  <c r="A420" i="4"/>
  <c r="C420" i="4"/>
  <c r="D420" i="4"/>
  <c r="E420" i="4"/>
  <c r="F420" i="4"/>
  <c r="G420" i="4"/>
  <c r="H420" i="4"/>
  <c r="J420" i="4" s="1"/>
  <c r="K420" i="4" s="1"/>
  <c r="I420" i="4"/>
  <c r="A421" i="4"/>
  <c r="C421" i="4"/>
  <c r="D421" i="4"/>
  <c r="E421" i="4"/>
  <c r="F421" i="4"/>
  <c r="G421" i="4"/>
  <c r="H421" i="4"/>
  <c r="I421" i="4"/>
  <c r="J421" i="4" s="1"/>
  <c r="K421" i="4" s="1"/>
  <c r="A422" i="4"/>
  <c r="C422" i="4"/>
  <c r="D422" i="4"/>
  <c r="E422" i="4"/>
  <c r="F422" i="4"/>
  <c r="G422" i="4"/>
  <c r="H422" i="4"/>
  <c r="I422" i="4"/>
  <c r="J422" i="4" s="1"/>
  <c r="K422" i="4" s="1"/>
  <c r="A423" i="4"/>
  <c r="C423" i="4"/>
  <c r="D423" i="4"/>
  <c r="E423" i="4"/>
  <c r="F423" i="4"/>
  <c r="G423" i="4"/>
  <c r="H423" i="4"/>
  <c r="I423" i="4"/>
  <c r="J423" i="4"/>
  <c r="K423" i="4" s="1"/>
  <c r="A424" i="4"/>
  <c r="C424" i="4"/>
  <c r="D424" i="4"/>
  <c r="E424" i="4"/>
  <c r="F424" i="4"/>
  <c r="G424" i="4"/>
  <c r="H424" i="4"/>
  <c r="J424" i="4" s="1"/>
  <c r="K424" i="4" s="1"/>
  <c r="I424" i="4"/>
  <c r="A425" i="4"/>
  <c r="C425" i="4"/>
  <c r="D425" i="4"/>
  <c r="E425" i="4"/>
  <c r="F425" i="4"/>
  <c r="G425" i="4"/>
  <c r="H425" i="4"/>
  <c r="I425" i="4"/>
  <c r="J425" i="4" s="1"/>
  <c r="K425" i="4" s="1"/>
  <c r="A426" i="4"/>
  <c r="C426" i="4"/>
  <c r="D426" i="4"/>
  <c r="E426" i="4"/>
  <c r="F426" i="4"/>
  <c r="G426" i="4"/>
  <c r="H426" i="4"/>
  <c r="I426" i="4"/>
  <c r="J426" i="4" s="1"/>
  <c r="K426" i="4" s="1"/>
  <c r="A427" i="4"/>
  <c r="C427" i="4"/>
  <c r="D427" i="4"/>
  <c r="E427" i="4"/>
  <c r="F427" i="4"/>
  <c r="G427" i="4"/>
  <c r="H427" i="4"/>
  <c r="I427" i="4"/>
  <c r="J427" i="4"/>
  <c r="K427" i="4" s="1"/>
  <c r="A428" i="4"/>
  <c r="C428" i="4"/>
  <c r="D428" i="4"/>
  <c r="E428" i="4"/>
  <c r="F428" i="4"/>
  <c r="G428" i="4"/>
  <c r="H428" i="4"/>
  <c r="J428" i="4" s="1"/>
  <c r="K428" i="4" s="1"/>
  <c r="I428" i="4"/>
  <c r="A429" i="4"/>
  <c r="C429" i="4"/>
  <c r="D429" i="4"/>
  <c r="E429" i="4"/>
  <c r="F429" i="4"/>
  <c r="G429" i="4"/>
  <c r="H429" i="4"/>
  <c r="I429" i="4"/>
  <c r="J429" i="4" s="1"/>
  <c r="K429" i="4" s="1"/>
  <c r="A430" i="4"/>
  <c r="C430" i="4"/>
  <c r="D430" i="4"/>
  <c r="E430" i="4"/>
  <c r="F430" i="4"/>
  <c r="G430" i="4"/>
  <c r="H430" i="4"/>
  <c r="I430" i="4"/>
  <c r="J430" i="4" s="1"/>
  <c r="K430" i="4" s="1"/>
  <c r="A431" i="4"/>
  <c r="C431" i="4"/>
  <c r="D431" i="4"/>
  <c r="E431" i="4"/>
  <c r="F431" i="4"/>
  <c r="G431" i="4"/>
  <c r="H431" i="4"/>
  <c r="I431" i="4"/>
  <c r="J431" i="4"/>
  <c r="K431" i="4" s="1"/>
  <c r="A432" i="4"/>
  <c r="C432" i="4"/>
  <c r="D432" i="4"/>
  <c r="E432" i="4"/>
  <c r="F432" i="4"/>
  <c r="G432" i="4"/>
  <c r="H432" i="4"/>
  <c r="J432" i="4" s="1"/>
  <c r="K432" i="4" s="1"/>
  <c r="I432" i="4"/>
  <c r="A433" i="4"/>
  <c r="C433" i="4"/>
  <c r="D433" i="4"/>
  <c r="E433" i="4"/>
  <c r="F433" i="4"/>
  <c r="G433" i="4"/>
  <c r="H433" i="4"/>
  <c r="I433" i="4"/>
  <c r="J433" i="4" s="1"/>
  <c r="K433" i="4" s="1"/>
  <c r="A434" i="4"/>
  <c r="C434" i="4"/>
  <c r="D434" i="4"/>
  <c r="E434" i="4"/>
  <c r="F434" i="4"/>
  <c r="G434" i="4"/>
  <c r="H434" i="4"/>
  <c r="I434" i="4"/>
  <c r="J434" i="4"/>
  <c r="K434" i="4" s="1"/>
  <c r="A435" i="4"/>
  <c r="C435" i="4"/>
  <c r="D435" i="4"/>
  <c r="E435" i="4"/>
  <c r="F435" i="4"/>
  <c r="G435" i="4"/>
  <c r="J435" i="4" s="1"/>
  <c r="K435" i="4" s="1"/>
  <c r="H435" i="4"/>
  <c r="I435" i="4"/>
  <c r="A436" i="4"/>
  <c r="C436" i="4"/>
  <c r="D436" i="4"/>
  <c r="E436" i="4"/>
  <c r="F436" i="4"/>
  <c r="G436" i="4"/>
  <c r="H436" i="4"/>
  <c r="J436" i="4" s="1"/>
  <c r="K436" i="4" s="1"/>
  <c r="I436" i="4"/>
  <c r="A437" i="4"/>
  <c r="C437" i="4"/>
  <c r="D437" i="4"/>
  <c r="E437" i="4"/>
  <c r="F437" i="4"/>
  <c r="G437" i="4"/>
  <c r="H437" i="4"/>
  <c r="I437" i="4"/>
  <c r="J437" i="4" s="1"/>
  <c r="K437" i="4" s="1"/>
  <c r="A438" i="4"/>
  <c r="C438" i="4"/>
  <c r="D438" i="4"/>
  <c r="E438" i="4"/>
  <c r="F438" i="4"/>
  <c r="G438" i="4"/>
  <c r="H438" i="4"/>
  <c r="I438" i="4"/>
  <c r="J438" i="4"/>
  <c r="K438" i="4" s="1"/>
  <c r="J336" i="4" l="1"/>
  <c r="K336" i="4" s="1"/>
  <c r="J316" i="4"/>
  <c r="K316" i="4" s="1"/>
  <c r="J319" i="4"/>
  <c r="K319" i="4" s="1"/>
  <c r="J312" i="4"/>
  <c r="K312" i="4" s="1"/>
  <c r="J168" i="4"/>
  <c r="K168" i="4" s="1"/>
  <c r="J166" i="4"/>
  <c r="K166" i="4" s="1"/>
  <c r="K3" i="4"/>
  <c r="A1" i="4"/>
  <c r="J1" i="4" l="1"/>
</calcChain>
</file>

<file path=xl/sharedStrings.xml><?xml version="1.0" encoding="utf-8"?>
<sst xmlns="http://schemas.openxmlformats.org/spreadsheetml/2006/main" count="12" uniqueCount="12">
  <si>
    <t xml:space="preserve"> </t>
  </si>
  <si>
    <t>إظهار</t>
  </si>
  <si>
    <t>الديون</t>
  </si>
  <si>
    <t>الرسوم</t>
  </si>
  <si>
    <t>المساعدة</t>
  </si>
  <si>
    <t>المدفوعات</t>
  </si>
  <si>
    <t>الجنس</t>
  </si>
  <si>
    <t>الصف</t>
  </si>
  <si>
    <t>القيد</t>
  </si>
  <si>
    <t>الهاتف</t>
  </si>
  <si>
    <t>اسم الطالب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</si>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</sst>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د.ل.‏&quot;#,##0.00_-"/>
    <numFmt numFmtId="165" formatCode="00\-000"/>
  </numFmts>
  <fonts count="4" x14ac:knownFonts="1"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164" fontId="1" fillId="0" borderId="2" xfId="0" applyNumberFormat="1" applyFont="1" applyBorder="1" applyAlignment="1">
      <alignment horizontal="left" vertical="center" shrinkToFit="1"/>
    </xf>
    <xf numFmtId="0" fontId="1" fillId="0" borderId="2" xfId="0" applyNumberFormat="1" applyFont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shrinkToFit="1"/>
    </xf>
    <xf numFmtId="165" fontId="1" fillId="0" borderId="3" xfId="0" applyNumberFormat="1" applyFont="1" applyBorder="1" applyAlignment="1">
      <alignment horizontal="center" vertical="center" shrinkToFit="1"/>
    </xf>
    <xf numFmtId="0" fontId="0" fillId="0" borderId="4" xfId="0" applyBorder="1" applyAlignment="1">
      <alignment horizontal="center"/>
    </xf>
    <xf numFmtId="164" fontId="1" fillId="0" borderId="5" xfId="0" applyNumberFormat="1" applyFont="1" applyBorder="1" applyAlignment="1">
      <alignment horizontal="left" vertical="center" shrinkToFit="1"/>
    </xf>
    <xf numFmtId="0" fontId="1" fillId="0" borderId="5" xfId="0" applyNumberFormat="1" applyFont="1" applyBorder="1" applyAlignment="1">
      <alignment horizontal="center" vertical="center" shrinkToFit="1"/>
    </xf>
    <xf numFmtId="0" fontId="1" fillId="0" borderId="5" xfId="0" applyNumberFormat="1" applyFont="1" applyFill="1" applyBorder="1" applyAlignment="1">
      <alignment shrinkToFit="1"/>
    </xf>
    <xf numFmtId="165" fontId="1" fillId="0" borderId="6" xfId="0" applyNumberFormat="1" applyFont="1" applyBorder="1" applyAlignment="1">
      <alignment horizontal="center" vertical="center" shrinkToFit="1"/>
    </xf>
    <xf numFmtId="164" fontId="2" fillId="0" borderId="5" xfId="0" applyNumberFormat="1" applyFont="1" applyBorder="1" applyAlignment="1">
      <alignment horizontal="left" vertical="center" shrinkToFit="1"/>
    </xf>
    <xf numFmtId="0" fontId="0" fillId="0" borderId="4" xfId="0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left" vertical="center" shrinkToFit="1"/>
    </xf>
    <xf numFmtId="164" fontId="1" fillId="0" borderId="5" xfId="0" applyNumberFormat="1" applyFont="1" applyFill="1" applyBorder="1" applyAlignment="1">
      <alignment horizontal="left" vertical="center" shrinkToFit="1"/>
    </xf>
    <xf numFmtId="0" fontId="1" fillId="0" borderId="5" xfId="0" applyNumberFormat="1" applyFont="1" applyFill="1" applyBorder="1" applyAlignment="1">
      <alignment horizontal="center" vertical="center" shrinkToFit="1"/>
    </xf>
    <xf numFmtId="0" fontId="1" fillId="0" borderId="5" xfId="0" applyNumberFormat="1" applyFont="1" applyBorder="1" applyAlignment="1">
      <alignment shrinkToFit="1"/>
    </xf>
    <xf numFmtId="0" fontId="0" fillId="0" borderId="7" xfId="0" applyBorder="1" applyAlignment="1">
      <alignment horizontal="center"/>
    </xf>
    <xf numFmtId="164" fontId="2" fillId="0" borderId="8" xfId="0" applyNumberFormat="1" applyFont="1" applyBorder="1" applyAlignment="1">
      <alignment horizontal="left" vertical="center" shrinkToFit="1"/>
    </xf>
    <xf numFmtId="164" fontId="1" fillId="0" borderId="8" xfId="0" applyNumberFormat="1" applyFont="1" applyBorder="1" applyAlignment="1">
      <alignment horizontal="left" vertical="center" shrinkToFit="1"/>
    </xf>
    <xf numFmtId="0" fontId="1" fillId="0" borderId="8" xfId="0" applyNumberFormat="1" applyFont="1" applyBorder="1" applyAlignment="1">
      <alignment horizontal="center" vertical="center" shrinkToFit="1"/>
    </xf>
    <xf numFmtId="0" fontId="1" fillId="0" borderId="8" xfId="0" applyNumberFormat="1" applyFont="1" applyFill="1" applyBorder="1" applyAlignment="1">
      <alignment shrinkToFit="1"/>
    </xf>
    <xf numFmtId="165" fontId="1" fillId="0" borderId="9" xfId="0" applyNumberFormat="1" applyFont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14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&quot;د.ل.‏&quot;#,##0.00_-"/>
      <alignment horizontal="left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&quot;د.ل.‏&quot;#,##0.00_-"/>
      <alignment horizontal="left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&quot;د.ل.‏&quot;#,##0.00_-"/>
      <alignment horizontal="left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&quot;د.ل.‏&quot;#,##0.00_-"/>
      <alignment horizontal="left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00\-000"/>
      <alignment horizontal="center" vertical="center" textRotation="0" wrapText="0" indent="0" justifyLastLine="0" shrinkToFit="1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left" vertical="center" textRotation="0" wrapText="0" indent="0" justifyLastLine="0" shrinkToFit="1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5;&#1606;&#1592;&#1608;&#1605;&#1575;&#1578;\2016\&#1583;&#1610;&#1608;&#1606;%20&#1575;&#1604;&#1591;&#1604;&#1575;&#15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4"/>
      <sheetName val="مدفوعات وديون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id="1" name="الجدول2" displayName="الجدول2" ref="A2:K438" totalsRowShown="0" headerRowDxfId="13" dataDxfId="12" tableBorderDxfId="11">
  <tableColumns count="11">
    <tableColumn id="1" name="م" dataDxfId="10">
      <calculatedColumnFormula>[1]!الجدول_السبل_السوية2016.accdb[[#This Row],[SUDENT_ID]]</calculatedColumnFormula>
    </tableColumn>
    <tableColumn id="2" name="اسم الطالب" dataDxfId="9"/>
    <tableColumn id="3" name="الهاتف" dataDxfId="8">
      <calculatedColumnFormula>[1]!الجدول_السبل_السوية2016.accdb[[#This Row],[PHONE_NUMBER]]</calculatedColumnFormula>
    </tableColumn>
    <tableColumn id="4" name="القيد" dataDxfId="7">
      <calculatedColumnFormula>[1]!الجدول_السبل_السوية2016.accdb[[#This Row],[FETTER_STAUS]]</calculatedColumnFormula>
    </tableColumn>
    <tableColumn id="5" name="الصف" dataDxfId="6">
      <calculatedColumnFormula>[1]!الجدول_السبل_السوية2016.accdb[[#This Row],[CLASSE]]</calculatedColumnFormula>
    </tableColumn>
    <tableColumn id="6" name="الجنس" dataDxfId="5">
      <calculatedColumnFormula>[1]!الجدول_السبل_السوية2016.accdb[[#This Row],[GENRE]]</calculatedColumnFormula>
    </tableColumn>
    <tableColumn id="7" name="المدفوعات" dataDxfId="4">
      <calculatedColumnFormula>[1]!الجدول_السبل_السوية2016.accdb[[#This Row],[SumمنINSTALLMENT_VALUE]]</calculatedColumnFormula>
    </tableColumn>
    <tableColumn id="8" name="المساعدة" dataDxfId="3">
      <calculatedColumnFormula>[1]!الجدول_السبل_السوية2016.accdb[[#This Row],[HELP]]</calculatedColumnFormula>
    </tableColumn>
    <tableColumn id="9" name="الرسوم" dataDxfId="2">
      <calculatedColumnFormula>[1]!الجدول_السبل_السوية2016.accdb[[#This Row],[INSTALLMENT]]</calculatedColumnFormula>
    </tableColumn>
    <tableColumn id="10" name="الديون" dataDxfId="1">
      <calculatedColumnFormula>I3-(H3+G3)</calculatedColumnFormula>
    </tableColumn>
    <tableColumn id="11" name="إظهار" dataDxfId="0">
      <calculatedColumnFormula>IF(J3&gt; 475,"دين","لا")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8"/>
  <sheetViews>
    <sheetView rightToLeft="1" tabSelected="1" workbookViewId="0">
      <pane ySplit="2" topLeftCell="A3" activePane="bottomLeft" state="frozen"/>
      <selection pane="bottomLeft" activeCell="B3" sqref="B3"/>
    </sheetView>
  </sheetViews>
  <sheetFormatPr defaultRowHeight="15" x14ac:dyDescent="0.2"/>
  <cols>
    <col min="1" max="1" width="7.77734375" style="2" customWidth="1"/>
    <col min="2" max="2" width="23.109375" customWidth="1"/>
    <col min="3" max="3" width="11.21875" style="2" hidden="1" customWidth="1"/>
    <col min="4" max="4" width="0" style="2" hidden="1" customWidth="1"/>
    <col min="5" max="5" width="8" style="2" customWidth="1"/>
    <col min="6" max="6" width="0" style="2" hidden="1" customWidth="1"/>
    <col min="7" max="7" width="10.88671875" customWidth="1"/>
    <col min="8" max="8" width="10.109375" customWidth="1"/>
    <col min="9" max="10" width="11" customWidth="1"/>
    <col min="11" max="11" width="8.88671875" style="1"/>
  </cols>
  <sheetData>
    <row r="1" spans="1:11" x14ac:dyDescent="0.2">
      <c r="A1" s="2">
        <f>SUBTOTAL(3,A3:A438)</f>
        <v>436</v>
      </c>
      <c r="J1" s="2">
        <f>SUBTOTAL(9,J3:J438)</f>
        <v>166190</v>
      </c>
    </row>
    <row r="2" spans="1:11" ht="18.75" thickBot="1" x14ac:dyDescent="0.3">
      <c r="A2" s="29" t="s">
        <v>11</v>
      </c>
      <c r="B2" s="28" t="s">
        <v>10</v>
      </c>
      <c r="C2" s="27" t="s">
        <v>9</v>
      </c>
      <c r="D2" s="27" t="s">
        <v>8</v>
      </c>
      <c r="E2" s="26" t="s">
        <v>7</v>
      </c>
      <c r="F2" s="27" t="s">
        <v>6</v>
      </c>
      <c r="G2" s="26" t="s">
        <v>5</v>
      </c>
      <c r="H2" s="26" t="s">
        <v>4</v>
      </c>
      <c r="I2" s="26" t="s">
        <v>3</v>
      </c>
      <c r="J2" s="26" t="s">
        <v>2</v>
      </c>
      <c r="K2" s="25" t="s">
        <v>1</v>
      </c>
    </row>
    <row r="3" spans="1:11" ht="18" x14ac:dyDescent="0.25">
      <c r="A3" s="24">
        <f>[1]!الجدول_السبل_السوية2016.accdb[[#This Row],[SUDENT_ID]]</f>
        <v>11127</v>
      </c>
      <c r="B3" s="23"/>
      <c r="C3" s="22">
        <f>[1]!الجدول_السبل_السوية2016.accdb[[#This Row],[PHONE_NUMBER]]</f>
        <v>916135016</v>
      </c>
      <c r="D3" s="22" t="str">
        <f>[1]!الجدول_السبل_السوية2016.accdb[[#This Row],[FETTER_STAUS]]</f>
        <v>مستجد</v>
      </c>
      <c r="E3" s="22" t="str">
        <f>[1]!الجدول_السبل_السوية2016.accdb[[#This Row],[CLASSE]]</f>
        <v>الأول</v>
      </c>
      <c r="F3" s="22" t="str">
        <f>[1]!الجدول_السبل_السوية2016.accdb[[#This Row],[GENRE]]</f>
        <v>ذكر</v>
      </c>
      <c r="G3" s="21">
        <v>0</v>
      </c>
      <c r="H3" s="21">
        <f>[1]!الجدول_السبل_السوية2016.accdb[[#This Row],[HELP]]</f>
        <v>0</v>
      </c>
      <c r="I3" s="21">
        <f>[1]!الجدول_السبل_السوية2016.accdb[[#This Row],[INSTALLMENT]]</f>
        <v>950</v>
      </c>
      <c r="J3" s="20">
        <f>I3-(H3+G3)</f>
        <v>950</v>
      </c>
      <c r="K3" s="19" t="str">
        <f>IF(J3&gt; 475,"دين","لا")</f>
        <v>دين</v>
      </c>
    </row>
    <row r="4" spans="1:11" ht="18" x14ac:dyDescent="0.25">
      <c r="A4" s="12">
        <f>[1]!الجدول_السبل_السوية2016.accdb[[#This Row],[SUDENT_ID]]</f>
        <v>11171</v>
      </c>
      <c r="B4" s="18"/>
      <c r="C4" s="10">
        <f>[1]!الجدول_السبل_السوية2016.accdb[[#This Row],[PHONE_NUMBER]]</f>
        <v>924059331</v>
      </c>
      <c r="D4" s="10" t="str">
        <f>[1]!الجدول_السبل_السوية2016.accdb[[#This Row],[FETTER_STAUS]]</f>
        <v>مستجد</v>
      </c>
      <c r="E4" s="10" t="str">
        <f>[1]!الجدول_السبل_السوية2016.accdb[[#This Row],[CLASSE]]</f>
        <v>الأول</v>
      </c>
      <c r="F4" s="10" t="str">
        <f>[1]!الجدول_السبل_السوية2016.accdb[[#This Row],[GENRE]]</f>
        <v>ذكر</v>
      </c>
      <c r="G4" s="9">
        <f>[1]!الجدول_السبل_السوية2016.accdb[[#This Row],[SumمنINSTALLMENT_VALUE]]</f>
        <v>0</v>
      </c>
      <c r="H4" s="9">
        <f>[1]!الجدول_السبل_السوية2016.accdb[[#This Row],[HELP]]</f>
        <v>0</v>
      </c>
      <c r="I4" s="9">
        <f>[1]!الجدول_السبل_السوية2016.accdb[[#This Row],[INSTALLMENT]]</f>
        <v>950</v>
      </c>
      <c r="J4" s="9">
        <f>I4-(H4+G4)</f>
        <v>950</v>
      </c>
      <c r="K4" s="8" t="str">
        <f>IF(J4&gt; 475,"دين","لا")</f>
        <v>دين</v>
      </c>
    </row>
    <row r="5" spans="1:11" ht="18" x14ac:dyDescent="0.25">
      <c r="A5" s="12">
        <f>[1]!الجدول_السبل_السوية2016.accdb[[#This Row],[SUDENT_ID]]</f>
        <v>11140</v>
      </c>
      <c r="B5" s="11"/>
      <c r="C5" s="10">
        <f>[1]!الجدول_السبل_السوية2016.accdb[[#This Row],[PHONE_NUMBER]]</f>
        <v>945496294</v>
      </c>
      <c r="D5" s="10" t="str">
        <f>[1]!الجدول_السبل_السوية2016.accdb[[#This Row],[FETTER_STAUS]]</f>
        <v>مستجد</v>
      </c>
      <c r="E5" s="10" t="str">
        <f>[1]!الجدول_السبل_السوية2016.accdb[[#This Row],[CLASSE]]</f>
        <v>الأول</v>
      </c>
      <c r="F5" s="10" t="str">
        <f>[1]!الجدول_السبل_السوية2016.accdb[[#This Row],[GENRE]]</f>
        <v>أنثى</v>
      </c>
      <c r="G5" s="9">
        <f>[1]!الجدول_السبل_السوية2016.accdb[[#This Row],[SumمنINSTALLMENT_VALUE]]</f>
        <v>0</v>
      </c>
      <c r="H5" s="9">
        <f>[1]!الجدول_السبل_السوية2016.accdb[[#This Row],[HELP]]</f>
        <v>0</v>
      </c>
      <c r="I5" s="9">
        <f>[1]!الجدول_السبل_السوية2016.accdb[[#This Row],[INSTALLMENT]]</f>
        <v>0</v>
      </c>
      <c r="J5" s="13">
        <f>I5-(H5+G5)</f>
        <v>0</v>
      </c>
      <c r="K5" s="8" t="str">
        <f>IF(J5&gt; 475,"دين","لا")</f>
        <v>لا</v>
      </c>
    </row>
    <row r="6" spans="1:11" ht="18" x14ac:dyDescent="0.25">
      <c r="A6" s="12">
        <f>[1]!الجدول_السبل_السوية2016.accdb[[#This Row],[SUDENT_ID]]</f>
        <v>11103</v>
      </c>
      <c r="B6" s="11"/>
      <c r="C6" s="10">
        <f>[1]!الجدول_السبل_السوية2016.accdb[[#This Row],[PHONE_NUMBER]]</f>
        <v>927023830</v>
      </c>
      <c r="D6" s="10" t="str">
        <f>[1]!الجدول_السبل_السوية2016.accdb[[#This Row],[FETTER_STAUS]]</f>
        <v>مستجد</v>
      </c>
      <c r="E6" s="10" t="str">
        <f>[1]!الجدول_السبل_السوية2016.accdb[[#This Row],[CLASSE]]</f>
        <v>الأول</v>
      </c>
      <c r="F6" s="10" t="str">
        <f>[1]!الجدول_السبل_السوية2016.accdb[[#This Row],[GENRE]]</f>
        <v>أنثى</v>
      </c>
      <c r="G6" s="9">
        <f>[1]!الجدول_السبل_السوية2016.accdb[[#This Row],[SumمنINSTALLMENT_VALUE]]</f>
        <v>0</v>
      </c>
      <c r="H6" s="9">
        <f>[1]!الجدول_السبل_السوية2016.accdb[[#This Row],[HELP]]</f>
        <v>0</v>
      </c>
      <c r="I6" s="9">
        <f>[1]!الجدول_السبل_السوية2016.accdb[[#This Row],[INSTALLMENT]]</f>
        <v>0</v>
      </c>
      <c r="J6" s="13">
        <f>I6-(H6+G6)</f>
        <v>0</v>
      </c>
      <c r="K6" s="8" t="str">
        <f>IF(J6&gt; 475,"دين","لا")</f>
        <v>لا</v>
      </c>
    </row>
    <row r="7" spans="1:11" ht="18" x14ac:dyDescent="0.25">
      <c r="A7" s="12">
        <f>[1]!الجدول_السبل_السوية2016.accdb[[#This Row],[SUDENT_ID]]</f>
        <v>11121</v>
      </c>
      <c r="B7" s="11"/>
      <c r="C7" s="10">
        <f>[1]!الجدول_السبل_السوية2016.accdb[[#This Row],[PHONE_NUMBER]]</f>
        <v>925010069</v>
      </c>
      <c r="D7" s="10" t="str">
        <f>[1]!الجدول_السبل_السوية2016.accdb[[#This Row],[FETTER_STAUS]]</f>
        <v>مستجد</v>
      </c>
      <c r="E7" s="10" t="str">
        <f>[1]!الجدول_السبل_السوية2016.accdb[[#This Row],[CLASSE]]</f>
        <v>الأول</v>
      </c>
      <c r="F7" s="10" t="str">
        <f>[1]!الجدول_السبل_السوية2016.accdb[[#This Row],[GENRE]]</f>
        <v>أنثى</v>
      </c>
      <c r="G7" s="9">
        <f>[1]!الجدول_السبل_السوية2016.accdb[[#This Row],[SumمنINSTALLMENT_VALUE]]</f>
        <v>0</v>
      </c>
      <c r="H7" s="9">
        <f>[1]!الجدول_السبل_السوية2016.accdb[[#This Row],[HELP]]</f>
        <v>0</v>
      </c>
      <c r="I7" s="9">
        <f>[1]!الجدول_السبل_السوية2016.accdb[[#This Row],[INSTALLMENT]]</f>
        <v>950</v>
      </c>
      <c r="J7" s="13">
        <f>I7-(H7+G7)</f>
        <v>950</v>
      </c>
      <c r="K7" s="8" t="str">
        <f>IF(J7&gt; 475,"دين","لا")</f>
        <v>دين</v>
      </c>
    </row>
    <row r="8" spans="1:11" ht="18" x14ac:dyDescent="0.25">
      <c r="A8" s="12">
        <f>[1]!الجدول_السبل_السوية2016.accdb[[#This Row],[SUDENT_ID]]</f>
        <v>11155</v>
      </c>
      <c r="B8" s="11"/>
      <c r="C8" s="10">
        <f>[1]!الجدول_السبل_السوية2016.accdb[[#This Row],[PHONE_NUMBER]]</f>
        <v>926547060</v>
      </c>
      <c r="D8" s="10" t="str">
        <f>[1]!الجدول_السبل_السوية2016.accdb[[#This Row],[FETTER_STAUS]]</f>
        <v>مستجد</v>
      </c>
      <c r="E8" s="10" t="str">
        <f>[1]!الجدول_السبل_السوية2016.accdb[[#This Row],[CLASSE]]</f>
        <v>الأول</v>
      </c>
      <c r="F8" s="10" t="str">
        <f>[1]!الجدول_السبل_السوية2016.accdb[[#This Row],[GENRE]]</f>
        <v>ذكر</v>
      </c>
      <c r="G8" s="9">
        <f>[1]!الجدول_السبل_السوية2016.accdb[[#This Row],[SumمنINSTALLMENT_VALUE]]</f>
        <v>0</v>
      </c>
      <c r="H8" s="9">
        <f>[1]!الجدول_السبل_السوية2016.accdb[[#This Row],[HELP]]</f>
        <v>950</v>
      </c>
      <c r="I8" s="9">
        <f>[1]!الجدول_السبل_السوية2016.accdb[[#This Row],[INSTALLMENT]]</f>
        <v>950</v>
      </c>
      <c r="J8" s="9">
        <f>I8-(H8+G8)</f>
        <v>0</v>
      </c>
      <c r="K8" s="8" t="str">
        <f>IF(J8&gt; 475,"دين","لا")</f>
        <v>لا</v>
      </c>
    </row>
    <row r="9" spans="1:11" ht="18" x14ac:dyDescent="0.25">
      <c r="A9" s="12">
        <f>[1]!الجدول_السبل_السوية2016.accdb[[#This Row],[SUDENT_ID]]</f>
        <v>11125</v>
      </c>
      <c r="B9" s="11"/>
      <c r="C9" s="10">
        <f>[1]!الجدول_السبل_السوية2016.accdb[[#This Row],[PHONE_NUMBER]]</f>
        <v>925010069</v>
      </c>
      <c r="D9" s="10" t="str">
        <f>[1]!الجدول_السبل_السوية2016.accdb[[#This Row],[FETTER_STAUS]]</f>
        <v>مستجد</v>
      </c>
      <c r="E9" s="10" t="str">
        <f>[1]!الجدول_السبل_السوية2016.accdb[[#This Row],[CLASSE]]</f>
        <v>الأول</v>
      </c>
      <c r="F9" s="10" t="str">
        <f>[1]!الجدول_السبل_السوية2016.accdb[[#This Row],[GENRE]]</f>
        <v>ذكر</v>
      </c>
      <c r="G9" s="9">
        <f>[1]!الجدول_السبل_السوية2016.accdb[[#This Row],[SumمنINSTALLMENT_VALUE]]</f>
        <v>0</v>
      </c>
      <c r="H9" s="9">
        <f>[1]!الجدول_السبل_السوية2016.accdb[[#This Row],[HELP]]</f>
        <v>0</v>
      </c>
      <c r="I9" s="9">
        <f>[1]!الجدول_السبل_السوية2016.accdb[[#This Row],[INSTALLMENT]]</f>
        <v>950</v>
      </c>
      <c r="J9" s="9">
        <f>I9-(H9+G9)</f>
        <v>950</v>
      </c>
      <c r="K9" s="8" t="str">
        <f>IF(J9&gt; 475,"دين","لا")</f>
        <v>دين</v>
      </c>
    </row>
    <row r="10" spans="1:11" ht="18" x14ac:dyDescent="0.25">
      <c r="A10" s="12">
        <f>[1]!الجدول_السبل_السوية2016.accdb[[#This Row],[SUDENT_ID]]</f>
        <v>11131</v>
      </c>
      <c r="B10" s="11"/>
      <c r="C10" s="10">
        <f>[1]!الجدول_السبل_السوية2016.accdb[[#This Row],[PHONE_NUMBER]]</f>
        <v>923967507</v>
      </c>
      <c r="D10" s="10" t="str">
        <f>[1]!الجدول_السبل_السوية2016.accdb[[#This Row],[FETTER_STAUS]]</f>
        <v>مستجد</v>
      </c>
      <c r="E10" s="10" t="str">
        <f>[1]!الجدول_السبل_السوية2016.accdb[[#This Row],[CLASSE]]</f>
        <v>الأول</v>
      </c>
      <c r="F10" s="10" t="str">
        <f>[1]!الجدول_السبل_السوية2016.accdb[[#This Row],[GENRE]]</f>
        <v>ذكر</v>
      </c>
      <c r="G10" s="9">
        <f>[1]!الجدول_السبل_السوية2016.accdb[[#This Row],[SumمنINSTALLMENT_VALUE]]</f>
        <v>0</v>
      </c>
      <c r="H10" s="9">
        <f>[1]!الجدول_السبل_السوية2016.accdb[[#This Row],[HELP]]</f>
        <v>0</v>
      </c>
      <c r="I10" s="9">
        <f>[1]!الجدول_السبل_السوية2016.accdb[[#This Row],[INSTALLMENT]]</f>
        <v>950</v>
      </c>
      <c r="J10" s="13">
        <f>I10-(H10+G10)</f>
        <v>950</v>
      </c>
      <c r="K10" s="8" t="str">
        <f>IF(J10&gt; 475,"دين","لا")</f>
        <v>دين</v>
      </c>
    </row>
    <row r="11" spans="1:11" ht="18" x14ac:dyDescent="0.25">
      <c r="A11" s="12">
        <f>[1]!الجدول_السبل_السوية2016.accdb[[#This Row],[SUDENT_ID]]</f>
        <v>11085</v>
      </c>
      <c r="B11" s="11"/>
      <c r="C11" s="10">
        <f>[1]!الجدول_السبل_السوية2016.accdb[[#This Row],[PHONE_NUMBER]]</f>
        <v>925822383</v>
      </c>
      <c r="D11" s="10" t="str">
        <f>[1]!الجدول_السبل_السوية2016.accdb[[#This Row],[FETTER_STAUS]]</f>
        <v>مستجد</v>
      </c>
      <c r="E11" s="10" t="str">
        <f>[1]!الجدول_السبل_السوية2016.accdb[[#This Row],[CLASSE]]</f>
        <v>الأول</v>
      </c>
      <c r="F11" s="10" t="str">
        <f>[1]!الجدول_السبل_السوية2016.accdb[[#This Row],[GENRE]]</f>
        <v>أنثى</v>
      </c>
      <c r="G11" s="9">
        <f>[1]!الجدول_السبل_السوية2016.accdb[[#This Row],[SumمنINSTALLMENT_VALUE]]</f>
        <v>225</v>
      </c>
      <c r="H11" s="9">
        <f>[1]!الجدول_السبل_السوية2016.accdb[[#This Row],[HELP]]</f>
        <v>0</v>
      </c>
      <c r="I11" s="9">
        <f>[1]!الجدول_السبل_السوية2016.accdb[[#This Row],[INSTALLMENT]]</f>
        <v>950</v>
      </c>
      <c r="J11" s="13">
        <f>I11-(H11+G11)</f>
        <v>725</v>
      </c>
      <c r="K11" s="8" t="str">
        <f>IF(J11&gt; 475,"دين","لا")</f>
        <v>دين</v>
      </c>
    </row>
    <row r="12" spans="1:11" ht="18" x14ac:dyDescent="0.25">
      <c r="A12" s="12">
        <f>[1]!الجدول_السبل_السوية2016.accdb[[#This Row],[SUDENT_ID]]</f>
        <v>11079</v>
      </c>
      <c r="B12" s="11"/>
      <c r="C12" s="10">
        <f>[1]!الجدول_السبل_السوية2016.accdb[[#This Row],[PHONE_NUMBER]]</f>
        <v>925580711</v>
      </c>
      <c r="D12" s="10" t="str">
        <f>[1]!الجدول_السبل_السوية2016.accdb[[#This Row],[FETTER_STAUS]]</f>
        <v>مستجد</v>
      </c>
      <c r="E12" s="10" t="str">
        <f>[1]!الجدول_السبل_السوية2016.accdb[[#This Row],[CLASSE]]</f>
        <v>الأول</v>
      </c>
      <c r="F12" s="10" t="str">
        <f>[1]!الجدول_السبل_السوية2016.accdb[[#This Row],[GENRE]]</f>
        <v>أنثى</v>
      </c>
      <c r="G12" s="9">
        <f>[1]!الجدول_السبل_السوية2016.accdb[[#This Row],[SumمنINSTALLMENT_VALUE]]</f>
        <v>235</v>
      </c>
      <c r="H12" s="9">
        <f>[1]!الجدول_السبل_السوية2016.accdb[[#This Row],[HELP]]</f>
        <v>0</v>
      </c>
      <c r="I12" s="9">
        <f>[1]!الجدول_السبل_السوية2016.accdb[[#This Row],[INSTALLMENT]]</f>
        <v>235</v>
      </c>
      <c r="J12" s="13">
        <f>I12-(H12+G12)</f>
        <v>0</v>
      </c>
      <c r="K12" s="8" t="str">
        <f>IF(J12&gt; 475,"دين","لا")</f>
        <v>لا</v>
      </c>
    </row>
    <row r="13" spans="1:11" ht="18" x14ac:dyDescent="0.25">
      <c r="A13" s="12">
        <f>[1]!الجدول_السبل_السوية2016.accdb[[#This Row],[SUDENT_ID]]</f>
        <v>11164</v>
      </c>
      <c r="B13" s="11"/>
      <c r="C13" s="10">
        <f>[1]!الجدول_السبل_السوية2016.accdb[[#This Row],[PHONE_NUMBER]]</f>
        <v>924968183</v>
      </c>
      <c r="D13" s="10" t="str">
        <f>[1]!الجدول_السبل_السوية2016.accdb[[#This Row],[FETTER_STAUS]]</f>
        <v>مستجد</v>
      </c>
      <c r="E13" s="10" t="str">
        <f>[1]!الجدول_السبل_السوية2016.accdb[[#This Row],[CLASSE]]</f>
        <v>الأول</v>
      </c>
      <c r="F13" s="10" t="str">
        <f>[1]!الجدول_السبل_السوية2016.accdb[[#This Row],[GENRE]]</f>
        <v>أنثى</v>
      </c>
      <c r="G13" s="9">
        <f>[1]!الجدول_السبل_السوية2016.accdb[[#This Row],[SumمنINSTALLMENT_VALUE]]</f>
        <v>240</v>
      </c>
      <c r="H13" s="9">
        <f>[1]!الجدول_السبل_السوية2016.accdb[[#This Row],[HELP]]</f>
        <v>0</v>
      </c>
      <c r="I13" s="9">
        <f>[1]!الجدول_السبل_السوية2016.accdb[[#This Row],[INSTALLMENT]]</f>
        <v>240</v>
      </c>
      <c r="J13" s="9">
        <f>I13-(H13+G13)</f>
        <v>0</v>
      </c>
      <c r="K13" s="8" t="str">
        <f>IF(J13&gt; 475,"دين","لا")</f>
        <v>لا</v>
      </c>
    </row>
    <row r="14" spans="1:11" ht="18" x14ac:dyDescent="0.25">
      <c r="A14" s="12">
        <f>[1]!الجدول_السبل_السوية2016.accdb[[#This Row],[SUDENT_ID]]</f>
        <v>11107</v>
      </c>
      <c r="B14" s="11"/>
      <c r="C14" s="10">
        <f>[1]!الجدول_السبل_السوية2016.accdb[[#This Row],[PHONE_NUMBER]]</f>
        <v>926155123</v>
      </c>
      <c r="D14" s="10" t="str">
        <f>[1]!الجدول_السبل_السوية2016.accdb[[#This Row],[FETTER_STAUS]]</f>
        <v>مستجد</v>
      </c>
      <c r="E14" s="10" t="str">
        <f>[1]!الجدول_السبل_السوية2016.accdb[[#This Row],[CLASSE]]</f>
        <v>الأول</v>
      </c>
      <c r="F14" s="10" t="str">
        <f>[1]!الجدول_السبل_السوية2016.accdb[[#This Row],[GENRE]]</f>
        <v>أنثى</v>
      </c>
      <c r="G14" s="9">
        <f>[1]!الجدول_السبل_السوية2016.accdb[[#This Row],[SumمنINSTALLMENT_VALUE]]</f>
        <v>250</v>
      </c>
      <c r="H14" s="9">
        <f>[1]!الجدول_السبل_السوية2016.accdb[[#This Row],[HELP]]</f>
        <v>0</v>
      </c>
      <c r="I14" s="9">
        <f>[1]!الجدول_السبل_السوية2016.accdb[[#This Row],[INSTALLMENT]]</f>
        <v>950</v>
      </c>
      <c r="J14" s="9">
        <f>I14-(H14+G14)</f>
        <v>700</v>
      </c>
      <c r="K14" s="8" t="str">
        <f>IF(J14&gt; 475,"دين","لا")</f>
        <v>دين</v>
      </c>
    </row>
    <row r="15" spans="1:11" ht="18" x14ac:dyDescent="0.25">
      <c r="A15" s="12">
        <f>[1]!الجدول_السبل_السوية2016.accdb[[#This Row],[SUDENT_ID]]</f>
        <v>11078</v>
      </c>
      <c r="B15" s="11"/>
      <c r="C15" s="10">
        <f>[1]!الجدول_السبل_السوية2016.accdb[[#This Row],[PHONE_NUMBER]]</f>
        <v>919612377</v>
      </c>
      <c r="D15" s="10" t="str">
        <f>[1]!الجدول_السبل_السوية2016.accdb[[#This Row],[FETTER_STAUS]]</f>
        <v>مستجد</v>
      </c>
      <c r="E15" s="10" t="str">
        <f>[1]!الجدول_السبل_السوية2016.accdb[[#This Row],[CLASSE]]</f>
        <v>الأول</v>
      </c>
      <c r="F15" s="10" t="str">
        <f>[1]!الجدول_السبل_السوية2016.accdb[[#This Row],[GENRE]]</f>
        <v>أنثى</v>
      </c>
      <c r="G15" s="9">
        <f>[1]!الجدول_السبل_السوية2016.accdb[[#This Row],[SumمنINSTALLMENT_VALUE]]</f>
        <v>250</v>
      </c>
      <c r="H15" s="9">
        <f>[1]!الجدول_السبل_السوية2016.accdb[[#This Row],[HELP]]</f>
        <v>0</v>
      </c>
      <c r="I15" s="9">
        <f>[1]!الجدول_السبل_السوية2016.accdb[[#This Row],[INSTALLMENT]]</f>
        <v>950</v>
      </c>
      <c r="J15" s="13">
        <f>I15-(H15+G15)</f>
        <v>700</v>
      </c>
      <c r="K15" s="8" t="str">
        <f>IF(J15&gt; 475,"دين","لا")</f>
        <v>دين</v>
      </c>
    </row>
    <row r="16" spans="1:11" ht="18" x14ac:dyDescent="0.25">
      <c r="A16" s="12">
        <f>[1]!الجدول_السبل_السوية2016.accdb[[#This Row],[SUDENT_ID]]</f>
        <v>11169</v>
      </c>
      <c r="B16" s="11"/>
      <c r="C16" s="10">
        <f>[1]!الجدول_السبل_السوية2016.accdb[[#This Row],[PHONE_NUMBER]]</f>
        <v>0</v>
      </c>
      <c r="D16" s="10" t="str">
        <f>[1]!الجدول_السبل_السوية2016.accdb[[#This Row],[FETTER_STAUS]]</f>
        <v>مستجد</v>
      </c>
      <c r="E16" s="10" t="str">
        <f>[1]!الجدول_السبل_السوية2016.accdb[[#This Row],[CLASSE]]</f>
        <v>الأول</v>
      </c>
      <c r="F16" s="10" t="str">
        <f>[1]!الجدول_السبل_السوية2016.accdb[[#This Row],[GENRE]]</f>
        <v>أنثى</v>
      </c>
      <c r="G16" s="9">
        <f>[1]!الجدول_السبل_السوية2016.accdb[[#This Row],[SumمنINSTALLMENT_VALUE]]</f>
        <v>300</v>
      </c>
      <c r="H16" s="9">
        <f>[1]!الجدول_السبل_السوية2016.accdb[[#This Row],[HELP]]</f>
        <v>0</v>
      </c>
      <c r="I16" s="9">
        <f>[1]!الجدول_السبل_السوية2016.accdb[[#This Row],[INSTALLMENT]]</f>
        <v>950</v>
      </c>
      <c r="J16" s="13">
        <f>I16-(H16+G16)</f>
        <v>650</v>
      </c>
      <c r="K16" s="8" t="str">
        <f>IF(J16&gt; 475,"دين","لا")</f>
        <v>دين</v>
      </c>
    </row>
    <row r="17" spans="1:11" ht="18" x14ac:dyDescent="0.25">
      <c r="A17" s="12">
        <f>[1]!الجدول_السبل_السوية2016.accdb[[#This Row],[SUDENT_ID]]</f>
        <v>11077</v>
      </c>
      <c r="B17" s="11"/>
      <c r="C17" s="10">
        <f>[1]!الجدول_السبل_السوية2016.accdb[[#This Row],[PHONE_NUMBER]]</f>
        <v>913145400</v>
      </c>
      <c r="D17" s="10" t="str">
        <f>[1]!الجدول_السبل_السوية2016.accdb[[#This Row],[FETTER_STAUS]]</f>
        <v>مستجد</v>
      </c>
      <c r="E17" s="10" t="str">
        <f>[1]!الجدول_السبل_السوية2016.accdb[[#This Row],[CLASSE]]</f>
        <v>الأول</v>
      </c>
      <c r="F17" s="10" t="str">
        <f>[1]!الجدول_السبل_السوية2016.accdb[[#This Row],[GENRE]]</f>
        <v>أنثى</v>
      </c>
      <c r="G17" s="9">
        <f>[1]!الجدول_السبل_السوية2016.accdb[[#This Row],[SumمنINSTALLMENT_VALUE]]</f>
        <v>375</v>
      </c>
      <c r="H17" s="9">
        <f>[1]!الجدول_السبل_السوية2016.accdb[[#This Row],[HELP]]</f>
        <v>0</v>
      </c>
      <c r="I17" s="9">
        <f>[1]!الجدول_السبل_السوية2016.accdb[[#This Row],[INSTALLMENT]]</f>
        <v>950</v>
      </c>
      <c r="J17" s="13">
        <f>I17-(H17+G17)</f>
        <v>575</v>
      </c>
      <c r="K17" s="8" t="str">
        <f>IF(J17&gt; 475,"دين","لا")</f>
        <v>دين</v>
      </c>
    </row>
    <row r="18" spans="1:11" ht="18" x14ac:dyDescent="0.25">
      <c r="A18" s="12">
        <f>[1]!الجدول_السبل_السوية2016.accdb[[#This Row],[SUDENT_ID]]</f>
        <v>11165</v>
      </c>
      <c r="B18" s="11"/>
      <c r="C18" s="10">
        <f>[1]!الجدول_السبل_السوية2016.accdb[[#This Row],[PHONE_NUMBER]]</f>
        <v>924968183</v>
      </c>
      <c r="D18" s="10" t="str">
        <f>[1]!الجدول_السبل_السوية2016.accdb[[#This Row],[FETTER_STAUS]]</f>
        <v>مستجد</v>
      </c>
      <c r="E18" s="10" t="str">
        <f>[1]!الجدول_السبل_السوية2016.accdb[[#This Row],[CLASSE]]</f>
        <v>الأول</v>
      </c>
      <c r="F18" s="10" t="str">
        <f>[1]!الجدول_السبل_السوية2016.accdb[[#This Row],[GENRE]]</f>
        <v>ذكر</v>
      </c>
      <c r="G18" s="9">
        <f>[1]!الجدول_السبل_السوية2016.accdb[[#This Row],[SumمنINSTALLMENT_VALUE]]</f>
        <v>390</v>
      </c>
      <c r="H18" s="9">
        <f>[1]!الجدول_السبل_السوية2016.accdb[[#This Row],[HELP]]</f>
        <v>0</v>
      </c>
      <c r="I18" s="9">
        <f>[1]!الجدول_السبل_السوية2016.accdb[[#This Row],[INSTALLMENT]]</f>
        <v>950</v>
      </c>
      <c r="J18" s="13">
        <f>I18-(H18+G18)</f>
        <v>560</v>
      </c>
      <c r="K18" s="8" t="str">
        <f>IF(J18&gt; 475,"دين","لا")</f>
        <v>دين</v>
      </c>
    </row>
    <row r="19" spans="1:11" ht="18" x14ac:dyDescent="0.25">
      <c r="A19" s="12">
        <f>[1]!الجدول_السبل_السوية2016.accdb[[#This Row],[SUDENT_ID]]</f>
        <v>11148</v>
      </c>
      <c r="B19" s="11"/>
      <c r="C19" s="10">
        <f>[1]!الجدول_السبل_السوية2016.accdb[[#This Row],[PHONE_NUMBER]]</f>
        <v>945211391</v>
      </c>
      <c r="D19" s="10" t="str">
        <f>[1]!الجدول_السبل_السوية2016.accdb[[#This Row],[FETTER_STAUS]]</f>
        <v>مستجد</v>
      </c>
      <c r="E19" s="17" t="str">
        <f>[1]!الجدول_السبل_السوية2016.accdb[[#This Row],[CLASSE]]</f>
        <v>الأول</v>
      </c>
      <c r="F19" s="10" t="str">
        <f>[1]!الجدول_السبل_السوية2016.accdb[[#This Row],[GENRE]]</f>
        <v>ذكر</v>
      </c>
      <c r="G19" s="16">
        <f>[1]!الجدول_السبل_السوية2016.accdb[[#This Row],[SumمنINSTALLMENT_VALUE]]</f>
        <v>400</v>
      </c>
      <c r="H19" s="16">
        <f>[1]!الجدول_السبل_السوية2016.accdb[[#This Row],[HELP]]</f>
        <v>0</v>
      </c>
      <c r="I19" s="16">
        <f>[1]!الجدول_السبل_السوية2016.accdb[[#This Row],[INSTALLMENT]]</f>
        <v>950</v>
      </c>
      <c r="J19" s="15">
        <f>I19-(H19+G19)</f>
        <v>550</v>
      </c>
      <c r="K19" s="14" t="str">
        <f>IF(J19&gt; 475,"دين","لا")</f>
        <v>دين</v>
      </c>
    </row>
    <row r="20" spans="1:11" ht="18" x14ac:dyDescent="0.25">
      <c r="A20" s="12">
        <f>[1]!الجدول_السبل_السوية2016.accdb[[#This Row],[SUDENT_ID]]</f>
        <v>11098</v>
      </c>
      <c r="B20" s="11"/>
      <c r="C20" s="10">
        <f>[1]!الجدول_السبل_السوية2016.accdb[[#This Row],[PHONE_NUMBER]]</f>
        <v>912149919</v>
      </c>
      <c r="D20" s="10" t="str">
        <f>[1]!الجدول_السبل_السوية2016.accdb[[#This Row],[FETTER_STAUS]]</f>
        <v>مستجد</v>
      </c>
      <c r="E20" s="10" t="str">
        <f>[1]!الجدول_السبل_السوية2016.accdb[[#This Row],[CLASSE]]</f>
        <v>الأول</v>
      </c>
      <c r="F20" s="10" t="str">
        <f>[1]!الجدول_السبل_السوية2016.accdb[[#This Row],[GENRE]]</f>
        <v>ذكر</v>
      </c>
      <c r="G20" s="9">
        <f>[1]!الجدول_السبل_السوية2016.accdb[[#This Row],[SumمنINSTALLMENT_VALUE]]</f>
        <v>425</v>
      </c>
      <c r="H20" s="9">
        <f>[1]!الجدول_السبل_السوية2016.accdb[[#This Row],[HELP]]</f>
        <v>0</v>
      </c>
      <c r="I20" s="9">
        <f>[1]!الجدول_السبل_السوية2016.accdb[[#This Row],[INSTALLMENT]]</f>
        <v>850</v>
      </c>
      <c r="J20" s="13">
        <f>I20-(H20+G20)</f>
        <v>425</v>
      </c>
      <c r="K20" s="8" t="str">
        <f>IF(J20&gt; 475,"دين","لا")</f>
        <v>لا</v>
      </c>
    </row>
    <row r="21" spans="1:11" ht="18" x14ac:dyDescent="0.25">
      <c r="A21" s="12">
        <f>[1]!الجدول_السبل_السوية2016.accdb[[#This Row],[SUDENT_ID]]</f>
        <v>11136</v>
      </c>
      <c r="B21" s="11"/>
      <c r="C21" s="10">
        <f>[1]!الجدول_السبل_السوية2016.accdb[[#This Row],[PHONE_NUMBER]]</f>
        <v>922811063</v>
      </c>
      <c r="D21" s="10" t="str">
        <f>[1]!الجدول_السبل_السوية2016.accdb[[#This Row],[FETTER_STAUS]]</f>
        <v>مستجد</v>
      </c>
      <c r="E21" s="10" t="str">
        <f>[1]!الجدول_السبل_السوية2016.accdb[[#This Row],[CLASSE]]</f>
        <v>الأول</v>
      </c>
      <c r="F21" s="10" t="str">
        <f>[1]!الجدول_السبل_السوية2016.accdb[[#This Row],[GENRE]]</f>
        <v>أنثى</v>
      </c>
      <c r="G21" s="9">
        <f>[1]!الجدول_السبل_السوية2016.accdb[[#This Row],[SumمنINSTALLMENT_VALUE]]</f>
        <v>445</v>
      </c>
      <c r="H21" s="9">
        <f>[1]!الجدول_السبل_السوية2016.accdb[[#This Row],[HELP]]</f>
        <v>0</v>
      </c>
      <c r="I21" s="9">
        <f>[1]!الجدول_السبل_السوية2016.accdb[[#This Row],[INSTALLMENT]]</f>
        <v>950</v>
      </c>
      <c r="J21" s="13">
        <f>I21-(H21+G21)</f>
        <v>505</v>
      </c>
      <c r="K21" s="8" t="str">
        <f>IF(J21&gt; 475,"دين","لا")</f>
        <v>دين</v>
      </c>
    </row>
    <row r="22" spans="1:11" ht="18" x14ac:dyDescent="0.25">
      <c r="A22" s="12">
        <f>[1]!الجدول_السبل_السوية2016.accdb[[#This Row],[SUDENT_ID]]</f>
        <v>11120</v>
      </c>
      <c r="B22" s="18"/>
      <c r="C22" s="10">
        <f>[1]!الجدول_السبل_السوية2016.accdb[[#This Row],[PHONE_NUMBER]]</f>
        <v>913701899</v>
      </c>
      <c r="D22" s="10" t="str">
        <f>[1]!الجدول_السبل_السوية2016.accdb[[#This Row],[FETTER_STAUS]]</f>
        <v>مستجد</v>
      </c>
      <c r="E22" s="10" t="str">
        <f>[1]!الجدول_السبل_السوية2016.accdb[[#This Row],[CLASSE]]</f>
        <v>الأول</v>
      </c>
      <c r="F22" s="10" t="str">
        <f>[1]!الجدول_السبل_السوية2016.accdb[[#This Row],[GENRE]]</f>
        <v>أنثى</v>
      </c>
      <c r="G22" s="9">
        <f>[1]!الجدول_السبل_السوية2016.accdb[[#This Row],[SumمنINSTALLMENT_VALUE]]</f>
        <v>450</v>
      </c>
      <c r="H22" s="9">
        <f>[1]!الجدول_السبل_السوية2016.accdb[[#This Row],[HELP]]</f>
        <v>0</v>
      </c>
      <c r="I22" s="9">
        <f>[1]!الجدول_السبل_السوية2016.accdb[[#This Row],[INSTALLMENT]]</f>
        <v>950</v>
      </c>
      <c r="J22" s="13">
        <f>I22-(H22+G22)</f>
        <v>500</v>
      </c>
      <c r="K22" s="8" t="str">
        <f>IF(J22&gt; 475,"دين","لا")</f>
        <v>دين</v>
      </c>
    </row>
    <row r="23" spans="1:11" ht="18" x14ac:dyDescent="0.25">
      <c r="A23" s="12">
        <f>[1]!الجدول_السبل_السوية2016.accdb[[#This Row],[SUDENT_ID]]</f>
        <v>11123</v>
      </c>
      <c r="B23" s="11"/>
      <c r="C23" s="10">
        <f>[1]!الجدول_السبل_السوية2016.accdb[[#This Row],[PHONE_NUMBER]]</f>
        <v>916826991</v>
      </c>
      <c r="D23" s="10" t="str">
        <f>[1]!الجدول_السبل_السوية2016.accdb[[#This Row],[FETTER_STAUS]]</f>
        <v>مستجد</v>
      </c>
      <c r="E23" s="10" t="str">
        <f>[1]!الجدول_السبل_السوية2016.accdb[[#This Row],[CLASSE]]</f>
        <v>الأول</v>
      </c>
      <c r="F23" s="10" t="str">
        <f>[1]!الجدول_السبل_السوية2016.accdb[[#This Row],[GENRE]]</f>
        <v>ذكر</v>
      </c>
      <c r="G23" s="9">
        <f>[1]!الجدول_السبل_السوية2016.accdb[[#This Row],[SumمنINSTALLMENT_VALUE]]</f>
        <v>475</v>
      </c>
      <c r="H23" s="9">
        <f>[1]!الجدول_السبل_السوية2016.accdb[[#This Row],[HELP]]</f>
        <v>0</v>
      </c>
      <c r="I23" s="9">
        <f>[1]!الجدول_السبل_السوية2016.accdb[[#This Row],[INSTALLMENT]]</f>
        <v>950</v>
      </c>
      <c r="J23" s="13">
        <f>I23-(H23+G23)</f>
        <v>475</v>
      </c>
      <c r="K23" s="8" t="str">
        <f>IF(J23&gt; 475,"دين","لا")</f>
        <v>لا</v>
      </c>
    </row>
    <row r="24" spans="1:11" ht="18" x14ac:dyDescent="0.25">
      <c r="A24" s="12">
        <f>[1]!الجدول_السبل_السوية2016.accdb[[#This Row],[SUDENT_ID]]</f>
        <v>11116</v>
      </c>
      <c r="B24" s="11"/>
      <c r="C24" s="10">
        <f>[1]!الجدول_السبل_السوية2016.accdb[[#This Row],[PHONE_NUMBER]]</f>
        <v>914814824</v>
      </c>
      <c r="D24" s="10" t="str">
        <f>[1]!الجدول_السبل_السوية2016.accdb[[#This Row],[FETTER_STAUS]]</f>
        <v>مستجد</v>
      </c>
      <c r="E24" s="10" t="str">
        <f>[1]!الجدول_السبل_السوية2016.accdb[[#This Row],[CLASSE]]</f>
        <v>الأول</v>
      </c>
      <c r="F24" s="10" t="str">
        <f>[1]!الجدول_السبل_السوية2016.accdb[[#This Row],[GENRE]]</f>
        <v>أنثى</v>
      </c>
      <c r="G24" s="9">
        <f>[1]!الجدول_السبل_السوية2016.accdb[[#This Row],[SumمنINSTALLMENT_VALUE]]</f>
        <v>475</v>
      </c>
      <c r="H24" s="9">
        <f>[1]!الجدول_السبل_السوية2016.accdb[[#This Row],[HELP]]</f>
        <v>0</v>
      </c>
      <c r="I24" s="9">
        <f>[1]!الجدول_السبل_السوية2016.accdb[[#This Row],[INSTALLMENT]]</f>
        <v>850</v>
      </c>
      <c r="J24" s="13">
        <f>I24-(H24+G24)</f>
        <v>375</v>
      </c>
      <c r="K24" s="8" t="str">
        <f>IF(J24&gt; 475,"دين","لا")</f>
        <v>لا</v>
      </c>
    </row>
    <row r="25" spans="1:11" ht="18" x14ac:dyDescent="0.25">
      <c r="A25" s="12">
        <f>[1]!الجدول_السبل_السوية2016.accdb[[#This Row],[SUDENT_ID]]</f>
        <v>11113</v>
      </c>
      <c r="B25" s="11"/>
      <c r="C25" s="10">
        <f>[1]!الجدول_السبل_السوية2016.accdb[[#This Row],[PHONE_NUMBER]]</f>
        <v>913391423</v>
      </c>
      <c r="D25" s="10" t="str">
        <f>[1]!الجدول_السبل_السوية2016.accdb[[#This Row],[FETTER_STAUS]]</f>
        <v>مستجد</v>
      </c>
      <c r="E25" s="10" t="str">
        <f>[1]!الجدول_السبل_السوية2016.accdb[[#This Row],[CLASSE]]</f>
        <v>الأول</v>
      </c>
      <c r="F25" s="10" t="str">
        <f>[1]!الجدول_السبل_السوية2016.accdb[[#This Row],[GENRE]]</f>
        <v>ذكر</v>
      </c>
      <c r="G25" s="9">
        <f>[1]!الجدول_السبل_السوية2016.accdb[[#This Row],[SumمنINSTALLMENT_VALUE]]</f>
        <v>475</v>
      </c>
      <c r="H25" s="9">
        <f>[1]!الجدول_السبل_السوية2016.accdb[[#This Row],[HELP]]</f>
        <v>0</v>
      </c>
      <c r="I25" s="9">
        <f>[1]!الجدول_السبل_السوية2016.accdb[[#This Row],[INSTALLMENT]]</f>
        <v>950</v>
      </c>
      <c r="J25" s="13">
        <f>I25-(H25+G25)</f>
        <v>475</v>
      </c>
      <c r="K25" s="8" t="str">
        <f>IF(J25&gt; 475,"دين","لا")</f>
        <v>لا</v>
      </c>
    </row>
    <row r="26" spans="1:11" ht="18" x14ac:dyDescent="0.25">
      <c r="A26" s="12">
        <f>[1]!الجدول_السبل_السوية2016.accdb[[#This Row],[SUDENT_ID]]</f>
        <v>11152</v>
      </c>
      <c r="B26" s="11"/>
      <c r="C26" s="10">
        <f>[1]!الجدول_السبل_السوية2016.accdb[[#This Row],[PHONE_NUMBER]]</f>
        <v>925261442</v>
      </c>
      <c r="D26" s="10" t="str">
        <f>[1]!الجدول_السبل_السوية2016.accdb[[#This Row],[FETTER_STAUS]]</f>
        <v>مستجد</v>
      </c>
      <c r="E26" s="10" t="str">
        <f>[1]!الجدول_السبل_السوية2016.accdb[[#This Row],[CLASSE]]</f>
        <v>الأول</v>
      </c>
      <c r="F26" s="10" t="str">
        <f>[1]!الجدول_السبل_السوية2016.accdb[[#This Row],[GENRE]]</f>
        <v>ذكر</v>
      </c>
      <c r="G26" s="9">
        <f>[1]!الجدول_السبل_السوية2016.accdb[[#This Row],[SumمنINSTALLMENT_VALUE]]</f>
        <v>475</v>
      </c>
      <c r="H26" s="9">
        <f>[1]!الجدول_السبل_السوية2016.accdb[[#This Row],[HELP]]</f>
        <v>0</v>
      </c>
      <c r="I26" s="9">
        <f>[1]!الجدول_السبل_السوية2016.accdb[[#This Row],[INSTALLMENT]]</f>
        <v>950</v>
      </c>
      <c r="J26" s="13">
        <f>I26-(H26+G26)</f>
        <v>475</v>
      </c>
      <c r="K26" s="8" t="str">
        <f>IF(J26&gt; 475,"دين","لا")</f>
        <v>لا</v>
      </c>
    </row>
    <row r="27" spans="1:11" ht="18" x14ac:dyDescent="0.25">
      <c r="A27" s="12">
        <f>[1]!الجدول_السبل_السوية2016.accdb[[#This Row],[SUDENT_ID]]</f>
        <v>11151</v>
      </c>
      <c r="B27" s="11"/>
      <c r="C27" s="10">
        <f>[1]!الجدول_السبل_السوية2016.accdb[[#This Row],[PHONE_NUMBER]]</f>
        <v>925383908</v>
      </c>
      <c r="D27" s="10" t="str">
        <f>[1]!الجدول_السبل_السوية2016.accdb[[#This Row],[FETTER_STAUS]]</f>
        <v>مستجد</v>
      </c>
      <c r="E27" s="10" t="str">
        <f>[1]!الجدول_السبل_السوية2016.accdb[[#This Row],[CLASSE]]</f>
        <v>الأول</v>
      </c>
      <c r="F27" s="10" t="str">
        <f>[1]!الجدول_السبل_السوية2016.accdb[[#This Row],[GENRE]]</f>
        <v>أنثى</v>
      </c>
      <c r="G27" s="9">
        <f>[1]!الجدول_السبل_السوية2016.accdb[[#This Row],[SumمنINSTALLMENT_VALUE]]</f>
        <v>475</v>
      </c>
      <c r="H27" s="9">
        <f>[1]!الجدول_السبل_السوية2016.accdb[[#This Row],[HELP]]</f>
        <v>0</v>
      </c>
      <c r="I27" s="9">
        <f>[1]!الجدول_السبل_السوية2016.accdb[[#This Row],[INSTALLMENT]]</f>
        <v>950</v>
      </c>
      <c r="J27" s="13">
        <f>I27-(H27+G27)</f>
        <v>475</v>
      </c>
      <c r="K27" s="8" t="str">
        <f>IF(J27&gt; 475,"دين","لا")</f>
        <v>لا</v>
      </c>
    </row>
    <row r="28" spans="1:11" ht="18" x14ac:dyDescent="0.25">
      <c r="A28" s="12">
        <f>[1]!الجدول_السبل_السوية2016.accdb[[#This Row],[SUDENT_ID]]</f>
        <v>11158</v>
      </c>
      <c r="B28" s="11"/>
      <c r="C28" s="10">
        <f>[1]!الجدول_السبل_السوية2016.accdb[[#This Row],[PHONE_NUMBER]]</f>
        <v>924473212</v>
      </c>
      <c r="D28" s="10" t="str">
        <f>[1]!الجدول_السبل_السوية2016.accdb[[#This Row],[FETTER_STAUS]]</f>
        <v>مستجد</v>
      </c>
      <c r="E28" s="10" t="str">
        <f>[1]!الجدول_السبل_السوية2016.accdb[[#This Row],[CLASSE]]</f>
        <v>الأول</v>
      </c>
      <c r="F28" s="10" t="str">
        <f>[1]!الجدول_السبل_السوية2016.accdb[[#This Row],[GENRE]]</f>
        <v>ذكر</v>
      </c>
      <c r="G28" s="9">
        <f>[1]!الجدول_السبل_السوية2016.accdb[[#This Row],[SumمنINSTALLMENT_VALUE]]</f>
        <v>475</v>
      </c>
      <c r="H28" s="9">
        <f>[1]!الجدول_السبل_السوية2016.accdb[[#This Row],[HELP]]</f>
        <v>0</v>
      </c>
      <c r="I28" s="9">
        <f>[1]!الجدول_السبل_السوية2016.accdb[[#This Row],[INSTALLMENT]]</f>
        <v>950</v>
      </c>
      <c r="J28" s="13">
        <f>I28-(H28+G28)</f>
        <v>475</v>
      </c>
      <c r="K28" s="8" t="str">
        <f>IF(J28&gt; 475,"دين","لا")</f>
        <v>لا</v>
      </c>
    </row>
    <row r="29" spans="1:11" ht="18" x14ac:dyDescent="0.25">
      <c r="A29" s="12">
        <f>[1]!الجدول_السبل_السوية2016.accdb[[#This Row],[SUDENT_ID]]</f>
        <v>11163</v>
      </c>
      <c r="B29" s="11"/>
      <c r="C29" s="10">
        <f>[1]!الجدول_السبل_السوية2016.accdb[[#This Row],[PHONE_NUMBER]]</f>
        <v>927332205</v>
      </c>
      <c r="D29" s="10" t="str">
        <f>[1]!الجدول_السبل_السوية2016.accdb[[#This Row],[FETTER_STAUS]]</f>
        <v>مستجد</v>
      </c>
      <c r="E29" s="10" t="str">
        <f>[1]!الجدول_السبل_السوية2016.accdb[[#This Row],[CLASSE]]</f>
        <v>الأول</v>
      </c>
      <c r="F29" s="10" t="str">
        <f>[1]!الجدول_السبل_السوية2016.accdb[[#This Row],[GENRE]]</f>
        <v>ذكر</v>
      </c>
      <c r="G29" s="9">
        <f>[1]!الجدول_السبل_السوية2016.accdb[[#This Row],[SumمنINSTALLMENT_VALUE]]</f>
        <v>475</v>
      </c>
      <c r="H29" s="9">
        <f>[1]!الجدول_السبل_السوية2016.accdb[[#This Row],[HELP]]</f>
        <v>0</v>
      </c>
      <c r="I29" s="9">
        <f>[1]!الجدول_السبل_السوية2016.accdb[[#This Row],[INSTALLMENT]]</f>
        <v>950</v>
      </c>
      <c r="J29" s="13">
        <f>I29-(H29+G29)</f>
        <v>475</v>
      </c>
      <c r="K29" s="8" t="str">
        <f>IF(J29&gt; 475,"دين","لا")</f>
        <v>لا</v>
      </c>
    </row>
    <row r="30" spans="1:11" ht="18" x14ac:dyDescent="0.25">
      <c r="A30" s="12">
        <f>[1]!الجدول_السبل_السوية2016.accdb[[#This Row],[SUDENT_ID]]</f>
        <v>11167</v>
      </c>
      <c r="B30" s="11"/>
      <c r="C30" s="10">
        <f>[1]!الجدول_السبل_السوية2016.accdb[[#This Row],[PHONE_NUMBER]]</f>
        <v>925184244</v>
      </c>
      <c r="D30" s="10" t="str">
        <f>[1]!الجدول_السبل_السوية2016.accdb[[#This Row],[FETTER_STAUS]]</f>
        <v>مستجد</v>
      </c>
      <c r="E30" s="10" t="str">
        <f>[1]!الجدول_السبل_السوية2016.accdb[[#This Row],[CLASSE]]</f>
        <v>الأول</v>
      </c>
      <c r="F30" s="10" t="str">
        <f>[1]!الجدول_السبل_السوية2016.accdb[[#This Row],[GENRE]]</f>
        <v>أنثى</v>
      </c>
      <c r="G30" s="9">
        <f>[1]!الجدول_السبل_السوية2016.accdb[[#This Row],[SumمنINSTALLMENT_VALUE]]</f>
        <v>475</v>
      </c>
      <c r="H30" s="9">
        <f>[1]!الجدول_السبل_السوية2016.accdb[[#This Row],[HELP]]</f>
        <v>0</v>
      </c>
      <c r="I30" s="9">
        <f>[1]!الجدول_السبل_السوية2016.accdb[[#This Row],[INSTALLMENT]]</f>
        <v>950</v>
      </c>
      <c r="J30" s="13">
        <f>I30-(H30+G30)</f>
        <v>475</v>
      </c>
      <c r="K30" s="8" t="str">
        <f>IF(J30&gt; 475,"دين","لا")</f>
        <v>لا</v>
      </c>
    </row>
    <row r="31" spans="1:11" ht="18" x14ac:dyDescent="0.25">
      <c r="A31" s="12">
        <f>[1]!الجدول_السبل_السوية2016.accdb[[#This Row],[SUDENT_ID]]</f>
        <v>11147</v>
      </c>
      <c r="B31" s="11"/>
      <c r="C31" s="10">
        <f>[1]!الجدول_السبل_السوية2016.accdb[[#This Row],[PHONE_NUMBER]]</f>
        <v>912182984</v>
      </c>
      <c r="D31" s="10" t="str">
        <f>[1]!الجدول_السبل_السوية2016.accdb[[#This Row],[FETTER_STAUS]]</f>
        <v>مستجد</v>
      </c>
      <c r="E31" s="10" t="str">
        <f>[1]!الجدول_السبل_السوية2016.accdb[[#This Row],[CLASSE]]</f>
        <v>الأول</v>
      </c>
      <c r="F31" s="10" t="str">
        <f>[1]!الجدول_السبل_السوية2016.accdb[[#This Row],[GENRE]]</f>
        <v>ذكر</v>
      </c>
      <c r="G31" s="9">
        <f>[1]!الجدول_السبل_السوية2016.accdb[[#This Row],[SumمنINSTALLMENT_VALUE]]</f>
        <v>475</v>
      </c>
      <c r="H31" s="9">
        <f>[1]!الجدول_السبل_السوية2016.accdb[[#This Row],[HELP]]</f>
        <v>0</v>
      </c>
      <c r="I31" s="9">
        <f>[1]!الجدول_السبل_السوية2016.accdb[[#This Row],[INSTALLMENT]]</f>
        <v>950</v>
      </c>
      <c r="J31" s="13">
        <f>I31-(H31+G31)</f>
        <v>475</v>
      </c>
      <c r="K31" s="8" t="str">
        <f>IF(J31&gt; 475,"دين","لا")</f>
        <v>لا</v>
      </c>
    </row>
    <row r="32" spans="1:11" ht="18" x14ac:dyDescent="0.25">
      <c r="A32" s="12">
        <f>[1]!الجدول_السبل_السوية2016.accdb[[#This Row],[SUDENT_ID]]</f>
        <v>11082</v>
      </c>
      <c r="B32" s="11"/>
      <c r="C32" s="10">
        <f>[1]!الجدول_السبل_السوية2016.accdb[[#This Row],[PHONE_NUMBER]]</f>
        <v>925183876</v>
      </c>
      <c r="D32" s="10" t="str">
        <f>[1]!الجدول_السبل_السوية2016.accdb[[#This Row],[FETTER_STAUS]]</f>
        <v>مستجد</v>
      </c>
      <c r="E32" s="10" t="str">
        <f>[1]!الجدول_السبل_السوية2016.accdb[[#This Row],[CLASSE]]</f>
        <v>الأول</v>
      </c>
      <c r="F32" s="10" t="str">
        <f>[1]!الجدول_السبل_السوية2016.accdb[[#This Row],[GENRE]]</f>
        <v>أنثى</v>
      </c>
      <c r="G32" s="9">
        <f>[1]!الجدول_السبل_السوية2016.accdb[[#This Row],[SumمنINSTALLMENT_VALUE]]</f>
        <v>475</v>
      </c>
      <c r="H32" s="9">
        <f>[1]!الجدول_السبل_السوية2016.accdb[[#This Row],[HELP]]</f>
        <v>0</v>
      </c>
      <c r="I32" s="9">
        <f>[1]!الجدول_السبل_السوية2016.accdb[[#This Row],[INSTALLMENT]]</f>
        <v>950</v>
      </c>
      <c r="J32" s="13">
        <f>I32-(H32+G32)</f>
        <v>475</v>
      </c>
      <c r="K32" s="8" t="str">
        <f>IF(J32&gt; 475,"دين","لا")</f>
        <v>لا</v>
      </c>
    </row>
    <row r="33" spans="1:11" ht="18" x14ac:dyDescent="0.25">
      <c r="A33" s="12">
        <f>[1]!الجدول_السبل_السوية2016.accdb[[#This Row],[SUDENT_ID]]</f>
        <v>11109</v>
      </c>
      <c r="B33" s="11"/>
      <c r="C33" s="10">
        <f>[1]!الجدول_السبل_السوية2016.accdb[[#This Row],[PHONE_NUMBER]]</f>
        <v>925816697</v>
      </c>
      <c r="D33" s="10" t="str">
        <f>[1]!الجدول_السبل_السوية2016.accdb[[#This Row],[FETTER_STAUS]]</f>
        <v>مستجد</v>
      </c>
      <c r="E33" s="10" t="str">
        <f>[1]!الجدول_السبل_السوية2016.accdb[[#This Row],[CLASSE]]</f>
        <v>الأول</v>
      </c>
      <c r="F33" s="10" t="str">
        <f>[1]!الجدول_السبل_السوية2016.accdb[[#This Row],[GENRE]]</f>
        <v>ذكر</v>
      </c>
      <c r="G33" s="9">
        <f>[1]!الجدول_السبل_السوية2016.accdb[[#This Row],[SumمنINSTALLMENT_VALUE]]</f>
        <v>475</v>
      </c>
      <c r="H33" s="9">
        <f>[1]!الجدول_السبل_السوية2016.accdb[[#This Row],[HELP]]</f>
        <v>0</v>
      </c>
      <c r="I33" s="9">
        <f>[1]!الجدول_السبل_السوية2016.accdb[[#This Row],[INSTALLMENT]]</f>
        <v>950</v>
      </c>
      <c r="J33" s="13">
        <f>I33-(H33+G33)</f>
        <v>475</v>
      </c>
      <c r="K33" s="8" t="str">
        <f>IF(J33&gt; 475,"دين","لا")</f>
        <v>لا</v>
      </c>
    </row>
    <row r="34" spans="1:11" ht="18" x14ac:dyDescent="0.25">
      <c r="A34" s="12">
        <f>[1]!الجدول_السبل_السوية2016.accdb[[#This Row],[SUDENT_ID]]</f>
        <v>11095</v>
      </c>
      <c r="B34" s="11"/>
      <c r="C34" s="10">
        <f>[1]!الجدول_السبل_السوية2016.accdb[[#This Row],[PHONE_NUMBER]]</f>
        <v>925278430</v>
      </c>
      <c r="D34" s="10" t="str">
        <f>[1]!الجدول_السبل_السوية2016.accdb[[#This Row],[FETTER_STAUS]]</f>
        <v>مستجد</v>
      </c>
      <c r="E34" s="10" t="str">
        <f>[1]!الجدول_السبل_السوية2016.accdb[[#This Row],[CLASSE]]</f>
        <v>الأول</v>
      </c>
      <c r="F34" s="10" t="str">
        <f>[1]!الجدول_السبل_السوية2016.accdb[[#This Row],[GENRE]]</f>
        <v>ذكر</v>
      </c>
      <c r="G34" s="9">
        <f>[1]!الجدول_السبل_السوية2016.accdb[[#This Row],[SumمنINSTALLMENT_VALUE]]</f>
        <v>475</v>
      </c>
      <c r="H34" s="9">
        <f>[1]!الجدول_السبل_السوية2016.accdb[[#This Row],[HELP]]</f>
        <v>0</v>
      </c>
      <c r="I34" s="9">
        <f>[1]!الجدول_السبل_السوية2016.accdb[[#This Row],[INSTALLMENT]]</f>
        <v>950</v>
      </c>
      <c r="J34" s="13">
        <f>I34-(H34+G34)</f>
        <v>475</v>
      </c>
      <c r="K34" s="8" t="str">
        <f>IF(J34&gt; 475,"دين","لا")</f>
        <v>لا</v>
      </c>
    </row>
    <row r="35" spans="1:11" ht="18" x14ac:dyDescent="0.25">
      <c r="A35" s="12">
        <f>[1]!الجدول_السبل_السوية2016.accdb[[#This Row],[SUDENT_ID]]</f>
        <v>11101</v>
      </c>
      <c r="B35" s="11"/>
      <c r="C35" s="10">
        <f>[1]!الجدول_السبل_السوية2016.accdb[[#This Row],[PHONE_NUMBER]]</f>
        <v>925277217</v>
      </c>
      <c r="D35" s="10" t="str">
        <f>[1]!الجدول_السبل_السوية2016.accdb[[#This Row],[FETTER_STAUS]]</f>
        <v>مستجد</v>
      </c>
      <c r="E35" s="10" t="str">
        <f>[1]!الجدول_السبل_السوية2016.accdb[[#This Row],[CLASSE]]</f>
        <v>الأول</v>
      </c>
      <c r="F35" s="10" t="str">
        <f>[1]!الجدول_السبل_السوية2016.accdb[[#This Row],[GENRE]]</f>
        <v>أنثى</v>
      </c>
      <c r="G35" s="9">
        <f>[1]!الجدول_السبل_السوية2016.accdb[[#This Row],[SumمنINSTALLMENT_VALUE]]</f>
        <v>475</v>
      </c>
      <c r="H35" s="9">
        <f>[1]!الجدول_السبل_السوية2016.accdb[[#This Row],[HELP]]</f>
        <v>0</v>
      </c>
      <c r="I35" s="9">
        <f>[1]!الجدول_السبل_السوية2016.accdb[[#This Row],[INSTALLMENT]]</f>
        <v>950</v>
      </c>
      <c r="J35" s="13">
        <f>I35-(H35+G35)</f>
        <v>475</v>
      </c>
      <c r="K35" s="8" t="str">
        <f>IF(J35&gt; 475,"دين","لا")</f>
        <v>لا</v>
      </c>
    </row>
    <row r="36" spans="1:11" ht="18" x14ac:dyDescent="0.25">
      <c r="A36" s="12">
        <f>[1]!الجدول_السبل_السوية2016.accdb[[#This Row],[SUDENT_ID]]</f>
        <v>11096</v>
      </c>
      <c r="B36" s="11"/>
      <c r="C36" s="10">
        <f>[1]!الجدول_السبل_السوية2016.accdb[[#This Row],[PHONE_NUMBER]]</f>
        <v>925278430</v>
      </c>
      <c r="D36" s="10" t="str">
        <f>[1]!الجدول_السبل_السوية2016.accdb[[#This Row],[FETTER_STAUS]]</f>
        <v>مستجد</v>
      </c>
      <c r="E36" s="10" t="str">
        <f>[1]!الجدول_السبل_السوية2016.accdb[[#This Row],[CLASSE]]</f>
        <v>الأول</v>
      </c>
      <c r="F36" s="10" t="str">
        <f>[1]!الجدول_السبل_السوية2016.accdb[[#This Row],[GENRE]]</f>
        <v>ذكر</v>
      </c>
      <c r="G36" s="9">
        <f>[1]!الجدول_السبل_السوية2016.accdb[[#This Row],[SumمنINSTALLMENT_VALUE]]</f>
        <v>475</v>
      </c>
      <c r="H36" s="9">
        <f>[1]!الجدول_السبل_السوية2016.accdb[[#This Row],[HELP]]</f>
        <v>0</v>
      </c>
      <c r="I36" s="9">
        <f>[1]!الجدول_السبل_السوية2016.accdb[[#This Row],[INSTALLMENT]]</f>
        <v>950</v>
      </c>
      <c r="J36" s="13">
        <f>I36-(H36+G36)</f>
        <v>475</v>
      </c>
      <c r="K36" s="8" t="str">
        <f>IF(J36&gt; 475,"دين","لا")</f>
        <v>لا</v>
      </c>
    </row>
    <row r="37" spans="1:11" ht="18" x14ac:dyDescent="0.25">
      <c r="A37" s="12">
        <f>[1]!الجدول_السبل_السوية2016.accdb[[#This Row],[SUDENT_ID]]</f>
        <v>11093</v>
      </c>
      <c r="B37" s="11"/>
      <c r="C37" s="10">
        <f>[1]!الجدول_السبل_السوية2016.accdb[[#This Row],[PHONE_NUMBER]]</f>
        <v>923865121</v>
      </c>
      <c r="D37" s="10" t="str">
        <f>[1]!الجدول_السبل_السوية2016.accdb[[#This Row],[FETTER_STAUS]]</f>
        <v>مستجد</v>
      </c>
      <c r="E37" s="10" t="str">
        <f>[1]!الجدول_السبل_السوية2016.accdb[[#This Row],[CLASSE]]</f>
        <v>الأول</v>
      </c>
      <c r="F37" s="10" t="str">
        <f>[1]!الجدول_السبل_السوية2016.accdb[[#This Row],[GENRE]]</f>
        <v>ذكر</v>
      </c>
      <c r="G37" s="9">
        <f>[1]!الجدول_السبل_السوية2016.accdb[[#This Row],[SumمنINSTALLMENT_VALUE]]</f>
        <v>480</v>
      </c>
      <c r="H37" s="9">
        <f>[1]!الجدول_السبل_السوية2016.accdb[[#This Row],[HELP]]</f>
        <v>0</v>
      </c>
      <c r="I37" s="9">
        <f>[1]!الجدول_السبل_السوية2016.accdb[[#This Row],[INSTALLMENT]]</f>
        <v>950</v>
      </c>
      <c r="J37" s="13">
        <f>I37-(H37+G37)</f>
        <v>470</v>
      </c>
      <c r="K37" s="8" t="str">
        <f>IF(J37&gt; 475,"دين","لا")</f>
        <v>لا</v>
      </c>
    </row>
    <row r="38" spans="1:11" ht="18" x14ac:dyDescent="0.25">
      <c r="A38" s="12">
        <f>[1]!الجدول_السبل_السوية2016.accdb[[#This Row],[SUDENT_ID]]</f>
        <v>11080</v>
      </c>
      <c r="B38" s="11"/>
      <c r="C38" s="10">
        <f>[1]!الجدول_السبل_السوية2016.accdb[[#This Row],[PHONE_NUMBER]]</f>
        <v>924434007</v>
      </c>
      <c r="D38" s="10" t="str">
        <f>[1]!الجدول_السبل_السوية2016.accdb[[#This Row],[FETTER_STAUS]]</f>
        <v>مستجد</v>
      </c>
      <c r="E38" s="10" t="str">
        <f>[1]!الجدول_السبل_السوية2016.accdb[[#This Row],[CLASSE]]</f>
        <v>الأول</v>
      </c>
      <c r="F38" s="10" t="str">
        <f>[1]!الجدول_السبل_السوية2016.accdb[[#This Row],[GENRE]]</f>
        <v>أنثى</v>
      </c>
      <c r="G38" s="9">
        <f>[1]!الجدول_السبل_السوية2016.accdb[[#This Row],[SumمنINSTALLMENT_VALUE]]</f>
        <v>500</v>
      </c>
      <c r="H38" s="9">
        <f>[1]!الجدول_السبل_السوية2016.accdb[[#This Row],[HELP]]</f>
        <v>0</v>
      </c>
      <c r="I38" s="9">
        <f>[1]!الجدول_السبل_السوية2016.accdb[[#This Row],[INSTALLMENT]]</f>
        <v>950</v>
      </c>
      <c r="J38" s="13">
        <f>I38-(H38+G38)</f>
        <v>450</v>
      </c>
      <c r="K38" s="8" t="str">
        <f>IF(J38&gt; 475,"دين","لا")</f>
        <v>لا</v>
      </c>
    </row>
    <row r="39" spans="1:11" ht="18" x14ac:dyDescent="0.25">
      <c r="A39" s="12">
        <f>[1]!الجدول_السبل_السوية2016.accdb[[#This Row],[SUDENT_ID]]</f>
        <v>11081</v>
      </c>
      <c r="B39" s="11"/>
      <c r="C39" s="10">
        <f>[1]!الجدول_السبل_السوية2016.accdb[[#This Row],[PHONE_NUMBER]]</f>
        <v>923372668</v>
      </c>
      <c r="D39" s="10" t="str">
        <f>[1]!الجدول_السبل_السوية2016.accdb[[#This Row],[FETTER_STAUS]]</f>
        <v>مستجد</v>
      </c>
      <c r="E39" s="10" t="str">
        <f>[1]!الجدول_السبل_السوية2016.accdb[[#This Row],[CLASSE]]</f>
        <v>الأول</v>
      </c>
      <c r="F39" s="10" t="str">
        <f>[1]!الجدول_السبل_السوية2016.accdb[[#This Row],[GENRE]]</f>
        <v>أنثى</v>
      </c>
      <c r="G39" s="9">
        <f>[1]!الجدول_السبل_السوية2016.accdb[[#This Row],[SumمنINSTALLMENT_VALUE]]</f>
        <v>500</v>
      </c>
      <c r="H39" s="9">
        <f>[1]!الجدول_السبل_السوية2016.accdb[[#This Row],[HELP]]</f>
        <v>0</v>
      </c>
      <c r="I39" s="9">
        <f>[1]!الجدول_السبل_السوية2016.accdb[[#This Row],[INSTALLMENT]]</f>
        <v>950</v>
      </c>
      <c r="J39" s="13">
        <f>I39-(H39+G39)</f>
        <v>450</v>
      </c>
      <c r="K39" s="8" t="str">
        <f>IF(J39&gt; 475,"دين","لا")</f>
        <v>لا</v>
      </c>
    </row>
    <row r="40" spans="1:11" ht="18" x14ac:dyDescent="0.25">
      <c r="A40" s="12">
        <f>[1]!الجدول_السبل_السوية2016.accdb[[#This Row],[SUDENT_ID]]</f>
        <v>11166</v>
      </c>
      <c r="B40" s="11"/>
      <c r="C40" s="10">
        <f>[1]!الجدول_السبل_السوية2016.accdb[[#This Row],[PHONE_NUMBER]]</f>
        <v>926687389</v>
      </c>
      <c r="D40" s="10" t="str">
        <f>[1]!الجدول_السبل_السوية2016.accdb[[#This Row],[FETTER_STAUS]]</f>
        <v>مستجد</v>
      </c>
      <c r="E40" s="10" t="str">
        <f>[1]!الجدول_السبل_السوية2016.accdb[[#This Row],[CLASSE]]</f>
        <v>الأول</v>
      </c>
      <c r="F40" s="10" t="str">
        <f>[1]!الجدول_السبل_السوية2016.accdb[[#This Row],[GENRE]]</f>
        <v>ذكر</v>
      </c>
      <c r="G40" s="9">
        <f>[1]!الجدول_السبل_السوية2016.accdb[[#This Row],[SumمنINSTALLMENT_VALUE]]</f>
        <v>500</v>
      </c>
      <c r="H40" s="9">
        <f>[1]!الجدول_السبل_السوية2016.accdb[[#This Row],[HELP]]</f>
        <v>0</v>
      </c>
      <c r="I40" s="9">
        <f>[1]!الجدول_السبل_السوية2016.accdb[[#This Row],[INSTALLMENT]]</f>
        <v>950</v>
      </c>
      <c r="J40" s="13">
        <f>I40-(H40+G40)</f>
        <v>450</v>
      </c>
      <c r="K40" s="8" t="str">
        <f>IF(J40&gt; 475,"دين","لا")</f>
        <v>لا</v>
      </c>
    </row>
    <row r="41" spans="1:11" ht="18" x14ac:dyDescent="0.25">
      <c r="A41" s="12">
        <f>[1]!الجدول_السبل_السوية2016.accdb[[#This Row],[SUDENT_ID]]</f>
        <v>11087</v>
      </c>
      <c r="B41" s="11"/>
      <c r="C41" s="10">
        <f>[1]!الجدول_السبل_السوية2016.accdb[[#This Row],[PHONE_NUMBER]]</f>
        <v>912100549</v>
      </c>
      <c r="D41" s="10" t="str">
        <f>[1]!الجدول_السبل_السوية2016.accdb[[#This Row],[FETTER_STAUS]]</f>
        <v>مستجد</v>
      </c>
      <c r="E41" s="10" t="str">
        <f>[1]!الجدول_السبل_السوية2016.accdb[[#This Row],[CLASSE]]</f>
        <v>الأول</v>
      </c>
      <c r="F41" s="10" t="str">
        <f>[1]!الجدول_السبل_السوية2016.accdb[[#This Row],[GENRE]]</f>
        <v>أنثى</v>
      </c>
      <c r="G41" s="9">
        <f>[1]!الجدول_السبل_السوية2016.accdb[[#This Row],[SumمنINSTALLMENT_VALUE]]</f>
        <v>500</v>
      </c>
      <c r="H41" s="9">
        <f>[1]!الجدول_السبل_السوية2016.accdb[[#This Row],[HELP]]</f>
        <v>0</v>
      </c>
      <c r="I41" s="9">
        <f>[1]!الجدول_السبل_السوية2016.accdb[[#This Row],[INSTALLMENT]]</f>
        <v>950</v>
      </c>
      <c r="J41" s="13">
        <f>I41-(H41+G41)</f>
        <v>450</v>
      </c>
      <c r="K41" s="8" t="str">
        <f>IF(J41&gt; 475,"دين","لا")</f>
        <v>لا</v>
      </c>
    </row>
    <row r="42" spans="1:11" ht="18" x14ac:dyDescent="0.25">
      <c r="A42" s="12">
        <f>[1]!الجدول_السبل_السوية2016.accdb[[#This Row],[SUDENT_ID]]</f>
        <v>11162</v>
      </c>
      <c r="B42" s="11"/>
      <c r="C42" s="10">
        <f>[1]!الجدول_السبل_السوية2016.accdb[[#This Row],[PHONE_NUMBER]]</f>
        <v>925851854</v>
      </c>
      <c r="D42" s="10" t="str">
        <f>[1]!الجدول_السبل_السوية2016.accdb[[#This Row],[FETTER_STAUS]]</f>
        <v>مستجد</v>
      </c>
      <c r="E42" s="10" t="str">
        <f>[1]!الجدول_السبل_السوية2016.accdb[[#This Row],[CLASSE]]</f>
        <v>الأول</v>
      </c>
      <c r="F42" s="10" t="str">
        <f>[1]!الجدول_السبل_السوية2016.accdb[[#This Row],[GENRE]]</f>
        <v>أنثى</v>
      </c>
      <c r="G42" s="9">
        <f>[1]!الجدول_السبل_السوية2016.accdb[[#This Row],[SumمنINSTALLMENT_VALUE]]</f>
        <v>500</v>
      </c>
      <c r="H42" s="9">
        <f>[1]!الجدول_السبل_السوية2016.accdb[[#This Row],[HELP]]</f>
        <v>0</v>
      </c>
      <c r="I42" s="9">
        <f>[1]!الجدول_السبل_السوية2016.accdb[[#This Row],[INSTALLMENT]]</f>
        <v>950</v>
      </c>
      <c r="J42" s="13">
        <f>I42-(H42+G42)</f>
        <v>450</v>
      </c>
      <c r="K42" s="8" t="str">
        <f>IF(J42&gt; 475,"دين","لا")</f>
        <v>لا</v>
      </c>
    </row>
    <row r="43" spans="1:11" ht="18" x14ac:dyDescent="0.25">
      <c r="A43" s="12">
        <f>[1]!الجدول_السبل_السوية2016.accdb[[#This Row],[SUDENT_ID]]</f>
        <v>11157</v>
      </c>
      <c r="B43" s="11"/>
      <c r="C43" s="10">
        <f>[1]!الجدول_السبل_السوية2016.accdb[[#This Row],[PHONE_NUMBER]]</f>
        <v>925908218</v>
      </c>
      <c r="D43" s="10" t="str">
        <f>[1]!الجدول_السبل_السوية2016.accdb[[#This Row],[FETTER_STAUS]]</f>
        <v>مستجد</v>
      </c>
      <c r="E43" s="10" t="str">
        <f>[1]!الجدول_السبل_السوية2016.accdb[[#This Row],[CLASSE]]</f>
        <v>الأول</v>
      </c>
      <c r="F43" s="10" t="str">
        <f>[1]!الجدول_السبل_السوية2016.accdb[[#This Row],[GENRE]]</f>
        <v>أنثى</v>
      </c>
      <c r="G43" s="9">
        <f>[1]!الجدول_السبل_السوية2016.accdb[[#This Row],[SumمنINSTALLMENT_VALUE]]</f>
        <v>500</v>
      </c>
      <c r="H43" s="9">
        <f>[1]!الجدول_السبل_السوية2016.accdb[[#This Row],[HELP]]</f>
        <v>0</v>
      </c>
      <c r="I43" s="9">
        <f>[1]!الجدول_السبل_السوية2016.accdb[[#This Row],[INSTALLMENT]]</f>
        <v>950</v>
      </c>
      <c r="J43" s="13">
        <f>I43-(H43+G43)</f>
        <v>450</v>
      </c>
      <c r="K43" s="8" t="str">
        <f>IF(J43&gt; 475,"دين","لا")</f>
        <v>لا</v>
      </c>
    </row>
    <row r="44" spans="1:11" ht="18" x14ac:dyDescent="0.25">
      <c r="A44" s="12">
        <f>[1]!الجدول_السبل_السوية2016.accdb[[#This Row],[SUDENT_ID]]</f>
        <v>11146</v>
      </c>
      <c r="B44" s="11"/>
      <c r="C44" s="10">
        <f>[1]!الجدول_السبل_السوية2016.accdb[[#This Row],[PHONE_NUMBER]]</f>
        <v>927955020</v>
      </c>
      <c r="D44" s="10" t="str">
        <f>[1]!الجدول_السبل_السوية2016.accdb[[#This Row],[FETTER_STAUS]]</f>
        <v>مستجد</v>
      </c>
      <c r="E44" s="10" t="str">
        <f>[1]!الجدول_السبل_السوية2016.accdb[[#This Row],[CLASSE]]</f>
        <v>الأول</v>
      </c>
      <c r="F44" s="10" t="str">
        <f>[1]!الجدول_السبل_السوية2016.accdb[[#This Row],[GENRE]]</f>
        <v>ذكر</v>
      </c>
      <c r="G44" s="9">
        <f>[1]!الجدول_السبل_السوية2016.accdb[[#This Row],[SumمنINSTALLMENT_VALUE]]</f>
        <v>500</v>
      </c>
      <c r="H44" s="9">
        <f>[1]!الجدول_السبل_السوية2016.accdb[[#This Row],[HELP]]</f>
        <v>0</v>
      </c>
      <c r="I44" s="9">
        <f>[1]!الجدول_السبل_السوية2016.accdb[[#This Row],[INSTALLMENT]]</f>
        <v>950</v>
      </c>
      <c r="J44" s="13">
        <f>I44-(H44+G44)</f>
        <v>450</v>
      </c>
      <c r="K44" s="8" t="str">
        <f>IF(J44&gt; 475,"دين","لا")</f>
        <v>لا</v>
      </c>
    </row>
    <row r="45" spans="1:11" ht="18" x14ac:dyDescent="0.25">
      <c r="A45" s="12">
        <f>[1]!الجدول_السبل_السوية2016.accdb[[#This Row],[SUDENT_ID]]</f>
        <v>11144</v>
      </c>
      <c r="B45" s="11"/>
      <c r="C45" s="10">
        <f>[1]!الجدول_السبل_السوية2016.accdb[[#This Row],[PHONE_NUMBER]]</f>
        <v>928746683</v>
      </c>
      <c r="D45" s="10" t="str">
        <f>[1]!الجدول_السبل_السوية2016.accdb[[#This Row],[FETTER_STAUS]]</f>
        <v>مستجد</v>
      </c>
      <c r="E45" s="10" t="str">
        <f>[1]!الجدول_السبل_السوية2016.accdb[[#This Row],[CLASSE]]</f>
        <v>الأول</v>
      </c>
      <c r="F45" s="10" t="str">
        <f>[1]!الجدول_السبل_السوية2016.accdb[[#This Row],[GENRE]]</f>
        <v>أنثى</v>
      </c>
      <c r="G45" s="9">
        <f>[1]!الجدول_السبل_السوية2016.accdb[[#This Row],[SumمنINSTALLMENT_VALUE]]</f>
        <v>500</v>
      </c>
      <c r="H45" s="9">
        <f>[1]!الجدول_السبل_السوية2016.accdb[[#This Row],[HELP]]</f>
        <v>0</v>
      </c>
      <c r="I45" s="9">
        <f>[1]!الجدول_السبل_السوية2016.accdb[[#This Row],[INSTALLMENT]]</f>
        <v>850</v>
      </c>
      <c r="J45" s="13">
        <f>I45-(H45+G45)</f>
        <v>350</v>
      </c>
      <c r="K45" s="8" t="str">
        <f>IF(J45&gt; 475,"دين","لا")</f>
        <v>لا</v>
      </c>
    </row>
    <row r="46" spans="1:11" ht="18" x14ac:dyDescent="0.25">
      <c r="A46" s="12">
        <f>[1]!الجدول_السبل_السوية2016.accdb[[#This Row],[SUDENT_ID]]</f>
        <v>11133</v>
      </c>
      <c r="B46" s="11"/>
      <c r="C46" s="10">
        <f>[1]!الجدول_السبل_السوية2016.accdb[[#This Row],[PHONE_NUMBER]]</f>
        <v>925647138</v>
      </c>
      <c r="D46" s="10" t="str">
        <f>[1]!الجدول_السبل_السوية2016.accdb[[#This Row],[FETTER_STAUS]]</f>
        <v>مستجد</v>
      </c>
      <c r="E46" s="10" t="str">
        <f>[1]!الجدول_السبل_السوية2016.accdb[[#This Row],[CLASSE]]</f>
        <v>الأول</v>
      </c>
      <c r="F46" s="10" t="str">
        <f>[1]!الجدول_السبل_السوية2016.accdb[[#This Row],[GENRE]]</f>
        <v>أنثى</v>
      </c>
      <c r="G46" s="9">
        <f>[1]!الجدول_السبل_السوية2016.accdb[[#This Row],[SumمنINSTALLMENT_VALUE]]</f>
        <v>500</v>
      </c>
      <c r="H46" s="9">
        <f>[1]!الجدول_السبل_السوية2016.accdb[[#This Row],[HELP]]</f>
        <v>0</v>
      </c>
      <c r="I46" s="9">
        <f>[1]!الجدول_السبل_السوية2016.accdb[[#This Row],[INSTALLMENT]]</f>
        <v>950</v>
      </c>
      <c r="J46" s="13">
        <f>I46-(H46+G46)</f>
        <v>450</v>
      </c>
      <c r="K46" s="8" t="str">
        <f>IF(J46&gt; 475,"دين","لا")</f>
        <v>لا</v>
      </c>
    </row>
    <row r="47" spans="1:11" ht="18" x14ac:dyDescent="0.25">
      <c r="A47" s="12">
        <f>[1]!الجدول_السبل_السوية2016.accdb[[#This Row],[SUDENT_ID]]</f>
        <v>11105</v>
      </c>
      <c r="B47" s="11"/>
      <c r="C47" s="10">
        <f>[1]!الجدول_السبل_السوية2016.accdb[[#This Row],[PHONE_NUMBER]]</f>
        <v>927014518</v>
      </c>
      <c r="D47" s="10" t="str">
        <f>[1]!الجدول_السبل_السوية2016.accdb[[#This Row],[FETTER_STAUS]]</f>
        <v>مستجد</v>
      </c>
      <c r="E47" s="10" t="str">
        <f>[1]!الجدول_السبل_السوية2016.accdb[[#This Row],[CLASSE]]</f>
        <v>الأول</v>
      </c>
      <c r="F47" s="10" t="str">
        <f>[1]!الجدول_السبل_السوية2016.accdb[[#This Row],[GENRE]]</f>
        <v>أنثى</v>
      </c>
      <c r="G47" s="9">
        <f>[1]!الجدول_السبل_السوية2016.accdb[[#This Row],[SumمنINSTALLMENT_VALUE]]</f>
        <v>500</v>
      </c>
      <c r="H47" s="9">
        <f>[1]!الجدول_السبل_السوية2016.accdb[[#This Row],[HELP]]</f>
        <v>0</v>
      </c>
      <c r="I47" s="9">
        <f>[1]!الجدول_السبل_السوية2016.accdb[[#This Row],[INSTALLMENT]]</f>
        <v>950</v>
      </c>
      <c r="J47" s="13">
        <f>I47-(H47+G47)</f>
        <v>450</v>
      </c>
      <c r="K47" s="8" t="str">
        <f>IF(J47&gt; 475,"دين","لا")</f>
        <v>لا</v>
      </c>
    </row>
    <row r="48" spans="1:11" ht="18" x14ac:dyDescent="0.25">
      <c r="A48" s="12">
        <f>[1]!الجدول_السبل_السوية2016.accdb[[#This Row],[SUDENT_ID]]</f>
        <v>11153</v>
      </c>
      <c r="B48" s="11"/>
      <c r="C48" s="10">
        <f>[1]!الجدول_السبل_السوية2016.accdb[[#This Row],[PHONE_NUMBER]]</f>
        <v>923000645</v>
      </c>
      <c r="D48" s="10" t="str">
        <f>[1]!الجدول_السبل_السوية2016.accdb[[#This Row],[FETTER_STAUS]]</f>
        <v>مستجد</v>
      </c>
      <c r="E48" s="10" t="str">
        <f>[1]!الجدول_السبل_السوية2016.accdb[[#This Row],[CLASSE]]</f>
        <v>الأول</v>
      </c>
      <c r="F48" s="10" t="str">
        <f>[1]!الجدول_السبل_السوية2016.accdb[[#This Row],[GENRE]]</f>
        <v>ذكر</v>
      </c>
      <c r="G48" s="9">
        <f>[1]!الجدول_السبل_السوية2016.accdb[[#This Row],[SumمنINSTALLMENT_VALUE]]</f>
        <v>550</v>
      </c>
      <c r="H48" s="9">
        <f>[1]!الجدول_السبل_السوية2016.accdb[[#This Row],[HELP]]</f>
        <v>0</v>
      </c>
      <c r="I48" s="9">
        <f>[1]!الجدول_السبل_السوية2016.accdb[[#This Row],[INSTALLMENT]]</f>
        <v>950</v>
      </c>
      <c r="J48" s="13">
        <f>I48-(H48+G48)</f>
        <v>400</v>
      </c>
      <c r="K48" s="8" t="str">
        <f>IF(J48&gt; 475,"دين","لا")</f>
        <v>لا</v>
      </c>
    </row>
    <row r="49" spans="1:11" ht="18" x14ac:dyDescent="0.25">
      <c r="A49" s="12">
        <f>[1]!الجدول_السبل_السوية2016.accdb[[#This Row],[SUDENT_ID]]</f>
        <v>11092</v>
      </c>
      <c r="B49" s="11"/>
      <c r="C49" s="10">
        <f>[1]!الجدول_السبل_السوية2016.accdb[[#This Row],[PHONE_NUMBER]]</f>
        <v>913116864</v>
      </c>
      <c r="D49" s="10" t="str">
        <f>[1]!الجدول_السبل_السوية2016.accdb[[#This Row],[FETTER_STAUS]]</f>
        <v>مستجد</v>
      </c>
      <c r="E49" s="10" t="str">
        <f>[1]!الجدول_السبل_السوية2016.accdb[[#This Row],[CLASSE]]</f>
        <v>الأول</v>
      </c>
      <c r="F49" s="10" t="str">
        <f>[1]!الجدول_السبل_السوية2016.accdb[[#This Row],[GENRE]]</f>
        <v>ذكر</v>
      </c>
      <c r="G49" s="9">
        <f>[1]!الجدول_السبل_السوية2016.accdb[[#This Row],[SumمنINSTALLMENT_VALUE]]</f>
        <v>550</v>
      </c>
      <c r="H49" s="9">
        <f>[1]!الجدول_السبل_السوية2016.accdb[[#This Row],[HELP]]</f>
        <v>0</v>
      </c>
      <c r="I49" s="9">
        <f>[1]!الجدول_السبل_السوية2016.accdb[[#This Row],[INSTALLMENT]]</f>
        <v>950</v>
      </c>
      <c r="J49" s="13">
        <f>I49-(H49+G49)</f>
        <v>400</v>
      </c>
      <c r="K49" s="8" t="str">
        <f>IF(J49&gt; 475,"دين","لا")</f>
        <v>لا</v>
      </c>
    </row>
    <row r="50" spans="1:11" ht="18" x14ac:dyDescent="0.25">
      <c r="A50" s="12">
        <f>[1]!الجدول_السبل_السوية2016.accdb[[#This Row],[SUDENT_ID]]</f>
        <v>11135</v>
      </c>
      <c r="B50" s="11"/>
      <c r="C50" s="10">
        <f>[1]!الجدول_السبل_السوية2016.accdb[[#This Row],[PHONE_NUMBER]]</f>
        <v>918648499</v>
      </c>
      <c r="D50" s="10" t="str">
        <f>[1]!الجدول_السبل_السوية2016.accdb[[#This Row],[FETTER_STAUS]]</f>
        <v>مستجد</v>
      </c>
      <c r="E50" s="10" t="str">
        <f>[1]!الجدول_السبل_السوية2016.accdb[[#This Row],[CLASSE]]</f>
        <v>الأول</v>
      </c>
      <c r="F50" s="10" t="str">
        <f>[1]!الجدول_السبل_السوية2016.accdb[[#This Row],[GENRE]]</f>
        <v>ذكر</v>
      </c>
      <c r="G50" s="9">
        <f>[1]!الجدول_السبل_السوية2016.accdb[[#This Row],[SumمنINSTALLMENT_VALUE]]</f>
        <v>650</v>
      </c>
      <c r="H50" s="9">
        <f>[1]!الجدول_السبل_السوية2016.accdb[[#This Row],[HELP]]</f>
        <v>0</v>
      </c>
      <c r="I50" s="9">
        <f>[1]!الجدول_السبل_السوية2016.accdb[[#This Row],[INSTALLMENT]]</f>
        <v>950</v>
      </c>
      <c r="J50" s="13">
        <f>I50-(H50+G50)</f>
        <v>300</v>
      </c>
      <c r="K50" s="8" t="str">
        <f>IF(J50&gt; 475,"دين","لا")</f>
        <v>لا</v>
      </c>
    </row>
    <row r="51" spans="1:11" ht="18" x14ac:dyDescent="0.25">
      <c r="A51" s="12">
        <f>[1]!الجدول_السبل_السوية2016.accdb[[#This Row],[SUDENT_ID]]</f>
        <v>11134</v>
      </c>
      <c r="B51" s="11"/>
      <c r="C51" s="10">
        <f>[1]!الجدول_السبل_السوية2016.accdb[[#This Row],[PHONE_NUMBER]]</f>
        <v>923806279</v>
      </c>
      <c r="D51" s="10" t="str">
        <f>[1]!الجدول_السبل_السوية2016.accdb[[#This Row],[FETTER_STAUS]]</f>
        <v>مستجد</v>
      </c>
      <c r="E51" s="10" t="str">
        <f>[1]!الجدول_السبل_السوية2016.accdb[[#This Row],[CLASSE]]</f>
        <v>الأول</v>
      </c>
      <c r="F51" s="10" t="str">
        <f>[1]!الجدول_السبل_السوية2016.accdb[[#This Row],[GENRE]]</f>
        <v>أنثى</v>
      </c>
      <c r="G51" s="9">
        <f>[1]!الجدول_السبل_السوية2016.accdb[[#This Row],[SumمنINSTALLMENT_VALUE]]</f>
        <v>650</v>
      </c>
      <c r="H51" s="9">
        <f>[1]!الجدول_السبل_السوية2016.accdb[[#This Row],[HELP]]</f>
        <v>0</v>
      </c>
      <c r="I51" s="9">
        <f>[1]!الجدول_السبل_السوية2016.accdb[[#This Row],[INSTALLMENT]]</f>
        <v>950</v>
      </c>
      <c r="J51" s="13">
        <f>I51-(H51+G51)</f>
        <v>300</v>
      </c>
      <c r="K51" s="8" t="str">
        <f>IF(J51&gt; 475,"دين","لا")</f>
        <v>لا</v>
      </c>
    </row>
    <row r="52" spans="1:11" ht="18" x14ac:dyDescent="0.25">
      <c r="A52" s="12">
        <f>[1]!الجدول_السبل_السوية2016.accdb[[#This Row],[SUDENT_ID]]</f>
        <v>11143</v>
      </c>
      <c r="B52" s="11"/>
      <c r="C52" s="10">
        <f>[1]!الجدول_السبل_السوية2016.accdb[[#This Row],[PHONE_NUMBER]]</f>
        <v>914552109</v>
      </c>
      <c r="D52" s="10" t="str">
        <f>[1]!الجدول_السبل_السوية2016.accdb[[#This Row],[FETTER_STAUS]]</f>
        <v>مستجد</v>
      </c>
      <c r="E52" s="10" t="str">
        <f>[1]!الجدول_السبل_السوية2016.accdb[[#This Row],[CLASSE]]</f>
        <v>الأول</v>
      </c>
      <c r="F52" s="10" t="str">
        <f>[1]!الجدول_السبل_السوية2016.accdb[[#This Row],[GENRE]]</f>
        <v>أنثى</v>
      </c>
      <c r="G52" s="9">
        <f>[1]!الجدول_السبل_السوية2016.accdb[[#This Row],[SumمنINSTALLMENT_VALUE]]</f>
        <v>670</v>
      </c>
      <c r="H52" s="9">
        <f>[1]!الجدول_السبل_السوية2016.accdb[[#This Row],[HELP]]</f>
        <v>0</v>
      </c>
      <c r="I52" s="9">
        <f>[1]!الجدول_السبل_السوية2016.accdb[[#This Row],[INSTALLMENT]]</f>
        <v>950</v>
      </c>
      <c r="J52" s="13">
        <f>I52-(H52+G52)</f>
        <v>280</v>
      </c>
      <c r="K52" s="8" t="str">
        <f>IF(J52&gt; 475,"دين","لا")</f>
        <v>لا</v>
      </c>
    </row>
    <row r="53" spans="1:11" ht="18" x14ac:dyDescent="0.25">
      <c r="A53" s="12">
        <f>[1]!الجدول_السبل_السوية2016.accdb[[#This Row],[SUDENT_ID]]</f>
        <v>11122</v>
      </c>
      <c r="B53" s="11"/>
      <c r="C53" s="10">
        <f>[1]!الجدول_السبل_السوية2016.accdb[[#This Row],[PHONE_NUMBER]]</f>
        <v>926727160</v>
      </c>
      <c r="D53" s="10" t="str">
        <f>[1]!الجدول_السبل_السوية2016.accdb[[#This Row],[FETTER_STAUS]]</f>
        <v>مستجد</v>
      </c>
      <c r="E53" s="10" t="str">
        <f>[1]!الجدول_السبل_السوية2016.accdb[[#This Row],[CLASSE]]</f>
        <v>الأول</v>
      </c>
      <c r="F53" s="10" t="str">
        <f>[1]!الجدول_السبل_السوية2016.accdb[[#This Row],[GENRE]]</f>
        <v>ذكر</v>
      </c>
      <c r="G53" s="9">
        <f>[1]!الجدول_السبل_السوية2016.accdb[[#This Row],[SumمنINSTALLMENT_VALUE]]</f>
        <v>680</v>
      </c>
      <c r="H53" s="9">
        <f>[1]!الجدول_السبل_السوية2016.accdb[[#This Row],[HELP]]</f>
        <v>0</v>
      </c>
      <c r="I53" s="9">
        <f>[1]!الجدول_السبل_السوية2016.accdb[[#This Row],[INSTALLMENT]]</f>
        <v>950</v>
      </c>
      <c r="J53" s="13">
        <f>I53-(H53+G53)</f>
        <v>270</v>
      </c>
      <c r="K53" s="8" t="str">
        <f>IF(J53&gt; 475,"دين","لا")</f>
        <v>لا</v>
      </c>
    </row>
    <row r="54" spans="1:11" ht="18" x14ac:dyDescent="0.25">
      <c r="A54" s="12">
        <f>[1]!الجدول_السبل_السوية2016.accdb[[#This Row],[SUDENT_ID]]</f>
        <v>11110</v>
      </c>
      <c r="B54" s="11"/>
      <c r="C54" s="10">
        <f>[1]!الجدول_السبل_السوية2016.accdb[[#This Row],[PHONE_NUMBER]]</f>
        <v>925422652</v>
      </c>
      <c r="D54" s="10" t="str">
        <f>[1]!الجدول_السبل_السوية2016.accdb[[#This Row],[FETTER_STAUS]]</f>
        <v>مستجد</v>
      </c>
      <c r="E54" s="10" t="str">
        <f>[1]!الجدول_السبل_السوية2016.accdb[[#This Row],[CLASSE]]</f>
        <v>الأول</v>
      </c>
      <c r="F54" s="10" t="str">
        <f>[1]!الجدول_السبل_السوية2016.accdb[[#This Row],[GENRE]]</f>
        <v>ذكر</v>
      </c>
      <c r="G54" s="9">
        <f>[1]!الجدول_السبل_السوية2016.accdb[[#This Row],[SumمنINSTALLMENT_VALUE]]</f>
        <v>700</v>
      </c>
      <c r="H54" s="9">
        <f>[1]!الجدول_السبل_السوية2016.accdb[[#This Row],[HELP]]</f>
        <v>0</v>
      </c>
      <c r="I54" s="9">
        <f>[1]!الجدول_السبل_السوية2016.accdb[[#This Row],[INSTALLMENT]]</f>
        <v>950</v>
      </c>
      <c r="J54" s="13">
        <f>I54-(H54+G54)</f>
        <v>250</v>
      </c>
      <c r="K54" s="8" t="str">
        <f>IF(J54&gt; 475,"دين","لا")</f>
        <v>لا</v>
      </c>
    </row>
    <row r="55" spans="1:11" ht="18" x14ac:dyDescent="0.25">
      <c r="A55" s="12">
        <f>[1]!الجدول_السبل_السوية2016.accdb[[#This Row],[SUDENT_ID]]</f>
        <v>11168</v>
      </c>
      <c r="B55" s="11"/>
      <c r="C55" s="10">
        <f>[1]!الجدول_السبل_السوية2016.accdb[[#This Row],[PHONE_NUMBER]]</f>
        <v>925613116</v>
      </c>
      <c r="D55" s="10" t="str">
        <f>[1]!الجدول_السبل_السوية2016.accdb[[#This Row],[FETTER_STAUS]]</f>
        <v>منزلية</v>
      </c>
      <c r="E55" s="10" t="str">
        <f>[1]!الجدول_السبل_السوية2016.accdb[[#This Row],[CLASSE]]</f>
        <v>الأول</v>
      </c>
      <c r="F55" s="10" t="str">
        <f>[1]!الجدول_السبل_السوية2016.accdb[[#This Row],[GENRE]]</f>
        <v>ذكر</v>
      </c>
      <c r="G55" s="9">
        <f>[1]!الجدول_السبل_السوية2016.accdb[[#This Row],[SumمنINSTALLMENT_VALUE]]</f>
        <v>700</v>
      </c>
      <c r="H55" s="9">
        <f>[1]!الجدول_السبل_السوية2016.accdb[[#This Row],[HELP]]</f>
        <v>0</v>
      </c>
      <c r="I55" s="9">
        <f>[1]!الجدول_السبل_السوية2016.accdb[[#This Row],[INSTALLMENT]]</f>
        <v>950</v>
      </c>
      <c r="J55" s="13">
        <f>I55-(H55+G55)</f>
        <v>250</v>
      </c>
      <c r="K55" s="8" t="str">
        <f>IF(J55&gt; 475,"دين","لا")</f>
        <v>لا</v>
      </c>
    </row>
    <row r="56" spans="1:11" ht="18" x14ac:dyDescent="0.25">
      <c r="A56" s="12">
        <f>[1]!الجدول_السبل_السوية2016.accdb[[#This Row],[SUDENT_ID]]</f>
        <v>11145</v>
      </c>
      <c r="B56" s="11"/>
      <c r="C56" s="10">
        <f>[1]!الجدول_السبل_السوية2016.accdb[[#This Row],[PHONE_NUMBER]]</f>
        <v>925161539</v>
      </c>
      <c r="D56" s="10" t="str">
        <f>[1]!الجدول_السبل_السوية2016.accdb[[#This Row],[FETTER_STAUS]]</f>
        <v>مستجد</v>
      </c>
      <c r="E56" s="10" t="str">
        <f>[1]!الجدول_السبل_السوية2016.accdb[[#This Row],[CLASSE]]</f>
        <v>الأول</v>
      </c>
      <c r="F56" s="10" t="str">
        <f>[1]!الجدول_السبل_السوية2016.accdb[[#This Row],[GENRE]]</f>
        <v>أنثى</v>
      </c>
      <c r="G56" s="9">
        <f>[1]!الجدول_السبل_السوية2016.accdb[[#This Row],[SumمنINSTALLMENT_VALUE]]</f>
        <v>725</v>
      </c>
      <c r="H56" s="9">
        <f>[1]!الجدول_السبل_السوية2016.accdb[[#This Row],[HELP]]</f>
        <v>0</v>
      </c>
      <c r="I56" s="9">
        <f>[1]!الجدول_السبل_السوية2016.accdb[[#This Row],[INSTALLMENT]]</f>
        <v>950</v>
      </c>
      <c r="J56" s="13">
        <f>I56-(H56+G56)</f>
        <v>225</v>
      </c>
      <c r="K56" s="8" t="str">
        <f>IF(J56&gt; 475,"دين","لا")</f>
        <v>لا</v>
      </c>
    </row>
    <row r="57" spans="1:11" ht="18" x14ac:dyDescent="0.25">
      <c r="A57" s="12">
        <f>[1]!الجدول_السبل_السوية2016.accdb[[#This Row],[SUDENT_ID]]</f>
        <v>11160</v>
      </c>
      <c r="B57" s="11"/>
      <c r="C57" s="10">
        <f>[1]!الجدول_السبل_السوية2016.accdb[[#This Row],[PHONE_NUMBER]]</f>
        <v>925015548</v>
      </c>
      <c r="D57" s="10" t="str">
        <f>[1]!الجدول_السبل_السوية2016.accdb[[#This Row],[FETTER_STAUS]]</f>
        <v>مستجد</v>
      </c>
      <c r="E57" s="10" t="str">
        <f>[1]!الجدول_السبل_السوية2016.accdb[[#This Row],[CLASSE]]</f>
        <v>الأول</v>
      </c>
      <c r="F57" s="10" t="str">
        <f>[1]!الجدول_السبل_السوية2016.accdb[[#This Row],[GENRE]]</f>
        <v>ذكر</v>
      </c>
      <c r="G57" s="9">
        <f>[1]!الجدول_السبل_السوية2016.accdb[[#This Row],[SumمنINSTALLMENT_VALUE]]</f>
        <v>800</v>
      </c>
      <c r="H57" s="9">
        <f>[1]!الجدول_السبل_السوية2016.accdb[[#This Row],[HELP]]</f>
        <v>0</v>
      </c>
      <c r="I57" s="9">
        <f>[1]!الجدول_السبل_السوية2016.accdb[[#This Row],[INSTALLMENT]]</f>
        <v>950</v>
      </c>
      <c r="J57" s="13">
        <f>I57-(H57+G57)</f>
        <v>150</v>
      </c>
      <c r="K57" s="8" t="str">
        <f>IF(J57&gt; 475,"دين","لا")</f>
        <v>لا</v>
      </c>
    </row>
    <row r="58" spans="1:11" ht="18" x14ac:dyDescent="0.25">
      <c r="A58" s="12">
        <f>[1]!الجدول_السبل_السوية2016.accdb[[#This Row],[SUDENT_ID]]</f>
        <v>11091</v>
      </c>
      <c r="B58" s="11"/>
      <c r="C58" s="10">
        <f>[1]!الجدول_السبل_السوية2016.accdb[[#This Row],[PHONE_NUMBER]]</f>
        <v>925392898</v>
      </c>
      <c r="D58" s="10" t="str">
        <f>[1]!الجدول_السبل_السوية2016.accdb[[#This Row],[FETTER_STAUS]]</f>
        <v>مستجد</v>
      </c>
      <c r="E58" s="10" t="str">
        <f>[1]!الجدول_السبل_السوية2016.accdb[[#This Row],[CLASSE]]</f>
        <v>الأول</v>
      </c>
      <c r="F58" s="10" t="str">
        <f>[1]!الجدول_السبل_السوية2016.accdb[[#This Row],[GENRE]]</f>
        <v>ذكر</v>
      </c>
      <c r="G58" s="9">
        <f>[1]!الجدول_السبل_السوية2016.accdb[[#This Row],[SumمنINSTALLMENT_VALUE]]</f>
        <v>850</v>
      </c>
      <c r="H58" s="9">
        <f>[1]!الجدول_السبل_السوية2016.accdb[[#This Row],[HELP]]</f>
        <v>0</v>
      </c>
      <c r="I58" s="9">
        <f>[1]!الجدول_السبل_السوية2016.accdb[[#This Row],[INSTALLMENT]]</f>
        <v>850</v>
      </c>
      <c r="J58" s="13">
        <f>I58-(H58+G58)</f>
        <v>0</v>
      </c>
      <c r="K58" s="8" t="str">
        <f>IF(J58&gt; 475,"دين","لا")</f>
        <v>لا</v>
      </c>
    </row>
    <row r="59" spans="1:11" ht="18" x14ac:dyDescent="0.25">
      <c r="A59" s="12">
        <f>[1]!الجدول_السبل_السوية2016.accdb[[#This Row],[SUDENT_ID]]</f>
        <v>11161</v>
      </c>
      <c r="B59" s="11"/>
      <c r="C59" s="10">
        <f>[1]!الجدول_السبل_السوية2016.accdb[[#This Row],[PHONE_NUMBER]]</f>
        <v>925059345</v>
      </c>
      <c r="D59" s="10" t="str">
        <f>[1]!الجدول_السبل_السوية2016.accdb[[#This Row],[FETTER_STAUS]]</f>
        <v>مستجد</v>
      </c>
      <c r="E59" s="10" t="str">
        <f>[1]!الجدول_السبل_السوية2016.accdb[[#This Row],[CLASSE]]</f>
        <v>الأول</v>
      </c>
      <c r="F59" s="10" t="str">
        <f>[1]!الجدول_السبل_السوية2016.accdb[[#This Row],[GENRE]]</f>
        <v>ذكر</v>
      </c>
      <c r="G59" s="9">
        <f>[1]!الجدول_السبل_السوية2016.accdb[[#This Row],[SumمنINSTALLMENT_VALUE]]</f>
        <v>950</v>
      </c>
      <c r="H59" s="9">
        <f>[1]!الجدول_السبل_السوية2016.accdb[[#This Row],[HELP]]</f>
        <v>0</v>
      </c>
      <c r="I59" s="9">
        <f>[1]!الجدول_السبل_السوية2016.accdb[[#This Row],[INSTALLMENT]]</f>
        <v>950</v>
      </c>
      <c r="J59" s="9">
        <f>I59-(H59+G59)</f>
        <v>0</v>
      </c>
      <c r="K59" s="8" t="str">
        <f>IF(J59&gt; 475,"دين","لا")</f>
        <v>لا</v>
      </c>
    </row>
    <row r="60" spans="1:11" ht="18" x14ac:dyDescent="0.25">
      <c r="A60" s="12">
        <f>[1]!الجدول_السبل_السوية2016.accdb[[#This Row],[SUDENT_ID]]</f>
        <v>11099</v>
      </c>
      <c r="B60" s="11"/>
      <c r="C60" s="10">
        <f>[1]!الجدول_السبل_السوية2016.accdb[[#This Row],[PHONE_NUMBER]]</f>
        <v>913718656</v>
      </c>
      <c r="D60" s="10" t="str">
        <f>[1]!الجدول_السبل_السوية2016.accdb[[#This Row],[FETTER_STAUS]]</f>
        <v>مستجد</v>
      </c>
      <c r="E60" s="10" t="str">
        <f>[1]!الجدول_السبل_السوية2016.accdb[[#This Row],[CLASSE]]</f>
        <v>الأول</v>
      </c>
      <c r="F60" s="10" t="str">
        <f>[1]!الجدول_السبل_السوية2016.accdb[[#This Row],[GENRE]]</f>
        <v>أنثى</v>
      </c>
      <c r="G60" s="9">
        <f>[1]!الجدول_السبل_السوية2016.accdb[[#This Row],[SumمنINSTALLMENT_VALUE]]</f>
        <v>950</v>
      </c>
      <c r="H60" s="9">
        <f>[1]!الجدول_السبل_السوية2016.accdb[[#This Row],[HELP]]</f>
        <v>0</v>
      </c>
      <c r="I60" s="9">
        <f>[1]!الجدول_السبل_السوية2016.accdb[[#This Row],[INSTALLMENT]]</f>
        <v>950</v>
      </c>
      <c r="J60" s="9">
        <f>I60-(H60+G60)</f>
        <v>0</v>
      </c>
      <c r="K60" s="8" t="str">
        <f>IF(J60&gt; 475,"دين","لا")</f>
        <v>لا</v>
      </c>
    </row>
    <row r="61" spans="1:11" ht="18" x14ac:dyDescent="0.25">
      <c r="A61" s="12">
        <f>[1]!الجدول_السبل_السوية2016.accdb[[#This Row],[SUDENT_ID]]</f>
        <v>11117</v>
      </c>
      <c r="B61" s="11"/>
      <c r="C61" s="10">
        <f>[1]!الجدول_السبل_السوية2016.accdb[[#This Row],[PHONE_NUMBER]]</f>
        <v>923115262</v>
      </c>
      <c r="D61" s="10" t="str">
        <f>[1]!الجدول_السبل_السوية2016.accdb[[#This Row],[FETTER_STAUS]]</f>
        <v>مستجد</v>
      </c>
      <c r="E61" s="10" t="str">
        <f>[1]!الجدول_السبل_السوية2016.accdb[[#This Row],[CLASSE]]</f>
        <v>الأول</v>
      </c>
      <c r="F61" s="10" t="str">
        <f>[1]!الجدول_السبل_السوية2016.accdb[[#This Row],[GENRE]]</f>
        <v>أنثى</v>
      </c>
      <c r="G61" s="9">
        <f>[1]!الجدول_السبل_السوية2016.accdb[[#This Row],[SumمنINSTALLMENT_VALUE]]</f>
        <v>950</v>
      </c>
      <c r="H61" s="9">
        <f>[1]!الجدول_السبل_السوية2016.accdb[[#This Row],[HELP]]</f>
        <v>0</v>
      </c>
      <c r="I61" s="9">
        <f>[1]!الجدول_السبل_السوية2016.accdb[[#This Row],[INSTALLMENT]]</f>
        <v>950</v>
      </c>
      <c r="J61" s="9">
        <f>I61-(H61+G61)</f>
        <v>0</v>
      </c>
      <c r="K61" s="8" t="str">
        <f>IF(J61&gt; 475,"دين","لا")</f>
        <v>لا</v>
      </c>
    </row>
    <row r="62" spans="1:11" ht="18" x14ac:dyDescent="0.25">
      <c r="A62" s="12">
        <f>[1]!الجدول_السبل_السوية2016.accdb[[#This Row],[SUDENT_ID]]</f>
        <v>11106</v>
      </c>
      <c r="B62" s="11"/>
      <c r="C62" s="10">
        <f>[1]!الجدول_السبل_السوية2016.accdb[[#This Row],[PHONE_NUMBER]]</f>
        <v>926875835</v>
      </c>
      <c r="D62" s="10" t="str">
        <f>[1]!الجدول_السبل_السوية2016.accdb[[#This Row],[FETTER_STAUS]]</f>
        <v>مستجد</v>
      </c>
      <c r="E62" s="10" t="str">
        <f>[1]!الجدول_السبل_السوية2016.accdb[[#This Row],[CLASSE]]</f>
        <v>الأول</v>
      </c>
      <c r="F62" s="10" t="str">
        <f>[1]!الجدول_السبل_السوية2016.accdb[[#This Row],[GENRE]]</f>
        <v>أنثى</v>
      </c>
      <c r="G62" s="9">
        <f>[1]!الجدول_السبل_السوية2016.accdb[[#This Row],[SumمنINSTALLMENT_VALUE]]</f>
        <v>950</v>
      </c>
      <c r="H62" s="9">
        <f>[1]!الجدول_السبل_السوية2016.accdb[[#This Row],[HELP]]</f>
        <v>0</v>
      </c>
      <c r="I62" s="9">
        <f>[1]!الجدول_السبل_السوية2016.accdb[[#This Row],[INSTALLMENT]]</f>
        <v>950</v>
      </c>
      <c r="J62" s="9">
        <f>I62-(H62+G62)</f>
        <v>0</v>
      </c>
      <c r="K62" s="8" t="str">
        <f>IF(J62&gt; 475,"دين","لا")</f>
        <v>لا</v>
      </c>
    </row>
    <row r="63" spans="1:11" ht="18" x14ac:dyDescent="0.25">
      <c r="A63" s="12">
        <f>[1]!الجدول_السبل_السوية2016.accdb[[#This Row],[SUDENT_ID]]</f>
        <v>11084</v>
      </c>
      <c r="B63" s="11"/>
      <c r="C63" s="10">
        <f>[1]!الجدول_السبل_السوية2016.accdb[[#This Row],[PHONE_NUMBER]]</f>
        <v>926465046</v>
      </c>
      <c r="D63" s="10" t="str">
        <f>[1]!الجدول_السبل_السوية2016.accdb[[#This Row],[FETTER_STAUS]]</f>
        <v>مستجد</v>
      </c>
      <c r="E63" s="10" t="str">
        <f>[1]!الجدول_السبل_السوية2016.accdb[[#This Row],[CLASSE]]</f>
        <v>الأول</v>
      </c>
      <c r="F63" s="10" t="str">
        <f>[1]!الجدول_السبل_السوية2016.accdb[[#This Row],[GENRE]]</f>
        <v>أنثى</v>
      </c>
      <c r="G63" s="9">
        <f>[1]!الجدول_السبل_السوية2016.accdb[[#This Row],[SumمنINSTALLMENT_VALUE]]</f>
        <v>950</v>
      </c>
      <c r="H63" s="9">
        <f>[1]!الجدول_السبل_السوية2016.accdb[[#This Row],[HELP]]</f>
        <v>0</v>
      </c>
      <c r="I63" s="9">
        <f>[1]!الجدول_السبل_السوية2016.accdb[[#This Row],[INSTALLMENT]]</f>
        <v>950</v>
      </c>
      <c r="J63" s="9">
        <f>I63-(H63+G63)</f>
        <v>0</v>
      </c>
      <c r="K63" s="8" t="str">
        <f>IF(J63&gt; 475,"دين","لا")</f>
        <v>لا</v>
      </c>
    </row>
    <row r="64" spans="1:11" ht="18" x14ac:dyDescent="0.25">
      <c r="A64" s="12">
        <f>[1]!الجدول_السبل_السوية2016.accdb[[#This Row],[SUDENT_ID]]</f>
        <v>11076</v>
      </c>
      <c r="B64" s="11"/>
      <c r="C64" s="10">
        <f>[1]!الجدول_السبل_السوية2016.accdb[[#This Row],[PHONE_NUMBER]]</f>
        <v>925216695</v>
      </c>
      <c r="D64" s="10" t="str">
        <f>[1]!الجدول_السبل_السوية2016.accdb[[#This Row],[FETTER_STAUS]]</f>
        <v>مستجد</v>
      </c>
      <c r="E64" s="10" t="str">
        <f>[1]!الجدول_السبل_السوية2016.accdb[[#This Row],[CLASSE]]</f>
        <v>الأول</v>
      </c>
      <c r="F64" s="10" t="str">
        <f>[1]!الجدول_السبل_السوية2016.accdb[[#This Row],[GENRE]]</f>
        <v>أنثى</v>
      </c>
      <c r="G64" s="9">
        <f>[1]!الجدول_السبل_السوية2016.accdb[[#This Row],[SumمنINSTALLMENT_VALUE]]</f>
        <v>950</v>
      </c>
      <c r="H64" s="9">
        <f>[1]!الجدول_السبل_السوية2016.accdb[[#This Row],[HELP]]</f>
        <v>0</v>
      </c>
      <c r="I64" s="9">
        <f>[1]!الجدول_السبل_السوية2016.accdb[[#This Row],[INSTALLMENT]]</f>
        <v>950</v>
      </c>
      <c r="J64" s="9">
        <f>I64-(H64+G64)</f>
        <v>0</v>
      </c>
      <c r="K64" s="8" t="str">
        <f>IF(J64&gt; 475,"دين","لا")</f>
        <v>لا</v>
      </c>
    </row>
    <row r="65" spans="1:11" ht="18" x14ac:dyDescent="0.25">
      <c r="A65" s="12">
        <f>[1]!الجدول_السبل_السوية2016.accdb[[#This Row],[SUDENT_ID]]</f>
        <v>11150</v>
      </c>
      <c r="B65" s="11"/>
      <c r="C65" s="10">
        <f>[1]!الجدول_السبل_السوية2016.accdb[[#This Row],[PHONE_NUMBER]]</f>
        <v>926659808</v>
      </c>
      <c r="D65" s="10" t="str">
        <f>[1]!الجدول_السبل_السوية2016.accdb[[#This Row],[FETTER_STAUS]]</f>
        <v>مستجد</v>
      </c>
      <c r="E65" s="10" t="str">
        <f>[1]!الجدول_السبل_السوية2016.accdb[[#This Row],[CLASSE]]</f>
        <v>الأول</v>
      </c>
      <c r="F65" s="10" t="str">
        <f>[1]!الجدول_السبل_السوية2016.accdb[[#This Row],[GENRE]]</f>
        <v>ذكر</v>
      </c>
      <c r="G65" s="9">
        <f>[1]!الجدول_السبل_السوية2016.accdb[[#This Row],[SumمنINSTALLMENT_VALUE]]</f>
        <v>950</v>
      </c>
      <c r="H65" s="9">
        <f>[1]!الجدول_السبل_السوية2016.accdb[[#This Row],[HELP]]</f>
        <v>0</v>
      </c>
      <c r="I65" s="9">
        <f>[1]!الجدول_السبل_السوية2016.accdb[[#This Row],[INSTALLMENT]]</f>
        <v>950</v>
      </c>
      <c r="J65" s="9">
        <f>I65-(H65+G65)</f>
        <v>0</v>
      </c>
      <c r="K65" s="8" t="str">
        <f>IF(J65&gt; 475,"دين","لا")</f>
        <v>لا</v>
      </c>
    </row>
    <row r="66" spans="1:11" ht="18" x14ac:dyDescent="0.25">
      <c r="A66" s="12">
        <f>[1]!الجدول_السبل_السوية2016.accdb[[#This Row],[SUDENT_ID]]</f>
        <v>11088</v>
      </c>
      <c r="B66" s="11"/>
      <c r="C66" s="10">
        <f>[1]!الجدول_السبل_السوية2016.accdb[[#This Row],[PHONE_NUMBER]]</f>
        <v>926778183</v>
      </c>
      <c r="D66" s="10" t="str">
        <f>[1]!الجدول_السبل_السوية2016.accdb[[#This Row],[FETTER_STAUS]]</f>
        <v>مستجد</v>
      </c>
      <c r="E66" s="10" t="str">
        <f>[1]!الجدول_السبل_السوية2016.accdb[[#This Row],[CLASSE]]</f>
        <v>الأول</v>
      </c>
      <c r="F66" s="10" t="str">
        <f>[1]!الجدول_السبل_السوية2016.accdb[[#This Row],[GENRE]]</f>
        <v>ذكر</v>
      </c>
      <c r="G66" s="9">
        <f>[1]!الجدول_السبل_السوية2016.accdb[[#This Row],[SumمنINSTALLMENT_VALUE]]</f>
        <v>950</v>
      </c>
      <c r="H66" s="9">
        <f>[1]!الجدول_السبل_السوية2016.accdb[[#This Row],[HELP]]</f>
        <v>0</v>
      </c>
      <c r="I66" s="9">
        <f>[1]!الجدول_السبل_السوية2016.accdb[[#This Row],[INSTALLMENT]]</f>
        <v>950</v>
      </c>
      <c r="J66" s="9">
        <f>I66-(H66+G66)</f>
        <v>0</v>
      </c>
      <c r="K66" s="8" t="str">
        <f>IF(J66&gt; 475,"دين","لا")</f>
        <v>لا</v>
      </c>
    </row>
    <row r="67" spans="1:11" ht="18" x14ac:dyDescent="0.25">
      <c r="A67" s="12">
        <f>[1]!الجدول_السبل_السوية2016.accdb[[#This Row],[SUDENT_ID]]</f>
        <v>11111</v>
      </c>
      <c r="B67" s="11"/>
      <c r="C67" s="10">
        <f>[1]!الجدول_السبل_السوية2016.accdb[[#This Row],[PHONE_NUMBER]]</f>
        <v>926201063</v>
      </c>
      <c r="D67" s="10" t="str">
        <f>[1]!الجدول_السبل_السوية2016.accdb[[#This Row],[FETTER_STAUS]]</f>
        <v>مستجد</v>
      </c>
      <c r="E67" s="10" t="str">
        <f>[1]!الجدول_السبل_السوية2016.accdb[[#This Row],[CLASSE]]</f>
        <v>الأول</v>
      </c>
      <c r="F67" s="10" t="str">
        <f>[1]!الجدول_السبل_السوية2016.accdb[[#This Row],[GENRE]]</f>
        <v>ذكر</v>
      </c>
      <c r="G67" s="9">
        <f>[1]!الجدول_السبل_السوية2016.accdb[[#This Row],[SumمنINSTALLMENT_VALUE]]</f>
        <v>950</v>
      </c>
      <c r="H67" s="9">
        <f>[1]!الجدول_السبل_السوية2016.accdb[[#This Row],[HELP]]</f>
        <v>0</v>
      </c>
      <c r="I67" s="9">
        <f>[1]!الجدول_السبل_السوية2016.accdb[[#This Row],[INSTALLMENT]]</f>
        <v>950</v>
      </c>
      <c r="J67" s="9">
        <f>I67-(H67+G67)</f>
        <v>0</v>
      </c>
      <c r="K67" s="8" t="str">
        <f>IF(J67&gt; 475,"دين","لا")</f>
        <v>لا</v>
      </c>
    </row>
    <row r="68" spans="1:11" ht="18" x14ac:dyDescent="0.25">
      <c r="A68" s="12">
        <f>[1]!الجدول_السبل_السوية2016.accdb[[#This Row],[SUDENT_ID]]</f>
        <v>11114</v>
      </c>
      <c r="B68" s="11"/>
      <c r="C68" s="10">
        <f>[1]!الجدول_السبل_السوية2016.accdb[[#This Row],[PHONE_NUMBER]]</f>
        <v>926003093</v>
      </c>
      <c r="D68" s="10" t="str">
        <f>[1]!الجدول_السبل_السوية2016.accdb[[#This Row],[FETTER_STAUS]]</f>
        <v>مستجد</v>
      </c>
      <c r="E68" s="10" t="str">
        <f>[1]!الجدول_السبل_السوية2016.accdb[[#This Row],[CLASSE]]</f>
        <v>الأول</v>
      </c>
      <c r="F68" s="10" t="str">
        <f>[1]!الجدول_السبل_السوية2016.accdb[[#This Row],[GENRE]]</f>
        <v>ذكر</v>
      </c>
      <c r="G68" s="9">
        <f>[1]!الجدول_السبل_السوية2016.accdb[[#This Row],[SumمنINSTALLMENT_VALUE]]</f>
        <v>950</v>
      </c>
      <c r="H68" s="9">
        <f>[1]!الجدول_السبل_السوية2016.accdb[[#This Row],[HELP]]</f>
        <v>0</v>
      </c>
      <c r="I68" s="9">
        <f>[1]!الجدول_السبل_السوية2016.accdb[[#This Row],[INSTALLMENT]]</f>
        <v>950</v>
      </c>
      <c r="J68" s="9">
        <f>I68-(H68+G68)</f>
        <v>0</v>
      </c>
      <c r="K68" s="8" t="str">
        <f>IF(J68&gt; 475,"دين","لا")</f>
        <v>لا</v>
      </c>
    </row>
    <row r="69" spans="1:11" ht="18" x14ac:dyDescent="0.25">
      <c r="A69" s="12">
        <f>[1]!الجدول_السبل_السوية2016.accdb[[#This Row],[SUDENT_ID]]</f>
        <v>11112</v>
      </c>
      <c r="B69" s="11"/>
      <c r="C69" s="10">
        <f>[1]!الجدول_السبل_السوية2016.accdb[[#This Row],[PHONE_NUMBER]]</f>
        <v>925550853</v>
      </c>
      <c r="D69" s="10" t="str">
        <f>[1]!الجدول_السبل_السوية2016.accdb[[#This Row],[FETTER_STAUS]]</f>
        <v>مستجد</v>
      </c>
      <c r="E69" s="10" t="str">
        <f>[1]!الجدول_السبل_السوية2016.accdb[[#This Row],[CLASSE]]</f>
        <v>الأول</v>
      </c>
      <c r="F69" s="10" t="str">
        <f>[1]!الجدول_السبل_السوية2016.accdb[[#This Row],[GENRE]]</f>
        <v>ذكر</v>
      </c>
      <c r="G69" s="9">
        <f>[1]!الجدول_السبل_السوية2016.accdb[[#This Row],[SumمنINSTALLMENT_VALUE]]</f>
        <v>950</v>
      </c>
      <c r="H69" s="9">
        <f>[1]!الجدول_السبل_السوية2016.accdb[[#This Row],[HELP]]</f>
        <v>0</v>
      </c>
      <c r="I69" s="9">
        <f>[1]!الجدول_السبل_السوية2016.accdb[[#This Row],[INSTALLMENT]]</f>
        <v>950</v>
      </c>
      <c r="J69" s="9">
        <f>I69-(H69+G69)</f>
        <v>0</v>
      </c>
      <c r="K69" s="8" t="str">
        <f>IF(J69&gt; 475,"دين","لا")</f>
        <v>لا</v>
      </c>
    </row>
    <row r="70" spans="1:11" ht="18" x14ac:dyDescent="0.25">
      <c r="A70" s="12">
        <f>[1]!الجدول_السبل_السوية2016.accdb[[#This Row],[SUDENT_ID]]</f>
        <v>11086</v>
      </c>
      <c r="B70" s="11"/>
      <c r="C70" s="10">
        <f>[1]!الجدول_السبل_السوية2016.accdb[[#This Row],[PHONE_NUMBER]]</f>
        <v>925254720</v>
      </c>
      <c r="D70" s="10" t="str">
        <f>[1]!الجدول_السبل_السوية2016.accdb[[#This Row],[FETTER_STAUS]]</f>
        <v>مستجد</v>
      </c>
      <c r="E70" s="10" t="str">
        <f>[1]!الجدول_السبل_السوية2016.accdb[[#This Row],[CLASSE]]</f>
        <v>الأول</v>
      </c>
      <c r="F70" s="10" t="str">
        <f>[1]!الجدول_السبل_السوية2016.accdb[[#This Row],[GENRE]]</f>
        <v>أنثى</v>
      </c>
      <c r="G70" s="9">
        <f>[1]!الجدول_السبل_السوية2016.accdb[[#This Row],[SumمنINSTALLMENT_VALUE]]</f>
        <v>950</v>
      </c>
      <c r="H70" s="9">
        <f>[1]!الجدول_السبل_السوية2016.accdb[[#This Row],[HELP]]</f>
        <v>0</v>
      </c>
      <c r="I70" s="9">
        <f>[1]!الجدول_السبل_السوية2016.accdb[[#This Row],[INSTALLMENT]]</f>
        <v>950</v>
      </c>
      <c r="J70" s="9">
        <f>I70-(H70+G70)</f>
        <v>0</v>
      </c>
      <c r="K70" s="8" t="str">
        <f>IF(J70&gt; 475,"دين","لا")</f>
        <v>لا</v>
      </c>
    </row>
    <row r="71" spans="1:11" ht="18" x14ac:dyDescent="0.25">
      <c r="A71" s="12">
        <f>[1]!الجدول_السبل_السوية2016.accdb[[#This Row],[SUDENT_ID]]</f>
        <v>11100</v>
      </c>
      <c r="B71" s="11"/>
      <c r="C71" s="10">
        <f>[1]!الجدول_السبل_السوية2016.accdb[[#This Row],[PHONE_NUMBER]]</f>
        <v>913214526</v>
      </c>
      <c r="D71" s="10" t="str">
        <f>[1]!الجدول_السبل_السوية2016.accdb[[#This Row],[FETTER_STAUS]]</f>
        <v>مستجد</v>
      </c>
      <c r="E71" s="10" t="str">
        <f>[1]!الجدول_السبل_السوية2016.accdb[[#This Row],[CLASSE]]</f>
        <v>الأول</v>
      </c>
      <c r="F71" s="10" t="str">
        <f>[1]!الجدول_السبل_السوية2016.accdb[[#This Row],[GENRE]]</f>
        <v>ذكر</v>
      </c>
      <c r="G71" s="9">
        <f>[1]!الجدول_السبل_السوية2016.accdb[[#This Row],[SumمنINSTALLMENT_VALUE]]</f>
        <v>950</v>
      </c>
      <c r="H71" s="9">
        <f>[1]!الجدول_السبل_السوية2016.accdb[[#This Row],[HELP]]</f>
        <v>0</v>
      </c>
      <c r="I71" s="9">
        <f>[1]!الجدول_السبل_السوية2016.accdb[[#This Row],[INSTALLMENT]]</f>
        <v>950</v>
      </c>
      <c r="J71" s="9">
        <f>I71-(H71+G71)</f>
        <v>0</v>
      </c>
      <c r="K71" s="8" t="str">
        <f>IF(J71&gt; 475,"دين","لا")</f>
        <v>لا</v>
      </c>
    </row>
    <row r="72" spans="1:11" ht="18" x14ac:dyDescent="0.25">
      <c r="A72" s="12">
        <f>[1]!الجدول_السبل_السوية2016.accdb[[#This Row],[SUDENT_ID]]</f>
        <v>11128</v>
      </c>
      <c r="B72" s="11"/>
      <c r="C72" s="10">
        <f>[1]!الجدول_السبل_السوية2016.accdb[[#This Row],[PHONE_NUMBER]]</f>
        <v>913865897</v>
      </c>
      <c r="D72" s="10" t="str">
        <f>[1]!الجدول_السبل_السوية2016.accdb[[#This Row],[FETTER_STAUS]]</f>
        <v>مستجد</v>
      </c>
      <c r="E72" s="10" t="str">
        <f>[1]!الجدول_السبل_السوية2016.accdb[[#This Row],[CLASSE]]</f>
        <v>الأول</v>
      </c>
      <c r="F72" s="10" t="str">
        <f>[1]!الجدول_السبل_السوية2016.accdb[[#This Row],[GENRE]]</f>
        <v>أنثى</v>
      </c>
      <c r="G72" s="9">
        <f>[1]!الجدول_السبل_السوية2016.accdb[[#This Row],[SumمنINSTALLMENT_VALUE]]</f>
        <v>950</v>
      </c>
      <c r="H72" s="9">
        <f>[1]!الجدول_السبل_السوية2016.accdb[[#This Row],[HELP]]</f>
        <v>0</v>
      </c>
      <c r="I72" s="9">
        <f>[1]!الجدول_السبل_السوية2016.accdb[[#This Row],[INSTALLMENT]]</f>
        <v>950</v>
      </c>
      <c r="J72" s="9">
        <f>I72-(H72+G72)</f>
        <v>0</v>
      </c>
      <c r="K72" s="8" t="str">
        <f>IF(J72&gt; 475,"دين","لا")</f>
        <v>لا</v>
      </c>
    </row>
    <row r="73" spans="1:11" ht="18" x14ac:dyDescent="0.25">
      <c r="A73" s="12">
        <f>[1]!الجدول_السبل_السوية2016.accdb[[#This Row],[SUDENT_ID]]</f>
        <v>11130</v>
      </c>
      <c r="B73" s="11"/>
      <c r="C73" s="10">
        <f>[1]!الجدول_السبل_السوية2016.accdb[[#This Row],[PHONE_NUMBER]]</f>
        <v>925169479</v>
      </c>
      <c r="D73" s="10" t="str">
        <f>[1]!الجدول_السبل_السوية2016.accdb[[#This Row],[FETTER_STAUS]]</f>
        <v>مستجد</v>
      </c>
      <c r="E73" s="10" t="str">
        <f>[1]!الجدول_السبل_السوية2016.accdb[[#This Row],[CLASSE]]</f>
        <v>الأول</v>
      </c>
      <c r="F73" s="10" t="str">
        <f>[1]!الجدول_السبل_السوية2016.accdb[[#This Row],[GENRE]]</f>
        <v>ذكر</v>
      </c>
      <c r="G73" s="9">
        <f>[1]!الجدول_السبل_السوية2016.accdb[[#This Row],[SumمنINSTALLMENT_VALUE]]</f>
        <v>950</v>
      </c>
      <c r="H73" s="9">
        <f>[1]!الجدول_السبل_السوية2016.accdb[[#This Row],[HELP]]</f>
        <v>0</v>
      </c>
      <c r="I73" s="9">
        <f>[1]!الجدول_السبل_السوية2016.accdb[[#This Row],[INSTALLMENT]]</f>
        <v>950</v>
      </c>
      <c r="J73" s="9">
        <f>I73-(H73+G73)</f>
        <v>0</v>
      </c>
      <c r="K73" s="8" t="str">
        <f>IF(J73&gt; 475,"دين","لا")</f>
        <v>لا</v>
      </c>
    </row>
    <row r="74" spans="1:11" ht="18" x14ac:dyDescent="0.25">
      <c r="A74" s="12">
        <f>[1]!الجدول_السبل_السوية2016.accdb[[#This Row],[SUDENT_ID]]</f>
        <v>11097</v>
      </c>
      <c r="B74" s="11"/>
      <c r="C74" s="10">
        <f>[1]!الجدول_السبل_السوية2016.accdb[[#This Row],[PHONE_NUMBER]]</f>
        <v>913751004</v>
      </c>
      <c r="D74" s="10" t="str">
        <f>[1]!الجدول_السبل_السوية2016.accdb[[#This Row],[FETTER_STAUS]]</f>
        <v>مستجد</v>
      </c>
      <c r="E74" s="10" t="str">
        <f>[1]!الجدول_السبل_السوية2016.accdb[[#This Row],[CLASSE]]</f>
        <v>الأول</v>
      </c>
      <c r="F74" s="10" t="str">
        <f>[1]!الجدول_السبل_السوية2016.accdb[[#This Row],[GENRE]]</f>
        <v>ذكر</v>
      </c>
      <c r="G74" s="9">
        <f>[1]!الجدول_السبل_السوية2016.accdb[[#This Row],[SumمنINSTALLMENT_VALUE]]</f>
        <v>950</v>
      </c>
      <c r="H74" s="9">
        <f>[1]!الجدول_السبل_السوية2016.accdb[[#This Row],[HELP]]</f>
        <v>0</v>
      </c>
      <c r="I74" s="9">
        <f>[1]!الجدول_السبل_السوية2016.accdb[[#This Row],[INSTALLMENT]]</f>
        <v>950</v>
      </c>
      <c r="J74" s="9">
        <f>I74-(H74+G74)</f>
        <v>0</v>
      </c>
      <c r="K74" s="8" t="str">
        <f>IF(J74&gt; 475,"دين","لا")</f>
        <v>لا</v>
      </c>
    </row>
    <row r="75" spans="1:11" ht="18" x14ac:dyDescent="0.25">
      <c r="A75" s="12">
        <f>[1]!الجدول_السبل_السوية2016.accdb[[#This Row],[SUDENT_ID]]</f>
        <v>11118</v>
      </c>
      <c r="B75" s="11"/>
      <c r="C75" s="10">
        <f>[1]!الجدول_السبل_السوية2016.accdb[[#This Row],[PHONE_NUMBER]]</f>
        <v>923115262</v>
      </c>
      <c r="D75" s="10" t="str">
        <f>[1]!الجدول_السبل_السوية2016.accdb[[#This Row],[FETTER_STAUS]]</f>
        <v>مستجد</v>
      </c>
      <c r="E75" s="10" t="str">
        <f>[1]!الجدول_السبل_السوية2016.accdb[[#This Row],[CLASSE]]</f>
        <v>الأول</v>
      </c>
      <c r="F75" s="10" t="str">
        <f>[1]!الجدول_السبل_السوية2016.accdb[[#This Row],[GENRE]]</f>
        <v>أنثى</v>
      </c>
      <c r="G75" s="9">
        <f>[1]!الجدول_السبل_السوية2016.accdb[[#This Row],[SumمنINSTALLMENT_VALUE]]</f>
        <v>950</v>
      </c>
      <c r="H75" s="9">
        <f>[1]!الجدول_السبل_السوية2016.accdb[[#This Row],[HELP]]</f>
        <v>0</v>
      </c>
      <c r="I75" s="9">
        <f>[1]!الجدول_السبل_السوية2016.accdb[[#This Row],[INSTALLMENT]]</f>
        <v>950</v>
      </c>
      <c r="J75" s="9">
        <f>I75-(H75+G75)</f>
        <v>0</v>
      </c>
      <c r="K75" s="8" t="str">
        <f>IF(J75&gt; 475,"دين","لا")</f>
        <v>لا</v>
      </c>
    </row>
    <row r="76" spans="1:11" ht="18" x14ac:dyDescent="0.25">
      <c r="A76" s="12">
        <f>[1]!الجدول_السبل_السوية2016.accdb[[#This Row],[SUDENT_ID]]</f>
        <v>11126</v>
      </c>
      <c r="B76" s="11"/>
      <c r="C76" s="10">
        <f>[1]!الجدول_السبل_السوية2016.accdb[[#This Row],[PHONE_NUMBER]]</f>
        <v>927332798</v>
      </c>
      <c r="D76" s="10" t="str">
        <f>[1]!الجدول_السبل_السوية2016.accdb[[#This Row],[FETTER_STAUS]]</f>
        <v>مستجد</v>
      </c>
      <c r="E76" s="10" t="str">
        <f>[1]!الجدول_السبل_السوية2016.accdb[[#This Row],[CLASSE]]</f>
        <v>الأول</v>
      </c>
      <c r="F76" s="10" t="str">
        <f>[1]!الجدول_السبل_السوية2016.accdb[[#This Row],[GENRE]]</f>
        <v>أنثى</v>
      </c>
      <c r="G76" s="9">
        <f>[1]!الجدول_السبل_السوية2016.accdb[[#This Row],[SumمنINSTALLMENT_VALUE]]</f>
        <v>950</v>
      </c>
      <c r="H76" s="9">
        <f>[1]!الجدول_السبل_السوية2016.accdb[[#This Row],[HELP]]</f>
        <v>0</v>
      </c>
      <c r="I76" s="9">
        <f>[1]!الجدول_السبل_السوية2016.accdb[[#This Row],[INSTALLMENT]]</f>
        <v>950</v>
      </c>
      <c r="J76" s="9">
        <f>I76-(H76+G76)</f>
        <v>0</v>
      </c>
      <c r="K76" s="8" t="str">
        <f>IF(J76&gt; 475,"دين","لا")</f>
        <v>لا</v>
      </c>
    </row>
    <row r="77" spans="1:11" ht="18" x14ac:dyDescent="0.25">
      <c r="A77" s="12">
        <f>[1]!الجدول_السبل_السوية2016.accdb[[#This Row],[SUDENT_ID]]</f>
        <v>11137</v>
      </c>
      <c r="B77" s="11"/>
      <c r="C77" s="10">
        <f>[1]!الجدول_السبل_السوية2016.accdb[[#This Row],[PHONE_NUMBER]]</f>
        <v>911432339</v>
      </c>
      <c r="D77" s="10" t="str">
        <f>[1]!الجدول_السبل_السوية2016.accdb[[#This Row],[FETTER_STAUS]]</f>
        <v>مستجد</v>
      </c>
      <c r="E77" s="10" t="str">
        <f>[1]!الجدول_السبل_السوية2016.accdb[[#This Row],[CLASSE]]</f>
        <v>الأول</v>
      </c>
      <c r="F77" s="10" t="str">
        <f>[1]!الجدول_السبل_السوية2016.accdb[[#This Row],[GENRE]]</f>
        <v>ذكر</v>
      </c>
      <c r="G77" s="9">
        <f>[1]!الجدول_السبل_السوية2016.accdb[[#This Row],[SumمنINSTALLMENT_VALUE]]</f>
        <v>950</v>
      </c>
      <c r="H77" s="9">
        <f>[1]!الجدول_السبل_السوية2016.accdb[[#This Row],[HELP]]</f>
        <v>0</v>
      </c>
      <c r="I77" s="9">
        <f>[1]!الجدول_السبل_السوية2016.accdb[[#This Row],[INSTALLMENT]]</f>
        <v>950</v>
      </c>
      <c r="J77" s="9">
        <f>I77-(H77+G77)</f>
        <v>0</v>
      </c>
      <c r="K77" s="8" t="str">
        <f>IF(J77&gt; 475,"دين","لا")</f>
        <v>لا</v>
      </c>
    </row>
    <row r="78" spans="1:11" ht="18" x14ac:dyDescent="0.25">
      <c r="A78" s="12">
        <f>[1]!الجدول_السبل_السوية2016.accdb[[#This Row],[SUDENT_ID]]</f>
        <v>11138</v>
      </c>
      <c r="B78" s="11"/>
      <c r="C78" s="10">
        <f>[1]!الجدول_السبل_السوية2016.accdb[[#This Row],[PHONE_NUMBER]]</f>
        <v>922260552</v>
      </c>
      <c r="D78" s="10" t="str">
        <f>[1]!الجدول_السبل_السوية2016.accdb[[#This Row],[FETTER_STAUS]]</f>
        <v>مستجد</v>
      </c>
      <c r="E78" s="10" t="str">
        <f>[1]!الجدول_السبل_السوية2016.accdb[[#This Row],[CLASSE]]</f>
        <v>الأول</v>
      </c>
      <c r="F78" s="10" t="str">
        <f>[1]!الجدول_السبل_السوية2016.accdb[[#This Row],[GENRE]]</f>
        <v>ذكر</v>
      </c>
      <c r="G78" s="9">
        <f>[1]!الجدول_السبل_السوية2016.accdb[[#This Row],[SumمنINSTALLMENT_VALUE]]</f>
        <v>950</v>
      </c>
      <c r="H78" s="9">
        <f>[1]!الجدول_السبل_السوية2016.accdb[[#This Row],[HELP]]</f>
        <v>0</v>
      </c>
      <c r="I78" s="9">
        <f>[1]!الجدول_السبل_السوية2016.accdb[[#This Row],[INSTALLMENT]]</f>
        <v>950</v>
      </c>
      <c r="J78" s="9">
        <f>I78-(H78+G78)</f>
        <v>0</v>
      </c>
      <c r="K78" s="8" t="str">
        <f>IF(J78&gt; 475,"دين","لا")</f>
        <v>لا</v>
      </c>
    </row>
    <row r="79" spans="1:11" ht="18" x14ac:dyDescent="0.25">
      <c r="A79" s="12">
        <f>[1]!الجدول_السبل_السوية2016.accdb[[#This Row],[SUDENT_ID]]</f>
        <v>11104</v>
      </c>
      <c r="B79" s="11"/>
      <c r="C79" s="10">
        <f>[1]!الجدول_السبل_السوية2016.accdb[[#This Row],[PHONE_NUMBER]]</f>
        <v>925224566</v>
      </c>
      <c r="D79" s="10" t="str">
        <f>[1]!الجدول_السبل_السوية2016.accdb[[#This Row],[FETTER_STAUS]]</f>
        <v>مستجد</v>
      </c>
      <c r="E79" s="10" t="str">
        <f>[1]!الجدول_السبل_السوية2016.accdb[[#This Row],[CLASSE]]</f>
        <v>الأول</v>
      </c>
      <c r="F79" s="10" t="str">
        <f>[1]!الجدول_السبل_السوية2016.accdb[[#This Row],[GENRE]]</f>
        <v>أنثى</v>
      </c>
      <c r="G79" s="9">
        <f>[1]!الجدول_السبل_السوية2016.accdb[[#This Row],[SumمنINSTALLMENT_VALUE]]</f>
        <v>950</v>
      </c>
      <c r="H79" s="9">
        <f>[1]!الجدول_السبل_السوية2016.accdb[[#This Row],[HELP]]</f>
        <v>0</v>
      </c>
      <c r="I79" s="9">
        <f>[1]!الجدول_السبل_السوية2016.accdb[[#This Row],[INSTALLMENT]]</f>
        <v>950</v>
      </c>
      <c r="J79" s="9">
        <f>I79-(H79+G79)</f>
        <v>0</v>
      </c>
      <c r="K79" s="8" t="str">
        <f>IF(J79&gt; 475,"دين","لا")</f>
        <v>لا</v>
      </c>
    </row>
    <row r="80" spans="1:11" ht="18" x14ac:dyDescent="0.25">
      <c r="A80" s="12">
        <f>[1]!الجدول_السبل_السوية2016.accdb[[#This Row],[SUDENT_ID]]</f>
        <v>11094</v>
      </c>
      <c r="B80" s="11"/>
      <c r="C80" s="10">
        <f>[1]!الجدول_السبل_السوية2016.accdb[[#This Row],[PHONE_NUMBER]]</f>
        <v>927896079</v>
      </c>
      <c r="D80" s="10" t="str">
        <f>[1]!الجدول_السبل_السوية2016.accdb[[#This Row],[FETTER_STAUS]]</f>
        <v>مستجد</v>
      </c>
      <c r="E80" s="10" t="str">
        <f>[1]!الجدول_السبل_السوية2016.accdb[[#This Row],[CLASSE]]</f>
        <v>الأول</v>
      </c>
      <c r="F80" s="10" t="str">
        <f>[1]!الجدول_السبل_السوية2016.accdb[[#This Row],[GENRE]]</f>
        <v>ذكر</v>
      </c>
      <c r="G80" s="9">
        <f>[1]!الجدول_السبل_السوية2016.accdb[[#This Row],[SumمنINSTALLMENT_VALUE]]</f>
        <v>950</v>
      </c>
      <c r="H80" s="9">
        <f>[1]!الجدول_السبل_السوية2016.accdb[[#This Row],[HELP]]</f>
        <v>0</v>
      </c>
      <c r="I80" s="9">
        <f>[1]!الجدول_السبل_السوية2016.accdb[[#This Row],[INSTALLMENT]]</f>
        <v>950</v>
      </c>
      <c r="J80" s="9">
        <f>I80-(H80+G80)</f>
        <v>0</v>
      </c>
      <c r="K80" s="8" t="str">
        <f>IF(J80&gt; 475,"دين","لا")</f>
        <v>لا</v>
      </c>
    </row>
    <row r="81" spans="1:11" ht="18" x14ac:dyDescent="0.25">
      <c r="A81" s="12">
        <f>[1]!الجدول_السبل_السوية2016.accdb[[#This Row],[SUDENT_ID]]</f>
        <v>11119</v>
      </c>
      <c r="B81" s="11"/>
      <c r="C81" s="10">
        <f>[1]!الجدول_السبل_السوية2016.accdb[[#This Row],[PHONE_NUMBER]]</f>
        <v>925870653</v>
      </c>
      <c r="D81" s="10" t="str">
        <f>[1]!الجدول_السبل_السوية2016.accdb[[#This Row],[FETTER_STAUS]]</f>
        <v>مستجد</v>
      </c>
      <c r="E81" s="10" t="str">
        <f>[1]!الجدول_السبل_السوية2016.accdb[[#This Row],[CLASSE]]</f>
        <v>الأول</v>
      </c>
      <c r="F81" s="10" t="str">
        <f>[1]!الجدول_السبل_السوية2016.accdb[[#This Row],[GENRE]]</f>
        <v>أنثى</v>
      </c>
      <c r="G81" s="9">
        <f>[1]!الجدول_السبل_السوية2016.accdb[[#This Row],[SumمنINSTALLMENT_VALUE]]</f>
        <v>950</v>
      </c>
      <c r="H81" s="9">
        <f>[1]!الجدول_السبل_السوية2016.accdb[[#This Row],[HELP]]</f>
        <v>0</v>
      </c>
      <c r="I81" s="9">
        <f>[1]!الجدول_السبل_السوية2016.accdb[[#This Row],[INSTALLMENT]]</f>
        <v>950</v>
      </c>
      <c r="J81" s="9">
        <f>I81-(H81+G81)</f>
        <v>0</v>
      </c>
      <c r="K81" s="8" t="str">
        <f>IF(J81&gt; 475,"دين","لا")</f>
        <v>لا</v>
      </c>
    </row>
    <row r="82" spans="1:11" ht="18" x14ac:dyDescent="0.25">
      <c r="A82" s="12">
        <f>[1]!الجدول_السبل_السوية2016.accdb[[#This Row],[SUDENT_ID]]</f>
        <v>11075</v>
      </c>
      <c r="B82" s="11"/>
      <c r="C82" s="10">
        <f>[1]!الجدول_السبل_السوية2016.accdb[[#This Row],[PHONE_NUMBER]]</f>
        <v>913223820</v>
      </c>
      <c r="D82" s="10" t="str">
        <f>[1]!الجدول_السبل_السوية2016.accdb[[#This Row],[FETTER_STAUS]]</f>
        <v>مستجد</v>
      </c>
      <c r="E82" s="10" t="str">
        <f>[1]!الجدول_السبل_السوية2016.accdb[[#This Row],[CLASSE]]</f>
        <v>الأول</v>
      </c>
      <c r="F82" s="10" t="str">
        <f>[1]!الجدول_السبل_السوية2016.accdb[[#This Row],[GENRE]]</f>
        <v>أنثى</v>
      </c>
      <c r="G82" s="9">
        <f>[1]!الجدول_السبل_السوية2016.accdb[[#This Row],[SumمنINSTALLMENT_VALUE]]</f>
        <v>950</v>
      </c>
      <c r="H82" s="9">
        <f>[1]!الجدول_السبل_السوية2016.accdb[[#This Row],[HELP]]</f>
        <v>0</v>
      </c>
      <c r="I82" s="9">
        <f>[1]!الجدول_السبل_السوية2016.accdb[[#This Row],[INSTALLMENT]]</f>
        <v>950</v>
      </c>
      <c r="J82" s="9">
        <f>I82-(H82+G82)</f>
        <v>0</v>
      </c>
      <c r="K82" s="8" t="str">
        <f>IF(J82&gt; 475,"دين","لا")</f>
        <v>لا</v>
      </c>
    </row>
    <row r="83" spans="1:11" ht="18" x14ac:dyDescent="0.25">
      <c r="A83" s="12">
        <f>[1]!الجدول_السبل_السوية2016.accdb[[#This Row],[SUDENT_ID]]</f>
        <v>11154</v>
      </c>
      <c r="B83" s="11"/>
      <c r="C83" s="10">
        <f>[1]!الجدول_السبل_السوية2016.accdb[[#This Row],[PHONE_NUMBER]]</f>
        <v>926510124</v>
      </c>
      <c r="D83" s="10" t="str">
        <f>[1]!الجدول_السبل_السوية2016.accdb[[#This Row],[FETTER_STAUS]]</f>
        <v>مستجد</v>
      </c>
      <c r="E83" s="10" t="str">
        <f>[1]!الجدول_السبل_السوية2016.accdb[[#This Row],[CLASSE]]</f>
        <v>الأول</v>
      </c>
      <c r="F83" s="10" t="str">
        <f>[1]!الجدول_السبل_السوية2016.accdb[[#This Row],[GENRE]]</f>
        <v>أنثى</v>
      </c>
      <c r="G83" s="9">
        <f>[1]!الجدول_السبل_السوية2016.accdb[[#This Row],[SumمنINSTALLMENT_VALUE]]</f>
        <v>950</v>
      </c>
      <c r="H83" s="9">
        <f>[1]!الجدول_السبل_السوية2016.accdb[[#This Row],[HELP]]</f>
        <v>0</v>
      </c>
      <c r="I83" s="9">
        <f>[1]!الجدول_السبل_السوية2016.accdb[[#This Row],[INSTALLMENT]]</f>
        <v>950</v>
      </c>
      <c r="J83" s="9">
        <f>I83-(H83+G83)</f>
        <v>0</v>
      </c>
      <c r="K83" s="8" t="str">
        <f>IF(J83&gt; 475,"دين","لا")</f>
        <v>لا</v>
      </c>
    </row>
    <row r="84" spans="1:11" ht="18" x14ac:dyDescent="0.25">
      <c r="A84" s="12">
        <f>[1]!الجدول_السبل_السوية2016.accdb[[#This Row],[SUDENT_ID]]</f>
        <v>11132</v>
      </c>
      <c r="B84" s="11"/>
      <c r="C84" s="10">
        <f>[1]!الجدول_السبل_السوية2016.accdb[[#This Row],[PHONE_NUMBER]]</f>
        <v>913110415</v>
      </c>
      <c r="D84" s="10" t="str">
        <f>[1]!الجدول_السبل_السوية2016.accdb[[#This Row],[FETTER_STAUS]]</f>
        <v>مستجد</v>
      </c>
      <c r="E84" s="10" t="str">
        <f>[1]!الجدول_السبل_السوية2016.accdb[[#This Row],[CLASSE]]</f>
        <v>الأول</v>
      </c>
      <c r="F84" s="10" t="str">
        <f>[1]!الجدول_السبل_السوية2016.accdb[[#This Row],[GENRE]]</f>
        <v>ذكر</v>
      </c>
      <c r="G84" s="9">
        <f>[1]!الجدول_السبل_السوية2016.accdb[[#This Row],[SumمنINSTALLMENT_VALUE]]</f>
        <v>950</v>
      </c>
      <c r="H84" s="9">
        <f>[1]!الجدول_السبل_السوية2016.accdb[[#This Row],[HELP]]</f>
        <v>0</v>
      </c>
      <c r="I84" s="9">
        <f>[1]!الجدول_السبل_السوية2016.accdb[[#This Row],[INSTALLMENT]]</f>
        <v>950</v>
      </c>
      <c r="J84" s="13">
        <f>I84-(H84+G84)</f>
        <v>0</v>
      </c>
      <c r="K84" s="8" t="str">
        <f>IF(J84&gt; 475,"دين","لا")</f>
        <v>لا</v>
      </c>
    </row>
    <row r="85" spans="1:11" ht="18" x14ac:dyDescent="0.25">
      <c r="A85" s="12">
        <f>[1]!الجدول_السبل_السوية2016.accdb[[#This Row],[SUDENT_ID]]</f>
        <v>23008</v>
      </c>
      <c r="B85" s="11"/>
      <c r="C85" s="10">
        <f>[1]!الجدول_السبل_السوية2016.accdb[[#This Row],[PHONE_NUMBER]]</f>
        <v>918524730</v>
      </c>
      <c r="D85" s="10" t="str">
        <f>[1]!الجدول_السبل_السوية2016.accdb[[#This Row],[FETTER_STAUS]]</f>
        <v>مستجد</v>
      </c>
      <c r="E85" s="10" t="str">
        <f>[1]!الجدول_السبل_السوية2016.accdb[[#This Row],[CLASSE]]</f>
        <v>التاسع</v>
      </c>
      <c r="F85" s="10" t="str">
        <f>[1]!الجدول_السبل_السوية2016.accdb[[#This Row],[GENRE]]</f>
        <v>ذكر</v>
      </c>
      <c r="G85" s="9">
        <f>[1]!الجدول_السبل_السوية2016.accdb[[#This Row],[SumمنINSTALLMENT_VALUE]]</f>
        <v>0</v>
      </c>
      <c r="H85" s="9">
        <f>[1]!الجدول_السبل_السوية2016.accdb[[#This Row],[HELP]]</f>
        <v>0</v>
      </c>
      <c r="I85" s="9">
        <f>[1]!الجدول_السبل_السوية2016.accdb[[#This Row],[INSTALLMENT]]</f>
        <v>950</v>
      </c>
      <c r="J85" s="9">
        <f>I85-(H85+G85)</f>
        <v>950</v>
      </c>
      <c r="K85" s="8" t="str">
        <f>IF(J85&gt; 475,"دين","لا")</f>
        <v>دين</v>
      </c>
    </row>
    <row r="86" spans="1:11" ht="18" x14ac:dyDescent="0.25">
      <c r="A86" s="12">
        <f>[1]!الجدول_السبل_السوية2016.accdb[[#This Row],[SUDENT_ID]]</f>
        <v>23021</v>
      </c>
      <c r="B86" s="11"/>
      <c r="C86" s="10">
        <f>[1]!الجدول_السبل_السوية2016.accdb[[#This Row],[PHONE_NUMBER]]</f>
        <v>945954298</v>
      </c>
      <c r="D86" s="10" t="str">
        <f>[1]!الجدول_السبل_السوية2016.accdb[[#This Row],[FETTER_STAUS]]</f>
        <v>مستجد</v>
      </c>
      <c r="E86" s="10" t="str">
        <f>[1]!الجدول_السبل_السوية2016.accdb[[#This Row],[CLASSE]]</f>
        <v>التاسع</v>
      </c>
      <c r="F86" s="10" t="str">
        <f>[1]!الجدول_السبل_السوية2016.accdb[[#This Row],[GENRE]]</f>
        <v>ذكر</v>
      </c>
      <c r="G86" s="9">
        <f>[1]!الجدول_السبل_السوية2016.accdb[[#This Row],[SumمنINSTALLMENT_VALUE]]</f>
        <v>0</v>
      </c>
      <c r="H86" s="9">
        <f>[1]!الجدول_السبل_السوية2016.accdb[[#This Row],[HELP]]</f>
        <v>0</v>
      </c>
      <c r="I86" s="9">
        <f>[1]!الجدول_السبل_السوية2016.accdb[[#This Row],[INSTALLMENT]]</f>
        <v>950</v>
      </c>
      <c r="J86" s="13">
        <f>I86-(H86+G86)</f>
        <v>950</v>
      </c>
      <c r="K86" s="8" t="str">
        <f>IF(J86&gt; 475,"دين","لا")</f>
        <v>دين</v>
      </c>
    </row>
    <row r="87" spans="1:11" ht="18" x14ac:dyDescent="0.25">
      <c r="A87" s="12">
        <f>[1]!الجدول_السبل_السوية2016.accdb[[#This Row],[SUDENT_ID]]</f>
        <v>23020</v>
      </c>
      <c r="B87" s="11"/>
      <c r="C87" s="10">
        <f>[1]!الجدول_السبل_السوية2016.accdb[[#This Row],[PHONE_NUMBER]]</f>
        <v>925223050</v>
      </c>
      <c r="D87" s="10" t="str">
        <f>[1]!الجدول_السبل_السوية2016.accdb[[#This Row],[FETTER_STAUS]]</f>
        <v>مستجد</v>
      </c>
      <c r="E87" s="10" t="str">
        <f>[1]!الجدول_السبل_السوية2016.accdb[[#This Row],[CLASSE]]</f>
        <v>التاسع</v>
      </c>
      <c r="F87" s="10" t="str">
        <f>[1]!الجدول_السبل_السوية2016.accdb[[#This Row],[GENRE]]</f>
        <v>أنثى</v>
      </c>
      <c r="G87" s="9">
        <f>[1]!الجدول_السبل_السوية2016.accdb[[#This Row],[SumمنINSTALLMENT_VALUE]]</f>
        <v>0</v>
      </c>
      <c r="H87" s="9">
        <f>[1]!الجدول_السبل_السوية2016.accdb[[#This Row],[HELP]]</f>
        <v>950</v>
      </c>
      <c r="I87" s="9">
        <f>[1]!الجدول_السبل_السوية2016.accdb[[#This Row],[INSTALLMENT]]</f>
        <v>950</v>
      </c>
      <c r="J87" s="9">
        <f>I87-(H87+G87)</f>
        <v>0</v>
      </c>
      <c r="K87" s="8" t="str">
        <f>IF(J87&gt; 475,"دين","لا")</f>
        <v>لا</v>
      </c>
    </row>
    <row r="88" spans="1:11" ht="18" x14ac:dyDescent="0.25">
      <c r="A88" s="12">
        <f>[1]!الجدول_السبل_السوية2016.accdb[[#This Row],[SUDENT_ID]]</f>
        <v>23002</v>
      </c>
      <c r="B88" s="11"/>
      <c r="C88" s="10">
        <f>[1]!الجدول_السبل_السوية2016.accdb[[#This Row],[PHONE_NUMBER]]</f>
        <v>925150035</v>
      </c>
      <c r="D88" s="10" t="str">
        <f>[1]!الجدول_السبل_السوية2016.accdb[[#This Row],[FETTER_STAUS]]</f>
        <v>مستجد</v>
      </c>
      <c r="E88" s="10" t="str">
        <f>[1]!الجدول_السبل_السوية2016.accdb[[#This Row],[CLASSE]]</f>
        <v>التاسع</v>
      </c>
      <c r="F88" s="10" t="str">
        <f>[1]!الجدول_السبل_السوية2016.accdb[[#This Row],[GENRE]]</f>
        <v>أنثى</v>
      </c>
      <c r="G88" s="9">
        <f>[1]!الجدول_السبل_السوية2016.accdb[[#This Row],[SumمنINSTALLMENT_VALUE]]</f>
        <v>0</v>
      </c>
      <c r="H88" s="9">
        <f>[1]!الجدول_السبل_السوية2016.accdb[[#This Row],[HELP]]</f>
        <v>0</v>
      </c>
      <c r="I88" s="9">
        <f>[1]!الجدول_السبل_السوية2016.accdb[[#This Row],[INSTALLMENT]]</f>
        <v>950</v>
      </c>
      <c r="J88" s="13">
        <f>I88-(H88+G88)</f>
        <v>950</v>
      </c>
      <c r="K88" s="8" t="str">
        <f>IF(J88&gt; 475,"دين","لا")</f>
        <v>دين</v>
      </c>
    </row>
    <row r="89" spans="1:11" ht="18" x14ac:dyDescent="0.25">
      <c r="A89" s="12">
        <f>[1]!الجدول_السبل_السوية2016.accdb[[#This Row],[SUDENT_ID]]</f>
        <v>23005</v>
      </c>
      <c r="B89" s="11"/>
      <c r="C89" s="10">
        <f>[1]!الجدول_السبل_السوية2016.accdb[[#This Row],[PHONE_NUMBER]]</f>
        <v>925383874</v>
      </c>
      <c r="D89" s="10" t="str">
        <f>[1]!الجدول_السبل_السوية2016.accdb[[#This Row],[FETTER_STAUS]]</f>
        <v>مستجد</v>
      </c>
      <c r="E89" s="10" t="str">
        <f>[1]!الجدول_السبل_السوية2016.accdb[[#This Row],[CLASSE]]</f>
        <v>التاسع</v>
      </c>
      <c r="F89" s="10" t="str">
        <f>[1]!الجدول_السبل_السوية2016.accdb[[#This Row],[GENRE]]</f>
        <v>أنثى</v>
      </c>
      <c r="G89" s="9">
        <f>[1]!الجدول_السبل_السوية2016.accdb[[#This Row],[SumمنINSTALLMENT_VALUE]]</f>
        <v>0</v>
      </c>
      <c r="H89" s="9">
        <f>[1]!الجدول_السبل_السوية2016.accdb[[#This Row],[HELP]]</f>
        <v>950</v>
      </c>
      <c r="I89" s="9">
        <f>[1]!الجدول_السبل_السوية2016.accdb[[#This Row],[INSTALLMENT]]</f>
        <v>950</v>
      </c>
      <c r="J89" s="9">
        <f>I89-(H89+G89)</f>
        <v>0</v>
      </c>
      <c r="K89" s="8" t="str">
        <f>IF(J89&gt; 475,"دين","لا")</f>
        <v>لا</v>
      </c>
    </row>
    <row r="90" spans="1:11" ht="18" x14ac:dyDescent="0.25">
      <c r="A90" s="12">
        <f>[1]!الجدول_السبل_السوية2016.accdb[[#This Row],[SUDENT_ID]]</f>
        <v>23013</v>
      </c>
      <c r="B90" s="11"/>
      <c r="C90" s="10">
        <f>[1]!الجدول_السبل_السوية2016.accdb[[#This Row],[PHONE_NUMBER]]</f>
        <v>926547060</v>
      </c>
      <c r="D90" s="10" t="str">
        <f>[1]!الجدول_السبل_السوية2016.accdb[[#This Row],[FETTER_STAUS]]</f>
        <v>مستجد</v>
      </c>
      <c r="E90" s="10" t="str">
        <f>[1]!الجدول_السبل_السوية2016.accdb[[#This Row],[CLASSE]]</f>
        <v>التاسع</v>
      </c>
      <c r="F90" s="10" t="str">
        <f>[1]!الجدول_السبل_السوية2016.accdb[[#This Row],[GENRE]]</f>
        <v>ذكر</v>
      </c>
      <c r="G90" s="9">
        <f>[1]!الجدول_السبل_السوية2016.accdb[[#This Row],[SumمنINSTALLMENT_VALUE]]</f>
        <v>0</v>
      </c>
      <c r="H90" s="9">
        <f>[1]!الجدول_السبل_السوية2016.accdb[[#This Row],[HELP]]</f>
        <v>950</v>
      </c>
      <c r="I90" s="9">
        <f>[1]!الجدول_السبل_السوية2016.accdb[[#This Row],[INSTALLMENT]]</f>
        <v>950</v>
      </c>
      <c r="J90" s="13">
        <f>I90-(H90+G90)</f>
        <v>0</v>
      </c>
      <c r="K90" s="8" t="str">
        <f>IF(J90&gt; 475,"دين","لا")</f>
        <v>لا</v>
      </c>
    </row>
    <row r="91" spans="1:11" ht="18" x14ac:dyDescent="0.25">
      <c r="A91" s="12">
        <f>[1]!الجدول_السبل_السوية2016.accdb[[#This Row],[SUDENT_ID]]</f>
        <v>23006</v>
      </c>
      <c r="B91" s="11"/>
      <c r="C91" s="10">
        <f>[1]!الجدول_السبل_السوية2016.accdb[[#This Row],[PHONE_NUMBER]]</f>
        <v>913368417</v>
      </c>
      <c r="D91" s="10" t="str">
        <f>[1]!الجدول_السبل_السوية2016.accdb[[#This Row],[FETTER_STAUS]]</f>
        <v>مستجد</v>
      </c>
      <c r="E91" s="10" t="str">
        <f>[1]!الجدول_السبل_السوية2016.accdb[[#This Row],[CLASSE]]</f>
        <v>التاسع</v>
      </c>
      <c r="F91" s="10" t="str">
        <f>[1]!الجدول_السبل_السوية2016.accdb[[#This Row],[GENRE]]</f>
        <v>أنثى</v>
      </c>
      <c r="G91" s="9">
        <f>[1]!الجدول_السبل_السوية2016.accdb[[#This Row],[SumمنINSTALLMENT_VALUE]]</f>
        <v>0</v>
      </c>
      <c r="H91" s="9">
        <f>[1]!الجدول_السبل_السوية2016.accdb[[#This Row],[HELP]]</f>
        <v>0</v>
      </c>
      <c r="I91" s="9">
        <f>[1]!الجدول_السبل_السوية2016.accdb[[#This Row],[INSTALLMENT]]</f>
        <v>950</v>
      </c>
      <c r="J91" s="13">
        <f>I91-(H91+G91)</f>
        <v>950</v>
      </c>
      <c r="K91" s="8" t="str">
        <f>IF(J91&gt; 475,"دين","لا")</f>
        <v>دين</v>
      </c>
    </row>
    <row r="92" spans="1:11" ht="18" x14ac:dyDescent="0.25">
      <c r="A92" s="12">
        <f>[1]!الجدول_السبل_السوية2016.accdb[[#This Row],[SUDENT_ID]]</f>
        <v>23007</v>
      </c>
      <c r="B92" s="11"/>
      <c r="C92" s="10">
        <f>[1]!الجدول_السبل_السوية2016.accdb[[#This Row],[PHONE_NUMBER]]</f>
        <v>919612377</v>
      </c>
      <c r="D92" s="10" t="str">
        <f>[1]!الجدول_السبل_السوية2016.accdb[[#This Row],[FETTER_STAUS]]</f>
        <v>مستجد</v>
      </c>
      <c r="E92" s="10" t="str">
        <f>[1]!الجدول_السبل_السوية2016.accdb[[#This Row],[CLASSE]]</f>
        <v>التاسع</v>
      </c>
      <c r="F92" s="10" t="str">
        <f>[1]!الجدول_السبل_السوية2016.accdb[[#This Row],[GENRE]]</f>
        <v>ذكر</v>
      </c>
      <c r="G92" s="9">
        <f>[1]!الجدول_السبل_السوية2016.accdb[[#This Row],[SumمنINSTALLMENT_VALUE]]</f>
        <v>0</v>
      </c>
      <c r="H92" s="9">
        <f>[1]!الجدول_السبل_السوية2016.accdb[[#This Row],[HELP]]</f>
        <v>0</v>
      </c>
      <c r="I92" s="9">
        <f>[1]!الجدول_السبل_السوية2016.accdb[[#This Row],[INSTALLMENT]]</f>
        <v>950</v>
      </c>
      <c r="J92" s="9">
        <f>I92-(H92+G92)</f>
        <v>950</v>
      </c>
      <c r="K92" s="8" t="str">
        <f>IF(J92&gt; 475,"دين","لا")</f>
        <v>دين</v>
      </c>
    </row>
    <row r="93" spans="1:11" ht="18" x14ac:dyDescent="0.25">
      <c r="A93" s="12">
        <f>[1]!الجدول_السبل_السوية2016.accdb[[#This Row],[SUDENT_ID]]</f>
        <v>23004</v>
      </c>
      <c r="B93" s="11"/>
      <c r="C93" s="10">
        <f>[1]!الجدول_السبل_السوية2016.accdb[[#This Row],[PHONE_NUMBER]]</f>
        <v>912157335</v>
      </c>
      <c r="D93" s="10" t="str">
        <f>[1]!الجدول_السبل_السوية2016.accdb[[#This Row],[FETTER_STAUS]]</f>
        <v>مستجد</v>
      </c>
      <c r="E93" s="10" t="str">
        <f>[1]!الجدول_السبل_السوية2016.accdb[[#This Row],[CLASSE]]</f>
        <v>التاسع</v>
      </c>
      <c r="F93" s="10" t="str">
        <f>[1]!الجدول_السبل_السوية2016.accdb[[#This Row],[GENRE]]</f>
        <v>أنثى</v>
      </c>
      <c r="G93" s="9">
        <f>[1]!الجدول_السبل_السوية2016.accdb[[#This Row],[SumمنINSTALLMENT_VALUE]]</f>
        <v>200</v>
      </c>
      <c r="H93" s="9">
        <f>[1]!الجدول_السبل_السوية2016.accdb[[#This Row],[HELP]]</f>
        <v>0</v>
      </c>
      <c r="I93" s="9">
        <f>[1]!الجدول_السبل_السوية2016.accdb[[#This Row],[INSTALLMENT]]</f>
        <v>200</v>
      </c>
      <c r="J93" s="13">
        <f>I93-(H93+G93)</f>
        <v>0</v>
      </c>
      <c r="K93" s="8" t="str">
        <f>IF(J93&gt; 475,"دين","لا")</f>
        <v>لا</v>
      </c>
    </row>
    <row r="94" spans="1:11" ht="18" x14ac:dyDescent="0.25">
      <c r="A94" s="12">
        <f>[1]!الجدول_السبل_السوية2016.accdb[[#This Row],[SUDENT_ID]]</f>
        <v>23015</v>
      </c>
      <c r="B94" s="11"/>
      <c r="C94" s="10">
        <f>[1]!الجدول_السبل_السوية2016.accdb[[#This Row],[PHONE_NUMBER]]</f>
        <v>925452419</v>
      </c>
      <c r="D94" s="10" t="str">
        <f>[1]!الجدول_السبل_السوية2016.accdb[[#This Row],[FETTER_STAUS]]</f>
        <v>مستجد</v>
      </c>
      <c r="E94" s="10" t="str">
        <f>[1]!الجدول_السبل_السوية2016.accdb[[#This Row],[CLASSE]]</f>
        <v>التاسع</v>
      </c>
      <c r="F94" s="10" t="str">
        <f>[1]!الجدول_السبل_السوية2016.accdb[[#This Row],[GENRE]]</f>
        <v>ذكر</v>
      </c>
      <c r="G94" s="9">
        <f>[1]!الجدول_السبل_السوية2016.accdb[[#This Row],[SumمنINSTALLMENT_VALUE]]</f>
        <v>250</v>
      </c>
      <c r="H94" s="9">
        <f>[1]!الجدول_السبل_السوية2016.accdb[[#This Row],[HELP]]</f>
        <v>0</v>
      </c>
      <c r="I94" s="9">
        <f>[1]!الجدول_السبل_السوية2016.accdb[[#This Row],[INSTALLMENT]]</f>
        <v>950</v>
      </c>
      <c r="J94" s="13">
        <f>I94-(H94+G94)</f>
        <v>700</v>
      </c>
      <c r="K94" s="8" t="str">
        <f>IF(J94&gt; 475,"دين","لا")</f>
        <v>دين</v>
      </c>
    </row>
    <row r="95" spans="1:11" ht="18" x14ac:dyDescent="0.25">
      <c r="A95" s="12">
        <f>[1]!الجدول_السبل_السوية2016.accdb[[#This Row],[SUDENT_ID]]</f>
        <v>23012</v>
      </c>
      <c r="B95" s="11"/>
      <c r="C95" s="10">
        <f>[1]!الجدول_السبل_السوية2016.accdb[[#This Row],[PHONE_NUMBER]]</f>
        <v>925597020</v>
      </c>
      <c r="D95" s="10" t="str">
        <f>[1]!الجدول_السبل_السوية2016.accdb[[#This Row],[FETTER_STAUS]]</f>
        <v>مستجد</v>
      </c>
      <c r="E95" s="10" t="str">
        <f>[1]!الجدول_السبل_السوية2016.accdb[[#This Row],[CLASSE]]</f>
        <v>التاسع</v>
      </c>
      <c r="F95" s="10" t="str">
        <f>[1]!الجدول_السبل_السوية2016.accdb[[#This Row],[GENRE]]</f>
        <v>ذكر</v>
      </c>
      <c r="G95" s="9">
        <f>[1]!الجدول_السبل_السوية2016.accdb[[#This Row],[SumمنINSTALLMENT_VALUE]]</f>
        <v>375</v>
      </c>
      <c r="H95" s="9">
        <f>[1]!الجدول_السبل_السوية2016.accdb[[#This Row],[HELP]]</f>
        <v>0</v>
      </c>
      <c r="I95" s="9">
        <f>[1]!الجدول_السبل_السوية2016.accdb[[#This Row],[INSTALLMENT]]</f>
        <v>850</v>
      </c>
      <c r="J95" s="13">
        <f>I95-(H95+G95)</f>
        <v>475</v>
      </c>
      <c r="K95" s="8" t="str">
        <f>IF(J95&gt; 475,"دين","لا")</f>
        <v>لا</v>
      </c>
    </row>
    <row r="96" spans="1:11" ht="18" x14ac:dyDescent="0.25">
      <c r="A96" s="12">
        <f>[1]!الجدول_السبل_السوية2016.accdb[[#This Row],[SUDENT_ID]]</f>
        <v>23016</v>
      </c>
      <c r="B96" s="11"/>
      <c r="C96" s="10">
        <f>[1]!الجدول_السبل_السوية2016.accdb[[#This Row],[PHONE_NUMBER]]</f>
        <v>928617417</v>
      </c>
      <c r="D96" s="10" t="str">
        <f>[1]!الجدول_السبل_السوية2016.accdb[[#This Row],[FETTER_STAUS]]</f>
        <v>مستجد</v>
      </c>
      <c r="E96" s="10" t="str">
        <f>[1]!الجدول_السبل_السوية2016.accdb[[#This Row],[CLASSE]]</f>
        <v>التاسع</v>
      </c>
      <c r="F96" s="10" t="str">
        <f>[1]!الجدول_السبل_السوية2016.accdb[[#This Row],[GENRE]]</f>
        <v>أنثى</v>
      </c>
      <c r="G96" s="9">
        <f>[1]!الجدول_السبل_السوية2016.accdb[[#This Row],[SumمنINSTALLMENT_VALUE]]</f>
        <v>400</v>
      </c>
      <c r="H96" s="9">
        <f>[1]!الجدول_السبل_السوية2016.accdb[[#This Row],[HELP]]</f>
        <v>0</v>
      </c>
      <c r="I96" s="9">
        <f>[1]!الجدول_السبل_السوية2016.accdb[[#This Row],[INSTALLMENT]]</f>
        <v>950</v>
      </c>
      <c r="J96" s="13">
        <f>I96-(H96+G96)</f>
        <v>550</v>
      </c>
      <c r="K96" s="8" t="str">
        <f>IF(J96&gt; 475,"دين","لا")</f>
        <v>دين</v>
      </c>
    </row>
    <row r="97" spans="1:11" ht="18" x14ac:dyDescent="0.25">
      <c r="A97" s="12">
        <f>[1]!الجدول_السبل_السوية2016.accdb[[#This Row],[SUDENT_ID]]</f>
        <v>23014</v>
      </c>
      <c r="B97" s="11"/>
      <c r="C97" s="10">
        <f>[1]!الجدول_السبل_السوية2016.accdb[[#This Row],[PHONE_NUMBER]]</f>
        <v>925604301</v>
      </c>
      <c r="D97" s="10" t="str">
        <f>[1]!الجدول_السبل_السوية2016.accdb[[#This Row],[FETTER_STAUS]]</f>
        <v>مستجد</v>
      </c>
      <c r="E97" s="10" t="str">
        <f>[1]!الجدول_السبل_السوية2016.accdb[[#This Row],[CLASSE]]</f>
        <v>التاسع</v>
      </c>
      <c r="F97" s="10" t="str">
        <f>[1]!الجدول_السبل_السوية2016.accdb[[#This Row],[GENRE]]</f>
        <v>ذكر</v>
      </c>
      <c r="G97" s="9">
        <f>[1]!الجدول_السبل_السوية2016.accdb[[#This Row],[SumمنINSTALLMENT_VALUE]]</f>
        <v>440</v>
      </c>
      <c r="H97" s="9">
        <f>[1]!الجدول_السبل_السوية2016.accdb[[#This Row],[HELP]]</f>
        <v>0</v>
      </c>
      <c r="I97" s="9">
        <f>[1]!الجدول_السبل_السوية2016.accdb[[#This Row],[INSTALLMENT]]</f>
        <v>950</v>
      </c>
      <c r="J97" s="13">
        <f>I97-(H97+G97)</f>
        <v>510</v>
      </c>
      <c r="K97" s="8" t="str">
        <f>IF(J97&gt; 475,"دين","لا")</f>
        <v>دين</v>
      </c>
    </row>
    <row r="98" spans="1:11" ht="18" x14ac:dyDescent="0.25">
      <c r="A98" s="12">
        <f>[1]!الجدول_السبل_السوية2016.accdb[[#This Row],[SUDENT_ID]]</f>
        <v>23019</v>
      </c>
      <c r="B98" s="11"/>
      <c r="C98" s="10">
        <f>[1]!الجدول_السبل_السوية2016.accdb[[#This Row],[PHONE_NUMBER]]</f>
        <v>926079381</v>
      </c>
      <c r="D98" s="10" t="str">
        <f>[1]!الجدول_السبل_السوية2016.accdb[[#This Row],[FETTER_STAUS]]</f>
        <v>مستجد</v>
      </c>
      <c r="E98" s="10" t="str">
        <f>[1]!الجدول_السبل_السوية2016.accdb[[#This Row],[CLASSE]]</f>
        <v>التاسع</v>
      </c>
      <c r="F98" s="10" t="str">
        <f>[1]!الجدول_السبل_السوية2016.accdb[[#This Row],[GENRE]]</f>
        <v>أنثى</v>
      </c>
      <c r="G98" s="9">
        <f>[1]!الجدول_السبل_السوية2016.accdb[[#This Row],[SumمنINSTALLMENT_VALUE]]</f>
        <v>450</v>
      </c>
      <c r="H98" s="9">
        <f>[1]!الجدول_السبل_السوية2016.accdb[[#This Row],[HELP]]</f>
        <v>0</v>
      </c>
      <c r="I98" s="9">
        <f>[1]!الجدول_السبل_السوية2016.accdb[[#This Row],[INSTALLMENT]]</f>
        <v>950</v>
      </c>
      <c r="J98" s="13">
        <f>I98-(H98+G98)</f>
        <v>500</v>
      </c>
      <c r="K98" s="8" t="str">
        <f>IF(J98&gt; 475,"دين","لا")</f>
        <v>دين</v>
      </c>
    </row>
    <row r="99" spans="1:11" ht="18" x14ac:dyDescent="0.25">
      <c r="A99" s="12">
        <f>[1]!الجدول_السبل_السوية2016.accdb[[#This Row],[SUDENT_ID]]</f>
        <v>23010</v>
      </c>
      <c r="B99" s="11"/>
      <c r="C99" s="10">
        <f>[1]!الجدول_السبل_السوية2016.accdb[[#This Row],[PHONE_NUMBER]]</f>
        <v>925073734</v>
      </c>
      <c r="D99" s="10" t="str">
        <f>[1]!الجدول_السبل_السوية2016.accdb[[#This Row],[FETTER_STAUS]]</f>
        <v>مستجد</v>
      </c>
      <c r="E99" s="10" t="str">
        <f>[1]!الجدول_السبل_السوية2016.accdb[[#This Row],[CLASSE]]</f>
        <v>التاسع</v>
      </c>
      <c r="F99" s="10" t="str">
        <f>[1]!الجدول_السبل_السوية2016.accdb[[#This Row],[GENRE]]</f>
        <v>ذكر</v>
      </c>
      <c r="G99" s="9">
        <f>[1]!الجدول_السبل_السوية2016.accdb[[#This Row],[SumمنINSTALLMENT_VALUE]]</f>
        <v>500</v>
      </c>
      <c r="H99" s="9">
        <f>[1]!الجدول_السبل_السوية2016.accdb[[#This Row],[HELP]]</f>
        <v>0</v>
      </c>
      <c r="I99" s="9">
        <f>[1]!الجدول_السبل_السوية2016.accdb[[#This Row],[INSTALLMENT]]</f>
        <v>950</v>
      </c>
      <c r="J99" s="13">
        <f>I99-(H99+G99)</f>
        <v>450</v>
      </c>
      <c r="K99" s="8" t="str">
        <f>IF(J99&gt; 475,"دين","لا")</f>
        <v>لا</v>
      </c>
    </row>
    <row r="100" spans="1:11" ht="18" x14ac:dyDescent="0.25">
      <c r="A100" s="12">
        <f>[1]!الجدول_السبل_السوية2016.accdb[[#This Row],[SUDENT_ID]]</f>
        <v>23011</v>
      </c>
      <c r="B100" s="11"/>
      <c r="C100" s="10">
        <f>[1]!الجدول_السبل_السوية2016.accdb[[#This Row],[PHONE_NUMBER]]</f>
        <v>926587278</v>
      </c>
      <c r="D100" s="10" t="str">
        <f>[1]!الجدول_السبل_السوية2016.accdb[[#This Row],[FETTER_STAUS]]</f>
        <v>مستجد</v>
      </c>
      <c r="E100" s="10" t="str">
        <f>[1]!الجدول_السبل_السوية2016.accdb[[#This Row],[CLASSE]]</f>
        <v>التاسع</v>
      </c>
      <c r="F100" s="10" t="str">
        <f>[1]!الجدول_السبل_السوية2016.accdb[[#This Row],[GENRE]]</f>
        <v>ذكر</v>
      </c>
      <c r="G100" s="9">
        <f>[1]!الجدول_السبل_السوية2016.accdb[[#This Row],[SumمنINSTALLMENT_VALUE]]</f>
        <v>500</v>
      </c>
      <c r="H100" s="9">
        <f>[1]!الجدول_السبل_السوية2016.accdb[[#This Row],[HELP]]</f>
        <v>0</v>
      </c>
      <c r="I100" s="9">
        <f>[1]!الجدول_السبل_السوية2016.accdb[[#This Row],[INSTALLMENT]]</f>
        <v>950</v>
      </c>
      <c r="J100" s="13">
        <f>I100-(H100+G100)</f>
        <v>450</v>
      </c>
      <c r="K100" s="8" t="str">
        <f>IF(J100&gt; 475,"دين","لا")</f>
        <v>لا</v>
      </c>
    </row>
    <row r="101" spans="1:11" ht="18" x14ac:dyDescent="0.25">
      <c r="A101" s="12">
        <f>[1]!الجدول_السبل_السوية2016.accdb[[#This Row],[SUDENT_ID]]</f>
        <v>23003</v>
      </c>
      <c r="B101" s="11"/>
      <c r="C101" s="10">
        <f>[1]!الجدول_السبل_السوية2016.accdb[[#This Row],[PHONE_NUMBER]]</f>
        <v>925163253</v>
      </c>
      <c r="D101" s="10" t="str">
        <f>[1]!الجدول_السبل_السوية2016.accdb[[#This Row],[FETTER_STAUS]]</f>
        <v>مستجد</v>
      </c>
      <c r="E101" s="10" t="str">
        <f>[1]!الجدول_السبل_السوية2016.accdb[[#This Row],[CLASSE]]</f>
        <v>التاسع</v>
      </c>
      <c r="F101" s="10" t="str">
        <f>[1]!الجدول_السبل_السوية2016.accdb[[#This Row],[GENRE]]</f>
        <v>أنثى</v>
      </c>
      <c r="G101" s="9">
        <f>[1]!الجدول_السبل_السوية2016.accdb[[#This Row],[SumمنINSTALLMENT_VALUE]]</f>
        <v>500</v>
      </c>
      <c r="H101" s="9">
        <f>[1]!الجدول_السبل_السوية2016.accdb[[#This Row],[HELP]]</f>
        <v>0</v>
      </c>
      <c r="I101" s="9">
        <f>[1]!الجدول_السبل_السوية2016.accdb[[#This Row],[INSTALLMENT]]</f>
        <v>950</v>
      </c>
      <c r="J101" s="13">
        <f>I101-(H101+G101)</f>
        <v>450</v>
      </c>
      <c r="K101" s="8" t="str">
        <f>IF(J101&gt; 475,"دين","لا")</f>
        <v>لا</v>
      </c>
    </row>
    <row r="102" spans="1:11" ht="18" x14ac:dyDescent="0.25">
      <c r="A102" s="12">
        <f>[1]!الجدول_السبل_السوية2016.accdb[[#This Row],[SUDENT_ID]]</f>
        <v>23017</v>
      </c>
      <c r="B102" s="11"/>
      <c r="C102" s="10">
        <f>[1]!الجدول_السبل_السوية2016.accdb[[#This Row],[PHONE_NUMBER]]</f>
        <v>925238728</v>
      </c>
      <c r="D102" s="10" t="str">
        <f>[1]!الجدول_السبل_السوية2016.accdb[[#This Row],[FETTER_STAUS]]</f>
        <v>مستجد</v>
      </c>
      <c r="E102" s="10" t="str">
        <f>[1]!الجدول_السبل_السوية2016.accdb[[#This Row],[CLASSE]]</f>
        <v>التاسع</v>
      </c>
      <c r="F102" s="10" t="str">
        <f>[1]!الجدول_السبل_السوية2016.accdb[[#This Row],[GENRE]]</f>
        <v>أنثى</v>
      </c>
      <c r="G102" s="9">
        <f>[1]!الجدول_السبل_السوية2016.accdb[[#This Row],[SumمنINSTALLMENT_VALUE]]</f>
        <v>550</v>
      </c>
      <c r="H102" s="9">
        <f>[1]!الجدول_السبل_السوية2016.accdb[[#This Row],[HELP]]</f>
        <v>0</v>
      </c>
      <c r="I102" s="9">
        <f>[1]!الجدول_السبل_السوية2016.accdb[[#This Row],[INSTALLMENT]]</f>
        <v>950</v>
      </c>
      <c r="J102" s="13">
        <f>I102-(H102+G102)</f>
        <v>400</v>
      </c>
      <c r="K102" s="8" t="str">
        <f>IF(J102&gt; 475,"دين","لا")</f>
        <v>لا</v>
      </c>
    </row>
    <row r="103" spans="1:11" ht="18" x14ac:dyDescent="0.25">
      <c r="A103" s="12">
        <f>[1]!الجدول_السبل_السوية2016.accdb[[#This Row],[SUDENT_ID]]</f>
        <v>23009</v>
      </c>
      <c r="B103" s="11"/>
      <c r="C103" s="10">
        <f>[1]!الجدول_السبل_السوية2016.accdb[[#This Row],[PHONE_NUMBER]]</f>
        <v>914921915</v>
      </c>
      <c r="D103" s="10" t="str">
        <f>[1]!الجدول_السبل_السوية2016.accdb[[#This Row],[FETTER_STAUS]]</f>
        <v>مستجد</v>
      </c>
      <c r="E103" s="10" t="str">
        <f>[1]!الجدول_السبل_السوية2016.accdb[[#This Row],[CLASSE]]</f>
        <v>التاسع</v>
      </c>
      <c r="F103" s="10" t="str">
        <f>[1]!الجدول_السبل_السوية2016.accdb[[#This Row],[GENRE]]</f>
        <v>ذكر</v>
      </c>
      <c r="G103" s="9">
        <f>[1]!الجدول_السبل_السوية2016.accdb[[#This Row],[SumمنINSTALLMENT_VALUE]]</f>
        <v>750</v>
      </c>
      <c r="H103" s="9">
        <f>[1]!الجدول_السبل_السوية2016.accdb[[#This Row],[HELP]]</f>
        <v>0</v>
      </c>
      <c r="I103" s="9">
        <f>[1]!الجدول_السبل_السوية2016.accdb[[#This Row],[INSTALLMENT]]</f>
        <v>950</v>
      </c>
      <c r="J103" s="13">
        <f>I103-(H103+G103)</f>
        <v>200</v>
      </c>
      <c r="K103" s="8" t="str">
        <f>IF(J103&gt; 475,"دين","لا")</f>
        <v>لا</v>
      </c>
    </row>
    <row r="104" spans="1:11" ht="18" x14ac:dyDescent="0.25">
      <c r="A104" s="12">
        <f>[1]!الجدول_السبل_السوية2016.accdb[[#This Row],[SUDENT_ID]]</f>
        <v>23001</v>
      </c>
      <c r="B104" s="11"/>
      <c r="C104" s="10">
        <f>[1]!الجدول_السبل_السوية2016.accdb[[#This Row],[PHONE_NUMBER]]</f>
        <v>926142528</v>
      </c>
      <c r="D104" s="10" t="str">
        <f>[1]!الجدول_السبل_السوية2016.accdb[[#This Row],[FETTER_STAUS]]</f>
        <v>مستجد</v>
      </c>
      <c r="E104" s="10" t="str">
        <f>[1]!الجدول_السبل_السوية2016.accdb[[#This Row],[CLASSE]]</f>
        <v>التاسع</v>
      </c>
      <c r="F104" s="10" t="str">
        <f>[1]!الجدول_السبل_السوية2016.accdb[[#This Row],[GENRE]]</f>
        <v>أنثى</v>
      </c>
      <c r="G104" s="9">
        <f>[1]!الجدول_السبل_السوية2016.accdb[[#This Row],[SumمنINSTALLMENT_VALUE]]</f>
        <v>755</v>
      </c>
      <c r="H104" s="9">
        <f>[1]!الجدول_السبل_السوية2016.accdb[[#This Row],[HELP]]</f>
        <v>0</v>
      </c>
      <c r="I104" s="9">
        <f>[1]!الجدول_السبل_السوية2016.accdb[[#This Row],[INSTALLMENT]]</f>
        <v>850</v>
      </c>
      <c r="J104" s="9">
        <f>I104-(H104+G104)</f>
        <v>95</v>
      </c>
      <c r="K104" s="8" t="str">
        <f>IF(J104&gt; 475,"دين","لا")</f>
        <v>لا</v>
      </c>
    </row>
    <row r="105" spans="1:11" ht="18" x14ac:dyDescent="0.25">
      <c r="A105" s="12">
        <f>[1]!الجدول_السبل_السوية2016.accdb[[#This Row],[SUDENT_ID]]</f>
        <v>23018</v>
      </c>
      <c r="B105" s="11"/>
      <c r="C105" s="10">
        <f>[1]!الجدول_السبل_السوية2016.accdb[[#This Row],[PHONE_NUMBER]]</f>
        <v>944439452</v>
      </c>
      <c r="D105" s="10" t="str">
        <f>[1]!الجدول_السبل_السوية2016.accdb[[#This Row],[FETTER_STAUS]]</f>
        <v>مستجد</v>
      </c>
      <c r="E105" s="10" t="str">
        <f>[1]!الجدول_السبل_السوية2016.accdb[[#This Row],[CLASSE]]</f>
        <v>التاسع</v>
      </c>
      <c r="F105" s="10" t="str">
        <f>[1]!الجدول_السبل_السوية2016.accdb[[#This Row],[GENRE]]</f>
        <v>أنثى</v>
      </c>
      <c r="G105" s="9">
        <f>[1]!الجدول_السبل_السوية2016.accdb[[#This Row],[SumمنINSTALLMENT_VALUE]]</f>
        <v>950</v>
      </c>
      <c r="H105" s="9">
        <f>[1]!الجدول_السبل_السوية2016.accdb[[#This Row],[HELP]]</f>
        <v>0</v>
      </c>
      <c r="I105" s="9">
        <f>[1]!الجدول_السبل_السوية2016.accdb[[#This Row],[INSTALLMENT]]</f>
        <v>950</v>
      </c>
      <c r="J105" s="13">
        <f>I105-(H105+G105)</f>
        <v>0</v>
      </c>
      <c r="K105" s="8" t="str">
        <f>IF(J105&gt; 475,"دين","لا")</f>
        <v>لا</v>
      </c>
    </row>
    <row r="106" spans="1:11" ht="18" x14ac:dyDescent="0.25">
      <c r="A106" s="12">
        <f>[1]!الجدول_السبل_السوية2016.accdb[[#This Row],[SUDENT_ID]]</f>
        <v>13103</v>
      </c>
      <c r="B106" s="11"/>
      <c r="C106" s="10">
        <f>[1]!الجدول_السبل_السوية2016.accdb[[#This Row],[PHONE_NUMBER]]</f>
        <v>926146771</v>
      </c>
      <c r="D106" s="10" t="str">
        <f>[1]!الجدول_السبل_السوية2016.accdb[[#This Row],[FETTER_STAUS]]</f>
        <v>مستجد</v>
      </c>
      <c r="E106" s="10" t="str">
        <f>[1]!الجدول_السبل_السوية2016.accdb[[#This Row],[CLASSE]]</f>
        <v>الثالث</v>
      </c>
      <c r="F106" s="10" t="str">
        <f>[1]!الجدول_السبل_السوية2016.accdb[[#This Row],[GENRE]]</f>
        <v>أنثى</v>
      </c>
      <c r="G106" s="9">
        <f>[1]!الجدول_السبل_السوية2016.accdb[[#This Row],[SumمنINSTALLMENT_VALUE]]</f>
        <v>0</v>
      </c>
      <c r="H106" s="9">
        <f>[1]!الجدول_السبل_السوية2016.accdb[[#This Row],[HELP]]</f>
        <v>0</v>
      </c>
      <c r="I106" s="9">
        <f>[1]!الجدول_السبل_السوية2016.accdb[[#This Row],[INSTALLMENT]]</f>
        <v>950</v>
      </c>
      <c r="J106" s="13">
        <f>I106-(H106+G106)</f>
        <v>950</v>
      </c>
      <c r="K106" s="8" t="str">
        <f>IF(J106&gt; 475,"دين","لا")</f>
        <v>دين</v>
      </c>
    </row>
    <row r="107" spans="1:11" ht="18" x14ac:dyDescent="0.25">
      <c r="A107" s="12">
        <f>[1]!الجدول_السبل_السوية2016.accdb[[#This Row],[SUDENT_ID]]</f>
        <v>13082</v>
      </c>
      <c r="B107" s="11"/>
      <c r="C107" s="10">
        <f>[1]!الجدول_السبل_السوية2016.accdb[[#This Row],[PHONE_NUMBER]]</f>
        <v>925178410</v>
      </c>
      <c r="D107" s="10" t="str">
        <f>[1]!الجدول_السبل_السوية2016.accdb[[#This Row],[FETTER_STAUS]]</f>
        <v>مستجد</v>
      </c>
      <c r="E107" s="10" t="str">
        <f>[1]!الجدول_السبل_السوية2016.accdb[[#This Row],[CLASSE]]</f>
        <v>الثالث</v>
      </c>
      <c r="F107" s="10" t="str">
        <f>[1]!الجدول_السبل_السوية2016.accdb[[#This Row],[GENRE]]</f>
        <v>ذكر</v>
      </c>
      <c r="G107" s="9">
        <f>[1]!الجدول_السبل_السوية2016.accdb[[#This Row],[SumمنINSTALLMENT_VALUE]]</f>
        <v>0</v>
      </c>
      <c r="H107" s="9">
        <f>[1]!الجدول_السبل_السوية2016.accdb[[#This Row],[HELP]]</f>
        <v>0</v>
      </c>
      <c r="I107" s="9">
        <f>[1]!الجدول_السبل_السوية2016.accdb[[#This Row],[INSTALLMENT]]</f>
        <v>950</v>
      </c>
      <c r="J107" s="9">
        <f>I107-(H107+G107)</f>
        <v>950</v>
      </c>
      <c r="K107" s="8" t="str">
        <f>IF(J107&gt; 475,"دين","لا")</f>
        <v>دين</v>
      </c>
    </row>
    <row r="108" spans="1:11" ht="18" x14ac:dyDescent="0.25">
      <c r="A108" s="12">
        <f>[1]!الجدول_السبل_السوية2016.accdb[[#This Row],[SUDENT_ID]]</f>
        <v>13075</v>
      </c>
      <c r="B108" s="11"/>
      <c r="C108" s="10">
        <f>[1]!الجدول_السبل_السوية2016.accdb[[#This Row],[PHONE_NUMBER]]</f>
        <v>925590582</v>
      </c>
      <c r="D108" s="10" t="str">
        <f>[1]!الجدول_السبل_السوية2016.accdb[[#This Row],[FETTER_STAUS]]</f>
        <v>مستجد</v>
      </c>
      <c r="E108" s="10" t="str">
        <f>[1]!الجدول_السبل_السوية2016.accdb[[#This Row],[CLASSE]]</f>
        <v>الثالث</v>
      </c>
      <c r="F108" s="10" t="str">
        <f>[1]!الجدول_السبل_السوية2016.accdb[[#This Row],[GENRE]]</f>
        <v>ذكر</v>
      </c>
      <c r="G108" s="9">
        <f>[1]!الجدول_السبل_السوية2016.accdb[[#This Row],[SumمنINSTALLMENT_VALUE]]</f>
        <v>0</v>
      </c>
      <c r="H108" s="9">
        <f>[1]!الجدول_السبل_السوية2016.accdb[[#This Row],[HELP]]</f>
        <v>0</v>
      </c>
      <c r="I108" s="9">
        <f>[1]!الجدول_السبل_السوية2016.accdb[[#This Row],[INSTALLMENT]]</f>
        <v>0</v>
      </c>
      <c r="J108" s="13">
        <f>I108-(H108+G108)</f>
        <v>0</v>
      </c>
      <c r="K108" s="8" t="str">
        <f>IF(J108&gt; 475,"دين","لا")</f>
        <v>لا</v>
      </c>
    </row>
    <row r="109" spans="1:11" ht="18" x14ac:dyDescent="0.25">
      <c r="A109" s="12">
        <f>[1]!الجدول_السبل_السوية2016.accdb[[#This Row],[SUDENT_ID]]</f>
        <v>13068</v>
      </c>
      <c r="B109" s="11"/>
      <c r="C109" s="10">
        <f>[1]!الجدول_السبل_السوية2016.accdb[[#This Row],[PHONE_NUMBER]]</f>
        <v>925010069</v>
      </c>
      <c r="D109" s="10" t="str">
        <f>[1]!الجدول_السبل_السوية2016.accdb[[#This Row],[FETTER_STAUS]]</f>
        <v>مستجد</v>
      </c>
      <c r="E109" s="10" t="str">
        <f>[1]!الجدول_السبل_السوية2016.accdb[[#This Row],[CLASSE]]</f>
        <v>الثالث</v>
      </c>
      <c r="F109" s="10" t="str">
        <f>[1]!الجدول_السبل_السوية2016.accdb[[#This Row],[GENRE]]</f>
        <v>ذكر</v>
      </c>
      <c r="G109" s="9">
        <f>[1]!الجدول_السبل_السوية2016.accdb[[#This Row],[SumمنINSTALLMENT_VALUE]]</f>
        <v>0</v>
      </c>
      <c r="H109" s="9">
        <f>[1]!الجدول_السبل_السوية2016.accdb[[#This Row],[HELP]]</f>
        <v>0</v>
      </c>
      <c r="I109" s="9">
        <f>[1]!الجدول_السبل_السوية2016.accdb[[#This Row],[INSTALLMENT]]</f>
        <v>950</v>
      </c>
      <c r="J109" s="13">
        <f>I109-(H109+G109)</f>
        <v>950</v>
      </c>
      <c r="K109" s="8" t="str">
        <f>IF(J109&gt; 475,"دين","لا")</f>
        <v>دين</v>
      </c>
    </row>
    <row r="110" spans="1:11" ht="18" x14ac:dyDescent="0.25">
      <c r="A110" s="12">
        <f>[1]!الجدول_السبل_السوية2016.accdb[[#This Row],[SUDENT_ID]]</f>
        <v>13076</v>
      </c>
      <c r="B110" s="11"/>
      <c r="C110" s="10">
        <f>[1]!الجدول_السبل_السوية2016.accdb[[#This Row],[PHONE_NUMBER]]</f>
        <v>918524730</v>
      </c>
      <c r="D110" s="10" t="str">
        <f>[1]!الجدول_السبل_السوية2016.accdb[[#This Row],[FETTER_STAUS]]</f>
        <v>مستجد</v>
      </c>
      <c r="E110" s="10" t="str">
        <f>[1]!الجدول_السبل_السوية2016.accdb[[#This Row],[CLASSE]]</f>
        <v>الثالث</v>
      </c>
      <c r="F110" s="10" t="str">
        <f>[1]!الجدول_السبل_السوية2016.accdb[[#This Row],[GENRE]]</f>
        <v>ذكر</v>
      </c>
      <c r="G110" s="9">
        <f>[1]!الجدول_السبل_السوية2016.accdb[[#This Row],[SumمنINSTALLMENT_VALUE]]</f>
        <v>0</v>
      </c>
      <c r="H110" s="9">
        <f>[1]!الجدول_السبل_السوية2016.accdb[[#This Row],[HELP]]</f>
        <v>0</v>
      </c>
      <c r="I110" s="9">
        <f>[1]!الجدول_السبل_السوية2016.accdb[[#This Row],[INSTALLMENT]]</f>
        <v>950</v>
      </c>
      <c r="J110" s="9">
        <f>I110-(H110+G110)</f>
        <v>950</v>
      </c>
      <c r="K110" s="8" t="str">
        <f>IF(J110&gt; 475,"دين","لا")</f>
        <v>دين</v>
      </c>
    </row>
    <row r="111" spans="1:11" ht="18" x14ac:dyDescent="0.25">
      <c r="A111" s="12">
        <f>[1]!الجدول_السبل_السوية2016.accdb[[#This Row],[SUDENT_ID]]</f>
        <v>13079</v>
      </c>
      <c r="B111" s="11"/>
      <c r="C111" s="10">
        <f>[1]!الجدول_السبل_السوية2016.accdb[[#This Row],[PHONE_NUMBER]]</f>
        <v>925010069</v>
      </c>
      <c r="D111" s="10" t="str">
        <f>[1]!الجدول_السبل_السوية2016.accdb[[#This Row],[FETTER_STAUS]]</f>
        <v>مستجد</v>
      </c>
      <c r="E111" s="10" t="str">
        <f>[1]!الجدول_السبل_السوية2016.accdb[[#This Row],[CLASSE]]</f>
        <v>الثالث</v>
      </c>
      <c r="F111" s="10" t="str">
        <f>[1]!الجدول_السبل_السوية2016.accdb[[#This Row],[GENRE]]</f>
        <v>ذكر</v>
      </c>
      <c r="G111" s="9">
        <f>[1]!الجدول_السبل_السوية2016.accdb[[#This Row],[SumمنINSTALLMENT_VALUE]]</f>
        <v>0</v>
      </c>
      <c r="H111" s="9">
        <f>[1]!الجدول_السبل_السوية2016.accdb[[#This Row],[HELP]]</f>
        <v>0</v>
      </c>
      <c r="I111" s="9">
        <f>[1]!الجدول_السبل_السوية2016.accdb[[#This Row],[INSTALLMENT]]</f>
        <v>950</v>
      </c>
      <c r="J111" s="9">
        <f>I111-(H111+G111)</f>
        <v>950</v>
      </c>
      <c r="K111" s="8" t="str">
        <f>IF(J111&gt; 475,"دين","لا")</f>
        <v>دين</v>
      </c>
    </row>
    <row r="112" spans="1:11" ht="18" x14ac:dyDescent="0.25">
      <c r="A112" s="12">
        <f>[1]!الجدول_السبل_السوية2016.accdb[[#This Row],[SUDENT_ID]]</f>
        <v>13080</v>
      </c>
      <c r="B112" s="11"/>
      <c r="C112" s="10">
        <f>[1]!الجدول_السبل_السوية2016.accdb[[#This Row],[PHONE_NUMBER]]</f>
        <v>914666966</v>
      </c>
      <c r="D112" s="10" t="str">
        <f>[1]!الجدول_السبل_السوية2016.accdb[[#This Row],[FETTER_STAUS]]</f>
        <v>مستجد</v>
      </c>
      <c r="E112" s="10" t="str">
        <f>[1]!الجدول_السبل_السوية2016.accdb[[#This Row],[CLASSE]]</f>
        <v>الثالث</v>
      </c>
      <c r="F112" s="10" t="str">
        <f>[1]!الجدول_السبل_السوية2016.accdb[[#This Row],[GENRE]]</f>
        <v>ذكر</v>
      </c>
      <c r="G112" s="9">
        <f>[1]!الجدول_السبل_السوية2016.accdb[[#This Row],[SumمنINSTALLMENT_VALUE]]</f>
        <v>0</v>
      </c>
      <c r="H112" s="9">
        <f>[1]!الجدول_السبل_السوية2016.accdb[[#This Row],[HELP]]</f>
        <v>950</v>
      </c>
      <c r="I112" s="9">
        <f>[1]!الجدول_السبل_السوية2016.accdb[[#This Row],[INSTALLMENT]]</f>
        <v>950</v>
      </c>
      <c r="J112" s="13">
        <f>I112-(H112+G112)</f>
        <v>0</v>
      </c>
      <c r="K112" s="8" t="str">
        <f>IF(J112&gt; 475,"دين","لا")</f>
        <v>لا</v>
      </c>
    </row>
    <row r="113" spans="1:11" ht="18" x14ac:dyDescent="0.25">
      <c r="A113" s="12">
        <f>[1]!الجدول_السبل_السوية2016.accdb[[#This Row],[SUDENT_ID]]</f>
        <v>13102</v>
      </c>
      <c r="B113" s="11"/>
      <c r="C113" s="10">
        <f>[1]!الجدول_السبل_السوية2016.accdb[[#This Row],[PHONE_NUMBER]]</f>
        <v>945954298</v>
      </c>
      <c r="D113" s="10" t="str">
        <f>[1]!الجدول_السبل_السوية2016.accdb[[#This Row],[FETTER_STAUS]]</f>
        <v>مستجد</v>
      </c>
      <c r="E113" s="10" t="str">
        <f>[1]!الجدول_السبل_السوية2016.accdb[[#This Row],[CLASSE]]</f>
        <v>الثالث</v>
      </c>
      <c r="F113" s="10" t="str">
        <f>[1]!الجدول_السبل_السوية2016.accdb[[#This Row],[GENRE]]</f>
        <v>أنثى</v>
      </c>
      <c r="G113" s="9">
        <f>[1]!الجدول_السبل_السوية2016.accdb[[#This Row],[SumمنINSTALLMENT_VALUE]]</f>
        <v>0</v>
      </c>
      <c r="H113" s="9">
        <f>[1]!الجدول_السبل_السوية2016.accdb[[#This Row],[HELP]]</f>
        <v>0</v>
      </c>
      <c r="I113" s="9">
        <f>[1]!الجدول_السبل_السوية2016.accdb[[#This Row],[INSTALLMENT]]</f>
        <v>950</v>
      </c>
      <c r="J113" s="13">
        <f>I113-(H113+G113)</f>
        <v>950</v>
      </c>
      <c r="K113" s="8" t="str">
        <f>IF(J113&gt; 475,"دين","لا")</f>
        <v>دين</v>
      </c>
    </row>
    <row r="114" spans="1:11" ht="18" x14ac:dyDescent="0.25">
      <c r="A114" s="12">
        <f>[1]!الجدول_السبل_السوية2016.accdb[[#This Row],[SUDENT_ID]]</f>
        <v>13054</v>
      </c>
      <c r="B114" s="11"/>
      <c r="C114" s="10">
        <f>[1]!الجدول_السبل_السوية2016.accdb[[#This Row],[PHONE_NUMBER]]</f>
        <v>925383874</v>
      </c>
      <c r="D114" s="10" t="str">
        <f>[1]!الجدول_السبل_السوية2016.accdb[[#This Row],[FETTER_STAUS]]</f>
        <v>مستجد</v>
      </c>
      <c r="E114" s="10" t="str">
        <f>[1]!الجدول_السبل_السوية2016.accdb[[#This Row],[CLASSE]]</f>
        <v>الثالث</v>
      </c>
      <c r="F114" s="10" t="str">
        <f>[1]!الجدول_السبل_السوية2016.accdb[[#This Row],[GENRE]]</f>
        <v>أنثى</v>
      </c>
      <c r="G114" s="9">
        <f>[1]!الجدول_السبل_السوية2016.accdb[[#This Row],[SumمنINSTALLMENT_VALUE]]</f>
        <v>0</v>
      </c>
      <c r="H114" s="9">
        <f>[1]!الجدول_السبل_السوية2016.accdb[[#This Row],[HELP]]</f>
        <v>950</v>
      </c>
      <c r="I114" s="9">
        <f>[1]!الجدول_السبل_السوية2016.accdb[[#This Row],[INSTALLMENT]]</f>
        <v>950</v>
      </c>
      <c r="J114" s="13">
        <f>I114-(H114+G114)</f>
        <v>0</v>
      </c>
      <c r="K114" s="8" t="str">
        <f>IF(J114&gt; 475,"دين","لا")</f>
        <v>لا</v>
      </c>
    </row>
    <row r="115" spans="1:11" ht="18" x14ac:dyDescent="0.25">
      <c r="A115" s="12">
        <f>[1]!الجدول_السبل_السوية2016.accdb[[#This Row],[SUDENT_ID]]</f>
        <v>13057</v>
      </c>
      <c r="B115" s="11"/>
      <c r="C115" s="10">
        <f>[1]!الجدول_السبل_السوية2016.accdb[[#This Row],[PHONE_NUMBER]]</f>
        <v>925150035</v>
      </c>
      <c r="D115" s="10" t="str">
        <f>[1]!الجدول_السبل_السوية2016.accdb[[#This Row],[FETTER_STAUS]]</f>
        <v>مستجد</v>
      </c>
      <c r="E115" s="10" t="str">
        <f>[1]!الجدول_السبل_السوية2016.accdb[[#This Row],[CLASSE]]</f>
        <v>الثالث</v>
      </c>
      <c r="F115" s="10" t="str">
        <f>[1]!الجدول_السبل_السوية2016.accdb[[#This Row],[GENRE]]</f>
        <v>أنثى</v>
      </c>
      <c r="G115" s="9">
        <f>[1]!الجدول_السبل_السوية2016.accdb[[#This Row],[SumمنINSTALLMENT_VALUE]]</f>
        <v>0</v>
      </c>
      <c r="H115" s="9">
        <f>[1]!الجدول_السبل_السوية2016.accdb[[#This Row],[HELP]]</f>
        <v>0</v>
      </c>
      <c r="I115" s="9">
        <f>[1]!الجدول_السبل_السوية2016.accdb[[#This Row],[INSTALLMENT]]</f>
        <v>950</v>
      </c>
      <c r="J115" s="13">
        <f>I115-(H115+G115)</f>
        <v>950</v>
      </c>
      <c r="K115" s="8" t="str">
        <f>IF(J115&gt; 475,"دين","لا")</f>
        <v>دين</v>
      </c>
    </row>
    <row r="116" spans="1:11" ht="18" x14ac:dyDescent="0.25">
      <c r="A116" s="12">
        <f>[1]!الجدول_السبل_السوية2016.accdb[[#This Row],[SUDENT_ID]]</f>
        <v>13099</v>
      </c>
      <c r="B116" s="11"/>
      <c r="C116" s="10">
        <f>[1]!الجدول_السبل_السوية2016.accdb[[#This Row],[PHONE_NUMBER]]</f>
        <v>0</v>
      </c>
      <c r="D116" s="10" t="str">
        <f>[1]!الجدول_السبل_السوية2016.accdb[[#This Row],[FETTER_STAUS]]</f>
        <v>مستجد</v>
      </c>
      <c r="E116" s="10" t="str">
        <f>[1]!الجدول_السبل_السوية2016.accdb[[#This Row],[CLASSE]]</f>
        <v>الثالث</v>
      </c>
      <c r="F116" s="10" t="str">
        <f>[1]!الجدول_السبل_السوية2016.accdb[[#This Row],[GENRE]]</f>
        <v>ذكر</v>
      </c>
      <c r="G116" s="9">
        <f>[1]!الجدول_السبل_السوية2016.accdb[[#This Row],[SumمنINSTALLMENT_VALUE]]</f>
        <v>0</v>
      </c>
      <c r="H116" s="9">
        <f>[1]!الجدول_السبل_السوية2016.accdb[[#This Row],[HELP]]</f>
        <v>0</v>
      </c>
      <c r="I116" s="9">
        <f>[1]!الجدول_السبل_السوية2016.accdb[[#This Row],[INSTALLMENT]]</f>
        <v>120</v>
      </c>
      <c r="J116" s="13">
        <f>I116-(H116+G116)</f>
        <v>120</v>
      </c>
      <c r="K116" s="8" t="str">
        <f>IF(J116&gt; 475,"دين","لا")</f>
        <v>لا</v>
      </c>
    </row>
    <row r="117" spans="1:11" ht="18" x14ac:dyDescent="0.25">
      <c r="A117" s="12">
        <f>[1]!الجدول_السبل_السوية2016.accdb[[#This Row],[SUDENT_ID]]</f>
        <v>13048</v>
      </c>
      <c r="B117" s="11"/>
      <c r="C117" s="10">
        <f>[1]!الجدول_السبل_السوية2016.accdb[[#This Row],[PHONE_NUMBER]]</f>
        <v>918200060</v>
      </c>
      <c r="D117" s="10" t="str">
        <f>[1]!الجدول_السبل_السوية2016.accdb[[#This Row],[FETTER_STAUS]]</f>
        <v>مستجد</v>
      </c>
      <c r="E117" s="10" t="str">
        <f>[1]!الجدول_السبل_السوية2016.accdb[[#This Row],[CLASSE]]</f>
        <v>الثالث</v>
      </c>
      <c r="F117" s="10" t="str">
        <f>[1]!الجدول_السبل_السوية2016.accdb[[#This Row],[GENRE]]</f>
        <v>أنثى</v>
      </c>
      <c r="G117" s="9">
        <f>[1]!الجدول_السبل_السوية2016.accdb[[#This Row],[SumمنINSTALLMENT_VALUE]]</f>
        <v>100</v>
      </c>
      <c r="H117" s="9">
        <f>[1]!الجدول_السبل_السوية2016.accdb[[#This Row],[HELP]]</f>
        <v>0</v>
      </c>
      <c r="I117" s="9">
        <f>[1]!الجدول_السبل_السوية2016.accdb[[#This Row],[INSTALLMENT]]</f>
        <v>950</v>
      </c>
      <c r="J117" s="13">
        <f>I117-(H117+G117)</f>
        <v>850</v>
      </c>
      <c r="K117" s="8" t="str">
        <f>IF(J117&gt; 475,"دين","لا")</f>
        <v>دين</v>
      </c>
    </row>
    <row r="118" spans="1:11" ht="18" x14ac:dyDescent="0.25">
      <c r="A118" s="12">
        <f>[1]!الجدول_السبل_السوية2016.accdb[[#This Row],[SUDENT_ID]]</f>
        <v>13072</v>
      </c>
      <c r="B118" s="11"/>
      <c r="C118" s="10">
        <f>[1]!الجدول_السبل_السوية2016.accdb[[#This Row],[PHONE_NUMBER]]</f>
        <v>926081739</v>
      </c>
      <c r="D118" s="10" t="str">
        <f>[1]!الجدول_السبل_السوية2016.accdb[[#This Row],[FETTER_STAUS]]</f>
        <v>مستجد</v>
      </c>
      <c r="E118" s="10" t="str">
        <f>[1]!الجدول_السبل_السوية2016.accdb[[#This Row],[CLASSE]]</f>
        <v>الثالث</v>
      </c>
      <c r="F118" s="10" t="str">
        <f>[1]!الجدول_السبل_السوية2016.accdb[[#This Row],[GENRE]]</f>
        <v>ذكر</v>
      </c>
      <c r="G118" s="9">
        <f>[1]!الجدول_السبل_السوية2016.accdb[[#This Row],[SumمنINSTALLMENT_VALUE]]</f>
        <v>175</v>
      </c>
      <c r="H118" s="9">
        <f>[1]!الجدول_السبل_السوية2016.accdb[[#This Row],[HELP]]</f>
        <v>0</v>
      </c>
      <c r="I118" s="9">
        <f>[1]!الجدول_السبل_السوية2016.accdb[[#This Row],[INSTALLMENT]]</f>
        <v>950</v>
      </c>
      <c r="J118" s="13">
        <f>I118-(H118+G118)</f>
        <v>775</v>
      </c>
      <c r="K118" s="8" t="str">
        <f>IF(J118&gt; 475,"دين","لا")</f>
        <v>دين</v>
      </c>
    </row>
    <row r="119" spans="1:11" ht="18" x14ac:dyDescent="0.25">
      <c r="A119" s="12">
        <f>[1]!الجدول_السبل_السوية2016.accdb[[#This Row],[SUDENT_ID]]</f>
        <v>13095</v>
      </c>
      <c r="B119" s="11"/>
      <c r="C119" s="10">
        <f>[1]!الجدول_السبل_السوية2016.accdb[[#This Row],[PHONE_NUMBER]]</f>
        <v>913915338</v>
      </c>
      <c r="D119" s="10" t="str">
        <f>[1]!الجدول_السبل_السوية2016.accdb[[#This Row],[FETTER_STAUS]]</f>
        <v>مستجد</v>
      </c>
      <c r="E119" s="10" t="str">
        <f>[1]!الجدول_السبل_السوية2016.accdb[[#This Row],[CLASSE]]</f>
        <v>الثالث</v>
      </c>
      <c r="F119" s="10" t="str">
        <f>[1]!الجدول_السبل_السوية2016.accdb[[#This Row],[GENRE]]</f>
        <v>أنثى</v>
      </c>
      <c r="G119" s="9">
        <f>[1]!الجدول_السبل_السوية2016.accdb[[#This Row],[SumمنINSTALLMENT_VALUE]]</f>
        <v>200</v>
      </c>
      <c r="H119" s="9">
        <f>[1]!الجدول_السبل_السوية2016.accdb[[#This Row],[HELP]]</f>
        <v>0</v>
      </c>
      <c r="I119" s="9">
        <f>[1]!الجدول_السبل_السوية2016.accdb[[#This Row],[INSTALLMENT]]</f>
        <v>950</v>
      </c>
      <c r="J119" s="13">
        <f>I119-(H119+G119)</f>
        <v>750</v>
      </c>
      <c r="K119" s="8" t="str">
        <f>IF(J119&gt; 475,"دين","لا")</f>
        <v>دين</v>
      </c>
    </row>
    <row r="120" spans="1:11" ht="18" x14ac:dyDescent="0.25">
      <c r="A120" s="12">
        <f>[1]!الجدول_السبل_السوية2016.accdb[[#This Row],[SUDENT_ID]]</f>
        <v>13074</v>
      </c>
      <c r="B120" s="11"/>
      <c r="C120" s="10">
        <f>[1]!الجدول_السبل_السوية2016.accdb[[#This Row],[PHONE_NUMBER]]</f>
        <v>913770031</v>
      </c>
      <c r="D120" s="10" t="str">
        <f>[1]!الجدول_السبل_السوية2016.accdb[[#This Row],[FETTER_STAUS]]</f>
        <v>مستجد</v>
      </c>
      <c r="E120" s="10" t="str">
        <f>[1]!الجدول_السبل_السوية2016.accdb[[#This Row],[CLASSE]]</f>
        <v>الثالث</v>
      </c>
      <c r="F120" s="10" t="str">
        <f>[1]!الجدول_السبل_السوية2016.accdb[[#This Row],[GENRE]]</f>
        <v>ذكر</v>
      </c>
      <c r="G120" s="9">
        <f>[1]!الجدول_السبل_السوية2016.accdb[[#This Row],[SumمنINSTALLMENT_VALUE]]</f>
        <v>200</v>
      </c>
      <c r="H120" s="9">
        <f>[1]!الجدول_السبل_السوية2016.accdb[[#This Row],[HELP]]</f>
        <v>0</v>
      </c>
      <c r="I120" s="9">
        <f>[1]!الجدول_السبل_السوية2016.accdb[[#This Row],[INSTALLMENT]]</f>
        <v>950</v>
      </c>
      <c r="J120" s="13">
        <f>I120-(H120+G120)</f>
        <v>750</v>
      </c>
      <c r="K120" s="8" t="str">
        <f>IF(J120&gt; 475,"دين","لا")</f>
        <v>دين</v>
      </c>
    </row>
    <row r="121" spans="1:11" ht="18" x14ac:dyDescent="0.25">
      <c r="A121" s="12">
        <f>[1]!الجدول_السبل_السوية2016.accdb[[#This Row],[SUDENT_ID]]</f>
        <v>13069</v>
      </c>
      <c r="B121" s="11"/>
      <c r="C121" s="10">
        <f>[1]!الجدول_السبل_السوية2016.accdb[[#This Row],[PHONE_NUMBER]]</f>
        <v>919612377</v>
      </c>
      <c r="D121" s="10" t="str">
        <f>[1]!الجدول_السبل_السوية2016.accdb[[#This Row],[FETTER_STAUS]]</f>
        <v>مستجد</v>
      </c>
      <c r="E121" s="10" t="str">
        <f>[1]!الجدول_السبل_السوية2016.accdb[[#This Row],[CLASSE]]</f>
        <v>الثالث</v>
      </c>
      <c r="F121" s="10" t="str">
        <f>[1]!الجدول_السبل_السوية2016.accdb[[#This Row],[GENRE]]</f>
        <v>ذكر</v>
      </c>
      <c r="G121" s="9">
        <f>[1]!الجدول_السبل_السوية2016.accdb[[#This Row],[SumمنINSTALLMENT_VALUE]]</f>
        <v>245</v>
      </c>
      <c r="H121" s="9">
        <f>[1]!الجدول_السبل_السوية2016.accdb[[#This Row],[HELP]]</f>
        <v>0</v>
      </c>
      <c r="I121" s="9">
        <f>[1]!الجدول_السبل_السوية2016.accdb[[#This Row],[INSTALLMENT]]</f>
        <v>950</v>
      </c>
      <c r="J121" s="13">
        <f>I121-(H121+G121)</f>
        <v>705</v>
      </c>
      <c r="K121" s="8" t="str">
        <f>IF(J121&gt; 475,"دين","لا")</f>
        <v>دين</v>
      </c>
    </row>
    <row r="122" spans="1:11" ht="18" x14ac:dyDescent="0.25">
      <c r="A122" s="12">
        <f>[1]!الجدول_السبل_السوية2016.accdb[[#This Row],[SUDENT_ID]]</f>
        <v>13090</v>
      </c>
      <c r="B122" s="11"/>
      <c r="C122" s="10">
        <f>[1]!الجدول_السبل_السوية2016.accdb[[#This Row],[PHONE_NUMBER]]</f>
        <v>925652701</v>
      </c>
      <c r="D122" s="10" t="str">
        <f>[1]!الجدول_السبل_السوية2016.accdb[[#This Row],[FETTER_STAUS]]</f>
        <v>مستجد</v>
      </c>
      <c r="E122" s="10" t="str">
        <f>[1]!الجدول_السبل_السوية2016.accdb[[#This Row],[CLASSE]]</f>
        <v>الثالث</v>
      </c>
      <c r="F122" s="10" t="str">
        <f>[1]!الجدول_السبل_السوية2016.accdb[[#This Row],[GENRE]]</f>
        <v>أنثى</v>
      </c>
      <c r="G122" s="9">
        <f>[1]!الجدول_السبل_السوية2016.accdb[[#This Row],[SumمنINSTALLMENT_VALUE]]</f>
        <v>250</v>
      </c>
      <c r="H122" s="9">
        <f>[1]!الجدول_السبل_السوية2016.accdb[[#This Row],[HELP]]</f>
        <v>0</v>
      </c>
      <c r="I122" s="9">
        <f>[1]!الجدول_السبل_السوية2016.accdb[[#This Row],[INSTALLMENT]]</f>
        <v>950</v>
      </c>
      <c r="J122" s="13">
        <f>I122-(H122+G122)</f>
        <v>700</v>
      </c>
      <c r="K122" s="8" t="str">
        <f>IF(J122&gt; 475,"دين","لا")</f>
        <v>دين</v>
      </c>
    </row>
    <row r="123" spans="1:11" ht="18" x14ac:dyDescent="0.25">
      <c r="A123" s="12">
        <f>[1]!الجدول_السبل_السوية2016.accdb[[#This Row],[SUDENT_ID]]</f>
        <v>13049</v>
      </c>
      <c r="B123" s="11"/>
      <c r="C123" s="10">
        <f>[1]!الجدول_السبل_السوية2016.accdb[[#This Row],[PHONE_NUMBER]]</f>
        <v>926155123</v>
      </c>
      <c r="D123" s="10" t="str">
        <f>[1]!الجدول_السبل_السوية2016.accdb[[#This Row],[FETTER_STAUS]]</f>
        <v>مستجد</v>
      </c>
      <c r="E123" s="10" t="str">
        <f>[1]!الجدول_السبل_السوية2016.accdb[[#This Row],[CLASSE]]</f>
        <v>الثالث</v>
      </c>
      <c r="F123" s="10" t="str">
        <f>[1]!الجدول_السبل_السوية2016.accdb[[#This Row],[GENRE]]</f>
        <v>أنثى</v>
      </c>
      <c r="G123" s="9">
        <f>[1]!الجدول_السبل_السوية2016.accdb[[#This Row],[SumمنINSTALLMENT_VALUE]]</f>
        <v>250</v>
      </c>
      <c r="H123" s="9">
        <f>[1]!الجدول_السبل_السوية2016.accdb[[#This Row],[HELP]]</f>
        <v>0</v>
      </c>
      <c r="I123" s="9">
        <f>[1]!الجدول_السبل_السوية2016.accdb[[#This Row],[INSTALLMENT]]</f>
        <v>950</v>
      </c>
      <c r="J123" s="13">
        <f>I123-(H123+G123)</f>
        <v>700</v>
      </c>
      <c r="K123" s="8" t="str">
        <f>IF(J123&gt; 475,"دين","لا")</f>
        <v>دين</v>
      </c>
    </row>
    <row r="124" spans="1:11" ht="18" x14ac:dyDescent="0.25">
      <c r="A124" s="12">
        <f>[1]!الجدول_السبل_السوية2016.accdb[[#This Row],[SUDENT_ID]]</f>
        <v>13100</v>
      </c>
      <c r="B124" s="11"/>
      <c r="C124" s="10">
        <f>[1]!الجدول_السبل_السوية2016.accdb[[#This Row],[PHONE_NUMBER]]</f>
        <v>914104915</v>
      </c>
      <c r="D124" s="10" t="str">
        <f>[1]!الجدول_السبل_السوية2016.accdb[[#This Row],[FETTER_STAUS]]</f>
        <v>مستجد</v>
      </c>
      <c r="E124" s="10" t="str">
        <f>[1]!الجدول_السبل_السوية2016.accdb[[#This Row],[CLASSE]]</f>
        <v>الثالث</v>
      </c>
      <c r="F124" s="10" t="str">
        <f>[1]!الجدول_السبل_السوية2016.accdb[[#This Row],[GENRE]]</f>
        <v>ذكر</v>
      </c>
      <c r="G124" s="9">
        <f>[1]!الجدول_السبل_السوية2016.accdb[[#This Row],[SumمنINSTALLMENT_VALUE]]</f>
        <v>375</v>
      </c>
      <c r="H124" s="9">
        <f>[1]!الجدول_السبل_السوية2016.accdb[[#This Row],[HELP]]</f>
        <v>0</v>
      </c>
      <c r="I124" s="9">
        <f>[1]!الجدول_السبل_السوية2016.accdb[[#This Row],[INSTALLMENT]]</f>
        <v>950</v>
      </c>
      <c r="J124" s="13">
        <f>I124-(H124+G124)</f>
        <v>575</v>
      </c>
      <c r="K124" s="8" t="str">
        <f>IF(J124&gt; 475,"دين","لا")</f>
        <v>دين</v>
      </c>
    </row>
    <row r="125" spans="1:11" ht="18" x14ac:dyDescent="0.25">
      <c r="A125" s="12">
        <f>[1]!الجدول_السبل_السوية2016.accdb[[#This Row],[SUDENT_ID]]</f>
        <v>13081</v>
      </c>
      <c r="B125" s="11"/>
      <c r="C125" s="10">
        <f>[1]!الجدول_السبل_السوية2016.accdb[[#This Row],[PHONE_NUMBER]]</f>
        <v>927170346</v>
      </c>
      <c r="D125" s="10" t="str">
        <f>[1]!الجدول_السبل_السوية2016.accdb[[#This Row],[FETTER_STAUS]]</f>
        <v>مستجد</v>
      </c>
      <c r="E125" s="10" t="str">
        <f>[1]!الجدول_السبل_السوية2016.accdb[[#This Row],[CLASSE]]</f>
        <v>الثالث</v>
      </c>
      <c r="F125" s="10" t="str">
        <f>[1]!الجدول_السبل_السوية2016.accdb[[#This Row],[GENRE]]</f>
        <v>ذكر</v>
      </c>
      <c r="G125" s="9">
        <f>[1]!الجدول_السبل_السوية2016.accdb[[#This Row],[SumمنINSTALLMENT_VALUE]]</f>
        <v>400</v>
      </c>
      <c r="H125" s="9">
        <f>[1]!الجدول_السبل_السوية2016.accdb[[#This Row],[HELP]]</f>
        <v>0</v>
      </c>
      <c r="I125" s="9">
        <f>[1]!الجدول_السبل_السوية2016.accdb[[#This Row],[INSTALLMENT]]</f>
        <v>950</v>
      </c>
      <c r="J125" s="13">
        <f>I125-(H125+G125)</f>
        <v>550</v>
      </c>
      <c r="K125" s="8" t="str">
        <f>IF(J125&gt; 475,"دين","لا")</f>
        <v>دين</v>
      </c>
    </row>
    <row r="126" spans="1:11" ht="18" x14ac:dyDescent="0.25">
      <c r="A126" s="12">
        <f>[1]!الجدول_السبل_السوية2016.accdb[[#This Row],[SUDENT_ID]]</f>
        <v>13096</v>
      </c>
      <c r="B126" s="11"/>
      <c r="C126" s="10">
        <f>[1]!الجدول_السبل_السوية2016.accdb[[#This Row],[PHONE_NUMBER]]</f>
        <v>944112128</v>
      </c>
      <c r="D126" s="10" t="str">
        <f>[1]!الجدول_السبل_السوية2016.accdb[[#This Row],[FETTER_STAUS]]</f>
        <v>مستجد</v>
      </c>
      <c r="E126" s="10" t="str">
        <f>[1]!الجدول_السبل_السوية2016.accdb[[#This Row],[CLASSE]]</f>
        <v>الثالث</v>
      </c>
      <c r="F126" s="10" t="str">
        <f>[1]!الجدول_السبل_السوية2016.accdb[[#This Row],[GENRE]]</f>
        <v>ذكر</v>
      </c>
      <c r="G126" s="9">
        <f>[1]!الجدول_السبل_السوية2016.accdb[[#This Row],[SumمنINSTALLMENT_VALUE]]</f>
        <v>400</v>
      </c>
      <c r="H126" s="9">
        <f>[1]!الجدول_السبل_السوية2016.accdb[[#This Row],[HELP]]</f>
        <v>0</v>
      </c>
      <c r="I126" s="9">
        <f>[1]!الجدول_السبل_السوية2016.accdb[[#This Row],[INSTALLMENT]]</f>
        <v>950</v>
      </c>
      <c r="J126" s="13">
        <f>I126-(H126+G126)</f>
        <v>550</v>
      </c>
      <c r="K126" s="8" t="str">
        <f>IF(J126&gt; 475,"دين","لا")</f>
        <v>دين</v>
      </c>
    </row>
    <row r="127" spans="1:11" ht="18" x14ac:dyDescent="0.25">
      <c r="A127" s="12">
        <f>[1]!الجدول_السبل_السوية2016.accdb[[#This Row],[SUDENT_ID]]</f>
        <v>13092</v>
      </c>
      <c r="B127" s="11"/>
      <c r="C127" s="10">
        <f>[1]!الجدول_السبل_السوية2016.accdb[[#This Row],[PHONE_NUMBER]]</f>
        <v>925238728</v>
      </c>
      <c r="D127" s="10" t="str">
        <f>[1]!الجدول_السبل_السوية2016.accdb[[#This Row],[FETTER_STAUS]]</f>
        <v>مستجد</v>
      </c>
      <c r="E127" s="10" t="str">
        <f>[1]!الجدول_السبل_السوية2016.accdb[[#This Row],[CLASSE]]</f>
        <v>الثالث</v>
      </c>
      <c r="F127" s="10" t="str">
        <f>[1]!الجدول_السبل_السوية2016.accdb[[#This Row],[GENRE]]</f>
        <v>ذكر</v>
      </c>
      <c r="G127" s="9">
        <f>[1]!الجدول_السبل_السوية2016.accdb[[#This Row],[SumمنINSTALLMENT_VALUE]]</f>
        <v>450</v>
      </c>
      <c r="H127" s="9">
        <f>[1]!الجدول_السبل_السوية2016.accdb[[#This Row],[HELP]]</f>
        <v>0</v>
      </c>
      <c r="I127" s="9">
        <f>[1]!الجدول_السبل_السوية2016.accdb[[#This Row],[INSTALLMENT]]</f>
        <v>950</v>
      </c>
      <c r="J127" s="13">
        <f>I127-(H127+G127)</f>
        <v>500</v>
      </c>
      <c r="K127" s="8" t="str">
        <f>IF(J127&gt; 475,"دين","لا")</f>
        <v>دين</v>
      </c>
    </row>
    <row r="128" spans="1:11" ht="18" x14ac:dyDescent="0.25">
      <c r="A128" s="12">
        <f>[1]!الجدول_السبل_السوية2016.accdb[[#This Row],[SUDENT_ID]]</f>
        <v>13083</v>
      </c>
      <c r="B128" s="11"/>
      <c r="C128" s="10">
        <f>[1]!الجدول_السبل_السوية2016.accdb[[#This Row],[PHONE_NUMBER]]</f>
        <v>925267988</v>
      </c>
      <c r="D128" s="10" t="str">
        <f>[1]!الجدول_السبل_السوية2016.accdb[[#This Row],[FETTER_STAUS]]</f>
        <v>مستجد</v>
      </c>
      <c r="E128" s="10" t="str">
        <f>[1]!الجدول_السبل_السوية2016.accdb[[#This Row],[CLASSE]]</f>
        <v>الثالث</v>
      </c>
      <c r="F128" s="10" t="str">
        <f>[1]!الجدول_السبل_السوية2016.accdb[[#This Row],[GENRE]]</f>
        <v>ذكر</v>
      </c>
      <c r="G128" s="9">
        <f>[1]!الجدول_السبل_السوية2016.accdb[[#This Row],[SumمنINSTALLMENT_VALUE]]</f>
        <v>475</v>
      </c>
      <c r="H128" s="9">
        <f>[1]!الجدول_السبل_السوية2016.accdb[[#This Row],[HELP]]</f>
        <v>0</v>
      </c>
      <c r="I128" s="9">
        <f>[1]!الجدول_السبل_السوية2016.accdb[[#This Row],[INSTALLMENT]]</f>
        <v>950</v>
      </c>
      <c r="J128" s="13">
        <f>I128-(H128+G128)</f>
        <v>475</v>
      </c>
      <c r="K128" s="8" t="str">
        <f>IF(J128&gt; 475,"دين","لا")</f>
        <v>لا</v>
      </c>
    </row>
    <row r="129" spans="1:11" ht="18" x14ac:dyDescent="0.25">
      <c r="A129" s="12">
        <f>[1]!الجدول_السبل_السوية2016.accdb[[#This Row],[SUDENT_ID]]</f>
        <v>13077</v>
      </c>
      <c r="B129" s="11"/>
      <c r="C129" s="10">
        <f>[1]!الجدول_السبل_السوية2016.accdb[[#This Row],[PHONE_NUMBER]]</f>
        <v>925849496</v>
      </c>
      <c r="D129" s="10" t="str">
        <f>[1]!الجدول_السبل_السوية2016.accdb[[#This Row],[FETTER_STAUS]]</f>
        <v>مستجد</v>
      </c>
      <c r="E129" s="10" t="str">
        <f>[1]!الجدول_السبل_السوية2016.accdb[[#This Row],[CLASSE]]</f>
        <v>الثالث</v>
      </c>
      <c r="F129" s="10" t="str">
        <f>[1]!الجدول_السبل_السوية2016.accdb[[#This Row],[GENRE]]</f>
        <v>ذكر</v>
      </c>
      <c r="G129" s="9">
        <f>[1]!الجدول_السبل_السوية2016.accdb[[#This Row],[SumمنINSTALLMENT_VALUE]]</f>
        <v>475</v>
      </c>
      <c r="H129" s="9">
        <f>[1]!الجدول_السبل_السوية2016.accdb[[#This Row],[HELP]]</f>
        <v>0</v>
      </c>
      <c r="I129" s="9">
        <f>[1]!الجدول_السبل_السوية2016.accdb[[#This Row],[INSTALLMENT]]</f>
        <v>950</v>
      </c>
      <c r="J129" s="13">
        <f>I129-(H129+G129)</f>
        <v>475</v>
      </c>
      <c r="K129" s="8" t="str">
        <f>IF(J129&gt; 475,"دين","لا")</f>
        <v>لا</v>
      </c>
    </row>
    <row r="130" spans="1:11" ht="18" x14ac:dyDescent="0.25">
      <c r="A130" s="12">
        <f>[1]!الجدول_السبل_السوية2016.accdb[[#This Row],[SUDENT_ID]]</f>
        <v>13067</v>
      </c>
      <c r="B130" s="11"/>
      <c r="C130" s="10">
        <f>[1]!الجدول_السبل_السوية2016.accdb[[#This Row],[PHONE_NUMBER]]</f>
        <v>925292717</v>
      </c>
      <c r="D130" s="10" t="str">
        <f>[1]!الجدول_السبل_السوية2016.accdb[[#This Row],[FETTER_STAUS]]</f>
        <v>مستجد</v>
      </c>
      <c r="E130" s="10" t="str">
        <f>[1]!الجدول_السبل_السوية2016.accdb[[#This Row],[CLASSE]]</f>
        <v>الثالث</v>
      </c>
      <c r="F130" s="10" t="str">
        <f>[1]!الجدول_السبل_السوية2016.accdb[[#This Row],[GENRE]]</f>
        <v>ذكر</v>
      </c>
      <c r="G130" s="9">
        <f>[1]!الجدول_السبل_السوية2016.accdb[[#This Row],[SumمنINSTALLMENT_VALUE]]</f>
        <v>475</v>
      </c>
      <c r="H130" s="9">
        <f>[1]!الجدول_السبل_السوية2016.accdb[[#This Row],[HELP]]</f>
        <v>0</v>
      </c>
      <c r="I130" s="9">
        <f>[1]!الجدول_السبل_السوية2016.accdb[[#This Row],[INSTALLMENT]]</f>
        <v>950</v>
      </c>
      <c r="J130" s="13">
        <f>I130-(H130+G130)</f>
        <v>475</v>
      </c>
      <c r="K130" s="8" t="str">
        <f>IF(J130&gt; 475,"دين","لا")</f>
        <v>لا</v>
      </c>
    </row>
    <row r="131" spans="1:11" ht="18" x14ac:dyDescent="0.25">
      <c r="A131" s="12">
        <f>[1]!الجدول_السبل_السوية2016.accdb[[#This Row],[SUDENT_ID]]</f>
        <v>13058</v>
      </c>
      <c r="B131" s="11"/>
      <c r="C131" s="10">
        <f>[1]!الجدول_السبل_السوية2016.accdb[[#This Row],[PHONE_NUMBER]]</f>
        <v>925183876</v>
      </c>
      <c r="D131" s="10" t="str">
        <f>[1]!الجدول_السبل_السوية2016.accdb[[#This Row],[FETTER_STAUS]]</f>
        <v>مستجد</v>
      </c>
      <c r="E131" s="10" t="str">
        <f>[1]!الجدول_السبل_السوية2016.accdb[[#This Row],[CLASSE]]</f>
        <v>الثالث</v>
      </c>
      <c r="F131" s="10" t="str">
        <f>[1]!الجدول_السبل_السوية2016.accdb[[#This Row],[GENRE]]</f>
        <v>أنثى</v>
      </c>
      <c r="G131" s="9">
        <f>[1]!الجدول_السبل_السوية2016.accdb[[#This Row],[SumمنINSTALLMENT_VALUE]]</f>
        <v>475</v>
      </c>
      <c r="H131" s="9">
        <f>[1]!الجدول_السبل_السوية2016.accdb[[#This Row],[HELP]]</f>
        <v>0</v>
      </c>
      <c r="I131" s="9">
        <f>[1]!الجدول_السبل_السوية2016.accdb[[#This Row],[INSTALLMENT]]</f>
        <v>950</v>
      </c>
      <c r="J131" s="13">
        <f>I131-(H131+G131)</f>
        <v>475</v>
      </c>
      <c r="K131" s="8" t="str">
        <f>IF(J131&gt; 475,"دين","لا")</f>
        <v>لا</v>
      </c>
    </row>
    <row r="132" spans="1:11" ht="18" x14ac:dyDescent="0.25">
      <c r="A132" s="12">
        <f>[1]!الجدول_السبل_السوية2016.accdb[[#This Row],[SUDENT_ID]]</f>
        <v>13050</v>
      </c>
      <c r="B132" s="11"/>
      <c r="C132" s="10">
        <f>[1]!الجدول_السبل_السوية2016.accdb[[#This Row],[PHONE_NUMBER]]</f>
        <v>925157568</v>
      </c>
      <c r="D132" s="10" t="str">
        <f>[1]!الجدول_السبل_السوية2016.accdb[[#This Row],[FETTER_STAUS]]</f>
        <v>مستجد</v>
      </c>
      <c r="E132" s="10" t="str">
        <f>[1]!الجدول_السبل_السوية2016.accdb[[#This Row],[CLASSE]]</f>
        <v>الثالث</v>
      </c>
      <c r="F132" s="10" t="str">
        <f>[1]!الجدول_السبل_السوية2016.accdb[[#This Row],[GENRE]]</f>
        <v>أنثى</v>
      </c>
      <c r="G132" s="9">
        <f>[1]!الجدول_السبل_السوية2016.accdb[[#This Row],[SumمنINSTALLMENT_VALUE]]</f>
        <v>475</v>
      </c>
      <c r="H132" s="9">
        <f>[1]!الجدول_السبل_السوية2016.accdb[[#This Row],[HELP]]</f>
        <v>0</v>
      </c>
      <c r="I132" s="9">
        <f>[1]!الجدول_السبل_السوية2016.accdb[[#This Row],[INSTALLMENT]]</f>
        <v>950</v>
      </c>
      <c r="J132" s="13">
        <f>I132-(H132+G132)</f>
        <v>475</v>
      </c>
      <c r="K132" s="8" t="str">
        <f>IF(J132&gt; 475,"دين","لا")</f>
        <v>لا</v>
      </c>
    </row>
    <row r="133" spans="1:11" ht="18" x14ac:dyDescent="0.25">
      <c r="A133" s="12">
        <f>[1]!الجدول_السبل_السوية2016.accdb[[#This Row],[SUDENT_ID]]</f>
        <v>13065</v>
      </c>
      <c r="B133" s="11"/>
      <c r="C133" s="10">
        <f>[1]!الجدول_السبل_السوية2016.accdb[[#This Row],[PHONE_NUMBER]]</f>
        <v>923000645</v>
      </c>
      <c r="D133" s="10" t="str">
        <f>[1]!الجدول_السبل_السوية2016.accdb[[#This Row],[FETTER_STAUS]]</f>
        <v>مستجد</v>
      </c>
      <c r="E133" s="10" t="str">
        <f>[1]!الجدول_السبل_السوية2016.accdb[[#This Row],[CLASSE]]</f>
        <v>الثالث</v>
      </c>
      <c r="F133" s="10" t="str">
        <f>[1]!الجدول_السبل_السوية2016.accdb[[#This Row],[GENRE]]</f>
        <v>أنثى</v>
      </c>
      <c r="G133" s="9">
        <f>[1]!الجدول_السبل_السوية2016.accdb[[#This Row],[SumمنINSTALLMENT_VALUE]]</f>
        <v>475</v>
      </c>
      <c r="H133" s="9">
        <f>[1]!الجدول_السبل_السوية2016.accdb[[#This Row],[HELP]]</f>
        <v>0</v>
      </c>
      <c r="I133" s="9">
        <f>[1]!الجدول_السبل_السوية2016.accdb[[#This Row],[INSTALLMENT]]</f>
        <v>950</v>
      </c>
      <c r="J133" s="13">
        <f>I133-(H133+G133)</f>
        <v>475</v>
      </c>
      <c r="K133" s="8" t="str">
        <f>IF(J133&gt; 475,"دين","لا")</f>
        <v>لا</v>
      </c>
    </row>
    <row r="134" spans="1:11" ht="18" x14ac:dyDescent="0.25">
      <c r="A134" s="12">
        <f>[1]!الجدول_السبل_السوية2016.accdb[[#This Row],[SUDENT_ID]]</f>
        <v>13056</v>
      </c>
      <c r="B134" s="11"/>
      <c r="C134" s="10">
        <f>[1]!الجدول_السبل_السوية2016.accdb[[#This Row],[PHONE_NUMBER]]</f>
        <v>925081013</v>
      </c>
      <c r="D134" s="10" t="str">
        <f>[1]!الجدول_السبل_السوية2016.accdb[[#This Row],[FETTER_STAUS]]</f>
        <v>مستجد</v>
      </c>
      <c r="E134" s="10" t="str">
        <f>[1]!الجدول_السبل_السوية2016.accdb[[#This Row],[CLASSE]]</f>
        <v>الثالث</v>
      </c>
      <c r="F134" s="10" t="str">
        <f>[1]!الجدول_السبل_السوية2016.accdb[[#This Row],[GENRE]]</f>
        <v>أنثى</v>
      </c>
      <c r="G134" s="9">
        <f>[1]!الجدول_السبل_السوية2016.accdb[[#This Row],[SumمنINSTALLMENT_VALUE]]</f>
        <v>475</v>
      </c>
      <c r="H134" s="9">
        <f>[1]!الجدول_السبل_السوية2016.accdb[[#This Row],[HELP]]</f>
        <v>0</v>
      </c>
      <c r="I134" s="9">
        <f>[1]!الجدول_السبل_السوية2016.accdb[[#This Row],[INSTALLMENT]]</f>
        <v>950</v>
      </c>
      <c r="J134" s="13">
        <f>I134-(H134+G134)</f>
        <v>475</v>
      </c>
      <c r="K134" s="8" t="str">
        <f>IF(J134&gt; 475,"دين","لا")</f>
        <v>لا</v>
      </c>
    </row>
    <row r="135" spans="1:11" ht="18" x14ac:dyDescent="0.25">
      <c r="A135" s="12">
        <f>[1]!الجدول_السبل_السوية2016.accdb[[#This Row],[SUDENT_ID]]</f>
        <v>13062</v>
      </c>
      <c r="B135" s="11"/>
      <c r="C135" s="10">
        <f>[1]!الجدول_السبل_السوية2016.accdb[[#This Row],[PHONE_NUMBER]]</f>
        <v>924135342</v>
      </c>
      <c r="D135" s="10" t="str">
        <f>[1]!الجدول_السبل_السوية2016.accdb[[#This Row],[FETTER_STAUS]]</f>
        <v>مستجد</v>
      </c>
      <c r="E135" s="10" t="str">
        <f>[1]!الجدول_السبل_السوية2016.accdb[[#This Row],[CLASSE]]</f>
        <v>الثالث</v>
      </c>
      <c r="F135" s="10" t="str">
        <f>[1]!الجدول_السبل_السوية2016.accdb[[#This Row],[GENRE]]</f>
        <v>أنثى</v>
      </c>
      <c r="G135" s="9">
        <f>[1]!الجدول_السبل_السوية2016.accdb[[#This Row],[SumمنINSTALLMENT_VALUE]]</f>
        <v>475</v>
      </c>
      <c r="H135" s="9">
        <f>[1]!الجدول_السبل_السوية2016.accdb[[#This Row],[HELP]]</f>
        <v>0</v>
      </c>
      <c r="I135" s="9">
        <f>[1]!الجدول_السبل_السوية2016.accdb[[#This Row],[INSTALLMENT]]</f>
        <v>950</v>
      </c>
      <c r="J135" s="13">
        <f>I135-(H135+G135)</f>
        <v>475</v>
      </c>
      <c r="K135" s="8" t="str">
        <f>IF(J135&gt; 475,"دين","لا")</f>
        <v>لا</v>
      </c>
    </row>
    <row r="136" spans="1:11" ht="18" x14ac:dyDescent="0.25">
      <c r="A136" s="12">
        <f>[1]!الجدول_السبل_السوية2016.accdb[[#This Row],[SUDENT_ID]]</f>
        <v>13061</v>
      </c>
      <c r="B136" s="11"/>
      <c r="C136" s="10">
        <f>[1]!الجدول_السبل_السوية2016.accdb[[#This Row],[PHONE_NUMBER]]</f>
        <v>925143619</v>
      </c>
      <c r="D136" s="10" t="str">
        <f>[1]!الجدول_السبل_السوية2016.accdb[[#This Row],[FETTER_STAUS]]</f>
        <v>مستجد</v>
      </c>
      <c r="E136" s="10" t="str">
        <f>[1]!الجدول_السبل_السوية2016.accdb[[#This Row],[CLASSE]]</f>
        <v>الثالث</v>
      </c>
      <c r="F136" s="10" t="str">
        <f>[1]!الجدول_السبل_السوية2016.accdb[[#This Row],[GENRE]]</f>
        <v>أنثى</v>
      </c>
      <c r="G136" s="9">
        <f>[1]!الجدول_السبل_السوية2016.accdb[[#This Row],[SumمنINSTALLMENT_VALUE]]</f>
        <v>475</v>
      </c>
      <c r="H136" s="9">
        <f>[1]!الجدول_السبل_السوية2016.accdb[[#This Row],[HELP]]</f>
        <v>0</v>
      </c>
      <c r="I136" s="9">
        <f>[1]!الجدول_السبل_السوية2016.accdb[[#This Row],[INSTALLMENT]]</f>
        <v>950</v>
      </c>
      <c r="J136" s="13">
        <f>I136-(H136+G136)</f>
        <v>475</v>
      </c>
      <c r="K136" s="8" t="str">
        <f>IF(J136&gt; 475,"دين","لا")</f>
        <v>لا</v>
      </c>
    </row>
    <row r="137" spans="1:11" ht="18" x14ac:dyDescent="0.25">
      <c r="A137" s="12">
        <f>[1]!الجدول_السبل_السوية2016.accdb[[#This Row],[SUDENT_ID]]</f>
        <v>13085</v>
      </c>
      <c r="B137" s="11"/>
      <c r="C137" s="10">
        <f>[1]!الجدول_السبل_السوية2016.accdb[[#This Row],[PHONE_NUMBER]]</f>
        <v>926285575</v>
      </c>
      <c r="D137" s="10" t="str">
        <f>[1]!الجدول_السبل_السوية2016.accdb[[#This Row],[FETTER_STAUS]]</f>
        <v>مستجد</v>
      </c>
      <c r="E137" s="10" t="str">
        <f>[1]!الجدول_السبل_السوية2016.accdb[[#This Row],[CLASSE]]</f>
        <v>الثالث</v>
      </c>
      <c r="F137" s="10" t="str">
        <f>[1]!الجدول_السبل_السوية2016.accdb[[#This Row],[GENRE]]</f>
        <v>ذكر</v>
      </c>
      <c r="G137" s="9">
        <f>[1]!الجدول_السبل_السوية2016.accdb[[#This Row],[SumمنINSTALLMENT_VALUE]]</f>
        <v>500</v>
      </c>
      <c r="H137" s="9">
        <f>[1]!الجدول_السبل_السوية2016.accdb[[#This Row],[HELP]]</f>
        <v>0</v>
      </c>
      <c r="I137" s="9">
        <f>[1]!الجدول_السبل_السوية2016.accdb[[#This Row],[INSTALLMENT]]</f>
        <v>950</v>
      </c>
      <c r="J137" s="13">
        <f>I137-(H137+G137)</f>
        <v>450</v>
      </c>
      <c r="K137" s="8" t="str">
        <f>IF(J137&gt; 475,"دين","لا")</f>
        <v>لا</v>
      </c>
    </row>
    <row r="138" spans="1:11" ht="18" x14ac:dyDescent="0.25">
      <c r="A138" s="12">
        <f>[1]!الجدول_السبل_السوية2016.accdb[[#This Row],[SUDENT_ID]]</f>
        <v>13101</v>
      </c>
      <c r="B138" s="11"/>
      <c r="C138" s="10">
        <f>[1]!الجدول_السبل_السوية2016.accdb[[#This Row],[PHONE_NUMBER]]</f>
        <v>925015548</v>
      </c>
      <c r="D138" s="10" t="str">
        <f>[1]!الجدول_السبل_السوية2016.accdb[[#This Row],[FETTER_STAUS]]</f>
        <v>مستجد</v>
      </c>
      <c r="E138" s="10" t="str">
        <f>[1]!الجدول_السبل_السوية2016.accdb[[#This Row],[CLASSE]]</f>
        <v>الثالث</v>
      </c>
      <c r="F138" s="10" t="str">
        <f>[1]!الجدول_السبل_السوية2016.accdb[[#This Row],[GENRE]]</f>
        <v>أنثى</v>
      </c>
      <c r="G138" s="9">
        <f>[1]!الجدول_السبل_السوية2016.accdb[[#This Row],[SumمنINSTALLMENT_VALUE]]</f>
        <v>500</v>
      </c>
      <c r="H138" s="9">
        <f>[1]!الجدول_السبل_السوية2016.accdb[[#This Row],[HELP]]</f>
        <v>0</v>
      </c>
      <c r="I138" s="9">
        <f>[1]!الجدول_السبل_السوية2016.accdb[[#This Row],[INSTALLMENT]]</f>
        <v>950</v>
      </c>
      <c r="J138" s="13">
        <f>I138-(H138+G138)</f>
        <v>450</v>
      </c>
      <c r="K138" s="8" t="str">
        <f>IF(J138&gt; 475,"دين","لا")</f>
        <v>لا</v>
      </c>
    </row>
    <row r="139" spans="1:11" ht="18" x14ac:dyDescent="0.25">
      <c r="A139" s="12">
        <f>[1]!الجدول_السبل_السوية2016.accdb[[#This Row],[SUDENT_ID]]</f>
        <v>13060</v>
      </c>
      <c r="B139" s="11"/>
      <c r="C139" s="10">
        <f>[1]!الجدول_السبل_السوية2016.accdb[[#This Row],[PHONE_NUMBER]]</f>
        <v>923372668</v>
      </c>
      <c r="D139" s="10" t="str">
        <f>[1]!الجدول_السبل_السوية2016.accdb[[#This Row],[FETTER_STAUS]]</f>
        <v>مستجد</v>
      </c>
      <c r="E139" s="10" t="str">
        <f>[1]!الجدول_السبل_السوية2016.accdb[[#This Row],[CLASSE]]</f>
        <v>الثالث</v>
      </c>
      <c r="F139" s="10" t="str">
        <f>[1]!الجدول_السبل_السوية2016.accdb[[#This Row],[GENRE]]</f>
        <v>أنثى</v>
      </c>
      <c r="G139" s="9">
        <f>[1]!الجدول_السبل_السوية2016.accdb[[#This Row],[SumمنINSTALLMENT_VALUE]]</f>
        <v>500</v>
      </c>
      <c r="H139" s="9">
        <f>[1]!الجدول_السبل_السوية2016.accdb[[#This Row],[HELP]]</f>
        <v>0</v>
      </c>
      <c r="I139" s="9">
        <f>[1]!الجدول_السبل_السوية2016.accdb[[#This Row],[INSTALLMENT]]</f>
        <v>950</v>
      </c>
      <c r="J139" s="13">
        <f>I139-(H139+G139)</f>
        <v>450</v>
      </c>
      <c r="K139" s="8" t="str">
        <f>IF(J139&gt; 475,"دين","لا")</f>
        <v>لا</v>
      </c>
    </row>
    <row r="140" spans="1:11" ht="18" x14ac:dyDescent="0.25">
      <c r="A140" s="12">
        <f>[1]!الجدول_السبل_السوية2016.accdb[[#This Row],[SUDENT_ID]]</f>
        <v>13086</v>
      </c>
      <c r="B140" s="11"/>
      <c r="C140" s="10">
        <f>[1]!الجدول_السبل_السوية2016.accdb[[#This Row],[PHONE_NUMBER]]</f>
        <v>925092494</v>
      </c>
      <c r="D140" s="10" t="str">
        <f>[1]!الجدول_السبل_السوية2016.accdb[[#This Row],[FETTER_STAUS]]</f>
        <v>مستجد</v>
      </c>
      <c r="E140" s="10" t="str">
        <f>[1]!الجدول_السبل_السوية2016.accdb[[#This Row],[CLASSE]]</f>
        <v>الثالث</v>
      </c>
      <c r="F140" s="10" t="str">
        <f>[1]!الجدول_السبل_السوية2016.accdb[[#This Row],[GENRE]]</f>
        <v>ذكر</v>
      </c>
      <c r="G140" s="9">
        <f>[1]!الجدول_السبل_السوية2016.accdb[[#This Row],[SumمنINSTALLMENT_VALUE]]</f>
        <v>500</v>
      </c>
      <c r="H140" s="9">
        <f>[1]!الجدول_السبل_السوية2016.accdb[[#This Row],[HELP]]</f>
        <v>0</v>
      </c>
      <c r="I140" s="9">
        <f>[1]!الجدول_السبل_السوية2016.accdb[[#This Row],[INSTALLMENT]]</f>
        <v>950</v>
      </c>
      <c r="J140" s="13">
        <f>I140-(H140+G140)</f>
        <v>450</v>
      </c>
      <c r="K140" s="8" t="str">
        <f>IF(J140&gt; 475,"دين","لا")</f>
        <v>لا</v>
      </c>
    </row>
    <row r="141" spans="1:11" ht="18" x14ac:dyDescent="0.25">
      <c r="A141" s="12">
        <f>[1]!الجدول_السبل_السوية2016.accdb[[#This Row],[SUDENT_ID]]</f>
        <v>13098</v>
      </c>
      <c r="B141" s="11"/>
      <c r="C141" s="10">
        <f>[1]!الجدول_السبل_السوية2016.accdb[[#This Row],[PHONE_NUMBER]]</f>
        <v>927955020</v>
      </c>
      <c r="D141" s="10" t="str">
        <f>[1]!الجدول_السبل_السوية2016.accdb[[#This Row],[FETTER_STAUS]]</f>
        <v>مستجد</v>
      </c>
      <c r="E141" s="10" t="str">
        <f>[1]!الجدول_السبل_السوية2016.accdb[[#This Row],[CLASSE]]</f>
        <v>الثالث</v>
      </c>
      <c r="F141" s="10" t="str">
        <f>[1]!الجدول_السبل_السوية2016.accdb[[#This Row],[GENRE]]</f>
        <v>ذكر</v>
      </c>
      <c r="G141" s="9">
        <f>[1]!الجدول_السبل_السوية2016.accdb[[#This Row],[SumمنINSTALLMENT_VALUE]]</f>
        <v>500</v>
      </c>
      <c r="H141" s="9">
        <f>[1]!الجدول_السبل_السوية2016.accdb[[#This Row],[HELP]]</f>
        <v>0</v>
      </c>
      <c r="I141" s="9">
        <f>[1]!الجدول_السبل_السوية2016.accdb[[#This Row],[INSTALLMENT]]</f>
        <v>950</v>
      </c>
      <c r="J141" s="13">
        <f>I141-(H141+G141)</f>
        <v>450</v>
      </c>
      <c r="K141" s="8" t="str">
        <f>IF(J141&gt; 475,"دين","لا")</f>
        <v>لا</v>
      </c>
    </row>
    <row r="142" spans="1:11" ht="18" x14ac:dyDescent="0.25">
      <c r="A142" s="12">
        <f>[1]!الجدول_السبل_السوية2016.accdb[[#This Row],[SUDENT_ID]]</f>
        <v>13084</v>
      </c>
      <c r="B142" s="11"/>
      <c r="C142" s="10">
        <f>[1]!الجدول_السبل_السوية2016.accdb[[#This Row],[PHONE_NUMBER]]</f>
        <v>925154049</v>
      </c>
      <c r="D142" s="10" t="str">
        <f>[1]!الجدول_السبل_السوية2016.accdb[[#This Row],[FETTER_STAUS]]</f>
        <v>مستجد</v>
      </c>
      <c r="E142" s="10" t="str">
        <f>[1]!الجدول_السبل_السوية2016.accdb[[#This Row],[CLASSE]]</f>
        <v>الثالث</v>
      </c>
      <c r="F142" s="10" t="str">
        <f>[1]!الجدول_السبل_السوية2016.accdb[[#This Row],[GENRE]]</f>
        <v>ذكر</v>
      </c>
      <c r="G142" s="9">
        <f>[1]!الجدول_السبل_السوية2016.accdb[[#This Row],[SumمنINSTALLMENT_VALUE]]</f>
        <v>500</v>
      </c>
      <c r="H142" s="9">
        <f>[1]!الجدول_السبل_السوية2016.accdb[[#This Row],[HELP]]</f>
        <v>0</v>
      </c>
      <c r="I142" s="9">
        <f>[1]!الجدول_السبل_السوية2016.accdb[[#This Row],[INSTALLMENT]]</f>
        <v>950</v>
      </c>
      <c r="J142" s="13">
        <f>I142-(H142+G142)</f>
        <v>450</v>
      </c>
      <c r="K142" s="8" t="str">
        <f>IF(J142&gt; 475,"دين","لا")</f>
        <v>لا</v>
      </c>
    </row>
    <row r="143" spans="1:11" ht="18" x14ac:dyDescent="0.25">
      <c r="A143" s="12">
        <f>[1]!الجدول_السبل_السوية2016.accdb[[#This Row],[SUDENT_ID]]</f>
        <v>13078</v>
      </c>
      <c r="B143" s="11"/>
      <c r="C143" s="10">
        <f>[1]!الجدول_السبل_السوية2016.accdb[[#This Row],[PHONE_NUMBER]]</f>
        <v>925019054</v>
      </c>
      <c r="D143" s="10" t="str">
        <f>[1]!الجدول_السبل_السوية2016.accdb[[#This Row],[FETTER_STAUS]]</f>
        <v>مستجد</v>
      </c>
      <c r="E143" s="10" t="str">
        <f>[1]!الجدول_السبل_السوية2016.accdb[[#This Row],[CLASSE]]</f>
        <v>الثالث</v>
      </c>
      <c r="F143" s="10" t="str">
        <f>[1]!الجدول_السبل_السوية2016.accdb[[#This Row],[GENRE]]</f>
        <v>ذكر</v>
      </c>
      <c r="G143" s="9">
        <f>[1]!الجدول_السبل_السوية2016.accdb[[#This Row],[SumمنINSTALLMENT_VALUE]]</f>
        <v>500</v>
      </c>
      <c r="H143" s="9">
        <f>[1]!الجدول_السبل_السوية2016.accdb[[#This Row],[HELP]]</f>
        <v>0</v>
      </c>
      <c r="I143" s="9">
        <f>[1]!الجدول_السبل_السوية2016.accdb[[#This Row],[INSTALLMENT]]</f>
        <v>950</v>
      </c>
      <c r="J143" s="13">
        <f>I143-(H143+G143)</f>
        <v>450</v>
      </c>
      <c r="K143" s="8" t="str">
        <f>IF(J143&gt; 475,"دين","لا")</f>
        <v>لا</v>
      </c>
    </row>
    <row r="144" spans="1:11" ht="18" x14ac:dyDescent="0.25">
      <c r="A144" s="12">
        <f>[1]!الجدول_السبل_السوية2016.accdb[[#This Row],[SUDENT_ID]]</f>
        <v>13066</v>
      </c>
      <c r="B144" s="11"/>
      <c r="C144" s="10">
        <f>[1]!الجدول_السبل_السوية2016.accdb[[#This Row],[PHONE_NUMBER]]</f>
        <v>925823391</v>
      </c>
      <c r="D144" s="10" t="str">
        <f>[1]!الجدول_السبل_السوية2016.accdb[[#This Row],[FETTER_STAUS]]</f>
        <v>مستجد</v>
      </c>
      <c r="E144" s="10" t="str">
        <f>[1]!الجدول_السبل_السوية2016.accdb[[#This Row],[CLASSE]]</f>
        <v>الثالث</v>
      </c>
      <c r="F144" s="10" t="str">
        <f>[1]!الجدول_السبل_السوية2016.accdb[[#This Row],[GENRE]]</f>
        <v>أنثى</v>
      </c>
      <c r="G144" s="9">
        <f>[1]!الجدول_السبل_السوية2016.accdb[[#This Row],[SumمنINSTALLMENT_VALUE]]</f>
        <v>500</v>
      </c>
      <c r="H144" s="9">
        <f>[1]!الجدول_السبل_السوية2016.accdb[[#This Row],[HELP]]</f>
        <v>0</v>
      </c>
      <c r="I144" s="9">
        <f>[1]!الجدول_السبل_السوية2016.accdb[[#This Row],[INSTALLMENT]]</f>
        <v>950</v>
      </c>
      <c r="J144" s="13">
        <f>I144-(H144+G144)</f>
        <v>450</v>
      </c>
      <c r="K144" s="8" t="str">
        <f>IF(J144&gt; 475,"دين","لا")</f>
        <v>لا</v>
      </c>
    </row>
    <row r="145" spans="1:11" ht="18" x14ac:dyDescent="0.25">
      <c r="A145" s="12">
        <f>[1]!الجدول_السبل_السوية2016.accdb[[#This Row],[SUDENT_ID]]</f>
        <v>13055</v>
      </c>
      <c r="B145" s="11"/>
      <c r="C145" s="10">
        <f>[1]!الجدول_السبل_السوية2016.accdb[[#This Row],[PHONE_NUMBER]]</f>
        <v>914552109</v>
      </c>
      <c r="D145" s="10" t="str">
        <f>[1]!الجدول_السبل_السوية2016.accdb[[#This Row],[FETTER_STAUS]]</f>
        <v>مستجد</v>
      </c>
      <c r="E145" s="10" t="str">
        <f>[1]!الجدول_السبل_السوية2016.accdb[[#This Row],[CLASSE]]</f>
        <v>الثالث</v>
      </c>
      <c r="F145" s="10" t="str">
        <f>[1]!الجدول_السبل_السوية2016.accdb[[#This Row],[GENRE]]</f>
        <v>أنثى</v>
      </c>
      <c r="G145" s="9">
        <f>[1]!الجدول_السبل_السوية2016.accdb[[#This Row],[SumمنINSTALLMENT_VALUE]]</f>
        <v>670</v>
      </c>
      <c r="H145" s="9">
        <f>[1]!الجدول_السبل_السوية2016.accdb[[#This Row],[HELP]]</f>
        <v>0</v>
      </c>
      <c r="I145" s="9">
        <f>[1]!الجدول_السبل_السوية2016.accdb[[#This Row],[INSTALLMENT]]</f>
        <v>950</v>
      </c>
      <c r="J145" s="13">
        <f>I145-(H145+G145)</f>
        <v>280</v>
      </c>
      <c r="K145" s="8" t="str">
        <f>IF(J145&gt; 475,"دين","لا")</f>
        <v>لا</v>
      </c>
    </row>
    <row r="146" spans="1:11" ht="18" x14ac:dyDescent="0.25">
      <c r="A146" s="12">
        <f>[1]!الجدول_السبل_السوية2016.accdb[[#This Row],[SUDENT_ID]]</f>
        <v>13088</v>
      </c>
      <c r="B146" s="11"/>
      <c r="C146" s="10">
        <f>[1]!الجدول_السبل_السوية2016.accdb[[#This Row],[PHONE_NUMBER]]</f>
        <v>925422652</v>
      </c>
      <c r="D146" s="10" t="str">
        <f>[1]!الجدول_السبل_السوية2016.accdb[[#This Row],[FETTER_STAUS]]</f>
        <v>مستجد</v>
      </c>
      <c r="E146" s="10" t="str">
        <f>[1]!الجدول_السبل_السوية2016.accdb[[#This Row],[CLASSE]]</f>
        <v>الثالث</v>
      </c>
      <c r="F146" s="10" t="str">
        <f>[1]!الجدول_السبل_السوية2016.accdb[[#This Row],[GENRE]]</f>
        <v>ذكر</v>
      </c>
      <c r="G146" s="9">
        <f>[1]!الجدول_السبل_السوية2016.accdb[[#This Row],[SumمنINSTALLMENT_VALUE]]</f>
        <v>700</v>
      </c>
      <c r="H146" s="9">
        <f>[1]!الجدول_السبل_السوية2016.accdb[[#This Row],[HELP]]</f>
        <v>0</v>
      </c>
      <c r="I146" s="9">
        <f>[1]!الجدول_السبل_السوية2016.accdb[[#This Row],[INSTALLMENT]]</f>
        <v>950</v>
      </c>
      <c r="J146" s="13">
        <f>I146-(H146+G146)</f>
        <v>250</v>
      </c>
      <c r="K146" s="8" t="str">
        <f>IF(J146&gt; 475,"دين","لا")</f>
        <v>لا</v>
      </c>
    </row>
    <row r="147" spans="1:11" ht="18" x14ac:dyDescent="0.25">
      <c r="A147" s="12">
        <f>[1]!الجدول_السبل_السوية2016.accdb[[#This Row],[SUDENT_ID]]</f>
        <v>13063</v>
      </c>
      <c r="B147" s="11"/>
      <c r="C147" s="10">
        <f>[1]!الجدول_السبل_السوية2016.accdb[[#This Row],[PHONE_NUMBER]]</f>
        <v>925161539</v>
      </c>
      <c r="D147" s="10" t="str">
        <f>[1]!الجدول_السبل_السوية2016.accdb[[#This Row],[FETTER_STAUS]]</f>
        <v>مستجد</v>
      </c>
      <c r="E147" s="10" t="str">
        <f>[1]!الجدول_السبل_السوية2016.accdb[[#This Row],[CLASSE]]</f>
        <v>الثالث</v>
      </c>
      <c r="F147" s="10" t="str">
        <f>[1]!الجدول_السبل_السوية2016.accdb[[#This Row],[GENRE]]</f>
        <v>أنثى</v>
      </c>
      <c r="G147" s="9">
        <f>[1]!الجدول_السبل_السوية2016.accdb[[#This Row],[SumمنINSTALLMENT_VALUE]]</f>
        <v>725</v>
      </c>
      <c r="H147" s="9">
        <f>[1]!الجدول_السبل_السوية2016.accdb[[#This Row],[HELP]]</f>
        <v>0</v>
      </c>
      <c r="I147" s="9">
        <f>[1]!الجدول_السبل_السوية2016.accdb[[#This Row],[INSTALLMENT]]</f>
        <v>950</v>
      </c>
      <c r="J147" s="13">
        <f>I147-(H147+G147)</f>
        <v>225</v>
      </c>
      <c r="K147" s="8" t="str">
        <f>IF(J147&gt; 475,"دين","لا")</f>
        <v>لا</v>
      </c>
    </row>
    <row r="148" spans="1:11" ht="18" x14ac:dyDescent="0.25">
      <c r="A148" s="12">
        <f>[1]!الجدول_السبل_السوية2016.accdb[[#This Row],[SUDENT_ID]]</f>
        <v>13089</v>
      </c>
      <c r="B148" s="11"/>
      <c r="C148" s="10">
        <f>[1]!الجدول_السبل_السوية2016.accdb[[#This Row],[PHONE_NUMBER]]</f>
        <v>925244975</v>
      </c>
      <c r="D148" s="10" t="str">
        <f>[1]!الجدول_السبل_السوية2016.accdb[[#This Row],[FETTER_STAUS]]</f>
        <v>مستجد</v>
      </c>
      <c r="E148" s="10" t="str">
        <f>[1]!الجدول_السبل_السوية2016.accdb[[#This Row],[CLASSE]]</f>
        <v>الثالث</v>
      </c>
      <c r="F148" s="10" t="str">
        <f>[1]!الجدول_السبل_السوية2016.accdb[[#This Row],[GENRE]]</f>
        <v>ذكر</v>
      </c>
      <c r="G148" s="9">
        <f>[1]!الجدول_السبل_السوية2016.accdb[[#This Row],[SumمنINSTALLMENT_VALUE]]</f>
        <v>750</v>
      </c>
      <c r="H148" s="9">
        <f>[1]!الجدول_السبل_السوية2016.accdb[[#This Row],[HELP]]</f>
        <v>0</v>
      </c>
      <c r="I148" s="9">
        <f>[1]!الجدول_السبل_السوية2016.accdb[[#This Row],[INSTALLMENT]]</f>
        <v>950</v>
      </c>
      <c r="J148" s="13">
        <f>I148-(H148+G148)</f>
        <v>200</v>
      </c>
      <c r="K148" s="8" t="str">
        <f>IF(J148&gt; 475,"دين","لا")</f>
        <v>لا</v>
      </c>
    </row>
    <row r="149" spans="1:11" ht="18" x14ac:dyDescent="0.25">
      <c r="A149" s="12">
        <f>[1]!الجدول_السبل_السوية2016.accdb[[#This Row],[SUDENT_ID]]</f>
        <v>13093</v>
      </c>
      <c r="B149" s="11"/>
      <c r="C149" s="10">
        <f>[1]!الجدول_السبل_السوية2016.accdb[[#This Row],[PHONE_NUMBER]]</f>
        <v>925251926</v>
      </c>
      <c r="D149" s="10" t="str">
        <f>[1]!الجدول_السبل_السوية2016.accdb[[#This Row],[FETTER_STAUS]]</f>
        <v>مستجد</v>
      </c>
      <c r="E149" s="10" t="str">
        <f>[1]!الجدول_السبل_السوية2016.accdb[[#This Row],[CLASSE]]</f>
        <v>الثالث</v>
      </c>
      <c r="F149" s="10" t="str">
        <f>[1]!الجدول_السبل_السوية2016.accdb[[#This Row],[GENRE]]</f>
        <v>أنثى</v>
      </c>
      <c r="G149" s="9">
        <f>[1]!الجدول_السبل_السوية2016.accdb[[#This Row],[SumمنINSTALLMENT_VALUE]]</f>
        <v>750</v>
      </c>
      <c r="H149" s="9">
        <f>[1]!الجدول_السبل_السوية2016.accdb[[#This Row],[HELP]]</f>
        <v>0</v>
      </c>
      <c r="I149" s="9">
        <f>[1]!الجدول_السبل_السوية2016.accdb[[#This Row],[INSTALLMENT]]</f>
        <v>950</v>
      </c>
      <c r="J149" s="13">
        <f>I149-(H149+G149)</f>
        <v>200</v>
      </c>
      <c r="K149" s="8" t="str">
        <f>IF(J149&gt; 475,"دين","لا")</f>
        <v>لا</v>
      </c>
    </row>
    <row r="150" spans="1:11" ht="18" x14ac:dyDescent="0.25">
      <c r="A150" s="12">
        <f>[1]!الجدول_السبل_السوية2016.accdb[[#This Row],[SUDENT_ID]]</f>
        <v>13087</v>
      </c>
      <c r="B150" s="11"/>
      <c r="C150" s="10">
        <f>[1]!الجدول_السبل_السوية2016.accdb[[#This Row],[PHONE_NUMBER]]</f>
        <v>926687389</v>
      </c>
      <c r="D150" s="10" t="str">
        <f>[1]!الجدول_السبل_السوية2016.accdb[[#This Row],[FETTER_STAUS]]</f>
        <v>مستجد</v>
      </c>
      <c r="E150" s="10" t="str">
        <f>[1]!الجدول_السبل_السوية2016.accdb[[#This Row],[CLASSE]]</f>
        <v>الثالث</v>
      </c>
      <c r="F150" s="10" t="str">
        <f>[1]!الجدول_السبل_السوية2016.accdb[[#This Row],[GENRE]]</f>
        <v>ذكر</v>
      </c>
      <c r="G150" s="9">
        <f>[1]!الجدول_السبل_السوية2016.accdb[[#This Row],[SumمنINSTALLMENT_VALUE]]</f>
        <v>750</v>
      </c>
      <c r="H150" s="9">
        <f>[1]!الجدول_السبل_السوية2016.accdb[[#This Row],[HELP]]</f>
        <v>0</v>
      </c>
      <c r="I150" s="9">
        <f>[1]!الجدول_السبل_السوية2016.accdb[[#This Row],[INSTALLMENT]]</f>
        <v>950</v>
      </c>
      <c r="J150" s="9">
        <f>I150-(H150+G150)</f>
        <v>200</v>
      </c>
      <c r="K150" s="8" t="str">
        <f>IF(J150&gt; 475,"دين","لا")</f>
        <v>لا</v>
      </c>
    </row>
    <row r="151" spans="1:11" ht="18" x14ac:dyDescent="0.25">
      <c r="A151" s="12">
        <f>[1]!الجدول_السبل_السوية2016.accdb[[#This Row],[SUDENT_ID]]</f>
        <v>13051</v>
      </c>
      <c r="B151" s="11"/>
      <c r="C151" s="10">
        <f>[1]!الجدول_السبل_السوية2016.accdb[[#This Row],[PHONE_NUMBER]]</f>
        <v>925870653</v>
      </c>
      <c r="D151" s="10" t="str">
        <f>[1]!الجدول_السبل_السوية2016.accdb[[#This Row],[FETTER_STAUS]]</f>
        <v>مستجد</v>
      </c>
      <c r="E151" s="10" t="str">
        <f>[1]!الجدول_السبل_السوية2016.accdb[[#This Row],[CLASSE]]</f>
        <v>الثالث</v>
      </c>
      <c r="F151" s="10" t="str">
        <f>[1]!الجدول_السبل_السوية2016.accdb[[#This Row],[GENRE]]</f>
        <v>أنثى</v>
      </c>
      <c r="G151" s="9">
        <f>[1]!الجدول_السبل_السوية2016.accdb[[#This Row],[SumمنINSTALLMENT_VALUE]]</f>
        <v>950</v>
      </c>
      <c r="H151" s="9">
        <f>[1]!الجدول_السبل_السوية2016.accdb[[#This Row],[HELP]]</f>
        <v>0</v>
      </c>
      <c r="I151" s="9">
        <f>[1]!الجدول_السبل_السوية2016.accdb[[#This Row],[INSTALLMENT]]</f>
        <v>950</v>
      </c>
      <c r="J151" s="9">
        <f>I151-(H151+G151)</f>
        <v>0</v>
      </c>
      <c r="K151" s="8" t="str">
        <f>IF(J151&gt; 475,"دين","لا")</f>
        <v>لا</v>
      </c>
    </row>
    <row r="152" spans="1:11" ht="18" x14ac:dyDescent="0.25">
      <c r="A152" s="12">
        <f>[1]!الجدول_السبل_السوية2016.accdb[[#This Row],[SUDENT_ID]]</f>
        <v>13053</v>
      </c>
      <c r="B152" s="11"/>
      <c r="C152" s="10">
        <f>[1]!الجدول_السبل_السوية2016.accdb[[#This Row],[PHONE_NUMBER]]</f>
        <v>925254168</v>
      </c>
      <c r="D152" s="10" t="str">
        <f>[1]!الجدول_السبل_السوية2016.accdb[[#This Row],[FETTER_STAUS]]</f>
        <v>مستجد</v>
      </c>
      <c r="E152" s="10" t="str">
        <f>[1]!الجدول_السبل_السوية2016.accdb[[#This Row],[CLASSE]]</f>
        <v>الثالث</v>
      </c>
      <c r="F152" s="10" t="str">
        <f>[1]!الجدول_السبل_السوية2016.accdb[[#This Row],[GENRE]]</f>
        <v>أنثى</v>
      </c>
      <c r="G152" s="9">
        <f>[1]!الجدول_السبل_السوية2016.accdb[[#This Row],[SumمنINSTALLMENT_VALUE]]</f>
        <v>950</v>
      </c>
      <c r="H152" s="9">
        <f>[1]!الجدول_السبل_السوية2016.accdb[[#This Row],[HELP]]</f>
        <v>0</v>
      </c>
      <c r="I152" s="9">
        <f>[1]!الجدول_السبل_السوية2016.accdb[[#This Row],[INSTALLMENT]]</f>
        <v>950</v>
      </c>
      <c r="J152" s="9">
        <f>I152-(H152+G152)</f>
        <v>0</v>
      </c>
      <c r="K152" s="8" t="str">
        <f>IF(J152&gt; 475,"دين","لا")</f>
        <v>لا</v>
      </c>
    </row>
    <row r="153" spans="1:11" ht="18" x14ac:dyDescent="0.25">
      <c r="A153" s="12">
        <f>[1]!الجدول_السبل_السوية2016.accdb[[#This Row],[SUDENT_ID]]</f>
        <v>13059</v>
      </c>
      <c r="B153" s="11"/>
      <c r="C153" s="10">
        <f>[1]!الجدول_السبل_السوية2016.accdb[[#This Row],[PHONE_NUMBER]]</f>
        <v>925251672</v>
      </c>
      <c r="D153" s="10" t="str">
        <f>[1]!الجدول_السبل_السوية2016.accdb[[#This Row],[FETTER_STAUS]]</f>
        <v>مستجد</v>
      </c>
      <c r="E153" s="10" t="str">
        <f>[1]!الجدول_السبل_السوية2016.accdb[[#This Row],[CLASSE]]</f>
        <v>الثالث</v>
      </c>
      <c r="F153" s="10" t="str">
        <f>[1]!الجدول_السبل_السوية2016.accdb[[#This Row],[GENRE]]</f>
        <v>أنثى</v>
      </c>
      <c r="G153" s="9">
        <f>[1]!الجدول_السبل_السوية2016.accdb[[#This Row],[SumمنINSTALLMENT_VALUE]]</f>
        <v>950</v>
      </c>
      <c r="H153" s="9">
        <f>[1]!الجدول_السبل_السوية2016.accdb[[#This Row],[HELP]]</f>
        <v>0</v>
      </c>
      <c r="I153" s="9">
        <f>[1]!الجدول_السبل_السوية2016.accdb[[#This Row],[INSTALLMENT]]</f>
        <v>950</v>
      </c>
      <c r="J153" s="9">
        <f>I153-(H153+G153)</f>
        <v>0</v>
      </c>
      <c r="K153" s="8" t="str">
        <f>IF(J153&gt; 475,"دين","لا")</f>
        <v>لا</v>
      </c>
    </row>
    <row r="154" spans="1:11" ht="18" x14ac:dyDescent="0.25">
      <c r="A154" s="12">
        <f>[1]!الجدول_السبل_السوية2016.accdb[[#This Row],[SUDENT_ID]]</f>
        <v>13097</v>
      </c>
      <c r="B154" s="11"/>
      <c r="C154" s="10">
        <f>[1]!الجدول_السبل_السوية2016.accdb[[#This Row],[PHONE_NUMBER]]</f>
        <v>925059416</v>
      </c>
      <c r="D154" s="10" t="str">
        <f>[1]!الجدول_السبل_السوية2016.accdb[[#This Row],[FETTER_STAUS]]</f>
        <v>مستجد</v>
      </c>
      <c r="E154" s="10" t="str">
        <f>[1]!الجدول_السبل_السوية2016.accdb[[#This Row],[CLASSE]]</f>
        <v>الثالث</v>
      </c>
      <c r="F154" s="10" t="str">
        <f>[1]!الجدول_السبل_السوية2016.accdb[[#This Row],[GENRE]]</f>
        <v>أنثى</v>
      </c>
      <c r="G154" s="9">
        <f>[1]!الجدول_السبل_السوية2016.accdb[[#This Row],[SumمنINSTALLMENT_VALUE]]</f>
        <v>950</v>
      </c>
      <c r="H154" s="9">
        <f>[1]!الجدول_السبل_السوية2016.accdb[[#This Row],[HELP]]</f>
        <v>0</v>
      </c>
      <c r="I154" s="9">
        <f>[1]!الجدول_السبل_السوية2016.accdb[[#This Row],[INSTALLMENT]]</f>
        <v>950</v>
      </c>
      <c r="J154" s="9">
        <f>I154-(H154+G154)</f>
        <v>0</v>
      </c>
      <c r="K154" s="8" t="str">
        <f>IF(J154&gt; 475,"دين","لا")</f>
        <v>لا</v>
      </c>
    </row>
    <row r="155" spans="1:11" ht="18" x14ac:dyDescent="0.25">
      <c r="A155" s="12">
        <f>[1]!الجدول_السبل_السوية2016.accdb[[#This Row],[SUDENT_ID]]</f>
        <v>13070</v>
      </c>
      <c r="B155" s="11"/>
      <c r="C155" s="10">
        <f>[1]!الجدول_السبل_السوية2016.accdb[[#This Row],[PHONE_NUMBER]]</f>
        <v>926027310</v>
      </c>
      <c r="D155" s="10" t="str">
        <f>[1]!الجدول_السبل_السوية2016.accdb[[#This Row],[FETTER_STAUS]]</f>
        <v>مستجد</v>
      </c>
      <c r="E155" s="10" t="str">
        <f>[1]!الجدول_السبل_السوية2016.accdb[[#This Row],[CLASSE]]</f>
        <v>الثالث</v>
      </c>
      <c r="F155" s="10" t="str">
        <f>[1]!الجدول_السبل_السوية2016.accdb[[#This Row],[GENRE]]</f>
        <v>ذكر</v>
      </c>
      <c r="G155" s="9">
        <f>[1]!الجدول_السبل_السوية2016.accdb[[#This Row],[SumمنINSTALLMENT_VALUE]]</f>
        <v>950</v>
      </c>
      <c r="H155" s="9">
        <f>[1]!الجدول_السبل_السوية2016.accdb[[#This Row],[HELP]]</f>
        <v>0</v>
      </c>
      <c r="I155" s="9">
        <f>[1]!الجدول_السبل_السوية2016.accdb[[#This Row],[INSTALLMENT]]</f>
        <v>950</v>
      </c>
      <c r="J155" s="9">
        <f>I155-(H155+G155)</f>
        <v>0</v>
      </c>
      <c r="K155" s="8" t="str">
        <f>IF(J155&gt; 475,"دين","لا")</f>
        <v>لا</v>
      </c>
    </row>
    <row r="156" spans="1:11" ht="18" x14ac:dyDescent="0.25">
      <c r="A156" s="12">
        <f>[1]!الجدول_السبل_السوية2016.accdb[[#This Row],[SUDENT_ID]]</f>
        <v>13091</v>
      </c>
      <c r="B156" s="11"/>
      <c r="C156" s="10">
        <f>[1]!الجدول_السبل_السوية2016.accdb[[#This Row],[PHONE_NUMBER]]</f>
        <v>923115262</v>
      </c>
      <c r="D156" s="10" t="str">
        <f>[1]!الجدول_السبل_السوية2016.accdb[[#This Row],[FETTER_STAUS]]</f>
        <v>مستجد</v>
      </c>
      <c r="E156" s="10" t="str">
        <f>[1]!الجدول_السبل_السوية2016.accdb[[#This Row],[CLASSE]]</f>
        <v>الثالث</v>
      </c>
      <c r="F156" s="10" t="str">
        <f>[1]!الجدول_السبل_السوية2016.accdb[[#This Row],[GENRE]]</f>
        <v>ذكر</v>
      </c>
      <c r="G156" s="9">
        <f>[1]!الجدول_السبل_السوية2016.accdb[[#This Row],[SumمنINSTALLMENT_VALUE]]</f>
        <v>950</v>
      </c>
      <c r="H156" s="9">
        <f>[1]!الجدول_السبل_السوية2016.accdb[[#This Row],[HELP]]</f>
        <v>0</v>
      </c>
      <c r="I156" s="9">
        <f>[1]!الجدول_السبل_السوية2016.accdb[[#This Row],[INSTALLMENT]]</f>
        <v>950</v>
      </c>
      <c r="J156" s="9">
        <f>I156-(H156+G156)</f>
        <v>0</v>
      </c>
      <c r="K156" s="8" t="str">
        <f>IF(J156&gt; 475,"دين","لا")</f>
        <v>لا</v>
      </c>
    </row>
    <row r="157" spans="1:11" ht="18" x14ac:dyDescent="0.25">
      <c r="A157" s="12">
        <f>[1]!الجدول_السبل_السوية2016.accdb[[#This Row],[SUDENT_ID]]</f>
        <v>13064</v>
      </c>
      <c r="B157" s="11"/>
      <c r="C157" s="10">
        <f>[1]!الجدول_السبل_السوية2016.accdb[[#This Row],[PHONE_NUMBER]]</f>
        <v>912127770</v>
      </c>
      <c r="D157" s="10" t="str">
        <f>[1]!الجدول_السبل_السوية2016.accdb[[#This Row],[FETTER_STAUS]]</f>
        <v>مستجد</v>
      </c>
      <c r="E157" s="10" t="str">
        <f>[1]!الجدول_السبل_السوية2016.accdb[[#This Row],[CLASSE]]</f>
        <v>الثالث</v>
      </c>
      <c r="F157" s="10" t="str">
        <f>[1]!الجدول_السبل_السوية2016.accdb[[#This Row],[GENRE]]</f>
        <v>أنثى</v>
      </c>
      <c r="G157" s="9">
        <f>[1]!الجدول_السبل_السوية2016.accdb[[#This Row],[SumمنINSTALLMENT_VALUE]]</f>
        <v>950</v>
      </c>
      <c r="H157" s="9">
        <f>[1]!الجدول_السبل_السوية2016.accdb[[#This Row],[HELP]]</f>
        <v>0</v>
      </c>
      <c r="I157" s="9">
        <f>[1]!الجدول_السبل_السوية2016.accdb[[#This Row],[INSTALLMENT]]</f>
        <v>950</v>
      </c>
      <c r="J157" s="9">
        <f>I157-(H157+G157)</f>
        <v>0</v>
      </c>
      <c r="K157" s="8" t="str">
        <f>IF(J157&gt; 475,"دين","لا")</f>
        <v>لا</v>
      </c>
    </row>
    <row r="158" spans="1:11" ht="18" x14ac:dyDescent="0.25">
      <c r="A158" s="12">
        <f>[1]!الجدول_السبل_السوية2016.accdb[[#This Row],[SUDENT_ID]]</f>
        <v>13073</v>
      </c>
      <c r="B158" s="11"/>
      <c r="C158" s="10">
        <f>[1]!الجدول_السبل_السوية2016.accdb[[#This Row],[PHONE_NUMBER]]</f>
        <v>925163431</v>
      </c>
      <c r="D158" s="10" t="str">
        <f>[1]!الجدول_السبل_السوية2016.accdb[[#This Row],[FETTER_STAUS]]</f>
        <v>مستجد</v>
      </c>
      <c r="E158" s="10" t="str">
        <f>[1]!الجدول_السبل_السوية2016.accdb[[#This Row],[CLASSE]]</f>
        <v>الثالث</v>
      </c>
      <c r="F158" s="10" t="str">
        <f>[1]!الجدول_السبل_السوية2016.accdb[[#This Row],[GENRE]]</f>
        <v>ذكر</v>
      </c>
      <c r="G158" s="9">
        <f>[1]!الجدول_السبل_السوية2016.accdb[[#This Row],[SumمنINSTALLMENT_VALUE]]</f>
        <v>950</v>
      </c>
      <c r="H158" s="9">
        <f>[1]!الجدول_السبل_السوية2016.accdb[[#This Row],[HELP]]</f>
        <v>0</v>
      </c>
      <c r="I158" s="9">
        <f>[1]!الجدول_السبل_السوية2016.accdb[[#This Row],[INSTALLMENT]]</f>
        <v>950</v>
      </c>
      <c r="J158" s="9">
        <f>I158-(H158+G158)</f>
        <v>0</v>
      </c>
      <c r="K158" s="8" t="str">
        <f>IF(J158&gt; 475,"دين","لا")</f>
        <v>لا</v>
      </c>
    </row>
    <row r="159" spans="1:11" ht="18" x14ac:dyDescent="0.25">
      <c r="A159" s="12">
        <f>[1]!الجدول_السبل_السوية2016.accdb[[#This Row],[SUDENT_ID]]</f>
        <v>22064</v>
      </c>
      <c r="B159" s="11"/>
      <c r="C159" s="10">
        <f>[1]!الجدول_السبل_السوية2016.accdb[[#This Row],[PHONE_NUMBER]]</f>
        <v>0</v>
      </c>
      <c r="D159" s="10" t="str">
        <f>[1]!الجدول_السبل_السوية2016.accdb[[#This Row],[FETTER_STAUS]]</f>
        <v>مستجد</v>
      </c>
      <c r="E159" s="10" t="str">
        <f>[1]!الجدول_السبل_السوية2016.accdb[[#This Row],[CLASSE]]</f>
        <v>الثامن</v>
      </c>
      <c r="F159" s="10" t="str">
        <f>[1]!الجدول_السبل_السوية2016.accdb[[#This Row],[GENRE]]</f>
        <v>ذكر</v>
      </c>
      <c r="G159" s="9">
        <f>[1]!الجدول_السبل_السوية2016.accdb[[#This Row],[SumمنINSTALLMENT_VALUE]]</f>
        <v>0</v>
      </c>
      <c r="H159" s="9">
        <f>[1]!الجدول_السبل_السوية2016.accdb[[#This Row],[HELP]]</f>
        <v>950</v>
      </c>
      <c r="I159" s="9">
        <f>[1]!الجدول_السبل_السوية2016.accdb[[#This Row],[INSTALLMENT]]</f>
        <v>950</v>
      </c>
      <c r="J159" s="9">
        <f>I159-(H159+G159)</f>
        <v>0</v>
      </c>
      <c r="K159" s="8" t="str">
        <f>IF(J159&gt; 475,"دين","لا")</f>
        <v>لا</v>
      </c>
    </row>
    <row r="160" spans="1:11" ht="18" x14ac:dyDescent="0.25">
      <c r="A160" s="12">
        <f>[1]!الجدول_السبل_السوية2016.accdb[[#This Row],[SUDENT_ID]]</f>
        <v>22056</v>
      </c>
      <c r="B160" s="11"/>
      <c r="C160" s="10">
        <f>[1]!الجدول_السبل_السوية2016.accdb[[#This Row],[PHONE_NUMBER]]</f>
        <v>914918184</v>
      </c>
      <c r="D160" s="10" t="str">
        <f>[1]!الجدول_السبل_السوية2016.accdb[[#This Row],[FETTER_STAUS]]</f>
        <v>مستجد</v>
      </c>
      <c r="E160" s="10" t="str">
        <f>[1]!الجدول_السبل_السوية2016.accdb[[#This Row],[CLASSE]]</f>
        <v>الثامن</v>
      </c>
      <c r="F160" s="10" t="str">
        <f>[1]!الجدول_السبل_السوية2016.accdb[[#This Row],[GENRE]]</f>
        <v>ذكر</v>
      </c>
      <c r="G160" s="9">
        <f>[1]!الجدول_السبل_السوية2016.accdb[[#This Row],[SumمنINSTALLMENT_VALUE]]</f>
        <v>0</v>
      </c>
      <c r="H160" s="9">
        <f>[1]!الجدول_السبل_السوية2016.accdb[[#This Row],[HELP]]</f>
        <v>0</v>
      </c>
      <c r="I160" s="9">
        <f>[1]!الجدول_السبل_السوية2016.accdb[[#This Row],[INSTALLMENT]]</f>
        <v>950</v>
      </c>
      <c r="J160" s="9">
        <f>I160-(H160+G160)</f>
        <v>950</v>
      </c>
      <c r="K160" s="8" t="str">
        <f>IF(J160&gt; 475,"دين","لا")</f>
        <v>دين</v>
      </c>
    </row>
    <row r="161" spans="1:11" ht="18" x14ac:dyDescent="0.25">
      <c r="A161" s="12">
        <f>[1]!الجدول_السبل_السوية2016.accdb[[#This Row],[SUDENT_ID]]</f>
        <v>22038</v>
      </c>
      <c r="B161" s="11"/>
      <c r="C161" s="10">
        <f>[1]!الجدول_السبل_السوية2016.accdb[[#This Row],[PHONE_NUMBER]]</f>
        <v>926547060</v>
      </c>
      <c r="D161" s="10" t="str">
        <f>[1]!الجدول_السبل_السوية2016.accdb[[#This Row],[FETTER_STAUS]]</f>
        <v>مستجد</v>
      </c>
      <c r="E161" s="10" t="str">
        <f>[1]!الجدول_السبل_السوية2016.accdb[[#This Row],[CLASSE]]</f>
        <v>الثامن</v>
      </c>
      <c r="F161" s="10" t="str">
        <f>[1]!الجدول_السبل_السوية2016.accdb[[#This Row],[GENRE]]</f>
        <v>أنثى</v>
      </c>
      <c r="G161" s="9">
        <f>[1]!الجدول_السبل_السوية2016.accdb[[#This Row],[SumمنINSTALLMENT_VALUE]]</f>
        <v>0</v>
      </c>
      <c r="H161" s="9">
        <f>[1]!الجدول_السبل_السوية2016.accdb[[#This Row],[HELP]]</f>
        <v>950</v>
      </c>
      <c r="I161" s="9">
        <f>[1]!الجدول_السبل_السوية2016.accdb[[#This Row],[INSTALLMENT]]</f>
        <v>950</v>
      </c>
      <c r="J161" s="13">
        <f>I161-(H161+G161)</f>
        <v>0</v>
      </c>
      <c r="K161" s="8" t="str">
        <f>IF(J161&gt; 475,"دين","لا")</f>
        <v>لا</v>
      </c>
    </row>
    <row r="162" spans="1:11" ht="18" x14ac:dyDescent="0.25">
      <c r="A162" s="12">
        <f>[1]!الجدول_السبل_السوية2016.accdb[[#This Row],[SUDENT_ID]]</f>
        <v>22050</v>
      </c>
      <c r="B162" s="11"/>
      <c r="C162" s="10">
        <f>[1]!الجدول_السبل_السوية2016.accdb[[#This Row],[PHONE_NUMBER]]</f>
        <v>926644219</v>
      </c>
      <c r="D162" s="10" t="str">
        <f>[1]!الجدول_السبل_السوية2016.accdb[[#This Row],[FETTER_STAUS]]</f>
        <v>مستجد</v>
      </c>
      <c r="E162" s="10" t="str">
        <f>[1]!الجدول_السبل_السوية2016.accdb[[#This Row],[CLASSE]]</f>
        <v>الثامن</v>
      </c>
      <c r="F162" s="10" t="str">
        <f>[1]!الجدول_السبل_السوية2016.accdb[[#This Row],[GENRE]]</f>
        <v>أنثى</v>
      </c>
      <c r="G162" s="9">
        <f>[1]!الجدول_السبل_السوية2016.accdb[[#This Row],[SumمنINSTALLMENT_VALUE]]</f>
        <v>0</v>
      </c>
      <c r="H162" s="9">
        <f>[1]!الجدول_السبل_السوية2016.accdb[[#This Row],[HELP]]</f>
        <v>950</v>
      </c>
      <c r="I162" s="9">
        <f>[1]!الجدول_السبل_السوية2016.accdb[[#This Row],[INSTALLMENT]]</f>
        <v>950</v>
      </c>
      <c r="J162" s="13">
        <f>I162-(H162+G162)</f>
        <v>0</v>
      </c>
      <c r="K162" s="8" t="str">
        <f>IF(J162&gt; 475,"دين","لا")</f>
        <v>لا</v>
      </c>
    </row>
    <row r="163" spans="1:11" ht="18" x14ac:dyDescent="0.25">
      <c r="A163" s="12">
        <f>[1]!الجدول_السبل_السوية2016.accdb[[#This Row],[SUDENT_ID]]</f>
        <v>22035</v>
      </c>
      <c r="B163" s="11"/>
      <c r="C163" s="10">
        <f>[1]!الجدول_السبل_السوية2016.accdb[[#This Row],[PHONE_NUMBER]]</f>
        <v>925010069</v>
      </c>
      <c r="D163" s="10" t="str">
        <f>[1]!الجدول_السبل_السوية2016.accdb[[#This Row],[FETTER_STAUS]]</f>
        <v>مستجد</v>
      </c>
      <c r="E163" s="10" t="str">
        <f>[1]!الجدول_السبل_السوية2016.accdb[[#This Row],[CLASSE]]</f>
        <v>الثامن</v>
      </c>
      <c r="F163" s="10" t="str">
        <f>[1]!الجدول_السبل_السوية2016.accdb[[#This Row],[GENRE]]</f>
        <v>أنثى</v>
      </c>
      <c r="G163" s="9">
        <f>[1]!الجدول_السبل_السوية2016.accdb[[#This Row],[SumمنINSTALLMENT_VALUE]]</f>
        <v>0</v>
      </c>
      <c r="H163" s="9">
        <f>[1]!الجدول_السبل_السوية2016.accdb[[#This Row],[HELP]]</f>
        <v>0</v>
      </c>
      <c r="I163" s="9">
        <f>[1]!الجدول_السبل_السوية2016.accdb[[#This Row],[INSTALLMENT]]</f>
        <v>950</v>
      </c>
      <c r="J163" s="9">
        <f>I163-(H163+G163)</f>
        <v>950</v>
      </c>
      <c r="K163" s="8" t="str">
        <f>IF(J163&gt; 475,"دين","لا")</f>
        <v>دين</v>
      </c>
    </row>
    <row r="164" spans="1:11" ht="18" x14ac:dyDescent="0.25">
      <c r="A164" s="12">
        <f>[1]!الجدول_السبل_السوية2016.accdb[[#This Row],[SUDENT_ID]]</f>
        <v>22051</v>
      </c>
      <c r="B164" s="11"/>
      <c r="C164" s="10">
        <f>[1]!الجدول_السبل_السوية2016.accdb[[#This Row],[PHONE_NUMBER]]</f>
        <v>926644219</v>
      </c>
      <c r="D164" s="10" t="str">
        <f>[1]!الجدول_السبل_السوية2016.accdb[[#This Row],[FETTER_STAUS]]</f>
        <v>مستجد</v>
      </c>
      <c r="E164" s="10" t="str">
        <f>[1]!الجدول_السبل_السوية2016.accdb[[#This Row],[CLASSE]]</f>
        <v>الثامن</v>
      </c>
      <c r="F164" s="10" t="str">
        <f>[1]!الجدول_السبل_السوية2016.accdb[[#This Row],[GENRE]]</f>
        <v>أنثى</v>
      </c>
      <c r="G164" s="9">
        <f>[1]!الجدول_السبل_السوية2016.accdb[[#This Row],[SumمنINSTALLMENT_VALUE]]</f>
        <v>0</v>
      </c>
      <c r="H164" s="9">
        <f>[1]!الجدول_السبل_السوية2016.accdb[[#This Row],[HELP]]</f>
        <v>950</v>
      </c>
      <c r="I164" s="9">
        <f>[1]!الجدول_السبل_السوية2016.accdb[[#This Row],[INSTALLMENT]]</f>
        <v>950</v>
      </c>
      <c r="J164" s="9">
        <f>I164-(H164+G164)</f>
        <v>0</v>
      </c>
      <c r="K164" s="8" t="str">
        <f>IF(J164&gt; 475,"دين","لا")</f>
        <v>لا</v>
      </c>
    </row>
    <row r="165" spans="1:11" ht="18" x14ac:dyDescent="0.25">
      <c r="A165" s="12">
        <f>[1]!الجدول_السبل_السوية2016.accdb[[#This Row],[SUDENT_ID]]</f>
        <v>22055</v>
      </c>
      <c r="B165" s="11"/>
      <c r="C165" s="10">
        <f>[1]!الجدول_السبل_السوية2016.accdb[[#This Row],[PHONE_NUMBER]]</f>
        <v>922794637</v>
      </c>
      <c r="D165" s="10" t="str">
        <f>[1]!الجدول_السبل_السوية2016.accdb[[#This Row],[FETTER_STAUS]]</f>
        <v>مستجد</v>
      </c>
      <c r="E165" s="10" t="str">
        <f>[1]!الجدول_السبل_السوية2016.accdb[[#This Row],[CLASSE]]</f>
        <v>الثامن</v>
      </c>
      <c r="F165" s="10" t="str">
        <f>[1]!الجدول_السبل_السوية2016.accdb[[#This Row],[GENRE]]</f>
        <v>ذكر</v>
      </c>
      <c r="G165" s="9">
        <f>[1]!الجدول_السبل_السوية2016.accdb[[#This Row],[SumمنINSTALLMENT_VALUE]]</f>
        <v>0</v>
      </c>
      <c r="H165" s="9">
        <f>[1]!الجدول_السبل_السوية2016.accdb[[#This Row],[HELP]]</f>
        <v>950</v>
      </c>
      <c r="I165" s="9">
        <f>[1]!الجدول_السبل_السوية2016.accdb[[#This Row],[INSTALLMENT]]</f>
        <v>950</v>
      </c>
      <c r="J165" s="13">
        <f>I165-(H165+G165)</f>
        <v>0</v>
      </c>
      <c r="K165" s="8" t="str">
        <f>IF(J165&gt; 475,"دين","لا")</f>
        <v>لا</v>
      </c>
    </row>
    <row r="166" spans="1:11" ht="18" x14ac:dyDescent="0.25">
      <c r="A166" s="12">
        <f>[1]!الجدول_السبل_السوية2016.accdb[[#This Row],[SUDENT_ID]]</f>
        <v>22059</v>
      </c>
      <c r="B166" s="11"/>
      <c r="C166" s="10">
        <f>[1]!الجدول_السبل_السوية2016.accdb[[#This Row],[PHONE_NUMBER]]</f>
        <v>916839337</v>
      </c>
      <c r="D166" s="10" t="str">
        <f>[1]!الجدول_السبل_السوية2016.accdb[[#This Row],[FETTER_STAUS]]</f>
        <v>مستجد</v>
      </c>
      <c r="E166" s="10" t="str">
        <f>[1]!الجدول_السبل_السوية2016.accdb[[#This Row],[CLASSE]]</f>
        <v>الثامن</v>
      </c>
      <c r="F166" s="10" t="str">
        <f>[1]!الجدول_السبل_السوية2016.accdb[[#This Row],[GENRE]]</f>
        <v>ذكر</v>
      </c>
      <c r="G166" s="9">
        <f>[1]!الجدول_السبل_السوية2016.accdb[[#This Row],[SumمنINSTALLMENT_VALUE]]</f>
        <v>0</v>
      </c>
      <c r="H166" s="9">
        <f>[1]!الجدول_السبل_السوية2016.accdb[[#This Row],[HELP]]</f>
        <v>0</v>
      </c>
      <c r="I166" s="9">
        <f>[1]!الجدول_السبل_السوية2016.accdb[[#This Row],[INSTALLMENT]]</f>
        <v>950</v>
      </c>
      <c r="J166" s="9">
        <f>I166-(H166+G166)</f>
        <v>950</v>
      </c>
      <c r="K166" s="8" t="str">
        <f>IF(J166&gt; 475,"دين","لا")</f>
        <v>دين</v>
      </c>
    </row>
    <row r="167" spans="1:11" ht="18" x14ac:dyDescent="0.25">
      <c r="A167" s="12">
        <f>[1]!الجدول_السبل_السوية2016.accdb[[#This Row],[SUDENT_ID]]</f>
        <v>22062</v>
      </c>
      <c r="B167" s="11"/>
      <c r="C167" s="10">
        <f>[1]!الجدول_السبل_السوية2016.accdb[[#This Row],[PHONE_NUMBER]]</f>
        <v>925223050</v>
      </c>
      <c r="D167" s="10" t="str">
        <f>[1]!الجدول_السبل_السوية2016.accdb[[#This Row],[FETTER_STAUS]]</f>
        <v>مستجد</v>
      </c>
      <c r="E167" s="10" t="str">
        <f>[1]!الجدول_السبل_السوية2016.accdb[[#This Row],[CLASSE]]</f>
        <v>الثامن</v>
      </c>
      <c r="F167" s="10" t="str">
        <f>[1]!الجدول_السبل_السوية2016.accdb[[#This Row],[GENRE]]</f>
        <v>أنثى</v>
      </c>
      <c r="G167" s="9">
        <f>[1]!الجدول_السبل_السوية2016.accdb[[#This Row],[SumمنINSTALLMENT_VALUE]]</f>
        <v>0</v>
      </c>
      <c r="H167" s="9">
        <f>[1]!الجدول_السبل_السوية2016.accdb[[#This Row],[HELP]]</f>
        <v>950</v>
      </c>
      <c r="I167" s="9">
        <f>[1]!الجدول_السبل_السوية2016.accdb[[#This Row],[INSTALLMENT]]</f>
        <v>950</v>
      </c>
      <c r="J167" s="13">
        <f>I167-(H167+G167)</f>
        <v>0</v>
      </c>
      <c r="K167" s="8" t="str">
        <f>IF(J167&gt; 475,"دين","لا")</f>
        <v>لا</v>
      </c>
    </row>
    <row r="168" spans="1:11" ht="18" x14ac:dyDescent="0.25">
      <c r="A168" s="12">
        <f>[1]!الجدول_السبل_السوية2016.accdb[[#This Row],[SUDENT_ID]]</f>
        <v>22053</v>
      </c>
      <c r="B168" s="11"/>
      <c r="C168" s="10">
        <f>[1]!الجدول_السبل_السوية2016.accdb[[#This Row],[PHONE_NUMBER]]</f>
        <v>926535005</v>
      </c>
      <c r="D168" s="10" t="str">
        <f>[1]!الجدول_السبل_السوية2016.accdb[[#This Row],[FETTER_STAUS]]</f>
        <v>مستجد</v>
      </c>
      <c r="E168" s="10" t="str">
        <f>[1]!الجدول_السبل_السوية2016.accdb[[#This Row],[CLASSE]]</f>
        <v>الثامن</v>
      </c>
      <c r="F168" s="10" t="str">
        <f>[1]!الجدول_السبل_السوية2016.accdb[[#This Row],[GENRE]]</f>
        <v>ذكر</v>
      </c>
      <c r="G168" s="9">
        <f>[1]!الجدول_السبل_السوية2016.accdb[[#This Row],[SumمنINSTALLMENT_VALUE]]</f>
        <v>0</v>
      </c>
      <c r="H168" s="9">
        <f>[1]!الجدول_السبل_السوية2016.accdb[[#This Row],[HELP]]</f>
        <v>0</v>
      </c>
      <c r="I168" s="9">
        <f>[1]!الجدول_السبل_السوية2016.accdb[[#This Row],[INSTALLMENT]]</f>
        <v>950</v>
      </c>
      <c r="J168" s="13">
        <f>I168-(H168+G168)</f>
        <v>950</v>
      </c>
      <c r="K168" s="8" t="str">
        <f>IF(J168&gt; 475,"دين","لا")</f>
        <v>دين</v>
      </c>
    </row>
    <row r="169" spans="1:11" ht="18" x14ac:dyDescent="0.25">
      <c r="A169" s="12">
        <f>[1]!الجدول_السبل_السوية2016.accdb[[#This Row],[SUDENT_ID]]</f>
        <v>22029</v>
      </c>
      <c r="B169" s="11"/>
      <c r="C169" s="10">
        <f>[1]!الجدول_السبل_السوية2016.accdb[[#This Row],[PHONE_NUMBER]]</f>
        <v>925189730</v>
      </c>
      <c r="D169" s="10" t="str">
        <f>[1]!الجدول_السبل_السوية2016.accdb[[#This Row],[FETTER_STAUS]]</f>
        <v>مستجد</v>
      </c>
      <c r="E169" s="10" t="str">
        <f>[1]!الجدول_السبل_السوية2016.accdb[[#This Row],[CLASSE]]</f>
        <v>الثامن</v>
      </c>
      <c r="F169" s="10" t="str">
        <f>[1]!الجدول_السبل_السوية2016.accdb[[#This Row],[GENRE]]</f>
        <v>أنثى</v>
      </c>
      <c r="G169" s="9">
        <f>[1]!الجدول_السبل_السوية2016.accdb[[#This Row],[SumمنINSTALLMENT_VALUE]]</f>
        <v>300</v>
      </c>
      <c r="H169" s="9">
        <f>[1]!الجدول_السبل_السوية2016.accdb[[#This Row],[HELP]]</f>
        <v>0</v>
      </c>
      <c r="I169" s="9">
        <f>[1]!الجدول_السبل_السوية2016.accdb[[#This Row],[INSTALLMENT]]</f>
        <v>950</v>
      </c>
      <c r="J169" s="13">
        <f>I169-(H169+G169)</f>
        <v>650</v>
      </c>
      <c r="K169" s="8" t="str">
        <f>IF(J169&gt; 475,"دين","لا")</f>
        <v>دين</v>
      </c>
    </row>
    <row r="170" spans="1:11" ht="18" x14ac:dyDescent="0.25">
      <c r="A170" s="12">
        <f>[1]!الجدول_السبل_السوية2016.accdb[[#This Row],[SUDENT_ID]]</f>
        <v>22025</v>
      </c>
      <c r="B170" s="11"/>
      <c r="C170" s="10">
        <f>[1]!الجدول_السبل_السوية2016.accdb[[#This Row],[PHONE_NUMBER]]</f>
        <v>923967307</v>
      </c>
      <c r="D170" s="10" t="str">
        <f>[1]!الجدول_السبل_السوية2016.accdb[[#This Row],[FETTER_STAUS]]</f>
        <v>مستجد</v>
      </c>
      <c r="E170" s="10" t="str">
        <f>[1]!الجدول_السبل_السوية2016.accdb[[#This Row],[CLASSE]]</f>
        <v>الثامن</v>
      </c>
      <c r="F170" s="10" t="str">
        <f>[1]!الجدول_السبل_السوية2016.accdb[[#This Row],[GENRE]]</f>
        <v>ذكر</v>
      </c>
      <c r="G170" s="9">
        <f>[1]!الجدول_السبل_السوية2016.accdb[[#This Row],[SumمنINSTALLMENT_VALUE]]</f>
        <v>300</v>
      </c>
      <c r="H170" s="9">
        <f>[1]!الجدول_السبل_السوية2016.accdb[[#This Row],[HELP]]</f>
        <v>0</v>
      </c>
      <c r="I170" s="9">
        <f>[1]!الجدول_السبل_السوية2016.accdb[[#This Row],[INSTALLMENT]]</f>
        <v>950</v>
      </c>
      <c r="J170" s="13">
        <f>I170-(H170+G170)</f>
        <v>650</v>
      </c>
      <c r="K170" s="8" t="str">
        <f>IF(J170&gt; 475,"دين","لا")</f>
        <v>دين</v>
      </c>
    </row>
    <row r="171" spans="1:11" ht="18" x14ac:dyDescent="0.25">
      <c r="A171" s="12">
        <f>[1]!الجدول_السبل_السوية2016.accdb[[#This Row],[SUDENT_ID]]</f>
        <v>22049</v>
      </c>
      <c r="B171" s="11"/>
      <c r="C171" s="10">
        <f>[1]!الجدول_السبل_السوية2016.accdb[[#This Row],[PHONE_NUMBER]]</f>
        <v>925852310</v>
      </c>
      <c r="D171" s="10" t="str">
        <f>[1]!الجدول_السبل_السوية2016.accdb[[#This Row],[FETTER_STAUS]]</f>
        <v>مستجد</v>
      </c>
      <c r="E171" s="10" t="str">
        <f>[1]!الجدول_السبل_السوية2016.accdb[[#This Row],[CLASSE]]</f>
        <v>الثامن</v>
      </c>
      <c r="F171" s="10" t="str">
        <f>[1]!الجدول_السبل_السوية2016.accdb[[#This Row],[GENRE]]</f>
        <v>ذكر</v>
      </c>
      <c r="G171" s="9">
        <f>[1]!الجدول_السبل_السوية2016.accdb[[#This Row],[SumمنINSTALLMENT_VALUE]]</f>
        <v>360</v>
      </c>
      <c r="H171" s="9">
        <f>[1]!الجدول_السبل_السوية2016.accdb[[#This Row],[HELP]]</f>
        <v>0</v>
      </c>
      <c r="I171" s="9">
        <f>[1]!الجدول_السبل_السوية2016.accdb[[#This Row],[INSTALLMENT]]</f>
        <v>950</v>
      </c>
      <c r="J171" s="13">
        <f>I171-(H171+G171)</f>
        <v>590</v>
      </c>
      <c r="K171" s="8" t="str">
        <f>IF(J171&gt; 475,"دين","لا")</f>
        <v>دين</v>
      </c>
    </row>
    <row r="172" spans="1:11" ht="18" x14ac:dyDescent="0.25">
      <c r="A172" s="12">
        <f>[1]!الجدول_السبل_السوية2016.accdb[[#This Row],[SUDENT_ID]]</f>
        <v>22037</v>
      </c>
      <c r="B172" s="11"/>
      <c r="C172" s="10">
        <f>[1]!الجدول_السبل_السوية2016.accdb[[#This Row],[PHONE_NUMBER]]</f>
        <v>913145400</v>
      </c>
      <c r="D172" s="10" t="str">
        <f>[1]!الجدول_السبل_السوية2016.accdb[[#This Row],[FETTER_STAUS]]</f>
        <v>مستجد</v>
      </c>
      <c r="E172" s="10" t="str">
        <f>[1]!الجدول_السبل_السوية2016.accdb[[#This Row],[CLASSE]]</f>
        <v>الثامن</v>
      </c>
      <c r="F172" s="10" t="str">
        <f>[1]!الجدول_السبل_السوية2016.accdb[[#This Row],[GENRE]]</f>
        <v>أنثى</v>
      </c>
      <c r="G172" s="9">
        <f>[1]!الجدول_السبل_السوية2016.accdb[[#This Row],[SumمنINSTALLMENT_VALUE]]</f>
        <v>375</v>
      </c>
      <c r="H172" s="9">
        <f>[1]!الجدول_السبل_السوية2016.accdb[[#This Row],[HELP]]</f>
        <v>0</v>
      </c>
      <c r="I172" s="9">
        <f>[1]!الجدول_السبل_السوية2016.accdb[[#This Row],[INSTALLMENT]]</f>
        <v>950</v>
      </c>
      <c r="J172" s="13">
        <f>I172-(H172+G172)</f>
        <v>575</v>
      </c>
      <c r="K172" s="8" t="str">
        <f>IF(J172&gt; 475,"دين","لا")</f>
        <v>دين</v>
      </c>
    </row>
    <row r="173" spans="1:11" ht="18" x14ac:dyDescent="0.25">
      <c r="A173" s="12">
        <f>[1]!الجدول_السبل_السوية2016.accdb[[#This Row],[SUDENT_ID]]</f>
        <v>22040</v>
      </c>
      <c r="B173" s="11"/>
      <c r="C173" s="10">
        <f>[1]!الجدول_السبل_السوية2016.accdb[[#This Row],[PHONE_NUMBER]]</f>
        <v>913705181</v>
      </c>
      <c r="D173" s="10" t="str">
        <f>[1]!الجدول_السبل_السوية2016.accdb[[#This Row],[FETTER_STAUS]]</f>
        <v>مستجد</v>
      </c>
      <c r="E173" s="10" t="str">
        <f>[1]!الجدول_السبل_السوية2016.accdb[[#This Row],[CLASSE]]</f>
        <v>الثامن</v>
      </c>
      <c r="F173" s="10" t="str">
        <f>[1]!الجدول_السبل_السوية2016.accdb[[#This Row],[GENRE]]</f>
        <v>ذكر</v>
      </c>
      <c r="G173" s="9">
        <f>[1]!الجدول_السبل_السوية2016.accdb[[#This Row],[SumمنINSTALLMENT_VALUE]]</f>
        <v>400</v>
      </c>
      <c r="H173" s="9">
        <f>[1]!الجدول_السبل_السوية2016.accdb[[#This Row],[HELP]]</f>
        <v>0</v>
      </c>
      <c r="I173" s="9">
        <f>[1]!الجدول_السبل_السوية2016.accdb[[#This Row],[INSTALLMENT]]</f>
        <v>950</v>
      </c>
      <c r="J173" s="13">
        <f>I173-(H173+G173)</f>
        <v>550</v>
      </c>
      <c r="K173" s="8" t="str">
        <f>IF(J173&gt; 475,"دين","لا")</f>
        <v>دين</v>
      </c>
    </row>
    <row r="174" spans="1:11" ht="18" x14ac:dyDescent="0.25">
      <c r="A174" s="12">
        <f>[1]!الجدول_السبل_السوية2016.accdb[[#This Row],[SUDENT_ID]]</f>
        <v>22046</v>
      </c>
      <c r="B174" s="11"/>
      <c r="C174" s="10">
        <f>[1]!الجدول_السبل_السوية2016.accdb[[#This Row],[PHONE_NUMBER]]</f>
        <v>925238728</v>
      </c>
      <c r="D174" s="10" t="str">
        <f>[1]!الجدول_السبل_السوية2016.accdb[[#This Row],[FETTER_STAUS]]</f>
        <v>مستجد</v>
      </c>
      <c r="E174" s="10" t="str">
        <f>[1]!الجدول_السبل_السوية2016.accdb[[#This Row],[CLASSE]]</f>
        <v>الثامن</v>
      </c>
      <c r="F174" s="10" t="str">
        <f>[1]!الجدول_السبل_السوية2016.accdb[[#This Row],[GENRE]]</f>
        <v>أنثى</v>
      </c>
      <c r="G174" s="9">
        <f>[1]!الجدول_السبل_السوية2016.accdb[[#This Row],[SumمنINSTALLMENT_VALUE]]</f>
        <v>450</v>
      </c>
      <c r="H174" s="9">
        <f>[1]!الجدول_السبل_السوية2016.accdb[[#This Row],[HELP]]</f>
        <v>0</v>
      </c>
      <c r="I174" s="9">
        <f>[1]!الجدول_السبل_السوية2016.accdb[[#This Row],[INSTALLMENT]]</f>
        <v>950</v>
      </c>
      <c r="J174" s="13">
        <f>I174-(H174+G174)</f>
        <v>500</v>
      </c>
      <c r="K174" s="8" t="str">
        <f>IF(J174&gt; 475,"دين","لا")</f>
        <v>دين</v>
      </c>
    </row>
    <row r="175" spans="1:11" ht="18" x14ac:dyDescent="0.25">
      <c r="A175" s="12">
        <f>[1]!الجدول_السبل_السوية2016.accdb[[#This Row],[SUDENT_ID]]</f>
        <v>22043</v>
      </c>
      <c r="B175" s="11"/>
      <c r="C175" s="10">
        <f>[1]!الجدول_السبل_السوية2016.accdb[[#This Row],[PHONE_NUMBER]]</f>
        <v>925143619</v>
      </c>
      <c r="D175" s="10" t="str">
        <f>[1]!الجدول_السبل_السوية2016.accdb[[#This Row],[FETTER_STAUS]]</f>
        <v>مستجد</v>
      </c>
      <c r="E175" s="10" t="str">
        <f>[1]!الجدول_السبل_السوية2016.accdb[[#This Row],[CLASSE]]</f>
        <v>الثامن</v>
      </c>
      <c r="F175" s="10" t="str">
        <f>[1]!الجدول_السبل_السوية2016.accdb[[#This Row],[GENRE]]</f>
        <v>ذكر</v>
      </c>
      <c r="G175" s="9">
        <f>[1]!الجدول_السبل_السوية2016.accdb[[#This Row],[SumمنINSTALLMENT_VALUE]]</f>
        <v>475</v>
      </c>
      <c r="H175" s="9">
        <f>[1]!الجدول_السبل_السوية2016.accdb[[#This Row],[HELP]]</f>
        <v>0</v>
      </c>
      <c r="I175" s="9">
        <f>[1]!الجدول_السبل_السوية2016.accdb[[#This Row],[INSTALLMENT]]</f>
        <v>950</v>
      </c>
      <c r="J175" s="13">
        <f>I175-(H175+G175)</f>
        <v>475</v>
      </c>
      <c r="K175" s="8" t="str">
        <f>IF(J175&gt; 475,"دين","لا")</f>
        <v>لا</v>
      </c>
    </row>
    <row r="176" spans="1:11" ht="18" x14ac:dyDescent="0.25">
      <c r="A176" s="12">
        <f>[1]!الجدول_السبل_السوية2016.accdb[[#This Row],[SUDENT_ID]]</f>
        <v>22044</v>
      </c>
      <c r="B176" s="11"/>
      <c r="C176" s="10">
        <f>[1]!الجدول_السبل_السوية2016.accdb[[#This Row],[PHONE_NUMBER]]</f>
        <v>925081013</v>
      </c>
      <c r="D176" s="10" t="str">
        <f>[1]!الجدول_السبل_السوية2016.accdb[[#This Row],[FETTER_STAUS]]</f>
        <v>مستجد</v>
      </c>
      <c r="E176" s="10" t="str">
        <f>[1]!الجدول_السبل_السوية2016.accdb[[#This Row],[CLASSE]]</f>
        <v>الثامن</v>
      </c>
      <c r="F176" s="10" t="str">
        <f>[1]!الجدول_السبل_السوية2016.accdb[[#This Row],[GENRE]]</f>
        <v>ذكر</v>
      </c>
      <c r="G176" s="9">
        <f>[1]!الجدول_السبل_السوية2016.accdb[[#This Row],[SumمنINSTALLMENT_VALUE]]</f>
        <v>475</v>
      </c>
      <c r="H176" s="9">
        <f>[1]!الجدول_السبل_السوية2016.accdb[[#This Row],[HELP]]</f>
        <v>0</v>
      </c>
      <c r="I176" s="9">
        <f>[1]!الجدول_السبل_السوية2016.accdb[[#This Row],[INSTALLMENT]]</f>
        <v>950</v>
      </c>
      <c r="J176" s="13">
        <f>I176-(H176+G176)</f>
        <v>475</v>
      </c>
      <c r="K176" s="8" t="str">
        <f>IF(J176&gt; 475,"دين","لا")</f>
        <v>لا</v>
      </c>
    </row>
    <row r="177" spans="1:11" ht="18" x14ac:dyDescent="0.25">
      <c r="A177" s="12">
        <f>[1]!الجدول_السبل_السوية2016.accdb[[#This Row],[SUDENT_ID]]</f>
        <v>22028</v>
      </c>
      <c r="B177" s="11"/>
      <c r="C177" s="10">
        <f>[1]!الجدول_السبل_السوية2016.accdb[[#This Row],[PHONE_NUMBER]]</f>
        <v>925849496</v>
      </c>
      <c r="D177" s="10" t="str">
        <f>[1]!الجدول_السبل_السوية2016.accdb[[#This Row],[FETTER_STAUS]]</f>
        <v>مستجد</v>
      </c>
      <c r="E177" s="10" t="str">
        <f>[1]!الجدول_السبل_السوية2016.accdb[[#This Row],[CLASSE]]</f>
        <v>الثامن</v>
      </c>
      <c r="F177" s="10" t="str">
        <f>[1]!الجدول_السبل_السوية2016.accdb[[#This Row],[GENRE]]</f>
        <v>أنثى</v>
      </c>
      <c r="G177" s="9">
        <f>[1]!الجدول_السبل_السوية2016.accdb[[#This Row],[SumمنINSTALLMENT_VALUE]]</f>
        <v>475</v>
      </c>
      <c r="H177" s="9">
        <f>[1]!الجدول_السبل_السوية2016.accdb[[#This Row],[HELP]]</f>
        <v>0</v>
      </c>
      <c r="I177" s="9">
        <f>[1]!الجدول_السبل_السوية2016.accdb[[#This Row],[INSTALLMENT]]</f>
        <v>950</v>
      </c>
      <c r="J177" s="13">
        <f>I177-(H177+G177)</f>
        <v>475</v>
      </c>
      <c r="K177" s="8" t="str">
        <f>IF(J177&gt; 475,"دين","لا")</f>
        <v>لا</v>
      </c>
    </row>
    <row r="178" spans="1:11" ht="18" x14ac:dyDescent="0.25">
      <c r="A178" s="12">
        <f>[1]!الجدول_السبل_السوية2016.accdb[[#This Row],[SUDENT_ID]]</f>
        <v>22039</v>
      </c>
      <c r="B178" s="11"/>
      <c r="C178" s="10">
        <f>[1]!الجدول_السبل_السوية2016.accdb[[#This Row],[PHONE_NUMBER]]</f>
        <v>925043936</v>
      </c>
      <c r="D178" s="10" t="str">
        <f>[1]!الجدول_السبل_السوية2016.accdb[[#This Row],[FETTER_STAUS]]</f>
        <v>مستجد</v>
      </c>
      <c r="E178" s="10" t="str">
        <f>[1]!الجدول_السبل_السوية2016.accdb[[#This Row],[CLASSE]]</f>
        <v>الثامن</v>
      </c>
      <c r="F178" s="10" t="str">
        <f>[1]!الجدول_السبل_السوية2016.accdb[[#This Row],[GENRE]]</f>
        <v>ذكر</v>
      </c>
      <c r="G178" s="9">
        <f>[1]!الجدول_السبل_السوية2016.accdb[[#This Row],[SumمنINSTALLMENT_VALUE]]</f>
        <v>475</v>
      </c>
      <c r="H178" s="9">
        <f>[1]!الجدول_السبل_السوية2016.accdb[[#This Row],[HELP]]</f>
        <v>0</v>
      </c>
      <c r="I178" s="9">
        <f>[1]!الجدول_السبل_السوية2016.accdb[[#This Row],[INSTALLMENT]]</f>
        <v>950</v>
      </c>
      <c r="J178" s="13">
        <f>I178-(H178+G178)</f>
        <v>475</v>
      </c>
      <c r="K178" s="8" t="str">
        <f>IF(J178&gt; 475,"دين","لا")</f>
        <v>لا</v>
      </c>
    </row>
    <row r="179" spans="1:11" ht="18" x14ac:dyDescent="0.25">
      <c r="A179" s="12">
        <f>[1]!الجدول_السبل_السوية2016.accdb[[#This Row],[SUDENT_ID]]</f>
        <v>22057</v>
      </c>
      <c r="B179" s="11"/>
      <c r="C179" s="10">
        <f>[1]!الجدول_السبل_السوية2016.accdb[[#This Row],[PHONE_NUMBER]]</f>
        <v>925093082</v>
      </c>
      <c r="D179" s="10" t="str">
        <f>[1]!الجدول_السبل_السوية2016.accdb[[#This Row],[FETTER_STAUS]]</f>
        <v>مستجد</v>
      </c>
      <c r="E179" s="10" t="str">
        <f>[1]!الجدول_السبل_السوية2016.accdb[[#This Row],[CLASSE]]</f>
        <v>الثامن</v>
      </c>
      <c r="F179" s="10" t="str">
        <f>[1]!الجدول_السبل_السوية2016.accdb[[#This Row],[GENRE]]</f>
        <v>أنثى</v>
      </c>
      <c r="G179" s="9">
        <f>[1]!الجدول_السبل_السوية2016.accdb[[#This Row],[SumمنINSTALLMENT_VALUE]]</f>
        <v>475</v>
      </c>
      <c r="H179" s="9">
        <f>[1]!الجدول_السبل_السوية2016.accdb[[#This Row],[HELP]]</f>
        <v>0</v>
      </c>
      <c r="I179" s="9">
        <f>[1]!الجدول_السبل_السوية2016.accdb[[#This Row],[INSTALLMENT]]</f>
        <v>950</v>
      </c>
      <c r="J179" s="13">
        <f>I179-(H179+G179)</f>
        <v>475</v>
      </c>
      <c r="K179" s="8" t="str">
        <f>IF(J179&gt; 475,"دين","لا")</f>
        <v>لا</v>
      </c>
    </row>
    <row r="180" spans="1:11" ht="18" x14ac:dyDescent="0.25">
      <c r="A180" s="12">
        <f>[1]!الجدول_السبل_السوية2016.accdb[[#This Row],[SUDENT_ID]]</f>
        <v>22033</v>
      </c>
      <c r="B180" s="11"/>
      <c r="C180" s="10">
        <f>[1]!الجدول_السبل_السوية2016.accdb[[#This Row],[PHONE_NUMBER]]</f>
        <v>925012963</v>
      </c>
      <c r="D180" s="10" t="str">
        <f>[1]!الجدول_السبل_السوية2016.accdb[[#This Row],[FETTER_STAUS]]</f>
        <v>مستجد</v>
      </c>
      <c r="E180" s="10" t="str">
        <f>[1]!الجدول_السبل_السوية2016.accdb[[#This Row],[CLASSE]]</f>
        <v>الثامن</v>
      </c>
      <c r="F180" s="10" t="str">
        <f>[1]!الجدول_السبل_السوية2016.accdb[[#This Row],[GENRE]]</f>
        <v>أنثى</v>
      </c>
      <c r="G180" s="9">
        <f>[1]!الجدول_السبل_السوية2016.accdb[[#This Row],[SumمنINSTALLMENT_VALUE]]</f>
        <v>475</v>
      </c>
      <c r="H180" s="9">
        <f>[1]!الجدول_السبل_السوية2016.accdb[[#This Row],[HELP]]</f>
        <v>0</v>
      </c>
      <c r="I180" s="9">
        <f>[1]!الجدول_السبل_السوية2016.accdb[[#This Row],[INSTALLMENT]]</f>
        <v>950</v>
      </c>
      <c r="J180" s="13">
        <f>I180-(H180+G180)</f>
        <v>475</v>
      </c>
      <c r="K180" s="8" t="str">
        <f>IF(J180&gt; 475,"دين","لا")</f>
        <v>لا</v>
      </c>
    </row>
    <row r="181" spans="1:11" ht="18" x14ac:dyDescent="0.25">
      <c r="A181" s="12">
        <f>[1]!الجدول_السبل_السوية2016.accdb[[#This Row],[SUDENT_ID]]</f>
        <v>22054</v>
      </c>
      <c r="B181" s="11"/>
      <c r="C181" s="10">
        <f>[1]!الجدول_السبل_السوية2016.accdb[[#This Row],[PHONE_NUMBER]]</f>
        <v>927503736</v>
      </c>
      <c r="D181" s="10" t="str">
        <f>[1]!الجدول_السبل_السوية2016.accdb[[#This Row],[FETTER_STAUS]]</f>
        <v>مستجد</v>
      </c>
      <c r="E181" s="10" t="str">
        <f>[1]!الجدول_السبل_السوية2016.accdb[[#This Row],[CLASSE]]</f>
        <v>الثامن</v>
      </c>
      <c r="F181" s="10" t="str">
        <f>[1]!الجدول_السبل_السوية2016.accdb[[#This Row],[GENRE]]</f>
        <v>ذكر</v>
      </c>
      <c r="G181" s="9">
        <f>[1]!الجدول_السبل_السوية2016.accdb[[#This Row],[SumمنINSTALLMENT_VALUE]]</f>
        <v>475</v>
      </c>
      <c r="H181" s="9">
        <f>[1]!الجدول_السبل_السوية2016.accdb[[#This Row],[HELP]]</f>
        <v>0</v>
      </c>
      <c r="I181" s="9">
        <f>[1]!الجدول_السبل_السوية2016.accdb[[#This Row],[INSTALLMENT]]</f>
        <v>950</v>
      </c>
      <c r="J181" s="13">
        <f>I181-(H181+G181)</f>
        <v>475</v>
      </c>
      <c r="K181" s="8" t="str">
        <f>IF(J181&gt; 475,"دين","لا")</f>
        <v>لا</v>
      </c>
    </row>
    <row r="182" spans="1:11" ht="18" x14ac:dyDescent="0.25">
      <c r="A182" s="12">
        <f>[1]!الجدول_السبل_السوية2016.accdb[[#This Row],[SUDENT_ID]]</f>
        <v>22034</v>
      </c>
      <c r="B182" s="11"/>
      <c r="C182" s="10">
        <f>[1]!الجدول_السبل_السوية2016.accdb[[#This Row],[PHONE_NUMBER]]</f>
        <v>925267988</v>
      </c>
      <c r="D182" s="10" t="str">
        <f>[1]!الجدول_السبل_السوية2016.accdb[[#This Row],[FETTER_STAUS]]</f>
        <v>مستجد</v>
      </c>
      <c r="E182" s="10" t="str">
        <f>[1]!الجدول_السبل_السوية2016.accdb[[#This Row],[CLASSE]]</f>
        <v>الثامن</v>
      </c>
      <c r="F182" s="10" t="str">
        <f>[1]!الجدول_السبل_السوية2016.accdb[[#This Row],[GENRE]]</f>
        <v>أنثى</v>
      </c>
      <c r="G182" s="9">
        <f>[1]!الجدول_السبل_السوية2016.accdb[[#This Row],[SumمنINSTALLMENT_VALUE]]</f>
        <v>475</v>
      </c>
      <c r="H182" s="9">
        <f>[1]!الجدول_السبل_السوية2016.accdb[[#This Row],[HELP]]</f>
        <v>0</v>
      </c>
      <c r="I182" s="9">
        <f>[1]!الجدول_السبل_السوية2016.accdb[[#This Row],[INSTALLMENT]]</f>
        <v>950</v>
      </c>
      <c r="J182" s="13">
        <f>I182-(H182+G182)</f>
        <v>475</v>
      </c>
      <c r="K182" s="8" t="str">
        <f>IF(J182&gt; 475,"دين","لا")</f>
        <v>لا</v>
      </c>
    </row>
    <row r="183" spans="1:11" ht="18" x14ac:dyDescent="0.25">
      <c r="A183" s="12">
        <f>[1]!الجدول_السبل_السوية2016.accdb[[#This Row],[SUDENT_ID]]</f>
        <v>22052</v>
      </c>
      <c r="B183" s="11"/>
      <c r="C183" s="10">
        <f>[1]!الجدول_السبل_السوية2016.accdb[[#This Row],[PHONE_NUMBER]]</f>
        <v>925416069</v>
      </c>
      <c r="D183" s="10" t="str">
        <f>[1]!الجدول_السبل_السوية2016.accdb[[#This Row],[FETTER_STAUS]]</f>
        <v>مستجد</v>
      </c>
      <c r="E183" s="10" t="str">
        <f>[1]!الجدول_السبل_السوية2016.accdb[[#This Row],[CLASSE]]</f>
        <v>الثامن</v>
      </c>
      <c r="F183" s="10" t="str">
        <f>[1]!الجدول_السبل_السوية2016.accdb[[#This Row],[GENRE]]</f>
        <v>ذكر</v>
      </c>
      <c r="G183" s="9">
        <f>[1]!الجدول_السبل_السوية2016.accdb[[#This Row],[SumمنINSTALLMENT_VALUE]]</f>
        <v>475</v>
      </c>
      <c r="H183" s="9">
        <f>[1]!الجدول_السبل_السوية2016.accdb[[#This Row],[HELP]]</f>
        <v>0</v>
      </c>
      <c r="I183" s="9">
        <f>[1]!الجدول_السبل_السوية2016.accdb[[#This Row],[INSTALLMENT]]</f>
        <v>950</v>
      </c>
      <c r="J183" s="13">
        <f>I183-(H183+G183)</f>
        <v>475</v>
      </c>
      <c r="K183" s="8" t="str">
        <f>IF(J183&gt; 475,"دين","لا")</f>
        <v>لا</v>
      </c>
    </row>
    <row r="184" spans="1:11" ht="18" x14ac:dyDescent="0.25">
      <c r="A184" s="12">
        <f>[1]!الجدول_السبل_السوية2016.accdb[[#This Row],[SUDENT_ID]]</f>
        <v>22063</v>
      </c>
      <c r="B184" s="11"/>
      <c r="C184" s="10">
        <f>[1]!الجدول_السبل_السوية2016.accdb[[#This Row],[PHONE_NUMBER]]</f>
        <v>927955020</v>
      </c>
      <c r="D184" s="10" t="str">
        <f>[1]!الجدول_السبل_السوية2016.accdb[[#This Row],[FETTER_STAUS]]</f>
        <v>مستجد</v>
      </c>
      <c r="E184" s="10" t="str">
        <f>[1]!الجدول_السبل_السوية2016.accdb[[#This Row],[CLASSE]]</f>
        <v>الثامن</v>
      </c>
      <c r="F184" s="10" t="str">
        <f>[1]!الجدول_السبل_السوية2016.accdb[[#This Row],[GENRE]]</f>
        <v>ذكر</v>
      </c>
      <c r="G184" s="9">
        <f>[1]!الجدول_السبل_السوية2016.accdb[[#This Row],[SumمنINSTALLMENT_VALUE]]</f>
        <v>500</v>
      </c>
      <c r="H184" s="9">
        <f>[1]!الجدول_السبل_السوية2016.accdb[[#This Row],[HELP]]</f>
        <v>0</v>
      </c>
      <c r="I184" s="9">
        <f>[1]!الجدول_السبل_السوية2016.accdb[[#This Row],[INSTALLMENT]]</f>
        <v>950</v>
      </c>
      <c r="J184" s="13">
        <f>I184-(H184+G184)</f>
        <v>450</v>
      </c>
      <c r="K184" s="8" t="str">
        <f>IF(J184&gt; 475,"دين","لا")</f>
        <v>لا</v>
      </c>
    </row>
    <row r="185" spans="1:11" ht="18" x14ac:dyDescent="0.25">
      <c r="A185" s="12">
        <f>[1]!الجدول_السبل_السوية2016.accdb[[#This Row],[SUDENT_ID]]</f>
        <v>22041</v>
      </c>
      <c r="B185" s="11"/>
      <c r="C185" s="10">
        <f>[1]!الجدول_السبل_السوية2016.accdb[[#This Row],[PHONE_NUMBER]]</f>
        <v>913900170</v>
      </c>
      <c r="D185" s="10" t="str">
        <f>[1]!الجدول_السبل_السوية2016.accdb[[#This Row],[FETTER_STAUS]]</f>
        <v>مستجد</v>
      </c>
      <c r="E185" s="10" t="str">
        <f>[1]!الجدول_السبل_السوية2016.accdb[[#This Row],[CLASSE]]</f>
        <v>الثامن</v>
      </c>
      <c r="F185" s="10" t="str">
        <f>[1]!الجدول_السبل_السوية2016.accdb[[#This Row],[GENRE]]</f>
        <v>ذكر</v>
      </c>
      <c r="G185" s="9">
        <f>[1]!الجدول_السبل_السوية2016.accdb[[#This Row],[SumمنINSTALLMENT_VALUE]]</f>
        <v>500</v>
      </c>
      <c r="H185" s="9">
        <f>[1]!الجدول_السبل_السوية2016.accdb[[#This Row],[HELP]]</f>
        <v>0</v>
      </c>
      <c r="I185" s="9">
        <f>[1]!الجدول_السبل_السوية2016.accdb[[#This Row],[INSTALLMENT]]</f>
        <v>950</v>
      </c>
      <c r="J185" s="13">
        <f>I185-(H185+G185)</f>
        <v>450</v>
      </c>
      <c r="K185" s="8" t="str">
        <f>IF(J185&gt; 475,"دين","لا")</f>
        <v>لا</v>
      </c>
    </row>
    <row r="186" spans="1:11" ht="18" x14ac:dyDescent="0.25">
      <c r="A186" s="12">
        <f>[1]!الجدول_السبل_السوية2016.accdb[[#This Row],[SUDENT_ID]]</f>
        <v>22048</v>
      </c>
      <c r="B186" s="11"/>
      <c r="C186" s="10">
        <f>[1]!الجدول_السبل_السوية2016.accdb[[#This Row],[PHONE_NUMBER]]</f>
        <v>925073734</v>
      </c>
      <c r="D186" s="10" t="str">
        <f>[1]!الجدول_السبل_السوية2016.accdb[[#This Row],[FETTER_STAUS]]</f>
        <v>مستجد</v>
      </c>
      <c r="E186" s="10" t="str">
        <f>[1]!الجدول_السبل_السوية2016.accdb[[#This Row],[CLASSE]]</f>
        <v>الثامن</v>
      </c>
      <c r="F186" s="10" t="str">
        <f>[1]!الجدول_السبل_السوية2016.accdb[[#This Row],[GENRE]]</f>
        <v>أنثى</v>
      </c>
      <c r="G186" s="9">
        <f>[1]!الجدول_السبل_السوية2016.accdb[[#This Row],[SumمنINSTALLMENT_VALUE]]</f>
        <v>500</v>
      </c>
      <c r="H186" s="9">
        <f>[1]!الجدول_السبل_السوية2016.accdb[[#This Row],[HELP]]</f>
        <v>0</v>
      </c>
      <c r="I186" s="9">
        <f>[1]!الجدول_السبل_السوية2016.accdb[[#This Row],[INSTALLMENT]]</f>
        <v>950</v>
      </c>
      <c r="J186" s="13">
        <f>I186-(H186+G186)</f>
        <v>450</v>
      </c>
      <c r="K186" s="8" t="str">
        <f>IF(J186&gt; 475,"دين","لا")</f>
        <v>لا</v>
      </c>
    </row>
    <row r="187" spans="1:11" ht="18" x14ac:dyDescent="0.25">
      <c r="A187" s="12">
        <f>[1]!الجدول_السبل_السوية2016.accdb[[#This Row],[SUDENT_ID]]</f>
        <v>22030</v>
      </c>
      <c r="B187" s="11"/>
      <c r="C187" s="10">
        <f>[1]!الجدول_السبل_السوية2016.accdb[[#This Row],[PHONE_NUMBER]]</f>
        <v>925092494</v>
      </c>
      <c r="D187" s="10" t="str">
        <f>[1]!الجدول_السبل_السوية2016.accdb[[#This Row],[FETTER_STAUS]]</f>
        <v>مستجد</v>
      </c>
      <c r="E187" s="10" t="str">
        <f>[1]!الجدول_السبل_السوية2016.accdb[[#This Row],[CLASSE]]</f>
        <v>الثامن</v>
      </c>
      <c r="F187" s="10" t="str">
        <f>[1]!الجدول_السبل_السوية2016.accdb[[#This Row],[GENRE]]</f>
        <v>أنثى</v>
      </c>
      <c r="G187" s="9">
        <f>[1]!الجدول_السبل_السوية2016.accdb[[#This Row],[SumمنINSTALLMENT_VALUE]]</f>
        <v>500</v>
      </c>
      <c r="H187" s="9">
        <f>[1]!الجدول_السبل_السوية2016.accdb[[#This Row],[HELP]]</f>
        <v>0</v>
      </c>
      <c r="I187" s="9">
        <f>[1]!الجدول_السبل_السوية2016.accdb[[#This Row],[INSTALLMENT]]</f>
        <v>950</v>
      </c>
      <c r="J187" s="13">
        <f>I187-(H187+G187)</f>
        <v>450</v>
      </c>
      <c r="K187" s="8" t="str">
        <f>IF(J187&gt; 475,"دين","لا")</f>
        <v>لا</v>
      </c>
    </row>
    <row r="188" spans="1:11" ht="18" x14ac:dyDescent="0.25">
      <c r="A188" s="12">
        <f>[1]!الجدول_السبل_السوية2016.accdb[[#This Row],[SUDENT_ID]]</f>
        <v>22061</v>
      </c>
      <c r="B188" s="11"/>
      <c r="C188" s="10">
        <f>[1]!الجدول_السبل_السوية2016.accdb[[#This Row],[PHONE_NUMBER]]</f>
        <v>925401519</v>
      </c>
      <c r="D188" s="10" t="str">
        <f>[1]!الجدول_السبل_السوية2016.accdb[[#This Row],[FETTER_STAUS]]</f>
        <v>مستجد</v>
      </c>
      <c r="E188" s="10" t="str">
        <f>[1]!الجدول_السبل_السوية2016.accdb[[#This Row],[CLASSE]]</f>
        <v>الثامن</v>
      </c>
      <c r="F188" s="10" t="str">
        <f>[1]!الجدول_السبل_السوية2016.accdb[[#This Row],[GENRE]]</f>
        <v>أنثى</v>
      </c>
      <c r="G188" s="9">
        <f>[1]!الجدول_السبل_السوية2016.accdb[[#This Row],[SumمنINSTALLMENT_VALUE]]</f>
        <v>550</v>
      </c>
      <c r="H188" s="9">
        <f>[1]!الجدول_السبل_السوية2016.accdb[[#This Row],[HELP]]</f>
        <v>0</v>
      </c>
      <c r="I188" s="9">
        <f>[1]!الجدول_السبل_السوية2016.accdb[[#This Row],[INSTALLMENT]]</f>
        <v>850</v>
      </c>
      <c r="J188" s="13">
        <f>I188-(H188+G188)</f>
        <v>300</v>
      </c>
      <c r="K188" s="8" t="str">
        <f>IF(J188&gt; 475,"دين","لا")</f>
        <v>لا</v>
      </c>
    </row>
    <row r="189" spans="1:11" ht="18" x14ac:dyDescent="0.25">
      <c r="A189" s="12">
        <f>[1]!الجدول_السبل_السوية2016.accdb[[#This Row],[SUDENT_ID]]</f>
        <v>22036</v>
      </c>
      <c r="B189" s="11"/>
      <c r="C189" s="10">
        <f>[1]!الجدول_السبل_السوية2016.accdb[[#This Row],[PHONE_NUMBER]]</f>
        <v>926146771</v>
      </c>
      <c r="D189" s="10" t="str">
        <f>[1]!الجدول_السبل_السوية2016.accdb[[#This Row],[FETTER_STAUS]]</f>
        <v>مستجد</v>
      </c>
      <c r="E189" s="10" t="str">
        <f>[1]!الجدول_السبل_السوية2016.accdb[[#This Row],[CLASSE]]</f>
        <v>الثامن</v>
      </c>
      <c r="F189" s="10" t="str">
        <f>[1]!الجدول_السبل_السوية2016.accdb[[#This Row],[GENRE]]</f>
        <v>أنثى</v>
      </c>
      <c r="G189" s="9">
        <f>[1]!الجدول_السبل_السوية2016.accdb[[#This Row],[SumمنINSTALLMENT_VALUE]]</f>
        <v>590</v>
      </c>
      <c r="H189" s="9">
        <f>[1]!الجدول_السبل_السوية2016.accdb[[#This Row],[HELP]]</f>
        <v>0</v>
      </c>
      <c r="I189" s="9">
        <f>[1]!الجدول_السبل_السوية2016.accdb[[#This Row],[INSTALLMENT]]</f>
        <v>950</v>
      </c>
      <c r="J189" s="13">
        <f>I189-(H189+G189)</f>
        <v>360</v>
      </c>
      <c r="K189" s="8" t="str">
        <f>IF(J189&gt; 475,"دين","لا")</f>
        <v>لا</v>
      </c>
    </row>
    <row r="190" spans="1:11" ht="18" x14ac:dyDescent="0.25">
      <c r="A190" s="12">
        <f>[1]!الجدول_السبل_السوية2016.accdb[[#This Row],[SUDENT_ID]]</f>
        <v>22031</v>
      </c>
      <c r="B190" s="11"/>
      <c r="C190" s="10">
        <f>[1]!الجدول_السبل_السوية2016.accdb[[#This Row],[PHONE_NUMBER]]</f>
        <v>913116864</v>
      </c>
      <c r="D190" s="10" t="str">
        <f>[1]!الجدول_السبل_السوية2016.accdb[[#This Row],[FETTER_STAUS]]</f>
        <v>مستجد</v>
      </c>
      <c r="E190" s="10" t="str">
        <f>[1]!الجدول_السبل_السوية2016.accdb[[#This Row],[CLASSE]]</f>
        <v>الثامن</v>
      </c>
      <c r="F190" s="10" t="str">
        <f>[1]!الجدول_السبل_السوية2016.accdb[[#This Row],[GENRE]]</f>
        <v>أنثى</v>
      </c>
      <c r="G190" s="9">
        <f>[1]!الجدول_السبل_السوية2016.accdb[[#This Row],[SumمنINSTALLMENT_VALUE]]</f>
        <v>650</v>
      </c>
      <c r="H190" s="9">
        <f>[1]!الجدول_السبل_السوية2016.accdb[[#This Row],[HELP]]</f>
        <v>0</v>
      </c>
      <c r="I190" s="9">
        <f>[1]!الجدول_السبل_السوية2016.accdb[[#This Row],[INSTALLMENT]]</f>
        <v>950</v>
      </c>
      <c r="J190" s="13">
        <f>I190-(H190+G190)</f>
        <v>300</v>
      </c>
      <c r="K190" s="8" t="str">
        <f>IF(J190&gt; 475,"دين","لا")</f>
        <v>لا</v>
      </c>
    </row>
    <row r="191" spans="1:11" ht="18" x14ac:dyDescent="0.25">
      <c r="A191" s="12">
        <f>[1]!الجدول_السبل_السوية2016.accdb[[#This Row],[SUDENT_ID]]</f>
        <v>22042</v>
      </c>
      <c r="B191" s="11"/>
      <c r="C191" s="10">
        <f>[1]!الجدول_السبل_السوية2016.accdb[[#This Row],[PHONE_NUMBER]]</f>
        <v>925006992</v>
      </c>
      <c r="D191" s="10" t="str">
        <f>[1]!الجدول_السبل_السوية2016.accdb[[#This Row],[FETTER_STAUS]]</f>
        <v>مستجد</v>
      </c>
      <c r="E191" s="10" t="str">
        <f>[1]!الجدول_السبل_السوية2016.accdb[[#This Row],[CLASSE]]</f>
        <v>الثامن</v>
      </c>
      <c r="F191" s="10" t="str">
        <f>[1]!الجدول_السبل_السوية2016.accdb[[#This Row],[GENRE]]</f>
        <v>ذكر</v>
      </c>
      <c r="G191" s="9">
        <f>[1]!الجدول_السبل_السوية2016.accdb[[#This Row],[SumمنINSTALLMENT_VALUE]]</f>
        <v>680</v>
      </c>
      <c r="H191" s="9">
        <f>[1]!الجدول_السبل_السوية2016.accdb[[#This Row],[HELP]]</f>
        <v>0</v>
      </c>
      <c r="I191" s="9">
        <f>[1]!الجدول_السبل_السوية2016.accdb[[#This Row],[INSTALLMENT]]</f>
        <v>950</v>
      </c>
      <c r="J191" s="13">
        <f>I191-(H191+G191)</f>
        <v>270</v>
      </c>
      <c r="K191" s="8" t="str">
        <f>IF(J191&gt; 475,"دين","لا")</f>
        <v>لا</v>
      </c>
    </row>
    <row r="192" spans="1:11" ht="18" x14ac:dyDescent="0.25">
      <c r="A192" s="12">
        <f>[1]!الجدول_السبل_السوية2016.accdb[[#This Row],[SUDENT_ID]]</f>
        <v>22045</v>
      </c>
      <c r="B192" s="11"/>
      <c r="C192" s="10">
        <f>[1]!الجدول_السبل_السوية2016.accdb[[#This Row],[PHONE_NUMBER]]</f>
        <v>925844704</v>
      </c>
      <c r="D192" s="10" t="str">
        <f>[1]!الجدول_السبل_السوية2016.accdb[[#This Row],[FETTER_STAUS]]</f>
        <v>مستجد</v>
      </c>
      <c r="E192" s="10" t="str">
        <f>[1]!الجدول_السبل_السوية2016.accdb[[#This Row],[CLASSE]]</f>
        <v>الثامن</v>
      </c>
      <c r="F192" s="10" t="str">
        <f>[1]!الجدول_السبل_السوية2016.accdb[[#This Row],[GENRE]]</f>
        <v>أنثى</v>
      </c>
      <c r="G192" s="9">
        <f>[1]!الجدول_السبل_السوية2016.accdb[[#This Row],[SumمنINSTALLMENT_VALUE]]</f>
        <v>950</v>
      </c>
      <c r="H192" s="9">
        <f>[1]!الجدول_السبل_السوية2016.accdb[[#This Row],[HELP]]</f>
        <v>0</v>
      </c>
      <c r="I192" s="9">
        <f>[1]!الجدول_السبل_السوية2016.accdb[[#This Row],[INSTALLMENT]]</f>
        <v>950</v>
      </c>
      <c r="J192" s="9">
        <f>I192-(H192+G192)</f>
        <v>0</v>
      </c>
      <c r="K192" s="8" t="str">
        <f>IF(J192&gt; 475,"دين","لا")</f>
        <v>لا</v>
      </c>
    </row>
    <row r="193" spans="1:11" ht="18" x14ac:dyDescent="0.25">
      <c r="A193" s="12">
        <f>[1]!الجدول_السبل_السوية2016.accdb[[#This Row],[SUDENT_ID]]</f>
        <v>22032</v>
      </c>
      <c r="B193" s="11"/>
      <c r="C193" s="10">
        <f>[1]!الجدول_السبل_السوية2016.accdb[[#This Row],[PHONE_NUMBER]]</f>
        <v>925162340</v>
      </c>
      <c r="D193" s="10" t="str">
        <f>[1]!الجدول_السبل_السوية2016.accdb[[#This Row],[FETTER_STAUS]]</f>
        <v>مستجد</v>
      </c>
      <c r="E193" s="10" t="str">
        <f>[1]!الجدول_السبل_السوية2016.accdb[[#This Row],[CLASSE]]</f>
        <v>الثامن</v>
      </c>
      <c r="F193" s="10" t="str">
        <f>[1]!الجدول_السبل_السوية2016.accdb[[#This Row],[GENRE]]</f>
        <v>أنثى</v>
      </c>
      <c r="G193" s="9">
        <f>[1]!الجدول_السبل_السوية2016.accdb[[#This Row],[SumمنINSTALLMENT_VALUE]]</f>
        <v>950</v>
      </c>
      <c r="H193" s="9">
        <f>[1]!الجدول_السبل_السوية2016.accdb[[#This Row],[HELP]]</f>
        <v>0</v>
      </c>
      <c r="I193" s="9">
        <f>[1]!الجدول_السبل_السوية2016.accdb[[#This Row],[INSTALLMENT]]</f>
        <v>950</v>
      </c>
      <c r="J193" s="9">
        <f>I193-(H193+G193)</f>
        <v>0</v>
      </c>
      <c r="K193" s="8" t="str">
        <f>IF(J193&gt; 475,"دين","لا")</f>
        <v>لا</v>
      </c>
    </row>
    <row r="194" spans="1:11" ht="18" x14ac:dyDescent="0.25">
      <c r="A194" s="12">
        <f>[1]!الجدول_السبل_السوية2016.accdb[[#This Row],[SUDENT_ID]]</f>
        <v>12074</v>
      </c>
      <c r="B194" s="11"/>
      <c r="C194" s="10">
        <f>[1]!الجدول_السبل_السوية2016.accdb[[#This Row],[PHONE_NUMBER]]</f>
        <v>916327286</v>
      </c>
      <c r="D194" s="10" t="str">
        <f>[1]!الجدول_السبل_السوية2016.accdb[[#This Row],[FETTER_STAUS]]</f>
        <v>مستجد</v>
      </c>
      <c r="E194" s="10" t="str">
        <f>[1]!الجدول_السبل_السوية2016.accdb[[#This Row],[CLASSE]]</f>
        <v>الثاني</v>
      </c>
      <c r="F194" s="10" t="str">
        <f>[1]!الجدول_السبل_السوية2016.accdb[[#This Row],[GENRE]]</f>
        <v>أنثى</v>
      </c>
      <c r="G194" s="9">
        <f>[1]!الجدول_السبل_السوية2016.accdb[[#This Row],[SumمنINSTALLMENT_VALUE]]</f>
        <v>0</v>
      </c>
      <c r="H194" s="9">
        <f>[1]!الجدول_السبل_السوية2016.accdb[[#This Row],[HELP]]</f>
        <v>0</v>
      </c>
      <c r="I194" s="9">
        <f>[1]!الجدول_السبل_السوية2016.accdb[[#This Row],[INSTALLMENT]]</f>
        <v>950</v>
      </c>
      <c r="J194" s="9">
        <f>I194-(H194+G194)</f>
        <v>950</v>
      </c>
      <c r="K194" s="8" t="str">
        <f>IF(J194&gt; 475,"دين","لا")</f>
        <v>دين</v>
      </c>
    </row>
    <row r="195" spans="1:11" ht="18" x14ac:dyDescent="0.25">
      <c r="A195" s="12">
        <f>[1]!الجدول_السبل_السوية2016.accdb[[#This Row],[SUDENT_ID]]</f>
        <v>12061</v>
      </c>
      <c r="B195" s="11"/>
      <c r="C195" s="10">
        <f>[1]!الجدول_السبل_السوية2016.accdb[[#This Row],[PHONE_NUMBER]]</f>
        <v>923160117</v>
      </c>
      <c r="D195" s="10" t="str">
        <f>[1]!الجدول_السبل_السوية2016.accdb[[#This Row],[FETTER_STAUS]]</f>
        <v>مستجد</v>
      </c>
      <c r="E195" s="10" t="str">
        <f>[1]!الجدول_السبل_السوية2016.accdb[[#This Row],[CLASSE]]</f>
        <v>الثاني</v>
      </c>
      <c r="F195" s="10" t="str">
        <f>[1]!الجدول_السبل_السوية2016.accdb[[#This Row],[GENRE]]</f>
        <v>أنثى</v>
      </c>
      <c r="G195" s="9">
        <f>[1]!الجدول_السبل_السوية2016.accdb[[#This Row],[SumمنINSTALLMENT_VALUE]]</f>
        <v>0</v>
      </c>
      <c r="H195" s="9">
        <f>[1]!الجدول_السبل_السوية2016.accdb[[#This Row],[HELP]]</f>
        <v>0</v>
      </c>
      <c r="I195" s="9">
        <f>[1]!الجدول_السبل_السوية2016.accdb[[#This Row],[INSTALLMENT]]</f>
        <v>950</v>
      </c>
      <c r="J195" s="13">
        <f>I195-(H195+G195)</f>
        <v>950</v>
      </c>
      <c r="K195" s="8" t="str">
        <f>IF(J195&gt; 475,"دين","لا")</f>
        <v>دين</v>
      </c>
    </row>
    <row r="196" spans="1:11" ht="18" x14ac:dyDescent="0.25">
      <c r="A196" s="12">
        <f>[1]!الجدول_السبل_السوية2016.accdb[[#This Row],[SUDENT_ID]]</f>
        <v>12063</v>
      </c>
      <c r="B196" s="11"/>
      <c r="C196" s="10">
        <f>[1]!الجدول_السبل_السوية2016.accdb[[#This Row],[PHONE_NUMBER]]</f>
        <v>927923216</v>
      </c>
      <c r="D196" s="10" t="str">
        <f>[1]!الجدول_السبل_السوية2016.accdb[[#This Row],[FETTER_STAUS]]</f>
        <v>مستجد</v>
      </c>
      <c r="E196" s="10" t="str">
        <f>[1]!الجدول_السبل_السوية2016.accdb[[#This Row],[CLASSE]]</f>
        <v>الثاني</v>
      </c>
      <c r="F196" s="10" t="str">
        <f>[1]!الجدول_السبل_السوية2016.accdb[[#This Row],[GENRE]]</f>
        <v>أنثى</v>
      </c>
      <c r="G196" s="9">
        <f>[1]!الجدول_السبل_السوية2016.accdb[[#This Row],[SumمنINSTALLMENT_VALUE]]</f>
        <v>0</v>
      </c>
      <c r="H196" s="9">
        <f>[1]!الجدول_السبل_السوية2016.accdb[[#This Row],[HELP]]</f>
        <v>0</v>
      </c>
      <c r="I196" s="9">
        <f>[1]!الجدول_السبل_السوية2016.accdb[[#This Row],[INSTALLMENT]]</f>
        <v>180</v>
      </c>
      <c r="J196" s="13">
        <f>I196-(H196+G196)</f>
        <v>180</v>
      </c>
      <c r="K196" s="8" t="str">
        <f>IF(J196&gt; 475,"دين","لا")</f>
        <v>لا</v>
      </c>
    </row>
    <row r="197" spans="1:11" ht="18" x14ac:dyDescent="0.25">
      <c r="A197" s="12">
        <f>[1]!الجدول_السبل_السوية2016.accdb[[#This Row],[SUDENT_ID]]</f>
        <v>12073</v>
      </c>
      <c r="B197" s="11"/>
      <c r="C197" s="10">
        <f>[1]!الجدول_السبل_السوية2016.accdb[[#This Row],[PHONE_NUMBER]]</f>
        <v>916327286</v>
      </c>
      <c r="D197" s="10" t="str">
        <f>[1]!الجدول_السبل_السوية2016.accdb[[#This Row],[FETTER_STAUS]]</f>
        <v>مستجد</v>
      </c>
      <c r="E197" s="10" t="str">
        <f>[1]!الجدول_السبل_السوية2016.accdb[[#This Row],[CLASSE]]</f>
        <v>الثاني</v>
      </c>
      <c r="F197" s="10" t="str">
        <f>[1]!الجدول_السبل_السوية2016.accdb[[#This Row],[GENRE]]</f>
        <v>أنثى</v>
      </c>
      <c r="G197" s="9">
        <f>[1]!الجدول_السبل_السوية2016.accdb[[#This Row],[SumمنINSTALLMENT_VALUE]]</f>
        <v>0</v>
      </c>
      <c r="H197" s="9">
        <f>[1]!الجدول_السبل_السوية2016.accdb[[#This Row],[HELP]]</f>
        <v>0</v>
      </c>
      <c r="I197" s="9">
        <f>[1]!الجدول_السبل_السوية2016.accdb[[#This Row],[INSTALLMENT]]</f>
        <v>950</v>
      </c>
      <c r="J197" s="13">
        <f>I197-(H197+G197)</f>
        <v>950</v>
      </c>
      <c r="K197" s="8" t="str">
        <f>IF(J197&gt; 475,"دين","لا")</f>
        <v>دين</v>
      </c>
    </row>
    <row r="198" spans="1:11" ht="18" x14ac:dyDescent="0.25">
      <c r="A198" s="12">
        <f>[1]!الجدول_السبل_السوية2016.accdb[[#This Row],[SUDENT_ID]]</f>
        <v>12088</v>
      </c>
      <c r="B198" s="11"/>
      <c r="C198" s="10">
        <f>[1]!الجدول_السبل_السوية2016.accdb[[#This Row],[PHONE_NUMBER]]</f>
        <v>927923216</v>
      </c>
      <c r="D198" s="10" t="str">
        <f>[1]!الجدول_السبل_السوية2016.accdb[[#This Row],[FETTER_STAUS]]</f>
        <v>مستجد</v>
      </c>
      <c r="E198" s="10" t="str">
        <f>[1]!الجدول_السبل_السوية2016.accdb[[#This Row],[CLASSE]]</f>
        <v>الثاني</v>
      </c>
      <c r="F198" s="10" t="str">
        <f>[1]!الجدول_السبل_السوية2016.accdb[[#This Row],[GENRE]]</f>
        <v>ذكر</v>
      </c>
      <c r="G198" s="9">
        <f>[1]!الجدول_السبل_السوية2016.accdb[[#This Row],[SumمنINSTALLMENT_VALUE]]</f>
        <v>0</v>
      </c>
      <c r="H198" s="9">
        <f>[1]!الجدول_السبل_السوية2016.accdb[[#This Row],[HELP]]</f>
        <v>0</v>
      </c>
      <c r="I198" s="9">
        <f>[1]!الجدول_السبل_السوية2016.accdb[[#This Row],[INSTALLMENT]]</f>
        <v>950</v>
      </c>
      <c r="J198" s="13">
        <f>I198-(H198+G198)</f>
        <v>950</v>
      </c>
      <c r="K198" s="8" t="str">
        <f>IF(J198&gt; 475,"دين","لا")</f>
        <v>دين</v>
      </c>
    </row>
    <row r="199" spans="1:11" ht="18" x14ac:dyDescent="0.25">
      <c r="A199" s="12">
        <f>[1]!الجدول_السبل_السوية2016.accdb[[#This Row],[SUDENT_ID]]</f>
        <v>12105</v>
      </c>
      <c r="B199" s="11"/>
      <c r="C199" s="10">
        <f>[1]!الجدول_السبل_السوية2016.accdb[[#This Row],[PHONE_NUMBER]]</f>
        <v>927155898</v>
      </c>
      <c r="D199" s="10" t="str">
        <f>[1]!الجدول_السبل_السوية2016.accdb[[#This Row],[FETTER_STAUS]]</f>
        <v>مستجد</v>
      </c>
      <c r="E199" s="10" t="str">
        <f>[1]!الجدول_السبل_السوية2016.accdb[[#This Row],[CLASSE]]</f>
        <v>الثاني</v>
      </c>
      <c r="F199" s="10" t="str">
        <f>[1]!الجدول_السبل_السوية2016.accdb[[#This Row],[GENRE]]</f>
        <v>ذكر</v>
      </c>
      <c r="G199" s="9">
        <f>[1]!الجدول_السبل_السوية2016.accdb[[#This Row],[SumمنINSTALLMENT_VALUE]]</f>
        <v>0</v>
      </c>
      <c r="H199" s="9">
        <f>[1]!الجدول_السبل_السوية2016.accdb[[#This Row],[HELP]]</f>
        <v>0</v>
      </c>
      <c r="I199" s="9">
        <f>[1]!الجدول_السبل_السوية2016.accdb[[#This Row],[INSTALLMENT]]</f>
        <v>950</v>
      </c>
      <c r="J199" s="13">
        <f>I199-(H199+G199)</f>
        <v>950</v>
      </c>
      <c r="K199" s="8" t="str">
        <f>IF(J199&gt; 475,"دين","لا")</f>
        <v>دين</v>
      </c>
    </row>
    <row r="200" spans="1:11" ht="18" x14ac:dyDescent="0.25">
      <c r="A200" s="12">
        <f>[1]!الجدول_السبل_السوية2016.accdb[[#This Row],[SUDENT_ID]]</f>
        <v>12121</v>
      </c>
      <c r="B200" s="11"/>
      <c r="C200" s="10">
        <f>[1]!الجدول_السبل_السوية2016.accdb[[#This Row],[PHONE_NUMBER]]</f>
        <v>923025409</v>
      </c>
      <c r="D200" s="10" t="str">
        <f>[1]!الجدول_السبل_السوية2016.accdb[[#This Row],[FETTER_STAUS]]</f>
        <v>منزلية</v>
      </c>
      <c r="E200" s="10" t="str">
        <f>[1]!الجدول_السبل_السوية2016.accdb[[#This Row],[CLASSE]]</f>
        <v>الثاني</v>
      </c>
      <c r="F200" s="10" t="str">
        <f>[1]!الجدول_السبل_السوية2016.accdb[[#This Row],[GENRE]]</f>
        <v>ذكر</v>
      </c>
      <c r="G200" s="9">
        <f>[1]!الجدول_السبل_السوية2016.accdb[[#This Row],[SumمنINSTALLMENT_VALUE]]</f>
        <v>0</v>
      </c>
      <c r="H200" s="9">
        <f>[1]!الجدول_السبل_السوية2016.accdb[[#This Row],[HELP]]</f>
        <v>950</v>
      </c>
      <c r="I200" s="9">
        <f>[1]!الجدول_السبل_السوية2016.accdb[[#This Row],[INSTALLMENT]]</f>
        <v>950</v>
      </c>
      <c r="J200" s="13">
        <f>I200-(H200+G200)</f>
        <v>0</v>
      </c>
      <c r="K200" s="8" t="str">
        <f>IF(J200&gt; 475,"دين","لا")</f>
        <v>لا</v>
      </c>
    </row>
    <row r="201" spans="1:11" ht="18" x14ac:dyDescent="0.25">
      <c r="A201" s="12">
        <f>[1]!الجدول_السبل_السوية2016.accdb[[#This Row],[SUDENT_ID]]</f>
        <v>12081</v>
      </c>
      <c r="B201" s="11"/>
      <c r="C201" s="10">
        <f>[1]!الجدول_السبل_السوية2016.accdb[[#This Row],[PHONE_NUMBER]]</f>
        <v>914666966</v>
      </c>
      <c r="D201" s="10" t="str">
        <f>[1]!الجدول_السبل_السوية2016.accdb[[#This Row],[FETTER_STAUS]]</f>
        <v>مستجد</v>
      </c>
      <c r="E201" s="10" t="str">
        <f>[1]!الجدول_السبل_السوية2016.accdb[[#This Row],[CLASSE]]</f>
        <v>الثاني</v>
      </c>
      <c r="F201" s="10" t="str">
        <f>[1]!الجدول_السبل_السوية2016.accdb[[#This Row],[GENRE]]</f>
        <v>ذكر</v>
      </c>
      <c r="G201" s="9">
        <f>[1]!الجدول_السبل_السوية2016.accdb[[#This Row],[SumمنINSTALLMENT_VALUE]]</f>
        <v>0</v>
      </c>
      <c r="H201" s="9">
        <f>[1]!الجدول_السبل_السوية2016.accdb[[#This Row],[HELP]]</f>
        <v>950</v>
      </c>
      <c r="I201" s="9">
        <f>[1]!الجدول_السبل_السوية2016.accdb[[#This Row],[INSTALLMENT]]</f>
        <v>950</v>
      </c>
      <c r="J201" s="9">
        <f>I201-(H201+G201)</f>
        <v>0</v>
      </c>
      <c r="K201" s="8" t="str">
        <f>IF(J201&gt; 475,"دين","لا")</f>
        <v>لا</v>
      </c>
    </row>
    <row r="202" spans="1:11" ht="18" x14ac:dyDescent="0.25">
      <c r="A202" s="12">
        <f>[1]!الجدول_السبل_السوية2016.accdb[[#This Row],[SUDENT_ID]]</f>
        <v>12084</v>
      </c>
      <c r="B202" s="11"/>
      <c r="C202" s="10">
        <f>[1]!الجدول_السبل_السوية2016.accdb[[#This Row],[PHONE_NUMBER]]</f>
        <v>926547060</v>
      </c>
      <c r="D202" s="10" t="str">
        <f>[1]!الجدول_السبل_السوية2016.accdb[[#This Row],[FETTER_STAUS]]</f>
        <v>مستجد</v>
      </c>
      <c r="E202" s="10" t="str">
        <f>[1]!الجدول_السبل_السوية2016.accdb[[#This Row],[CLASSE]]</f>
        <v>الثاني</v>
      </c>
      <c r="F202" s="10" t="str">
        <f>[1]!الجدول_السبل_السوية2016.accdb[[#This Row],[GENRE]]</f>
        <v>ذكر</v>
      </c>
      <c r="G202" s="9">
        <f>[1]!الجدول_السبل_السوية2016.accdb[[#This Row],[SumمنINSTALLMENT_VALUE]]</f>
        <v>0</v>
      </c>
      <c r="H202" s="9">
        <f>[1]!الجدول_السبل_السوية2016.accdb[[#This Row],[HELP]]</f>
        <v>950</v>
      </c>
      <c r="I202" s="9">
        <f>[1]!الجدول_السبل_السوية2016.accdb[[#This Row],[INSTALLMENT]]</f>
        <v>950</v>
      </c>
      <c r="J202" s="9">
        <f>I202-(H202+G202)</f>
        <v>0</v>
      </c>
      <c r="K202" s="8" t="str">
        <f>IF(J202&gt; 475,"دين","لا")</f>
        <v>لا</v>
      </c>
    </row>
    <row r="203" spans="1:11" ht="18" x14ac:dyDescent="0.25">
      <c r="A203" s="12">
        <f>[1]!الجدول_السبل_السوية2016.accdb[[#This Row],[SUDENT_ID]]</f>
        <v>12127</v>
      </c>
      <c r="B203" s="11"/>
      <c r="C203" s="10">
        <f>[1]!الجدول_السبل_السوية2016.accdb[[#This Row],[PHONE_NUMBER]]</f>
        <v>928719387</v>
      </c>
      <c r="D203" s="10" t="str">
        <f>[1]!الجدول_السبل_السوية2016.accdb[[#This Row],[FETTER_STAUS]]</f>
        <v>مستجد</v>
      </c>
      <c r="E203" s="10" t="str">
        <f>[1]!الجدول_السبل_السوية2016.accdb[[#This Row],[CLASSE]]</f>
        <v>الثاني</v>
      </c>
      <c r="F203" s="10" t="str">
        <f>[1]!الجدول_السبل_السوية2016.accdb[[#This Row],[GENRE]]</f>
        <v>ذكر</v>
      </c>
      <c r="G203" s="9">
        <f>[1]!الجدول_السبل_السوية2016.accdb[[#This Row],[SumمنINSTALLMENT_VALUE]]</f>
        <v>0</v>
      </c>
      <c r="H203" s="9">
        <f>[1]!الجدول_السبل_السوية2016.accdb[[#This Row],[HELP]]</f>
        <v>950</v>
      </c>
      <c r="I203" s="9">
        <f>[1]!الجدول_السبل_السوية2016.accdb[[#This Row],[INSTALLMENT]]</f>
        <v>950</v>
      </c>
      <c r="J203" s="13">
        <f>I203-(H203+G203)</f>
        <v>0</v>
      </c>
      <c r="K203" s="8" t="str">
        <f>IF(J203&gt; 475,"دين","لا")</f>
        <v>لا</v>
      </c>
    </row>
    <row r="204" spans="1:11" ht="18" x14ac:dyDescent="0.25">
      <c r="A204" s="12">
        <f>[1]!الجدول_السبل_السوية2016.accdb[[#This Row],[SUDENT_ID]]</f>
        <v>12083</v>
      </c>
      <c r="B204" s="11"/>
      <c r="C204" s="10">
        <f>[1]!الجدول_السبل_السوية2016.accdb[[#This Row],[PHONE_NUMBER]]</f>
        <v>913770031</v>
      </c>
      <c r="D204" s="10" t="str">
        <f>[1]!الجدول_السبل_السوية2016.accdb[[#This Row],[FETTER_STAUS]]</f>
        <v>مستجد</v>
      </c>
      <c r="E204" s="10" t="str">
        <f>[1]!الجدول_السبل_السوية2016.accdb[[#This Row],[CLASSE]]</f>
        <v>الثاني</v>
      </c>
      <c r="F204" s="10" t="str">
        <f>[1]!الجدول_السبل_السوية2016.accdb[[#This Row],[GENRE]]</f>
        <v>ذكر</v>
      </c>
      <c r="G204" s="9">
        <f>[1]!الجدول_السبل_السوية2016.accdb[[#This Row],[SumمنINSTALLMENT_VALUE]]</f>
        <v>200</v>
      </c>
      <c r="H204" s="9">
        <f>[1]!الجدول_السبل_السوية2016.accdb[[#This Row],[HELP]]</f>
        <v>0</v>
      </c>
      <c r="I204" s="9">
        <f>[1]!الجدول_السبل_السوية2016.accdb[[#This Row],[INSTALLMENT]]</f>
        <v>950</v>
      </c>
      <c r="J204" s="13">
        <f>I204-(H204+G204)</f>
        <v>750</v>
      </c>
      <c r="K204" s="8" t="str">
        <f>IF(J204&gt; 475,"دين","لا")</f>
        <v>دين</v>
      </c>
    </row>
    <row r="205" spans="1:11" ht="18" x14ac:dyDescent="0.25">
      <c r="A205" s="12">
        <f>[1]!الجدول_السبل_السوية2016.accdb[[#This Row],[SUDENT_ID]]</f>
        <v>12122</v>
      </c>
      <c r="B205" s="11"/>
      <c r="C205" s="10">
        <f>[1]!الجدول_السبل_السوية2016.accdb[[#This Row],[PHONE_NUMBER]]</f>
        <v>913915338</v>
      </c>
      <c r="D205" s="10" t="str">
        <f>[1]!الجدول_السبل_السوية2016.accdb[[#This Row],[FETTER_STAUS]]</f>
        <v>مستجد</v>
      </c>
      <c r="E205" s="10" t="str">
        <f>[1]!الجدول_السبل_السوية2016.accdb[[#This Row],[CLASSE]]</f>
        <v>الثاني</v>
      </c>
      <c r="F205" s="10" t="str">
        <f>[1]!الجدول_السبل_السوية2016.accdb[[#This Row],[GENRE]]</f>
        <v>ذكر</v>
      </c>
      <c r="G205" s="9">
        <f>[1]!الجدول_السبل_السوية2016.accdb[[#This Row],[SumمنINSTALLMENT_VALUE]]</f>
        <v>200</v>
      </c>
      <c r="H205" s="9">
        <f>[1]!الجدول_السبل_السوية2016.accdb[[#This Row],[HELP]]</f>
        <v>0</v>
      </c>
      <c r="I205" s="9">
        <f>[1]!الجدول_السبل_السوية2016.accdb[[#This Row],[INSTALLMENT]]</f>
        <v>950</v>
      </c>
      <c r="J205" s="13">
        <f>I205-(H205+G205)</f>
        <v>750</v>
      </c>
      <c r="K205" s="8" t="str">
        <f>IF(J205&gt; 475,"دين","لا")</f>
        <v>دين</v>
      </c>
    </row>
    <row r="206" spans="1:11" ht="18" x14ac:dyDescent="0.25">
      <c r="A206" s="12">
        <f>[1]!الجدول_السبل_السوية2016.accdb[[#This Row],[SUDENT_ID]]</f>
        <v>12106</v>
      </c>
      <c r="B206" s="11"/>
      <c r="C206" s="10">
        <f>[1]!الجدول_السبل_السوية2016.accdb[[#This Row],[PHONE_NUMBER]]</f>
        <v>913151373</v>
      </c>
      <c r="D206" s="10" t="str">
        <f>[1]!الجدول_السبل_السوية2016.accdb[[#This Row],[FETTER_STAUS]]</f>
        <v>مستجد</v>
      </c>
      <c r="E206" s="10" t="str">
        <f>[1]!الجدول_السبل_السوية2016.accdb[[#This Row],[CLASSE]]</f>
        <v>الثاني</v>
      </c>
      <c r="F206" s="10" t="str">
        <f>[1]!الجدول_السبل_السوية2016.accdb[[#This Row],[GENRE]]</f>
        <v>ذكر</v>
      </c>
      <c r="G206" s="9">
        <f>[1]!الجدول_السبل_السوية2016.accdb[[#This Row],[SumمنINSTALLMENT_VALUE]]</f>
        <v>200</v>
      </c>
      <c r="H206" s="9">
        <f>[1]!الجدول_السبل_السوية2016.accdb[[#This Row],[HELP]]</f>
        <v>0</v>
      </c>
      <c r="I206" s="9">
        <f>[1]!الجدول_السبل_السوية2016.accdb[[#This Row],[INSTALLMENT]]</f>
        <v>950</v>
      </c>
      <c r="J206" s="13">
        <f>I206-(H206+G206)</f>
        <v>750</v>
      </c>
      <c r="K206" s="8" t="str">
        <f>IF(J206&gt; 475,"دين","لا")</f>
        <v>دين</v>
      </c>
    </row>
    <row r="207" spans="1:11" ht="18" x14ac:dyDescent="0.25">
      <c r="A207" s="12">
        <f>[1]!الجدول_السبل_السوية2016.accdb[[#This Row],[SUDENT_ID]]</f>
        <v>12076</v>
      </c>
      <c r="B207" s="11"/>
      <c r="C207" s="10">
        <f>[1]!الجدول_السبل_السوية2016.accdb[[#This Row],[PHONE_NUMBER]]</f>
        <v>925822383</v>
      </c>
      <c r="D207" s="10" t="str">
        <f>[1]!الجدول_السبل_السوية2016.accdb[[#This Row],[FETTER_STAUS]]</f>
        <v>مستجد</v>
      </c>
      <c r="E207" s="10" t="str">
        <f>[1]!الجدول_السبل_السوية2016.accdb[[#This Row],[CLASSE]]</f>
        <v>الثاني</v>
      </c>
      <c r="F207" s="10" t="str">
        <f>[1]!الجدول_السبل_السوية2016.accdb[[#This Row],[GENRE]]</f>
        <v>ذكر</v>
      </c>
      <c r="G207" s="9">
        <f>[1]!الجدول_السبل_السوية2016.accdb[[#This Row],[SumمنINSTALLMENT_VALUE]]</f>
        <v>225</v>
      </c>
      <c r="H207" s="9">
        <f>[1]!الجدول_السبل_السوية2016.accdb[[#This Row],[HELP]]</f>
        <v>0</v>
      </c>
      <c r="I207" s="9">
        <f>[1]!الجدول_السبل_السوية2016.accdb[[#This Row],[INSTALLMENT]]</f>
        <v>950</v>
      </c>
      <c r="J207" s="13">
        <f>I207-(H207+G207)</f>
        <v>725</v>
      </c>
      <c r="K207" s="8" t="str">
        <f>IF(J207&gt; 475,"دين","لا")</f>
        <v>دين</v>
      </c>
    </row>
    <row r="208" spans="1:11" ht="18" x14ac:dyDescent="0.25">
      <c r="A208" s="12">
        <f>[1]!الجدول_السبل_السوية2016.accdb[[#This Row],[SUDENT_ID]]</f>
        <v>12096</v>
      </c>
      <c r="B208" s="11"/>
      <c r="C208" s="10">
        <f>[1]!الجدول_السبل_السوية2016.accdb[[#This Row],[PHONE_NUMBER]]</f>
        <v>925189492</v>
      </c>
      <c r="D208" s="10" t="str">
        <f>[1]!الجدول_السبل_السوية2016.accdb[[#This Row],[FETTER_STAUS]]</f>
        <v>مستجد</v>
      </c>
      <c r="E208" s="10" t="str">
        <f>[1]!الجدول_السبل_السوية2016.accdb[[#This Row],[CLASSE]]</f>
        <v>الثاني</v>
      </c>
      <c r="F208" s="10" t="str">
        <f>[1]!الجدول_السبل_السوية2016.accdb[[#This Row],[GENRE]]</f>
        <v>ذكر</v>
      </c>
      <c r="G208" s="9">
        <f>[1]!الجدول_السبل_السوية2016.accdb[[#This Row],[SumمنINSTALLMENT_VALUE]]</f>
        <v>250</v>
      </c>
      <c r="H208" s="9">
        <f>[1]!الجدول_السبل_السوية2016.accdb[[#This Row],[HELP]]</f>
        <v>0</v>
      </c>
      <c r="I208" s="9">
        <f>[1]!الجدول_السبل_السوية2016.accdb[[#This Row],[INSTALLMENT]]</f>
        <v>950</v>
      </c>
      <c r="J208" s="13">
        <f>I208-(H208+G208)</f>
        <v>700</v>
      </c>
      <c r="K208" s="8" t="str">
        <f>IF(J208&gt; 475,"دين","لا")</f>
        <v>دين</v>
      </c>
    </row>
    <row r="209" spans="1:12" ht="18" x14ac:dyDescent="0.25">
      <c r="A209" s="12">
        <f>[1]!الجدول_السبل_السوية2016.accdb[[#This Row],[SUDENT_ID]]</f>
        <v>12135</v>
      </c>
      <c r="B209" s="11"/>
      <c r="C209" s="10">
        <f>[1]!الجدول_السبل_السوية2016.accdb[[#This Row],[PHONE_NUMBER]]</f>
        <v>922850644</v>
      </c>
      <c r="D209" s="10" t="str">
        <f>[1]!الجدول_السبل_السوية2016.accdb[[#This Row],[FETTER_STAUS]]</f>
        <v>مستجد</v>
      </c>
      <c r="E209" s="10" t="str">
        <f>[1]!الجدول_السبل_السوية2016.accdb[[#This Row],[CLASSE]]</f>
        <v>الثاني</v>
      </c>
      <c r="F209" s="10" t="str">
        <f>[1]!الجدول_السبل_السوية2016.accdb[[#This Row],[GENRE]]</f>
        <v>ذكر</v>
      </c>
      <c r="G209" s="9">
        <f>[1]!الجدول_السبل_السوية2016.accdb[[#This Row],[SumمنINSTALLMENT_VALUE]]</f>
        <v>300</v>
      </c>
      <c r="H209" s="9">
        <f>[1]!الجدول_السبل_السوية2016.accdb[[#This Row],[HELP]]</f>
        <v>0</v>
      </c>
      <c r="I209" s="9">
        <f>[1]!الجدول_السبل_السوية2016.accdb[[#This Row],[INSTALLMENT]]</f>
        <v>950</v>
      </c>
      <c r="J209" s="13">
        <f>I209-(H209+G209)</f>
        <v>650</v>
      </c>
      <c r="K209" s="8" t="str">
        <f>IF(J209&gt; 475,"دين","لا")</f>
        <v>دين</v>
      </c>
    </row>
    <row r="210" spans="1:12" ht="18" x14ac:dyDescent="0.25">
      <c r="A210" s="12">
        <f>[1]!الجدول_السبل_السوية2016.accdb[[#This Row],[SUDENT_ID]]</f>
        <v>12082</v>
      </c>
      <c r="B210" s="11"/>
      <c r="C210" s="10">
        <f>[1]!الجدول_السبل_السوية2016.accdb[[#This Row],[PHONE_NUMBER]]</f>
        <v>913705181</v>
      </c>
      <c r="D210" s="10" t="str">
        <f>[1]!الجدول_السبل_السوية2016.accdb[[#This Row],[FETTER_STAUS]]</f>
        <v>مستجد</v>
      </c>
      <c r="E210" s="10" t="str">
        <f>[1]!الجدول_السبل_السوية2016.accdb[[#This Row],[CLASSE]]</f>
        <v>الثاني</v>
      </c>
      <c r="F210" s="10" t="str">
        <f>[1]!الجدول_السبل_السوية2016.accdb[[#This Row],[GENRE]]</f>
        <v>ذكر</v>
      </c>
      <c r="G210" s="9">
        <f>[1]!الجدول_السبل_السوية2016.accdb[[#This Row],[SumمنINSTALLMENT_VALUE]]</f>
        <v>300</v>
      </c>
      <c r="H210" s="9">
        <f>[1]!الجدول_السبل_السوية2016.accdb[[#This Row],[HELP]]</f>
        <v>0</v>
      </c>
      <c r="I210" s="9">
        <f>[1]!الجدول_السبل_السوية2016.accdb[[#This Row],[INSTALLMENT]]</f>
        <v>950</v>
      </c>
      <c r="J210" s="13">
        <f>I210-(H210+G210)</f>
        <v>650</v>
      </c>
      <c r="K210" s="8" t="str">
        <f>IF(J210&gt; 475,"دين","لا")</f>
        <v>دين</v>
      </c>
    </row>
    <row r="211" spans="1:12" ht="18" x14ac:dyDescent="0.25">
      <c r="A211" s="12">
        <f>[1]!الجدول_السبل_السوية2016.accdb[[#This Row],[SUDENT_ID]]</f>
        <v>12062</v>
      </c>
      <c r="B211" s="11"/>
      <c r="C211" s="10">
        <f>[1]!الجدول_السبل_السوية2016.accdb[[#This Row],[PHONE_NUMBER]]</f>
        <v>912157335</v>
      </c>
      <c r="D211" s="10" t="str">
        <f>[1]!الجدول_السبل_السوية2016.accdb[[#This Row],[FETTER_STAUS]]</f>
        <v>مستجد</v>
      </c>
      <c r="E211" s="10" t="str">
        <f>[1]!الجدول_السبل_السوية2016.accdb[[#This Row],[CLASSE]]</f>
        <v>الثاني</v>
      </c>
      <c r="F211" s="10" t="str">
        <f>[1]!الجدول_السبل_السوية2016.accdb[[#This Row],[GENRE]]</f>
        <v>أنثى</v>
      </c>
      <c r="G211" s="9">
        <f>[1]!الجدول_السبل_السوية2016.accdb[[#This Row],[SumمنINSTALLMENT_VALUE]]</f>
        <v>300</v>
      </c>
      <c r="H211" s="9">
        <f>[1]!الجدول_السبل_السوية2016.accdb[[#This Row],[HELP]]</f>
        <v>0</v>
      </c>
      <c r="I211" s="9">
        <f>[1]!الجدول_السبل_السوية2016.accdb[[#This Row],[INSTALLMENT]]</f>
        <v>950</v>
      </c>
      <c r="J211" s="13">
        <f>I211-(H211+G211)</f>
        <v>650</v>
      </c>
      <c r="K211" s="8" t="str">
        <f>IF(J211&gt; 475,"دين","لا")</f>
        <v>دين</v>
      </c>
      <c r="L211" t="s">
        <v>0</v>
      </c>
    </row>
    <row r="212" spans="1:12" ht="18" x14ac:dyDescent="0.25">
      <c r="A212" s="12">
        <f>[1]!الجدول_السبل_السوية2016.accdb[[#This Row],[SUDENT_ID]]</f>
        <v>12109</v>
      </c>
      <c r="B212" s="11"/>
      <c r="C212" s="10">
        <f>[1]!الجدول_السبل_السوية2016.accdb[[#This Row],[PHONE_NUMBER]]</f>
        <v>925006120</v>
      </c>
      <c r="D212" s="10" t="str">
        <f>[1]!الجدول_السبل_السوية2016.accdb[[#This Row],[FETTER_STAUS]]</f>
        <v>مستجد</v>
      </c>
      <c r="E212" s="10" t="str">
        <f>[1]!الجدول_السبل_السوية2016.accdb[[#This Row],[CLASSE]]</f>
        <v>الثاني</v>
      </c>
      <c r="F212" s="10" t="str">
        <f>[1]!الجدول_السبل_السوية2016.accdb[[#This Row],[GENRE]]</f>
        <v>ذكر</v>
      </c>
      <c r="G212" s="9">
        <f>[1]!الجدول_السبل_السوية2016.accdb[[#This Row],[SumمنINSTALLMENT_VALUE]]</f>
        <v>400</v>
      </c>
      <c r="H212" s="9">
        <f>[1]!الجدول_السبل_السوية2016.accdb[[#This Row],[HELP]]</f>
        <v>0</v>
      </c>
      <c r="I212" s="9">
        <f>[1]!الجدول_السبل_السوية2016.accdb[[#This Row],[INSTALLMENT]]</f>
        <v>950</v>
      </c>
      <c r="J212" s="13">
        <f>I212-(H212+G212)</f>
        <v>550</v>
      </c>
      <c r="K212" s="8" t="str">
        <f>IF(J212&gt; 475,"دين","لا")</f>
        <v>دين</v>
      </c>
    </row>
    <row r="213" spans="1:12" ht="18" x14ac:dyDescent="0.25">
      <c r="A213" s="12">
        <f>[1]!الجدول_السبل_السوية2016.accdb[[#This Row],[SUDENT_ID]]</f>
        <v>12108</v>
      </c>
      <c r="B213" s="11"/>
      <c r="C213" s="10">
        <f>[1]!الجدول_السبل_السوية2016.accdb[[#This Row],[PHONE_NUMBER]]</f>
        <v>925243782</v>
      </c>
      <c r="D213" s="10" t="str">
        <f>[1]!الجدول_السبل_السوية2016.accdb[[#This Row],[FETTER_STAUS]]</f>
        <v>مستجد</v>
      </c>
      <c r="E213" s="10" t="str">
        <f>[1]!الجدول_السبل_السوية2016.accdb[[#This Row],[CLASSE]]</f>
        <v>الثاني</v>
      </c>
      <c r="F213" s="10" t="str">
        <f>[1]!الجدول_السبل_السوية2016.accdb[[#This Row],[GENRE]]</f>
        <v>أنثى</v>
      </c>
      <c r="G213" s="9">
        <f>[1]!الجدول_السبل_السوية2016.accdb[[#This Row],[SumمنINSTALLMENT_VALUE]]</f>
        <v>400</v>
      </c>
      <c r="H213" s="9">
        <f>[1]!الجدول_السبل_السوية2016.accdb[[#This Row],[HELP]]</f>
        <v>0</v>
      </c>
      <c r="I213" s="9">
        <f>[1]!الجدول_السبل_السوية2016.accdb[[#This Row],[INSTALLMENT]]</f>
        <v>950</v>
      </c>
      <c r="J213" s="13">
        <f>I213-(H213+G213)</f>
        <v>550</v>
      </c>
      <c r="K213" s="8" t="str">
        <f>IF(J213&gt; 475,"دين","لا")</f>
        <v>دين</v>
      </c>
    </row>
    <row r="214" spans="1:12" ht="18" x14ac:dyDescent="0.25">
      <c r="A214" s="12">
        <f>[1]!الجدول_السبل_السوية2016.accdb[[#This Row],[SUDENT_ID]]</f>
        <v>12136</v>
      </c>
      <c r="B214" s="11"/>
      <c r="C214" s="10">
        <f>[1]!الجدول_السبل_السوية2016.accdb[[#This Row],[PHONE_NUMBER]]</f>
        <v>924968183</v>
      </c>
      <c r="D214" s="10" t="str">
        <f>[1]!الجدول_السبل_السوية2016.accdb[[#This Row],[FETTER_STAUS]]</f>
        <v>مستجد</v>
      </c>
      <c r="E214" s="10" t="str">
        <f>[1]!الجدول_السبل_السوية2016.accdb[[#This Row],[CLASSE]]</f>
        <v>الثاني</v>
      </c>
      <c r="F214" s="10" t="str">
        <f>[1]!الجدول_السبل_السوية2016.accdb[[#This Row],[GENRE]]</f>
        <v>ذكر</v>
      </c>
      <c r="G214" s="9">
        <f>[1]!الجدول_السبل_السوية2016.accdb[[#This Row],[SumمنINSTALLMENT_VALUE]]</f>
        <v>400</v>
      </c>
      <c r="H214" s="9">
        <f>[1]!الجدول_السبل_السوية2016.accdb[[#This Row],[HELP]]</f>
        <v>0</v>
      </c>
      <c r="I214" s="9">
        <f>[1]!الجدول_السبل_السوية2016.accdb[[#This Row],[INSTALLMENT]]</f>
        <v>950</v>
      </c>
      <c r="J214" s="13">
        <f>I214-(H214+G214)</f>
        <v>550</v>
      </c>
      <c r="K214" s="8" t="str">
        <f>IF(J214&gt; 475,"دين","لا")</f>
        <v>دين</v>
      </c>
    </row>
    <row r="215" spans="1:12" ht="18" x14ac:dyDescent="0.25">
      <c r="A215" s="12">
        <f>[1]!الجدول_السبل_السوية2016.accdb[[#This Row],[SUDENT_ID]]</f>
        <v>12079</v>
      </c>
      <c r="B215" s="11"/>
      <c r="C215" s="10">
        <f>[1]!الجدول_السبل_السوية2016.accdb[[#This Row],[PHONE_NUMBER]]</f>
        <v>917612090</v>
      </c>
      <c r="D215" s="10" t="str">
        <f>[1]!الجدول_السبل_السوية2016.accdb[[#This Row],[FETTER_STAUS]]</f>
        <v>مستجد</v>
      </c>
      <c r="E215" s="10" t="str">
        <f>[1]!الجدول_السبل_السوية2016.accdb[[#This Row],[CLASSE]]</f>
        <v>الثاني</v>
      </c>
      <c r="F215" s="10" t="str">
        <f>[1]!الجدول_السبل_السوية2016.accdb[[#This Row],[GENRE]]</f>
        <v>ذكر</v>
      </c>
      <c r="G215" s="9">
        <f>[1]!الجدول_السبل_السوية2016.accdb[[#This Row],[SumمنINSTALLMENT_VALUE]]</f>
        <v>450</v>
      </c>
      <c r="H215" s="9">
        <f>[1]!الجدول_السبل_السوية2016.accdb[[#This Row],[HELP]]</f>
        <v>0</v>
      </c>
      <c r="I215" s="9">
        <f>[1]!الجدول_السبل_السوية2016.accdb[[#This Row],[INSTALLMENT]]</f>
        <v>950</v>
      </c>
      <c r="J215" s="13">
        <f>I215-(H215+G215)</f>
        <v>500</v>
      </c>
      <c r="K215" s="8" t="str">
        <f>IF(J215&gt; 475,"دين","لا")</f>
        <v>دين</v>
      </c>
    </row>
    <row r="216" spans="1:12" ht="18" x14ac:dyDescent="0.25">
      <c r="A216" s="12">
        <f>[1]!الجدول_السبل_السوية2016.accdb[[#This Row],[SUDENT_ID]]</f>
        <v>12107</v>
      </c>
      <c r="B216" s="11"/>
      <c r="C216" s="10">
        <f>[1]!الجدول_السبل_السوية2016.accdb[[#This Row],[PHONE_NUMBER]]</f>
        <v>913216572</v>
      </c>
      <c r="D216" s="10" t="str">
        <f>[1]!الجدول_السبل_السوية2016.accdb[[#This Row],[FETTER_STAUS]]</f>
        <v>مستجد</v>
      </c>
      <c r="E216" s="10" t="str">
        <f>[1]!الجدول_السبل_السوية2016.accdb[[#This Row],[CLASSE]]</f>
        <v>الثاني</v>
      </c>
      <c r="F216" s="10" t="str">
        <f>[1]!الجدول_السبل_السوية2016.accdb[[#This Row],[GENRE]]</f>
        <v>أنثى</v>
      </c>
      <c r="G216" s="9">
        <f>[1]!الجدول_السبل_السوية2016.accdb[[#This Row],[SumمنINSTALLMENT_VALUE]]</f>
        <v>450</v>
      </c>
      <c r="H216" s="9">
        <f>[1]!الجدول_السبل_السوية2016.accdb[[#This Row],[HELP]]</f>
        <v>0</v>
      </c>
      <c r="I216" s="9">
        <f>[1]!الجدول_السبل_السوية2016.accdb[[#This Row],[INSTALLMENT]]</f>
        <v>950</v>
      </c>
      <c r="J216" s="13">
        <f>I216-(H216+G216)</f>
        <v>500</v>
      </c>
      <c r="K216" s="8" t="str">
        <f>IF(J216&gt; 475,"دين","لا")</f>
        <v>دين</v>
      </c>
    </row>
    <row r="217" spans="1:12" ht="18" x14ac:dyDescent="0.25">
      <c r="A217" s="12">
        <f>[1]!الجدول_السبل_السوية2016.accdb[[#This Row],[SUDENT_ID]]</f>
        <v>12095</v>
      </c>
      <c r="B217" s="11"/>
      <c r="C217" s="10">
        <f>[1]!الجدول_السبل_السوية2016.accdb[[#This Row],[PHONE_NUMBER]]</f>
        <v>925045560</v>
      </c>
      <c r="D217" s="10" t="str">
        <f>[1]!الجدول_السبل_السوية2016.accdb[[#This Row],[FETTER_STAUS]]</f>
        <v>مستجد</v>
      </c>
      <c r="E217" s="10" t="str">
        <f>[1]!الجدول_السبل_السوية2016.accdb[[#This Row],[CLASSE]]</f>
        <v>الثاني</v>
      </c>
      <c r="F217" s="10" t="str">
        <f>[1]!الجدول_السبل_السوية2016.accdb[[#This Row],[GENRE]]</f>
        <v>ذكر</v>
      </c>
      <c r="G217" s="9">
        <f>[1]!الجدول_السبل_السوية2016.accdb[[#This Row],[SumمنINSTALLMENT_VALUE]]</f>
        <v>475</v>
      </c>
      <c r="H217" s="9">
        <f>[1]!الجدول_السبل_السوية2016.accdb[[#This Row],[HELP]]</f>
        <v>0</v>
      </c>
      <c r="I217" s="9">
        <f>[1]!الجدول_السبل_السوية2016.accdb[[#This Row],[INSTALLMENT]]</f>
        <v>950</v>
      </c>
      <c r="J217" s="13">
        <f>I217-(H217+G217)</f>
        <v>475</v>
      </c>
      <c r="K217" s="8" t="str">
        <f>IF(J217&gt; 475,"دين","لا")</f>
        <v>لا</v>
      </c>
    </row>
    <row r="218" spans="1:12" ht="18" x14ac:dyDescent="0.25">
      <c r="A218" s="12">
        <f>[1]!الجدول_السبل_السوية2016.accdb[[#This Row],[SUDENT_ID]]</f>
        <v>12092</v>
      </c>
      <c r="B218" s="11"/>
      <c r="C218" s="10">
        <f>[1]!الجدول_السبل_السوية2016.accdb[[#This Row],[PHONE_NUMBER]]</f>
        <v>925012963</v>
      </c>
      <c r="D218" s="10" t="str">
        <f>[1]!الجدول_السبل_السوية2016.accdb[[#This Row],[FETTER_STAUS]]</f>
        <v>مستجد</v>
      </c>
      <c r="E218" s="10" t="str">
        <f>[1]!الجدول_السبل_السوية2016.accdb[[#This Row],[CLASSE]]</f>
        <v>الثاني</v>
      </c>
      <c r="F218" s="10" t="str">
        <f>[1]!الجدول_السبل_السوية2016.accdb[[#This Row],[GENRE]]</f>
        <v>ذكر</v>
      </c>
      <c r="G218" s="9">
        <f>[1]!الجدول_السبل_السوية2016.accdb[[#This Row],[SumمنINSTALLMENT_VALUE]]</f>
        <v>475</v>
      </c>
      <c r="H218" s="9">
        <f>[1]!الجدول_السبل_السوية2016.accdb[[#This Row],[HELP]]</f>
        <v>0</v>
      </c>
      <c r="I218" s="9">
        <f>[1]!الجدول_السبل_السوية2016.accdb[[#This Row],[INSTALLMENT]]</f>
        <v>950</v>
      </c>
      <c r="J218" s="13">
        <f>I218-(H218+G218)</f>
        <v>475</v>
      </c>
      <c r="K218" s="8" t="str">
        <f>IF(J218&gt; 475,"دين","لا")</f>
        <v>لا</v>
      </c>
    </row>
    <row r="219" spans="1:12" ht="18" x14ac:dyDescent="0.25">
      <c r="A219" s="12">
        <f>[1]!الجدول_السبل_السوية2016.accdb[[#This Row],[SUDENT_ID]]</f>
        <v>12067</v>
      </c>
      <c r="B219" s="11"/>
      <c r="C219" s="10">
        <f>[1]!الجدول_السبل_السوية2016.accdb[[#This Row],[PHONE_NUMBER]]</f>
        <v>925849496</v>
      </c>
      <c r="D219" s="10" t="str">
        <f>[1]!الجدول_السبل_السوية2016.accdb[[#This Row],[FETTER_STAUS]]</f>
        <v>مستجد</v>
      </c>
      <c r="E219" s="10" t="str">
        <f>[1]!الجدول_السبل_السوية2016.accdb[[#This Row],[CLASSE]]</f>
        <v>الثاني</v>
      </c>
      <c r="F219" s="10" t="str">
        <f>[1]!الجدول_السبل_السوية2016.accdb[[#This Row],[GENRE]]</f>
        <v>أنثى</v>
      </c>
      <c r="G219" s="9">
        <f>[1]!الجدول_السبل_السوية2016.accdb[[#This Row],[SumمنINSTALLMENT_VALUE]]</f>
        <v>475</v>
      </c>
      <c r="H219" s="9">
        <f>[1]!الجدول_السبل_السوية2016.accdb[[#This Row],[HELP]]</f>
        <v>0</v>
      </c>
      <c r="I219" s="9">
        <f>[1]!الجدول_السبل_السوية2016.accdb[[#This Row],[INSTALLMENT]]</f>
        <v>950</v>
      </c>
      <c r="J219" s="13">
        <f>I219-(H219+G219)</f>
        <v>475</v>
      </c>
      <c r="K219" s="8" t="str">
        <f>IF(J219&gt; 475,"دين","لا")</f>
        <v>لا</v>
      </c>
    </row>
    <row r="220" spans="1:12" ht="18" x14ac:dyDescent="0.25">
      <c r="A220" s="12">
        <f>[1]!الجدول_السبل_السوية2016.accdb[[#This Row],[SUDENT_ID]]</f>
        <v>12072</v>
      </c>
      <c r="B220" s="11"/>
      <c r="C220" s="10">
        <f>[1]!الجدول_السبل_السوية2016.accdb[[#This Row],[PHONE_NUMBER]]</f>
        <v>925816272</v>
      </c>
      <c r="D220" s="10" t="str">
        <f>[1]!الجدول_السبل_السوية2016.accdb[[#This Row],[FETTER_STAUS]]</f>
        <v>مستجد</v>
      </c>
      <c r="E220" s="10" t="str">
        <f>[1]!الجدول_السبل_السوية2016.accdb[[#This Row],[CLASSE]]</f>
        <v>الثاني</v>
      </c>
      <c r="F220" s="10" t="str">
        <f>[1]!الجدول_السبل_السوية2016.accdb[[#This Row],[GENRE]]</f>
        <v>أنثى</v>
      </c>
      <c r="G220" s="9">
        <f>[1]!الجدول_السبل_السوية2016.accdb[[#This Row],[SumمنINSTALLMENT_VALUE]]</f>
        <v>475</v>
      </c>
      <c r="H220" s="9">
        <f>[1]!الجدول_السبل_السوية2016.accdb[[#This Row],[HELP]]</f>
        <v>0</v>
      </c>
      <c r="I220" s="9">
        <f>[1]!الجدول_السبل_السوية2016.accdb[[#This Row],[INSTALLMENT]]</f>
        <v>950</v>
      </c>
      <c r="J220" s="13">
        <f>I220-(H220+G220)</f>
        <v>475</v>
      </c>
      <c r="K220" s="8" t="str">
        <f>IF(J220&gt; 475,"دين","لا")</f>
        <v>لا</v>
      </c>
    </row>
    <row r="221" spans="1:12" ht="18" x14ac:dyDescent="0.25">
      <c r="A221" s="12">
        <f>[1]!الجدول_السبل_السوية2016.accdb[[#This Row],[SUDENT_ID]]</f>
        <v>12057</v>
      </c>
      <c r="B221" s="11"/>
      <c r="C221" s="10">
        <f>[1]!الجدول_السبل_السوية2016.accdb[[#This Row],[PHONE_NUMBER]]</f>
        <v>924135342</v>
      </c>
      <c r="D221" s="10" t="str">
        <f>[1]!الجدول_السبل_السوية2016.accdb[[#This Row],[FETTER_STAUS]]</f>
        <v>مستجد</v>
      </c>
      <c r="E221" s="10" t="str">
        <f>[1]!الجدول_السبل_السوية2016.accdb[[#This Row],[CLASSE]]</f>
        <v>الثاني</v>
      </c>
      <c r="F221" s="10" t="str">
        <f>[1]!الجدول_السبل_السوية2016.accdb[[#This Row],[GENRE]]</f>
        <v>أنثى</v>
      </c>
      <c r="G221" s="9">
        <f>[1]!الجدول_السبل_السوية2016.accdb[[#This Row],[SumمنINSTALLMENT_VALUE]]</f>
        <v>475</v>
      </c>
      <c r="H221" s="9">
        <f>[1]!الجدول_السبل_السوية2016.accdb[[#This Row],[HELP]]</f>
        <v>0</v>
      </c>
      <c r="I221" s="9">
        <f>[1]!الجدول_السبل_السوية2016.accdb[[#This Row],[INSTALLMENT]]</f>
        <v>950</v>
      </c>
      <c r="J221" s="13">
        <f>I221-(H221+G221)</f>
        <v>475</v>
      </c>
      <c r="K221" s="8" t="str">
        <f>IF(J221&gt; 475,"دين","لا")</f>
        <v>لا</v>
      </c>
    </row>
    <row r="222" spans="1:12" ht="18" x14ac:dyDescent="0.25">
      <c r="A222" s="12">
        <f>[1]!الجدول_السبل_السوية2016.accdb[[#This Row],[SUDENT_ID]]</f>
        <v>12110</v>
      </c>
      <c r="B222" s="11"/>
      <c r="C222" s="10">
        <f>[1]!الجدول_السبل_السوية2016.accdb[[#This Row],[PHONE_NUMBER]]</f>
        <v>926466715</v>
      </c>
      <c r="D222" s="10" t="str">
        <f>[1]!الجدول_السبل_السوية2016.accdb[[#This Row],[FETTER_STAUS]]</f>
        <v>مستجد</v>
      </c>
      <c r="E222" s="10" t="str">
        <f>[1]!الجدول_السبل_السوية2016.accdb[[#This Row],[CLASSE]]</f>
        <v>الثاني</v>
      </c>
      <c r="F222" s="10" t="str">
        <f>[1]!الجدول_السبل_السوية2016.accdb[[#This Row],[GENRE]]</f>
        <v>ذكر</v>
      </c>
      <c r="G222" s="9">
        <f>[1]!الجدول_السبل_السوية2016.accdb[[#This Row],[SumمنINSTALLMENT_VALUE]]</f>
        <v>475</v>
      </c>
      <c r="H222" s="9">
        <f>[1]!الجدول_السبل_السوية2016.accdb[[#This Row],[HELP]]</f>
        <v>0</v>
      </c>
      <c r="I222" s="9">
        <f>[1]!الجدول_السبل_السوية2016.accdb[[#This Row],[INSTALLMENT]]</f>
        <v>950</v>
      </c>
      <c r="J222" s="13">
        <f>I222-(H222+G222)</f>
        <v>475</v>
      </c>
      <c r="K222" s="8" t="str">
        <f>IF(J222&gt; 475,"دين","لا")</f>
        <v>لا</v>
      </c>
    </row>
    <row r="223" spans="1:12" ht="18" x14ac:dyDescent="0.25">
      <c r="A223" s="12">
        <f>[1]!الجدول_السبل_السوية2016.accdb[[#This Row],[SUDENT_ID]]</f>
        <v>12111</v>
      </c>
      <c r="B223" s="11"/>
      <c r="C223" s="10">
        <f>[1]!الجدول_السبل_السوية2016.accdb[[#This Row],[PHONE_NUMBER]]</f>
        <v>914814824</v>
      </c>
      <c r="D223" s="10" t="str">
        <f>[1]!الجدول_السبل_السوية2016.accdb[[#This Row],[FETTER_STAUS]]</f>
        <v>مستجد</v>
      </c>
      <c r="E223" s="10" t="str">
        <f>[1]!الجدول_السبل_السوية2016.accdb[[#This Row],[CLASSE]]</f>
        <v>الثاني</v>
      </c>
      <c r="F223" s="10" t="str">
        <f>[1]!الجدول_السبل_السوية2016.accdb[[#This Row],[GENRE]]</f>
        <v>أنثى</v>
      </c>
      <c r="G223" s="9">
        <f>[1]!الجدول_السبل_السوية2016.accdb[[#This Row],[SumمنINSTALLMENT_VALUE]]</f>
        <v>475</v>
      </c>
      <c r="H223" s="9">
        <f>[1]!الجدول_السبل_السوية2016.accdb[[#This Row],[HELP]]</f>
        <v>0</v>
      </c>
      <c r="I223" s="9">
        <f>[1]!الجدول_السبل_السوية2016.accdb[[#This Row],[INSTALLMENT]]</f>
        <v>850</v>
      </c>
      <c r="J223" s="13">
        <f>I223-(H223+G223)</f>
        <v>375</v>
      </c>
      <c r="K223" s="8" t="str">
        <f>IF(J223&gt; 475,"دين","لا")</f>
        <v>لا</v>
      </c>
    </row>
    <row r="224" spans="1:12" ht="18" x14ac:dyDescent="0.25">
      <c r="A224" s="12">
        <f>[1]!الجدول_السبل_السوية2016.accdb[[#This Row],[SUDENT_ID]]</f>
        <v>12128</v>
      </c>
      <c r="B224" s="11"/>
      <c r="C224" s="10">
        <f>[1]!الجدول_السبل_السوية2016.accdb[[#This Row],[PHONE_NUMBER]]</f>
        <v>913718644</v>
      </c>
      <c r="D224" s="10" t="str">
        <f>[1]!الجدول_السبل_السوية2016.accdb[[#This Row],[FETTER_STAUS]]</f>
        <v>مستجد</v>
      </c>
      <c r="E224" s="10" t="str">
        <f>[1]!الجدول_السبل_السوية2016.accdb[[#This Row],[CLASSE]]</f>
        <v>الثاني</v>
      </c>
      <c r="F224" s="10" t="str">
        <f>[1]!الجدول_السبل_السوية2016.accdb[[#This Row],[GENRE]]</f>
        <v>ذكر</v>
      </c>
      <c r="G224" s="9">
        <f>[1]!الجدول_السبل_السوية2016.accdb[[#This Row],[SumمنINSTALLMENT_VALUE]]</f>
        <v>475</v>
      </c>
      <c r="H224" s="9">
        <f>[1]!الجدول_السبل_السوية2016.accdb[[#This Row],[HELP]]</f>
        <v>0</v>
      </c>
      <c r="I224" s="9">
        <f>[1]!الجدول_السبل_السوية2016.accdb[[#This Row],[INSTALLMENT]]</f>
        <v>950</v>
      </c>
      <c r="J224" s="13">
        <f>I224-(H224+G224)</f>
        <v>475</v>
      </c>
      <c r="K224" s="8" t="str">
        <f>IF(J224&gt; 475,"دين","لا")</f>
        <v>لا</v>
      </c>
    </row>
    <row r="225" spans="1:11" ht="18" x14ac:dyDescent="0.25">
      <c r="A225" s="12">
        <f>[1]!الجدول_السبل_السوية2016.accdb[[#This Row],[SUDENT_ID]]</f>
        <v>12134</v>
      </c>
      <c r="B225" s="11"/>
      <c r="C225" s="10">
        <f>[1]!الجدول_السبل_السوية2016.accdb[[#This Row],[PHONE_NUMBER]]</f>
        <v>914104915</v>
      </c>
      <c r="D225" s="10" t="str">
        <f>[1]!الجدول_السبل_السوية2016.accdb[[#This Row],[FETTER_STAUS]]</f>
        <v>مستجد</v>
      </c>
      <c r="E225" s="10" t="str">
        <f>[1]!الجدول_السبل_السوية2016.accdb[[#This Row],[CLASSE]]</f>
        <v>الثاني</v>
      </c>
      <c r="F225" s="10" t="str">
        <f>[1]!الجدول_السبل_السوية2016.accdb[[#This Row],[GENRE]]</f>
        <v>أنثى</v>
      </c>
      <c r="G225" s="9">
        <f>[1]!الجدول_السبل_السوية2016.accdb[[#This Row],[SumمنINSTALLMENT_VALUE]]</f>
        <v>475</v>
      </c>
      <c r="H225" s="9">
        <f>[1]!الجدول_السبل_السوية2016.accdb[[#This Row],[HELP]]</f>
        <v>0</v>
      </c>
      <c r="I225" s="9">
        <f>[1]!الجدول_السبل_السوية2016.accdb[[#This Row],[INSTALLMENT]]</f>
        <v>950</v>
      </c>
      <c r="J225" s="13">
        <f>I225-(H225+G225)</f>
        <v>475</v>
      </c>
      <c r="K225" s="8" t="str">
        <f>IF(J225&gt; 475,"دين","لا")</f>
        <v>لا</v>
      </c>
    </row>
    <row r="226" spans="1:11" ht="18" x14ac:dyDescent="0.25">
      <c r="A226" s="12">
        <f>[1]!الجدول_السبل_السوية2016.accdb[[#This Row],[SUDENT_ID]]</f>
        <v>12060</v>
      </c>
      <c r="B226" s="11"/>
      <c r="C226" s="10">
        <f>[1]!الجدول_السبل_السوية2016.accdb[[#This Row],[PHONE_NUMBER]]</f>
        <v>928746683</v>
      </c>
      <c r="D226" s="10" t="str">
        <f>[1]!الجدول_السبل_السوية2016.accdb[[#This Row],[FETTER_STAUS]]</f>
        <v>مستجد</v>
      </c>
      <c r="E226" s="10" t="str">
        <f>[1]!الجدول_السبل_السوية2016.accdb[[#This Row],[CLASSE]]</f>
        <v>الثاني</v>
      </c>
      <c r="F226" s="10" t="str">
        <f>[1]!الجدول_السبل_السوية2016.accdb[[#This Row],[GENRE]]</f>
        <v>أنثى</v>
      </c>
      <c r="G226" s="9">
        <f>[1]!الجدول_السبل_السوية2016.accdb[[#This Row],[SumمنINSTALLMENT_VALUE]]</f>
        <v>500</v>
      </c>
      <c r="H226" s="9">
        <f>[1]!الجدول_السبل_السوية2016.accdb[[#This Row],[HELP]]</f>
        <v>0</v>
      </c>
      <c r="I226" s="9">
        <f>[1]!الجدول_السبل_السوية2016.accdb[[#This Row],[INSTALLMENT]]</f>
        <v>850</v>
      </c>
      <c r="J226" s="13">
        <f>I226-(H226+G226)</f>
        <v>350</v>
      </c>
      <c r="K226" s="8" t="str">
        <f>IF(J226&gt; 475,"دين","لا")</f>
        <v>لا</v>
      </c>
    </row>
    <row r="227" spans="1:11" ht="18" x14ac:dyDescent="0.25">
      <c r="A227" s="12">
        <f>[1]!الجدول_السبل_السوية2016.accdb[[#This Row],[SUDENT_ID]]</f>
        <v>12058</v>
      </c>
      <c r="B227" s="11"/>
      <c r="C227" s="10">
        <f>[1]!الجدول_السبل_السوية2016.accdb[[#This Row],[PHONE_NUMBER]]</f>
        <v>926687389</v>
      </c>
      <c r="D227" s="10" t="str">
        <f>[1]!الجدول_السبل_السوية2016.accdb[[#This Row],[FETTER_STAUS]]</f>
        <v>مستجد</v>
      </c>
      <c r="E227" s="10" t="str">
        <f>[1]!الجدول_السبل_السوية2016.accdb[[#This Row],[CLASSE]]</f>
        <v>الثاني</v>
      </c>
      <c r="F227" s="10" t="str">
        <f>[1]!الجدول_السبل_السوية2016.accdb[[#This Row],[GENRE]]</f>
        <v>أنثى</v>
      </c>
      <c r="G227" s="9">
        <f>[1]!الجدول_السبل_السوية2016.accdb[[#This Row],[SumمنINSTALLMENT_VALUE]]</f>
        <v>500</v>
      </c>
      <c r="H227" s="9">
        <f>[1]!الجدول_السبل_السوية2016.accdb[[#This Row],[HELP]]</f>
        <v>0</v>
      </c>
      <c r="I227" s="9">
        <f>[1]!الجدول_السبل_السوية2016.accdb[[#This Row],[INSTALLMENT]]</f>
        <v>950</v>
      </c>
      <c r="J227" s="13">
        <f>I227-(H227+G227)</f>
        <v>450</v>
      </c>
      <c r="K227" s="8" t="str">
        <f>IF(J227&gt; 475,"دين","لا")</f>
        <v>لا</v>
      </c>
    </row>
    <row r="228" spans="1:11" ht="18" x14ac:dyDescent="0.25">
      <c r="A228" s="12">
        <f>[1]!الجدول_السبل_السوية2016.accdb[[#This Row],[SUDENT_ID]]</f>
        <v>12093</v>
      </c>
      <c r="B228" s="11"/>
      <c r="C228" s="10">
        <f>[1]!الجدول_السبل_السوية2016.accdb[[#This Row],[PHONE_NUMBER]]</f>
        <v>924434007</v>
      </c>
      <c r="D228" s="10" t="str">
        <f>[1]!الجدول_السبل_السوية2016.accdb[[#This Row],[FETTER_STAUS]]</f>
        <v>مستجد</v>
      </c>
      <c r="E228" s="10" t="str">
        <f>[1]!الجدول_السبل_السوية2016.accdb[[#This Row],[CLASSE]]</f>
        <v>الثاني</v>
      </c>
      <c r="F228" s="10" t="str">
        <f>[1]!الجدول_السبل_السوية2016.accdb[[#This Row],[GENRE]]</f>
        <v>ذكر</v>
      </c>
      <c r="G228" s="9">
        <f>[1]!الجدول_السبل_السوية2016.accdb[[#This Row],[SumمنINSTALLMENT_VALUE]]</f>
        <v>500</v>
      </c>
      <c r="H228" s="9">
        <f>[1]!الجدول_السبل_السوية2016.accdb[[#This Row],[HELP]]</f>
        <v>0</v>
      </c>
      <c r="I228" s="9">
        <f>[1]!الجدول_السبل_السوية2016.accdb[[#This Row],[INSTALLMENT]]</f>
        <v>950</v>
      </c>
      <c r="J228" s="13">
        <f>I228-(H228+G228)</f>
        <v>450</v>
      </c>
      <c r="K228" s="8" t="str">
        <f>IF(J228&gt; 475,"دين","لا")</f>
        <v>لا</v>
      </c>
    </row>
    <row r="229" spans="1:11" ht="18" x14ac:dyDescent="0.25">
      <c r="A229" s="12">
        <f>[1]!الجدول_السبل_السوية2016.accdb[[#This Row],[SUDENT_ID]]</f>
        <v>12087</v>
      </c>
      <c r="B229" s="11"/>
      <c r="C229" s="10">
        <f>[1]!الجدول_السبل_السوية2016.accdb[[#This Row],[PHONE_NUMBER]]</f>
        <v>916669976</v>
      </c>
      <c r="D229" s="10" t="str">
        <f>[1]!الجدول_السبل_السوية2016.accdb[[#This Row],[FETTER_STAUS]]</f>
        <v>مستجد</v>
      </c>
      <c r="E229" s="10" t="str">
        <f>[1]!الجدول_السبل_السوية2016.accdb[[#This Row],[CLASSE]]</f>
        <v>الثاني</v>
      </c>
      <c r="F229" s="10" t="str">
        <f>[1]!الجدول_السبل_السوية2016.accdb[[#This Row],[GENRE]]</f>
        <v>ذكر</v>
      </c>
      <c r="G229" s="9">
        <f>[1]!الجدول_السبل_السوية2016.accdb[[#This Row],[SumمنINSTALLMENT_VALUE]]</f>
        <v>500</v>
      </c>
      <c r="H229" s="9">
        <f>[1]!الجدول_السبل_السوية2016.accdb[[#This Row],[HELP]]</f>
        <v>0</v>
      </c>
      <c r="I229" s="9">
        <f>[1]!الجدول_السبل_السوية2016.accdb[[#This Row],[INSTALLMENT]]</f>
        <v>950</v>
      </c>
      <c r="J229" s="13">
        <f>I229-(H229+G229)</f>
        <v>450</v>
      </c>
      <c r="K229" s="8" t="str">
        <f>IF(J229&gt; 475,"دين","لا")</f>
        <v>لا</v>
      </c>
    </row>
    <row r="230" spans="1:11" ht="18" x14ac:dyDescent="0.25">
      <c r="A230" s="12">
        <f>[1]!الجدول_السبل_السوية2016.accdb[[#This Row],[SUDENT_ID]]</f>
        <v>12089</v>
      </c>
      <c r="B230" s="11"/>
      <c r="C230" s="10">
        <f>[1]!الجدول_السبل_السوية2016.accdb[[#This Row],[PHONE_NUMBER]]</f>
        <v>926587278</v>
      </c>
      <c r="D230" s="10" t="str">
        <f>[1]!الجدول_السبل_السوية2016.accdb[[#This Row],[FETTER_STAUS]]</f>
        <v>مستجد</v>
      </c>
      <c r="E230" s="10" t="str">
        <f>[1]!الجدول_السبل_السوية2016.accdb[[#This Row],[CLASSE]]</f>
        <v>الثاني</v>
      </c>
      <c r="F230" s="10" t="str">
        <f>[1]!الجدول_السبل_السوية2016.accdb[[#This Row],[GENRE]]</f>
        <v>ذكر</v>
      </c>
      <c r="G230" s="9">
        <f>[1]!الجدول_السبل_السوية2016.accdb[[#This Row],[SumمنINSTALLMENT_VALUE]]</f>
        <v>500</v>
      </c>
      <c r="H230" s="9">
        <f>[1]!الجدول_السبل_السوية2016.accdb[[#This Row],[HELP]]</f>
        <v>0</v>
      </c>
      <c r="I230" s="9">
        <f>[1]!الجدول_السبل_السوية2016.accdb[[#This Row],[INSTALLMENT]]</f>
        <v>950</v>
      </c>
      <c r="J230" s="13">
        <f>I230-(H230+G230)</f>
        <v>450</v>
      </c>
      <c r="K230" s="8" t="str">
        <f>IF(J230&gt; 475,"دين","لا")</f>
        <v>لا</v>
      </c>
    </row>
    <row r="231" spans="1:11" ht="18" x14ac:dyDescent="0.25">
      <c r="A231" s="12">
        <f>[1]!الجدول_السبل_السوية2016.accdb[[#This Row],[SUDENT_ID]]</f>
        <v>12132</v>
      </c>
      <c r="B231" s="11"/>
      <c r="C231" s="10">
        <f>[1]!الجدول_السبل_السوية2016.accdb[[#This Row],[PHONE_NUMBER]]</f>
        <v>925401519</v>
      </c>
      <c r="D231" s="10" t="str">
        <f>[1]!الجدول_السبل_السوية2016.accdb[[#This Row],[FETTER_STAUS]]</f>
        <v>مستجد</v>
      </c>
      <c r="E231" s="10" t="str">
        <f>[1]!الجدول_السبل_السوية2016.accdb[[#This Row],[CLASSE]]</f>
        <v>الثاني</v>
      </c>
      <c r="F231" s="10" t="str">
        <f>[1]!الجدول_السبل_السوية2016.accdb[[#This Row],[GENRE]]</f>
        <v>ذكر</v>
      </c>
      <c r="G231" s="9">
        <f>[1]!الجدول_السبل_السوية2016.accdb[[#This Row],[SumمنINSTALLMENT_VALUE]]</f>
        <v>500</v>
      </c>
      <c r="H231" s="9">
        <f>[1]!الجدول_السبل_السوية2016.accdb[[#This Row],[HELP]]</f>
        <v>0</v>
      </c>
      <c r="I231" s="9">
        <f>[1]!الجدول_السبل_السوية2016.accdb[[#This Row],[INSTALLMENT]]</f>
        <v>850</v>
      </c>
      <c r="J231" s="13">
        <f>I231-(H231+G231)</f>
        <v>350</v>
      </c>
      <c r="K231" s="8" t="str">
        <f>IF(J231&gt; 475,"دين","لا")</f>
        <v>لا</v>
      </c>
    </row>
    <row r="232" spans="1:11" ht="18" x14ac:dyDescent="0.25">
      <c r="A232" s="12">
        <f>[1]!الجدول_السبل_السوية2016.accdb[[#This Row],[SUDENT_ID]]</f>
        <v>12103</v>
      </c>
      <c r="B232" s="11"/>
      <c r="C232" s="10">
        <f>[1]!الجدول_السبل_السوية2016.accdb[[#This Row],[PHONE_NUMBER]]</f>
        <v>913514151</v>
      </c>
      <c r="D232" s="10" t="str">
        <f>[1]!الجدول_السبل_السوية2016.accdb[[#This Row],[FETTER_STAUS]]</f>
        <v>مستجد</v>
      </c>
      <c r="E232" s="10" t="str">
        <f>[1]!الجدول_السبل_السوية2016.accdb[[#This Row],[CLASSE]]</f>
        <v>الثاني</v>
      </c>
      <c r="F232" s="10" t="str">
        <f>[1]!الجدول_السبل_السوية2016.accdb[[#This Row],[GENRE]]</f>
        <v>ذكر</v>
      </c>
      <c r="G232" s="9">
        <f>[1]!الجدول_السبل_السوية2016.accdb[[#This Row],[SumمنINSTALLMENT_VALUE]]</f>
        <v>500</v>
      </c>
      <c r="H232" s="9">
        <f>[1]!الجدول_السبل_السوية2016.accdb[[#This Row],[HELP]]</f>
        <v>0</v>
      </c>
      <c r="I232" s="9">
        <f>[1]!الجدول_السبل_السوية2016.accdb[[#This Row],[INSTALLMENT]]</f>
        <v>950</v>
      </c>
      <c r="J232" s="13">
        <f>I232-(H232+G232)</f>
        <v>450</v>
      </c>
      <c r="K232" s="8" t="str">
        <f>IF(J232&gt; 475,"دين","لا")</f>
        <v>لا</v>
      </c>
    </row>
    <row r="233" spans="1:11" ht="18" x14ac:dyDescent="0.25">
      <c r="A233" s="12">
        <f>[1]!الجدول_السبل_السوية2016.accdb[[#This Row],[SUDENT_ID]]</f>
        <v>12091</v>
      </c>
      <c r="B233" s="11"/>
      <c r="C233" s="10">
        <f>[1]!الجدول_السبل_السوية2016.accdb[[#This Row],[PHONE_NUMBER]]</f>
        <v>913724707</v>
      </c>
      <c r="D233" s="10" t="str">
        <f>[1]!الجدول_السبل_السوية2016.accdb[[#This Row],[FETTER_STAUS]]</f>
        <v>مستجد</v>
      </c>
      <c r="E233" s="10" t="str">
        <f>[1]!الجدول_السبل_السوية2016.accdb[[#This Row],[CLASSE]]</f>
        <v>الثاني</v>
      </c>
      <c r="F233" s="10" t="str">
        <f>[1]!الجدول_السبل_السوية2016.accdb[[#This Row],[GENRE]]</f>
        <v>ذكر</v>
      </c>
      <c r="G233" s="9">
        <f>[1]!الجدول_السبل_السوية2016.accdb[[#This Row],[SumمنINSTALLMENT_VALUE]]</f>
        <v>525</v>
      </c>
      <c r="H233" s="9">
        <f>[1]!الجدول_السبل_السوية2016.accdb[[#This Row],[HELP]]</f>
        <v>0</v>
      </c>
      <c r="I233" s="9">
        <f>[1]!الجدول_السبل_السوية2016.accdb[[#This Row],[INSTALLMENT]]</f>
        <v>950</v>
      </c>
      <c r="J233" s="13">
        <f>I233-(H233+G233)</f>
        <v>425</v>
      </c>
      <c r="K233" s="8" t="str">
        <f>IF(J233&gt; 475,"دين","لا")</f>
        <v>لا</v>
      </c>
    </row>
    <row r="234" spans="1:11" ht="18" x14ac:dyDescent="0.25">
      <c r="A234" s="12">
        <f>[1]!الجدول_السبل_السوية2016.accdb[[#This Row],[SUDENT_ID]]</f>
        <v>12139</v>
      </c>
      <c r="B234" s="11"/>
      <c r="C234" s="10">
        <f>[1]!الجدول_السبل_السوية2016.accdb[[#This Row],[PHONE_NUMBER]]</f>
        <v>925559055</v>
      </c>
      <c r="D234" s="10" t="str">
        <f>[1]!الجدول_السبل_السوية2016.accdb[[#This Row],[FETTER_STAUS]]</f>
        <v>مستجد</v>
      </c>
      <c r="E234" s="10" t="str">
        <f>[1]!الجدول_السبل_السوية2016.accdb[[#This Row],[CLASSE]]</f>
        <v>الثاني</v>
      </c>
      <c r="F234" s="10" t="str">
        <f>[1]!الجدول_السبل_السوية2016.accdb[[#This Row],[GENRE]]</f>
        <v>ذكر</v>
      </c>
      <c r="G234" s="9">
        <f>[1]!الجدول_السبل_السوية2016.accdb[[#This Row],[SumمنINSTALLMENT_VALUE]]</f>
        <v>550</v>
      </c>
      <c r="H234" s="9">
        <f>[1]!الجدول_السبل_السوية2016.accdb[[#This Row],[HELP]]</f>
        <v>0</v>
      </c>
      <c r="I234" s="9">
        <f>[1]!الجدول_السبل_السوية2016.accdb[[#This Row],[INSTALLMENT]]</f>
        <v>850</v>
      </c>
      <c r="J234" s="13">
        <f>I234-(H234+G234)</f>
        <v>300</v>
      </c>
      <c r="K234" s="8" t="str">
        <f>IF(J234&gt; 475,"دين","لا")</f>
        <v>لا</v>
      </c>
    </row>
    <row r="235" spans="1:11" ht="18" x14ac:dyDescent="0.25">
      <c r="A235" s="12">
        <f>[1]!الجدول_السبل_السوية2016.accdb[[#This Row],[SUDENT_ID]]</f>
        <v>12126</v>
      </c>
      <c r="B235" s="11"/>
      <c r="C235" s="10">
        <f>[1]!الجدول_السبل_السوية2016.accdb[[#This Row],[PHONE_NUMBER]]</f>
        <v>928788535</v>
      </c>
      <c r="D235" s="10" t="str">
        <f>[1]!الجدول_السبل_السوية2016.accdb[[#This Row],[FETTER_STAUS]]</f>
        <v>مستجد</v>
      </c>
      <c r="E235" s="10" t="str">
        <f>[1]!الجدول_السبل_السوية2016.accdb[[#This Row],[CLASSE]]</f>
        <v>الثاني</v>
      </c>
      <c r="F235" s="10" t="str">
        <f>[1]!الجدول_السبل_السوية2016.accdb[[#This Row],[GENRE]]</f>
        <v>ذكر</v>
      </c>
      <c r="G235" s="9">
        <f>[1]!الجدول_السبل_السوية2016.accdb[[#This Row],[SumمنINSTALLMENT_VALUE]]</f>
        <v>550</v>
      </c>
      <c r="H235" s="9">
        <f>[1]!الجدول_السبل_السوية2016.accdb[[#This Row],[HELP]]</f>
        <v>0</v>
      </c>
      <c r="I235" s="9">
        <f>[1]!الجدول_السبل_السوية2016.accdb[[#This Row],[INSTALLMENT]]</f>
        <v>950</v>
      </c>
      <c r="J235" s="13">
        <f>I235-(H235+G235)</f>
        <v>400</v>
      </c>
      <c r="K235" s="8" t="str">
        <f>IF(J235&gt; 475,"دين","لا")</f>
        <v>لا</v>
      </c>
    </row>
    <row r="236" spans="1:11" ht="18" x14ac:dyDescent="0.25">
      <c r="A236" s="12">
        <f>[1]!الجدول_السبل_السوية2016.accdb[[#This Row],[SUDENT_ID]]</f>
        <v>12101</v>
      </c>
      <c r="B236" s="11"/>
      <c r="C236" s="10">
        <f>[1]!الجدول_السبل_السوية2016.accdb[[#This Row],[PHONE_NUMBER]]</f>
        <v>925221519</v>
      </c>
      <c r="D236" s="10" t="str">
        <f>[1]!الجدول_السبل_السوية2016.accdb[[#This Row],[FETTER_STAUS]]</f>
        <v>مستجد</v>
      </c>
      <c r="E236" s="10" t="str">
        <f>[1]!الجدول_السبل_السوية2016.accdb[[#This Row],[CLASSE]]</f>
        <v>الثاني</v>
      </c>
      <c r="F236" s="10" t="str">
        <f>[1]!الجدول_السبل_السوية2016.accdb[[#This Row],[GENRE]]</f>
        <v>ذكر</v>
      </c>
      <c r="G236" s="9">
        <f>[1]!الجدول_السبل_السوية2016.accdb[[#This Row],[SumمنINSTALLMENT_VALUE]]</f>
        <v>560</v>
      </c>
      <c r="H236" s="9">
        <f>[1]!الجدول_السبل_السوية2016.accdb[[#This Row],[HELP]]</f>
        <v>0</v>
      </c>
      <c r="I236" s="9">
        <f>[1]!الجدول_السبل_السوية2016.accdb[[#This Row],[INSTALLMENT]]</f>
        <v>950</v>
      </c>
      <c r="J236" s="13">
        <f>I236-(H236+G236)</f>
        <v>390</v>
      </c>
      <c r="K236" s="8" t="str">
        <f>IF(J236&gt; 475,"دين","لا")</f>
        <v>لا</v>
      </c>
    </row>
    <row r="237" spans="1:11" ht="18" x14ac:dyDescent="0.25">
      <c r="A237" s="12">
        <f>[1]!الجدول_السبل_السوية2016.accdb[[#This Row],[SUDENT_ID]]</f>
        <v>12064</v>
      </c>
      <c r="B237" s="11"/>
      <c r="C237" s="10">
        <f>[1]!الجدول_السبل_السوية2016.accdb[[#This Row],[PHONE_NUMBER]]</f>
        <v>925158419</v>
      </c>
      <c r="D237" s="10" t="str">
        <f>[1]!الجدول_السبل_السوية2016.accdb[[#This Row],[FETTER_STAUS]]</f>
        <v>مستجد</v>
      </c>
      <c r="E237" s="10" t="str">
        <f>[1]!الجدول_السبل_السوية2016.accdb[[#This Row],[CLASSE]]</f>
        <v>الثاني</v>
      </c>
      <c r="F237" s="10" t="str">
        <f>[1]!الجدول_السبل_السوية2016.accdb[[#This Row],[GENRE]]</f>
        <v>أنثى</v>
      </c>
      <c r="G237" s="9">
        <f>[1]!الجدول_السبل_السوية2016.accdb[[#This Row],[SumمنINSTALLMENT_VALUE]]</f>
        <v>625</v>
      </c>
      <c r="H237" s="9">
        <f>[1]!الجدول_السبل_السوية2016.accdb[[#This Row],[HELP]]</f>
        <v>0</v>
      </c>
      <c r="I237" s="9">
        <f>[1]!الجدول_السبل_السوية2016.accdb[[#This Row],[INSTALLMENT]]</f>
        <v>950</v>
      </c>
      <c r="J237" s="13">
        <f>I237-(H237+G237)</f>
        <v>325</v>
      </c>
      <c r="K237" s="8" t="str">
        <f>IF(J237&gt; 475,"دين","لا")</f>
        <v>لا</v>
      </c>
    </row>
    <row r="238" spans="1:11" ht="18" x14ac:dyDescent="0.25">
      <c r="A238" s="12">
        <f>[1]!الجدول_السبل_السوية2016.accdb[[#This Row],[SUDENT_ID]]</f>
        <v>12056</v>
      </c>
      <c r="B238" s="11"/>
      <c r="C238" s="10">
        <f>[1]!الجدول_السبل_السوية2016.accdb[[#This Row],[PHONE_NUMBER]]</f>
        <v>925092153</v>
      </c>
      <c r="D238" s="10" t="str">
        <f>[1]!الجدول_السبل_السوية2016.accdb[[#This Row],[FETTER_STAUS]]</f>
        <v>مستجد</v>
      </c>
      <c r="E238" s="10" t="str">
        <f>[1]!الجدول_السبل_السوية2016.accdb[[#This Row],[CLASSE]]</f>
        <v>الثاني</v>
      </c>
      <c r="F238" s="10" t="str">
        <f>[1]!الجدول_السبل_السوية2016.accdb[[#This Row],[GENRE]]</f>
        <v>أنثى</v>
      </c>
      <c r="G238" s="9">
        <f>[1]!الجدول_السبل_السوية2016.accdb[[#This Row],[SumمنINSTALLMENT_VALUE]]</f>
        <v>680</v>
      </c>
      <c r="H238" s="9">
        <f>[1]!الجدول_السبل_السوية2016.accdb[[#This Row],[HELP]]</f>
        <v>0</v>
      </c>
      <c r="I238" s="9">
        <f>[1]!الجدول_السبل_السوية2016.accdb[[#This Row],[INSTALLMENT]]</f>
        <v>950</v>
      </c>
      <c r="J238" s="13">
        <f>I238-(H238+G238)</f>
        <v>270</v>
      </c>
      <c r="K238" s="8" t="str">
        <f>IF(J238&gt; 475,"دين","لا")</f>
        <v>لا</v>
      </c>
    </row>
    <row r="239" spans="1:11" ht="18" x14ac:dyDescent="0.25">
      <c r="A239" s="12">
        <f>[1]!الجدول_السبل_السوية2016.accdb[[#This Row],[SUDENT_ID]]</f>
        <v>12068</v>
      </c>
      <c r="B239" s="11"/>
      <c r="C239" s="10">
        <f>[1]!الجدول_السبل_السوية2016.accdb[[#This Row],[PHONE_NUMBER]]</f>
        <v>925271424</v>
      </c>
      <c r="D239" s="10" t="str">
        <f>[1]!الجدول_السبل_السوية2016.accdb[[#This Row],[FETTER_STAUS]]</f>
        <v>مستجد</v>
      </c>
      <c r="E239" s="10" t="str">
        <f>[1]!الجدول_السبل_السوية2016.accdb[[#This Row],[CLASSE]]</f>
        <v>الثاني</v>
      </c>
      <c r="F239" s="10" t="str">
        <f>[1]!الجدول_السبل_السوية2016.accdb[[#This Row],[GENRE]]</f>
        <v>أنثى</v>
      </c>
      <c r="G239" s="9">
        <f>[1]!الجدول_السبل_السوية2016.accdb[[#This Row],[SumمنINSTALLMENT_VALUE]]</f>
        <v>700</v>
      </c>
      <c r="H239" s="9">
        <f>[1]!الجدول_السبل_السوية2016.accdb[[#This Row],[HELP]]</f>
        <v>0</v>
      </c>
      <c r="I239" s="9">
        <f>[1]!الجدول_السبل_السوية2016.accdb[[#This Row],[INSTALLMENT]]</f>
        <v>950</v>
      </c>
      <c r="J239" s="13">
        <f>I239-(H239+G239)</f>
        <v>250</v>
      </c>
      <c r="K239" s="8" t="str">
        <f>IF(J239&gt; 475,"دين","لا")</f>
        <v>لا</v>
      </c>
    </row>
    <row r="240" spans="1:11" ht="18" x14ac:dyDescent="0.25">
      <c r="A240" s="12">
        <f>[1]!الجدول_السبل_السوية2016.accdb[[#This Row],[SUDENT_ID]]</f>
        <v>12125</v>
      </c>
      <c r="B240" s="11"/>
      <c r="C240" s="10">
        <f>[1]!الجدول_السبل_السوية2016.accdb[[#This Row],[PHONE_NUMBER]]</f>
        <v>922772644</v>
      </c>
      <c r="D240" s="10" t="str">
        <f>[1]!الجدول_السبل_السوية2016.accdb[[#This Row],[FETTER_STAUS]]</f>
        <v>مستجد</v>
      </c>
      <c r="E240" s="10" t="str">
        <f>[1]!الجدول_السبل_السوية2016.accdb[[#This Row],[CLASSE]]</f>
        <v>الثاني</v>
      </c>
      <c r="F240" s="10" t="str">
        <f>[1]!الجدول_السبل_السوية2016.accdb[[#This Row],[GENRE]]</f>
        <v>ذكر</v>
      </c>
      <c r="G240" s="9">
        <f>[1]!الجدول_السبل_السوية2016.accdb[[#This Row],[SumمنINSTALLMENT_VALUE]]</f>
        <v>700</v>
      </c>
      <c r="H240" s="9">
        <f>[1]!الجدول_السبل_السوية2016.accdb[[#This Row],[HELP]]</f>
        <v>0</v>
      </c>
      <c r="I240" s="9">
        <f>[1]!الجدول_السبل_السوية2016.accdb[[#This Row],[INSTALLMENT]]</f>
        <v>950</v>
      </c>
      <c r="J240" s="13">
        <f>I240-(H240+G240)</f>
        <v>250</v>
      </c>
      <c r="K240" s="8" t="str">
        <f>IF(J240&gt; 475,"دين","لا")</f>
        <v>لا</v>
      </c>
    </row>
    <row r="241" spans="1:11" ht="18" x14ac:dyDescent="0.25">
      <c r="A241" s="12">
        <f>[1]!الجدول_السبل_السوية2016.accdb[[#This Row],[SUDENT_ID]]</f>
        <v>12065</v>
      </c>
      <c r="B241" s="11"/>
      <c r="C241" s="10">
        <f>[1]!الجدول_السبل_السوية2016.accdb[[#This Row],[PHONE_NUMBER]]</f>
        <v>914921915</v>
      </c>
      <c r="D241" s="10" t="str">
        <f>[1]!الجدول_السبل_السوية2016.accdb[[#This Row],[FETTER_STAUS]]</f>
        <v>مستجد</v>
      </c>
      <c r="E241" s="10" t="str">
        <f>[1]!الجدول_السبل_السوية2016.accdb[[#This Row],[CLASSE]]</f>
        <v>الثاني</v>
      </c>
      <c r="F241" s="10" t="str">
        <f>[1]!الجدول_السبل_السوية2016.accdb[[#This Row],[GENRE]]</f>
        <v>أنثى</v>
      </c>
      <c r="G241" s="9">
        <f>[1]!الجدول_السبل_السوية2016.accdb[[#This Row],[SumمنINSTALLMENT_VALUE]]</f>
        <v>750</v>
      </c>
      <c r="H241" s="9">
        <f>[1]!الجدول_السبل_السوية2016.accdb[[#This Row],[HELP]]</f>
        <v>0</v>
      </c>
      <c r="I241" s="9">
        <f>[1]!الجدول_السبل_السوية2016.accdb[[#This Row],[INSTALLMENT]]</f>
        <v>950</v>
      </c>
      <c r="J241" s="13">
        <f>I241-(H241+G241)</f>
        <v>200</v>
      </c>
      <c r="K241" s="8" t="str">
        <f>IF(J241&gt; 475,"دين","لا")</f>
        <v>لا</v>
      </c>
    </row>
    <row r="242" spans="1:11" ht="18" x14ac:dyDescent="0.25">
      <c r="A242" s="12">
        <f>[1]!الجدول_السبل_السوية2016.accdb[[#This Row],[SUDENT_ID]]</f>
        <v>12071</v>
      </c>
      <c r="B242" s="11"/>
      <c r="C242" s="10">
        <f>[1]!الجدول_السبل_السوية2016.accdb[[#This Row],[PHONE_NUMBER]]</f>
        <v>926687389</v>
      </c>
      <c r="D242" s="10" t="str">
        <f>[1]!الجدول_السبل_السوية2016.accdb[[#This Row],[FETTER_STAUS]]</f>
        <v>مستجد</v>
      </c>
      <c r="E242" s="10" t="str">
        <f>[1]!الجدول_السبل_السوية2016.accdb[[#This Row],[CLASSE]]</f>
        <v>الثاني</v>
      </c>
      <c r="F242" s="10" t="str">
        <f>[1]!الجدول_السبل_السوية2016.accdb[[#This Row],[GENRE]]</f>
        <v>أنثى</v>
      </c>
      <c r="G242" s="9">
        <f>[1]!الجدول_السبل_السوية2016.accdb[[#This Row],[SumمنINSTALLMENT_VALUE]]</f>
        <v>750</v>
      </c>
      <c r="H242" s="9">
        <f>[1]!الجدول_السبل_السوية2016.accdb[[#This Row],[HELP]]</f>
        <v>0</v>
      </c>
      <c r="I242" s="9">
        <f>[1]!الجدول_السبل_السوية2016.accdb[[#This Row],[INSTALLMENT]]</f>
        <v>950</v>
      </c>
      <c r="J242" s="13">
        <f>I242-(H242+G242)</f>
        <v>200</v>
      </c>
      <c r="K242" s="8" t="str">
        <f>IF(J242&gt; 475,"دين","لا")</f>
        <v>لا</v>
      </c>
    </row>
    <row r="243" spans="1:11" ht="18" x14ac:dyDescent="0.25">
      <c r="A243" s="12">
        <f>[1]!الجدول_السبل_السوية2016.accdb[[#This Row],[SUDENT_ID]]</f>
        <v>12059</v>
      </c>
      <c r="B243" s="11"/>
      <c r="C243" s="10">
        <f>[1]!الجدول_السبل_السوية2016.accdb[[#This Row],[PHONE_NUMBER]]</f>
        <v>926772789</v>
      </c>
      <c r="D243" s="10" t="str">
        <f>[1]!الجدول_السبل_السوية2016.accdb[[#This Row],[FETTER_STAUS]]</f>
        <v>مستجد</v>
      </c>
      <c r="E243" s="10" t="str">
        <f>[1]!الجدول_السبل_السوية2016.accdb[[#This Row],[CLASSE]]</f>
        <v>الثاني</v>
      </c>
      <c r="F243" s="10" t="str">
        <f>[1]!الجدول_السبل_السوية2016.accdb[[#This Row],[GENRE]]</f>
        <v>أنثى</v>
      </c>
      <c r="G243" s="9">
        <f>[1]!الجدول_السبل_السوية2016.accdb[[#This Row],[SumمنINSTALLMENT_VALUE]]</f>
        <v>775</v>
      </c>
      <c r="H243" s="9">
        <f>[1]!الجدول_السبل_السوية2016.accdb[[#This Row],[HELP]]</f>
        <v>0</v>
      </c>
      <c r="I243" s="9">
        <f>[1]!الجدول_السبل_السوية2016.accdb[[#This Row],[INSTALLMENT]]</f>
        <v>950</v>
      </c>
      <c r="J243" s="9">
        <f>I243-(H243+G243)</f>
        <v>175</v>
      </c>
      <c r="K243" s="8" t="str">
        <f>IF(J243&gt; 475,"دين","لا")</f>
        <v>لا</v>
      </c>
    </row>
    <row r="244" spans="1:11" ht="18" x14ac:dyDescent="0.25">
      <c r="A244" s="12">
        <f>[1]!الجدول_السبل_السوية2016.accdb[[#This Row],[SUDENT_ID]]</f>
        <v>12116</v>
      </c>
      <c r="B244" s="11"/>
      <c r="C244" s="10">
        <f>[1]!الجدول_السبل_السوية2016.accdb[[#This Row],[PHONE_NUMBER]]</f>
        <v>925826659</v>
      </c>
      <c r="D244" s="10" t="str">
        <f>[1]!الجدول_السبل_السوية2016.accdb[[#This Row],[FETTER_STAUS]]</f>
        <v>مستجد</v>
      </c>
      <c r="E244" s="10" t="str">
        <f>[1]!الجدول_السبل_السوية2016.accdb[[#This Row],[CLASSE]]</f>
        <v>الثاني</v>
      </c>
      <c r="F244" s="10" t="str">
        <f>[1]!الجدول_السبل_السوية2016.accdb[[#This Row],[GENRE]]</f>
        <v>ذكر</v>
      </c>
      <c r="G244" s="9">
        <f>[1]!الجدول_السبل_السوية2016.accdb[[#This Row],[SumمنINSTALLMENT_VALUE]]</f>
        <v>850</v>
      </c>
      <c r="H244" s="9">
        <f>[1]!الجدول_السبل_السوية2016.accdb[[#This Row],[HELP]]</f>
        <v>0</v>
      </c>
      <c r="I244" s="9">
        <f>[1]!الجدول_السبل_السوية2016.accdb[[#This Row],[INSTALLMENT]]</f>
        <v>850</v>
      </c>
      <c r="J244" s="13">
        <f>I244-(H244+G244)</f>
        <v>0</v>
      </c>
      <c r="K244" s="8" t="str">
        <f>IF(J244&gt; 475,"دين","لا")</f>
        <v>لا</v>
      </c>
    </row>
    <row r="245" spans="1:11" ht="18" x14ac:dyDescent="0.25">
      <c r="A245" s="12">
        <f>[1]!الجدول_السبل_السوية2016.accdb[[#This Row],[SUDENT_ID]]</f>
        <v>12077</v>
      </c>
      <c r="B245" s="11"/>
      <c r="C245" s="10">
        <f>[1]!الجدول_السبل_السوية2016.accdb[[#This Row],[PHONE_NUMBER]]</f>
        <v>914506373</v>
      </c>
      <c r="D245" s="10" t="str">
        <f>[1]!الجدول_السبل_السوية2016.accdb[[#This Row],[FETTER_STAUS]]</f>
        <v>مستجد</v>
      </c>
      <c r="E245" s="10" t="str">
        <f>[1]!الجدول_السبل_السوية2016.accdb[[#This Row],[CLASSE]]</f>
        <v>الثاني</v>
      </c>
      <c r="F245" s="10" t="str">
        <f>[1]!الجدول_السبل_السوية2016.accdb[[#This Row],[GENRE]]</f>
        <v>ذكر</v>
      </c>
      <c r="G245" s="9">
        <f>[1]!الجدول_السبل_السوية2016.accdb[[#This Row],[SumمنINSTALLMENT_VALUE]]</f>
        <v>850</v>
      </c>
      <c r="H245" s="9">
        <f>[1]!الجدول_السبل_السوية2016.accdb[[#This Row],[HELP]]</f>
        <v>0</v>
      </c>
      <c r="I245" s="9">
        <f>[1]!الجدول_السبل_السوية2016.accdb[[#This Row],[INSTALLMENT]]</f>
        <v>850</v>
      </c>
      <c r="J245" s="9">
        <f>I245-(H245+G245)</f>
        <v>0</v>
      </c>
      <c r="K245" s="8" t="str">
        <f>IF(J245&gt; 475,"دين","لا")</f>
        <v>لا</v>
      </c>
    </row>
    <row r="246" spans="1:11" ht="18" x14ac:dyDescent="0.25">
      <c r="A246" s="12">
        <f>[1]!الجدول_السبل_السوية2016.accdb[[#This Row],[SUDENT_ID]]</f>
        <v>12094</v>
      </c>
      <c r="B246" s="11"/>
      <c r="C246" s="10">
        <f>[1]!الجدول_السبل_السوية2016.accdb[[#This Row],[PHONE_NUMBER]]</f>
        <v>928207020</v>
      </c>
      <c r="D246" s="10" t="str">
        <f>[1]!الجدول_السبل_السوية2016.accdb[[#This Row],[FETTER_STAUS]]</f>
        <v>مستجد</v>
      </c>
      <c r="E246" s="10" t="str">
        <f>[1]!الجدول_السبل_السوية2016.accdb[[#This Row],[CLASSE]]</f>
        <v>الثاني</v>
      </c>
      <c r="F246" s="10" t="str">
        <f>[1]!الجدول_السبل_السوية2016.accdb[[#This Row],[GENRE]]</f>
        <v>ذكر</v>
      </c>
      <c r="G246" s="9">
        <f>[1]!الجدول_السبل_السوية2016.accdb[[#This Row],[SumمنINSTALLMENT_VALUE]]</f>
        <v>850</v>
      </c>
      <c r="H246" s="9">
        <f>[1]!الجدول_السبل_السوية2016.accdb[[#This Row],[HELP]]</f>
        <v>0</v>
      </c>
      <c r="I246" s="9">
        <f>[1]!الجدول_السبل_السوية2016.accdb[[#This Row],[INSTALLMENT]]</f>
        <v>950</v>
      </c>
      <c r="J246" s="9">
        <f>I246-(H246+G246)</f>
        <v>100</v>
      </c>
      <c r="K246" s="8" t="str">
        <f>IF(J246&gt; 475,"دين","لا")</f>
        <v>لا</v>
      </c>
    </row>
    <row r="247" spans="1:11" ht="18" x14ac:dyDescent="0.25">
      <c r="A247" s="12">
        <f>[1]!الجدول_السبل_السوية2016.accdb[[#This Row],[SUDENT_ID]]</f>
        <v>12133</v>
      </c>
      <c r="B247" s="11"/>
      <c r="C247" s="10">
        <f>[1]!الجدول_السبل_السوية2016.accdb[[#This Row],[PHONE_NUMBER]]</f>
        <v>925624531</v>
      </c>
      <c r="D247" s="10" t="str">
        <f>[1]!الجدول_السبل_السوية2016.accdb[[#This Row],[FETTER_STAUS]]</f>
        <v>معيد</v>
      </c>
      <c r="E247" s="10" t="str">
        <f>[1]!الجدول_السبل_السوية2016.accdb[[#This Row],[CLASSE]]</f>
        <v>الثاني</v>
      </c>
      <c r="F247" s="10" t="str">
        <f>[1]!الجدول_السبل_السوية2016.accdb[[#This Row],[GENRE]]</f>
        <v>أنثى</v>
      </c>
      <c r="G247" s="9">
        <f>[1]!الجدول_السبل_السوية2016.accdb[[#This Row],[SumمنINSTALLMENT_VALUE]]</f>
        <v>950</v>
      </c>
      <c r="H247" s="9">
        <f>[1]!الجدول_السبل_السوية2016.accdb[[#This Row],[HELP]]</f>
        <v>0</v>
      </c>
      <c r="I247" s="9">
        <f>[1]!الجدول_السبل_السوية2016.accdb[[#This Row],[INSTALLMENT]]</f>
        <v>950</v>
      </c>
      <c r="J247" s="9">
        <f>I247-(H247+G247)</f>
        <v>0</v>
      </c>
      <c r="K247" s="8" t="str">
        <f>IF(J247&gt; 475,"دين","لا")</f>
        <v>لا</v>
      </c>
    </row>
    <row r="248" spans="1:11" ht="18" x14ac:dyDescent="0.25">
      <c r="A248" s="12">
        <f>[1]!الجدول_السبل_السوية2016.accdb[[#This Row],[SUDENT_ID]]</f>
        <v>12129</v>
      </c>
      <c r="B248" s="11"/>
      <c r="C248" s="10">
        <f>[1]!الجدول_السبل_السوية2016.accdb[[#This Row],[PHONE_NUMBER]]</f>
        <v>918042926</v>
      </c>
      <c r="D248" s="10" t="str">
        <f>[1]!الجدول_السبل_السوية2016.accdb[[#This Row],[FETTER_STAUS]]</f>
        <v>مستجد</v>
      </c>
      <c r="E248" s="10" t="str">
        <f>[1]!الجدول_السبل_السوية2016.accdb[[#This Row],[CLASSE]]</f>
        <v>الثاني</v>
      </c>
      <c r="F248" s="10" t="str">
        <f>[1]!الجدول_السبل_السوية2016.accdb[[#This Row],[GENRE]]</f>
        <v>أنثى</v>
      </c>
      <c r="G248" s="9">
        <f>[1]!الجدول_السبل_السوية2016.accdb[[#This Row],[SumمنINSTALLMENT_VALUE]]</f>
        <v>950</v>
      </c>
      <c r="H248" s="9">
        <f>[1]!الجدول_السبل_السوية2016.accdb[[#This Row],[HELP]]</f>
        <v>0</v>
      </c>
      <c r="I248" s="9">
        <f>[1]!الجدول_السبل_السوية2016.accdb[[#This Row],[INSTALLMENT]]</f>
        <v>950</v>
      </c>
      <c r="J248" s="9">
        <f>I248-(H248+G248)</f>
        <v>0</v>
      </c>
      <c r="K248" s="8" t="str">
        <f>IF(J248&gt; 475,"دين","لا")</f>
        <v>لا</v>
      </c>
    </row>
    <row r="249" spans="1:11" ht="18" x14ac:dyDescent="0.25">
      <c r="A249" s="12">
        <f>[1]!الجدول_السبل_السوية2016.accdb[[#This Row],[SUDENT_ID]]</f>
        <v>12138</v>
      </c>
      <c r="B249" s="11"/>
      <c r="C249" s="10">
        <f>[1]!الجدول_السبل_السوية2016.accdb[[#This Row],[PHONE_NUMBER]]</f>
        <v>913358970</v>
      </c>
      <c r="D249" s="10" t="str">
        <f>[1]!الجدول_السبل_السوية2016.accdb[[#This Row],[FETTER_STAUS]]</f>
        <v>مستجد</v>
      </c>
      <c r="E249" s="10" t="str">
        <f>[1]!الجدول_السبل_السوية2016.accdb[[#This Row],[CLASSE]]</f>
        <v>الثاني</v>
      </c>
      <c r="F249" s="10" t="str">
        <f>[1]!الجدول_السبل_السوية2016.accdb[[#This Row],[GENRE]]</f>
        <v>ذكر</v>
      </c>
      <c r="G249" s="9">
        <f>[1]!الجدول_السبل_السوية2016.accdb[[#This Row],[SumمنINSTALLMENT_VALUE]]</f>
        <v>950</v>
      </c>
      <c r="H249" s="9">
        <f>[1]!الجدول_السبل_السوية2016.accdb[[#This Row],[HELP]]</f>
        <v>0</v>
      </c>
      <c r="I249" s="9">
        <f>[1]!الجدول_السبل_السوية2016.accdb[[#This Row],[INSTALLMENT]]</f>
        <v>950</v>
      </c>
      <c r="J249" s="9">
        <f>I249-(H249+G249)</f>
        <v>0</v>
      </c>
      <c r="K249" s="8" t="str">
        <f>IF(J249&gt; 475,"دين","لا")</f>
        <v>لا</v>
      </c>
    </row>
    <row r="250" spans="1:11" ht="18" x14ac:dyDescent="0.25">
      <c r="A250" s="12">
        <f>[1]!الجدول_السبل_السوية2016.accdb[[#This Row],[SUDENT_ID]]</f>
        <v>12123</v>
      </c>
      <c r="B250" s="11"/>
      <c r="C250" s="10">
        <f>[1]!الجدول_السبل_السوية2016.accdb[[#This Row],[PHONE_NUMBER]]</f>
        <v>925421253</v>
      </c>
      <c r="D250" s="10" t="str">
        <f>[1]!الجدول_السبل_السوية2016.accdb[[#This Row],[FETTER_STAUS]]</f>
        <v>مستجد</v>
      </c>
      <c r="E250" s="10" t="str">
        <f>[1]!الجدول_السبل_السوية2016.accdb[[#This Row],[CLASSE]]</f>
        <v>الثاني</v>
      </c>
      <c r="F250" s="10" t="str">
        <f>[1]!الجدول_السبل_السوية2016.accdb[[#This Row],[GENRE]]</f>
        <v>ذكر</v>
      </c>
      <c r="G250" s="9">
        <f>[1]!الجدول_السبل_السوية2016.accdb[[#This Row],[SumمنINSTALLMENT_VALUE]]</f>
        <v>950</v>
      </c>
      <c r="H250" s="9">
        <f>[1]!الجدول_السبل_السوية2016.accdb[[#This Row],[HELP]]</f>
        <v>0</v>
      </c>
      <c r="I250" s="9">
        <f>[1]!الجدول_السبل_السوية2016.accdb[[#This Row],[INSTALLMENT]]</f>
        <v>950</v>
      </c>
      <c r="J250" s="9">
        <f>I250-(H250+G250)</f>
        <v>0</v>
      </c>
      <c r="K250" s="8" t="str">
        <f>IF(J250&gt; 475,"دين","لا")</f>
        <v>لا</v>
      </c>
    </row>
    <row r="251" spans="1:11" ht="18" x14ac:dyDescent="0.25">
      <c r="A251" s="12">
        <f>[1]!الجدول_السبل_السوية2016.accdb[[#This Row],[SUDENT_ID]]</f>
        <v>12119</v>
      </c>
      <c r="B251" s="11"/>
      <c r="C251" s="10">
        <f>[1]!الجدول_السبل_السوية2016.accdb[[#This Row],[PHONE_NUMBER]]</f>
        <v>919546670</v>
      </c>
      <c r="D251" s="10" t="str">
        <f>[1]!الجدول_السبل_السوية2016.accdb[[#This Row],[FETTER_STAUS]]</f>
        <v>مستجد</v>
      </c>
      <c r="E251" s="10" t="str">
        <f>[1]!الجدول_السبل_السوية2016.accdb[[#This Row],[CLASSE]]</f>
        <v>الثاني</v>
      </c>
      <c r="F251" s="10" t="str">
        <f>[1]!الجدول_السبل_السوية2016.accdb[[#This Row],[GENRE]]</f>
        <v>ذكر</v>
      </c>
      <c r="G251" s="9">
        <f>[1]!الجدول_السبل_السوية2016.accdb[[#This Row],[SumمنINSTALLMENT_VALUE]]</f>
        <v>950</v>
      </c>
      <c r="H251" s="9">
        <f>[1]!الجدول_السبل_السوية2016.accdb[[#This Row],[HELP]]</f>
        <v>0</v>
      </c>
      <c r="I251" s="9">
        <f>[1]!الجدول_السبل_السوية2016.accdb[[#This Row],[INSTALLMENT]]</f>
        <v>950</v>
      </c>
      <c r="J251" s="9">
        <f>I251-(H251+G251)</f>
        <v>0</v>
      </c>
      <c r="K251" s="8" t="str">
        <f>IF(J251&gt; 475,"دين","لا")</f>
        <v>لا</v>
      </c>
    </row>
    <row r="252" spans="1:11" ht="18" x14ac:dyDescent="0.25">
      <c r="A252" s="12">
        <f>[1]!الجدول_السبل_السوية2016.accdb[[#This Row],[SUDENT_ID]]</f>
        <v>12090</v>
      </c>
      <c r="B252" s="11"/>
      <c r="C252" s="10">
        <f>[1]!الجدول_السبل_السوية2016.accdb[[#This Row],[PHONE_NUMBER]]</f>
        <v>925251672</v>
      </c>
      <c r="D252" s="10" t="str">
        <f>[1]!الجدول_السبل_السوية2016.accdb[[#This Row],[FETTER_STAUS]]</f>
        <v>مستجد</v>
      </c>
      <c r="E252" s="10" t="str">
        <f>[1]!الجدول_السبل_السوية2016.accdb[[#This Row],[CLASSE]]</f>
        <v>الثاني</v>
      </c>
      <c r="F252" s="10" t="str">
        <f>[1]!الجدول_السبل_السوية2016.accdb[[#This Row],[GENRE]]</f>
        <v>ذكر</v>
      </c>
      <c r="G252" s="9">
        <f>[1]!الجدول_السبل_السوية2016.accdb[[#This Row],[SumمنINSTALLMENT_VALUE]]</f>
        <v>950</v>
      </c>
      <c r="H252" s="9">
        <f>[1]!الجدول_السبل_السوية2016.accdb[[#This Row],[HELP]]</f>
        <v>0</v>
      </c>
      <c r="I252" s="9">
        <f>[1]!الجدول_السبل_السوية2016.accdb[[#This Row],[INSTALLMENT]]</f>
        <v>950</v>
      </c>
      <c r="J252" s="9">
        <f>I252-(H252+G252)</f>
        <v>0</v>
      </c>
      <c r="K252" s="8" t="str">
        <f>IF(J252&gt; 475,"دين","لا")</f>
        <v>لا</v>
      </c>
    </row>
    <row r="253" spans="1:11" ht="18" x14ac:dyDescent="0.25">
      <c r="A253" s="12">
        <f>[1]!الجدول_السبل_السوية2016.accdb[[#This Row],[SUDENT_ID]]</f>
        <v>12112</v>
      </c>
      <c r="B253" s="11"/>
      <c r="C253" s="10">
        <f>[1]!الجدول_السبل_السوية2016.accdb[[#This Row],[PHONE_NUMBER]]</f>
        <v>954440209</v>
      </c>
      <c r="D253" s="10" t="str">
        <f>[1]!الجدول_السبل_السوية2016.accdb[[#This Row],[FETTER_STAUS]]</f>
        <v>مستجد</v>
      </c>
      <c r="E253" s="10" t="str">
        <f>[1]!الجدول_السبل_السوية2016.accdb[[#This Row],[CLASSE]]</f>
        <v>الثاني</v>
      </c>
      <c r="F253" s="10" t="str">
        <f>[1]!الجدول_السبل_السوية2016.accdb[[#This Row],[GENRE]]</f>
        <v>أنثى</v>
      </c>
      <c r="G253" s="9">
        <f>[1]!الجدول_السبل_السوية2016.accdb[[#This Row],[SumمنINSTALLMENT_VALUE]]</f>
        <v>950</v>
      </c>
      <c r="H253" s="9">
        <f>[1]!الجدول_السبل_السوية2016.accdb[[#This Row],[HELP]]</f>
        <v>0</v>
      </c>
      <c r="I253" s="9">
        <f>[1]!الجدول_السبل_السوية2016.accdb[[#This Row],[INSTALLMENT]]</f>
        <v>950</v>
      </c>
      <c r="J253" s="9">
        <f>I253-(H253+G253)</f>
        <v>0</v>
      </c>
      <c r="K253" s="8" t="str">
        <f>IF(J253&gt; 475,"دين","لا")</f>
        <v>لا</v>
      </c>
    </row>
    <row r="254" spans="1:11" ht="18" x14ac:dyDescent="0.25">
      <c r="A254" s="12">
        <f>[1]!الجدول_السبل_السوية2016.accdb[[#This Row],[SUDENT_ID]]</f>
        <v>12085</v>
      </c>
      <c r="B254" s="11"/>
      <c r="C254" s="10">
        <f>[1]!الجدول_السبل_السوية2016.accdb[[#This Row],[PHONE_NUMBER]]</f>
        <v>925251455</v>
      </c>
      <c r="D254" s="10" t="str">
        <f>[1]!الجدول_السبل_السوية2016.accdb[[#This Row],[FETTER_STAUS]]</f>
        <v>مستجد</v>
      </c>
      <c r="E254" s="10" t="str">
        <f>[1]!الجدول_السبل_السوية2016.accdb[[#This Row],[CLASSE]]</f>
        <v>الثاني</v>
      </c>
      <c r="F254" s="10" t="str">
        <f>[1]!الجدول_السبل_السوية2016.accdb[[#This Row],[GENRE]]</f>
        <v>ذكر</v>
      </c>
      <c r="G254" s="9">
        <f>[1]!الجدول_السبل_السوية2016.accdb[[#This Row],[SumمنINSTALLMENT_VALUE]]</f>
        <v>950</v>
      </c>
      <c r="H254" s="9">
        <f>[1]!الجدول_السبل_السوية2016.accdb[[#This Row],[HELP]]</f>
        <v>0</v>
      </c>
      <c r="I254" s="9">
        <f>[1]!الجدول_السبل_السوية2016.accdb[[#This Row],[INSTALLMENT]]</f>
        <v>950</v>
      </c>
      <c r="J254" s="9">
        <f>I254-(H254+G254)</f>
        <v>0</v>
      </c>
      <c r="K254" s="8" t="str">
        <f>IF(J254&gt; 475,"دين","لا")</f>
        <v>لا</v>
      </c>
    </row>
    <row r="255" spans="1:11" ht="18" x14ac:dyDescent="0.25">
      <c r="A255" s="12">
        <f>[1]!الجدول_السبل_السوية2016.accdb[[#This Row],[SUDENT_ID]]</f>
        <v>12113</v>
      </c>
      <c r="B255" s="11"/>
      <c r="C255" s="10">
        <f>[1]!الجدول_السبل_السوية2016.accdb[[#This Row],[PHONE_NUMBER]]</f>
        <v>0</v>
      </c>
      <c r="D255" s="10" t="str">
        <f>[1]!الجدول_السبل_السوية2016.accdb[[#This Row],[FETTER_STAUS]]</f>
        <v>مستجد</v>
      </c>
      <c r="E255" s="10" t="str">
        <f>[1]!الجدول_السبل_السوية2016.accdb[[#This Row],[CLASSE]]</f>
        <v>الثاني</v>
      </c>
      <c r="F255" s="10" t="str">
        <f>[1]!الجدول_السبل_السوية2016.accdb[[#This Row],[GENRE]]</f>
        <v>ذكر</v>
      </c>
      <c r="G255" s="9">
        <f>[1]!الجدول_السبل_السوية2016.accdb[[#This Row],[SumمنINSTALLMENT_VALUE]]</f>
        <v>950</v>
      </c>
      <c r="H255" s="9">
        <f>[1]!الجدول_السبل_السوية2016.accdb[[#This Row],[HELP]]</f>
        <v>0</v>
      </c>
      <c r="I255" s="9">
        <f>[1]!الجدول_السبل_السوية2016.accdb[[#This Row],[INSTALLMENT]]</f>
        <v>950</v>
      </c>
      <c r="J255" s="9">
        <f>I255-(H255+G255)</f>
        <v>0</v>
      </c>
      <c r="K255" s="8" t="str">
        <f>IF(J255&gt; 475,"دين","لا")</f>
        <v>لا</v>
      </c>
    </row>
    <row r="256" spans="1:11" ht="18" x14ac:dyDescent="0.25">
      <c r="A256" s="12">
        <f>[1]!الجدول_السبل_السوية2016.accdb[[#This Row],[SUDENT_ID]]</f>
        <v>12069</v>
      </c>
      <c r="B256" s="11"/>
      <c r="C256" s="10">
        <f>[1]!الجدول_السبل_السوية2016.accdb[[#This Row],[PHONE_NUMBER]]</f>
        <v>913729845</v>
      </c>
      <c r="D256" s="10" t="str">
        <f>[1]!الجدول_السبل_السوية2016.accdb[[#This Row],[FETTER_STAUS]]</f>
        <v>مستجد</v>
      </c>
      <c r="E256" s="10" t="str">
        <f>[1]!الجدول_السبل_السوية2016.accdb[[#This Row],[CLASSE]]</f>
        <v>الثاني</v>
      </c>
      <c r="F256" s="10" t="str">
        <f>[1]!الجدول_السبل_السوية2016.accdb[[#This Row],[GENRE]]</f>
        <v>أنثى</v>
      </c>
      <c r="G256" s="9">
        <f>[1]!الجدول_السبل_السوية2016.accdb[[#This Row],[SumمنINSTALLMENT_VALUE]]</f>
        <v>950</v>
      </c>
      <c r="H256" s="9">
        <f>[1]!الجدول_السبل_السوية2016.accdb[[#This Row],[HELP]]</f>
        <v>0</v>
      </c>
      <c r="I256" s="9">
        <f>[1]!الجدول_السبل_السوية2016.accdb[[#This Row],[INSTALLMENT]]</f>
        <v>950</v>
      </c>
      <c r="J256" s="9">
        <f>I256-(H256+G256)</f>
        <v>0</v>
      </c>
      <c r="K256" s="8" t="str">
        <f>IF(J256&gt; 475,"دين","لا")</f>
        <v>لا</v>
      </c>
    </row>
    <row r="257" spans="1:11" ht="18" x14ac:dyDescent="0.25">
      <c r="A257" s="12">
        <f>[1]!الجدول_السبل_السوية2016.accdb[[#This Row],[SUDENT_ID]]</f>
        <v>12098</v>
      </c>
      <c r="B257" s="11"/>
      <c r="C257" s="10">
        <f>[1]!الجدول_السبل_السوية2016.accdb[[#This Row],[PHONE_NUMBER]]</f>
        <v>912113442</v>
      </c>
      <c r="D257" s="10" t="str">
        <f>[1]!الجدول_السبل_السوية2016.accdb[[#This Row],[FETTER_STAUS]]</f>
        <v>مستجد</v>
      </c>
      <c r="E257" s="10" t="str">
        <f>[1]!الجدول_السبل_السوية2016.accdb[[#This Row],[CLASSE]]</f>
        <v>الثاني</v>
      </c>
      <c r="F257" s="10" t="str">
        <f>[1]!الجدول_السبل_السوية2016.accdb[[#This Row],[GENRE]]</f>
        <v>ذكر</v>
      </c>
      <c r="G257" s="9">
        <f>[1]!الجدول_السبل_السوية2016.accdb[[#This Row],[SumمنINSTALLMENT_VALUE]]</f>
        <v>950</v>
      </c>
      <c r="H257" s="9">
        <f>[1]!الجدول_السبل_السوية2016.accdb[[#This Row],[HELP]]</f>
        <v>0</v>
      </c>
      <c r="I257" s="9">
        <f>[1]!الجدول_السبل_السوية2016.accdb[[#This Row],[INSTALLMENT]]</f>
        <v>950</v>
      </c>
      <c r="J257" s="9">
        <f>I257-(H257+G257)</f>
        <v>0</v>
      </c>
      <c r="K257" s="8" t="str">
        <f>IF(J257&gt; 475,"دين","لا")</f>
        <v>لا</v>
      </c>
    </row>
    <row r="258" spans="1:11" ht="18" x14ac:dyDescent="0.25">
      <c r="A258" s="12">
        <f>[1]!الجدول_السبل_السوية2016.accdb[[#This Row],[SUDENT_ID]]</f>
        <v>12099</v>
      </c>
      <c r="B258" s="11"/>
      <c r="C258" s="10">
        <f>[1]!الجدول_السبل_السوية2016.accdb[[#This Row],[PHONE_NUMBER]]</f>
        <v>913378681</v>
      </c>
      <c r="D258" s="10" t="str">
        <f>[1]!الجدول_السبل_السوية2016.accdb[[#This Row],[FETTER_STAUS]]</f>
        <v>مستجد</v>
      </c>
      <c r="E258" s="10" t="str">
        <f>[1]!الجدول_السبل_السوية2016.accdb[[#This Row],[CLASSE]]</f>
        <v>الثاني</v>
      </c>
      <c r="F258" s="10" t="str">
        <f>[1]!الجدول_السبل_السوية2016.accdb[[#This Row],[GENRE]]</f>
        <v>ذكر</v>
      </c>
      <c r="G258" s="9">
        <f>[1]!الجدول_السبل_السوية2016.accdb[[#This Row],[SumمنINSTALLMENT_VALUE]]</f>
        <v>950</v>
      </c>
      <c r="H258" s="9">
        <f>[1]!الجدول_السبل_السوية2016.accdb[[#This Row],[HELP]]</f>
        <v>0</v>
      </c>
      <c r="I258" s="9">
        <f>[1]!الجدول_السبل_السوية2016.accdb[[#This Row],[INSTALLMENT]]</f>
        <v>950</v>
      </c>
      <c r="J258" s="9">
        <f>I258-(H258+G258)</f>
        <v>0</v>
      </c>
      <c r="K258" s="8" t="str">
        <f>IF(J258&gt; 475,"دين","لا")</f>
        <v>لا</v>
      </c>
    </row>
    <row r="259" spans="1:11" ht="18" x14ac:dyDescent="0.25">
      <c r="A259" s="12">
        <f>[1]!الجدول_السبل_السوية2016.accdb[[#This Row],[SUDENT_ID]]</f>
        <v>12100</v>
      </c>
      <c r="B259" s="11"/>
      <c r="C259" s="10">
        <f>[1]!الجدول_السبل_السوية2016.accdb[[#This Row],[PHONE_NUMBER]]</f>
        <v>913663502</v>
      </c>
      <c r="D259" s="10" t="str">
        <f>[1]!الجدول_السبل_السوية2016.accdb[[#This Row],[FETTER_STAUS]]</f>
        <v>مستجد</v>
      </c>
      <c r="E259" s="10" t="str">
        <f>[1]!الجدول_السبل_السوية2016.accdb[[#This Row],[CLASSE]]</f>
        <v>الثاني</v>
      </c>
      <c r="F259" s="10" t="str">
        <f>[1]!الجدول_السبل_السوية2016.accdb[[#This Row],[GENRE]]</f>
        <v>ذكر</v>
      </c>
      <c r="G259" s="9">
        <f>[1]!الجدول_السبل_السوية2016.accdb[[#This Row],[SumمنINSTALLMENT_VALUE]]</f>
        <v>950</v>
      </c>
      <c r="H259" s="9">
        <f>[1]!الجدول_السبل_السوية2016.accdb[[#This Row],[HELP]]</f>
        <v>0</v>
      </c>
      <c r="I259" s="9">
        <f>[1]!الجدول_السبل_السوية2016.accdb[[#This Row],[INSTALLMENT]]</f>
        <v>950</v>
      </c>
      <c r="J259" s="9">
        <f>I259-(H259+G259)</f>
        <v>0</v>
      </c>
      <c r="K259" s="8" t="str">
        <f>IF(J259&gt; 475,"دين","لا")</f>
        <v>لا</v>
      </c>
    </row>
    <row r="260" spans="1:11" ht="18" x14ac:dyDescent="0.25">
      <c r="A260" s="12">
        <f>[1]!الجدول_السبل_السوية2016.accdb[[#This Row],[SUDENT_ID]]</f>
        <v>12102</v>
      </c>
      <c r="B260" s="11"/>
      <c r="C260" s="10">
        <f>[1]!الجدول_السبل_السوية2016.accdb[[#This Row],[PHONE_NUMBER]]</f>
        <v>925006992</v>
      </c>
      <c r="D260" s="10" t="str">
        <f>[1]!الجدول_السبل_السوية2016.accdb[[#This Row],[FETTER_STAUS]]</f>
        <v>مستجد</v>
      </c>
      <c r="E260" s="10" t="str">
        <f>[1]!الجدول_السبل_السوية2016.accdb[[#This Row],[CLASSE]]</f>
        <v>الثاني</v>
      </c>
      <c r="F260" s="10" t="str">
        <f>[1]!الجدول_السبل_السوية2016.accdb[[#This Row],[GENRE]]</f>
        <v>ذكر</v>
      </c>
      <c r="G260" s="9">
        <f>[1]!الجدول_السبل_السوية2016.accdb[[#This Row],[SumمنINSTALLMENT_VALUE]]</f>
        <v>950</v>
      </c>
      <c r="H260" s="9">
        <f>[1]!الجدول_السبل_السوية2016.accdb[[#This Row],[HELP]]</f>
        <v>0</v>
      </c>
      <c r="I260" s="9">
        <f>[1]!الجدول_السبل_السوية2016.accdb[[#This Row],[INSTALLMENT]]</f>
        <v>950</v>
      </c>
      <c r="J260" s="9">
        <f>I260-(H260+G260)</f>
        <v>0</v>
      </c>
      <c r="K260" s="8" t="str">
        <f>IF(J260&gt; 475,"دين","لا")</f>
        <v>لا</v>
      </c>
    </row>
    <row r="261" spans="1:11" ht="18" x14ac:dyDescent="0.25">
      <c r="A261" s="12">
        <f>[1]!الجدول_السبل_السوية2016.accdb[[#This Row],[SUDENT_ID]]</f>
        <v>12104</v>
      </c>
      <c r="B261" s="11"/>
      <c r="C261" s="10">
        <f>[1]!الجدول_السبل_السوية2016.accdb[[#This Row],[PHONE_NUMBER]]</f>
        <v>912127770</v>
      </c>
      <c r="D261" s="10" t="str">
        <f>[1]!الجدول_السبل_السوية2016.accdb[[#This Row],[FETTER_STAUS]]</f>
        <v>مستجد</v>
      </c>
      <c r="E261" s="10" t="str">
        <f>[1]!الجدول_السبل_السوية2016.accdb[[#This Row],[CLASSE]]</f>
        <v>الثاني</v>
      </c>
      <c r="F261" s="10" t="str">
        <f>[1]!الجدول_السبل_السوية2016.accdb[[#This Row],[GENRE]]</f>
        <v>ذكر</v>
      </c>
      <c r="G261" s="9">
        <f>[1]!الجدول_السبل_السوية2016.accdb[[#This Row],[SumمنINSTALLMENT_VALUE]]</f>
        <v>950</v>
      </c>
      <c r="H261" s="9">
        <f>[1]!الجدول_السبل_السوية2016.accdb[[#This Row],[HELP]]</f>
        <v>0</v>
      </c>
      <c r="I261" s="9">
        <f>[1]!الجدول_السبل_السوية2016.accdb[[#This Row],[INSTALLMENT]]</f>
        <v>950</v>
      </c>
      <c r="J261" s="9">
        <f>I261-(H261+G261)</f>
        <v>0</v>
      </c>
      <c r="K261" s="8" t="str">
        <f>IF(J261&gt; 475,"دين","لا")</f>
        <v>لا</v>
      </c>
    </row>
    <row r="262" spans="1:11" ht="18" x14ac:dyDescent="0.25">
      <c r="A262" s="12">
        <f>[1]!الجدول_السبل_السوية2016.accdb[[#This Row],[SUDENT_ID]]</f>
        <v>12075</v>
      </c>
      <c r="B262" s="11"/>
      <c r="C262" s="10">
        <f>[1]!الجدول_السبل_السوية2016.accdb[[#This Row],[PHONE_NUMBER]]</f>
        <v>914720962</v>
      </c>
      <c r="D262" s="10" t="str">
        <f>[1]!الجدول_السبل_السوية2016.accdb[[#This Row],[FETTER_STAUS]]</f>
        <v>مستجد</v>
      </c>
      <c r="E262" s="10" t="str">
        <f>[1]!الجدول_السبل_السوية2016.accdb[[#This Row],[CLASSE]]</f>
        <v>الثاني</v>
      </c>
      <c r="F262" s="10" t="str">
        <f>[1]!الجدول_السبل_السوية2016.accdb[[#This Row],[GENRE]]</f>
        <v>ذكر</v>
      </c>
      <c r="G262" s="9">
        <f>[1]!الجدول_السبل_السوية2016.accdb[[#This Row],[SumمنINSTALLMENT_VALUE]]</f>
        <v>950</v>
      </c>
      <c r="H262" s="9">
        <f>[1]!الجدول_السبل_السوية2016.accdb[[#This Row],[HELP]]</f>
        <v>0</v>
      </c>
      <c r="I262" s="9">
        <f>[1]!الجدول_السبل_السوية2016.accdb[[#This Row],[INSTALLMENT]]</f>
        <v>950</v>
      </c>
      <c r="J262" s="9">
        <f>I262-(H262+G262)</f>
        <v>0</v>
      </c>
      <c r="K262" s="8" t="str">
        <f>IF(J262&gt; 475,"دين","لا")</f>
        <v>لا</v>
      </c>
    </row>
    <row r="263" spans="1:11" ht="18" x14ac:dyDescent="0.25">
      <c r="A263" s="12">
        <f>[1]!الجدول_السبل_السوية2016.accdb[[#This Row],[SUDENT_ID]]</f>
        <v>15097</v>
      </c>
      <c r="B263" s="11"/>
      <c r="C263" s="10">
        <f>[1]!الجدول_السبل_السوية2016.accdb[[#This Row],[PHONE_NUMBER]]</f>
        <v>0</v>
      </c>
      <c r="D263" s="10" t="str">
        <f>[1]!الجدول_السبل_السوية2016.accdb[[#This Row],[FETTER_STAUS]]</f>
        <v>مستجد</v>
      </c>
      <c r="E263" s="10" t="str">
        <f>[1]!الجدول_السبل_السوية2016.accdb[[#This Row],[CLASSE]]</f>
        <v>الخامس</v>
      </c>
      <c r="F263" s="10" t="str">
        <f>[1]!الجدول_السبل_السوية2016.accdb[[#This Row],[GENRE]]</f>
        <v>ذكر</v>
      </c>
      <c r="G263" s="9">
        <f>[1]!الجدول_السبل_السوية2016.accdb[[#This Row],[SumمنINSTALLMENT_VALUE]]</f>
        <v>0</v>
      </c>
      <c r="H263" s="9">
        <f>[1]!الجدول_السبل_السوية2016.accdb[[#This Row],[HELP]]</f>
        <v>950</v>
      </c>
      <c r="I263" s="9">
        <f>[1]!الجدول_السبل_السوية2016.accdb[[#This Row],[INSTALLMENT]]</f>
        <v>950</v>
      </c>
      <c r="J263" s="13">
        <f>I263-(H263+G263)</f>
        <v>0</v>
      </c>
      <c r="K263" s="8" t="str">
        <f>IF(J263&gt; 475,"دين","لا")</f>
        <v>لا</v>
      </c>
    </row>
    <row r="264" spans="1:11" ht="18" x14ac:dyDescent="0.25">
      <c r="A264" s="12">
        <f>[1]!الجدول_السبل_السوية2016.accdb[[#This Row],[SUDENT_ID]]</f>
        <v>15059</v>
      </c>
      <c r="B264" s="11"/>
      <c r="C264" s="10">
        <f>[1]!الجدول_السبل_السوية2016.accdb[[#This Row],[PHONE_NUMBER]]</f>
        <v>926547060</v>
      </c>
      <c r="D264" s="10" t="str">
        <f>[1]!الجدول_السبل_السوية2016.accdb[[#This Row],[FETTER_STAUS]]</f>
        <v>مستجد</v>
      </c>
      <c r="E264" s="10" t="str">
        <f>[1]!الجدول_السبل_السوية2016.accdb[[#This Row],[CLASSE]]</f>
        <v>الخامس</v>
      </c>
      <c r="F264" s="10" t="str">
        <f>[1]!الجدول_السبل_السوية2016.accdb[[#This Row],[GENRE]]</f>
        <v>ذكر</v>
      </c>
      <c r="G264" s="9">
        <f>[1]!الجدول_السبل_السوية2016.accdb[[#This Row],[SumمنINSTALLMENT_VALUE]]</f>
        <v>0</v>
      </c>
      <c r="H264" s="9">
        <f>[1]!الجدول_السبل_السوية2016.accdb[[#This Row],[HELP]]</f>
        <v>950</v>
      </c>
      <c r="I264" s="9">
        <f>[1]!الجدول_السبل_السوية2016.accdb[[#This Row],[INSTALLMENT]]</f>
        <v>950</v>
      </c>
      <c r="J264" s="9">
        <f>I264-(H264+G264)</f>
        <v>0</v>
      </c>
      <c r="K264" s="8" t="str">
        <f>IF(J264&gt; 475,"دين","لا")</f>
        <v>لا</v>
      </c>
    </row>
    <row r="265" spans="1:11" ht="18" x14ac:dyDescent="0.25">
      <c r="A265" s="12">
        <f>[1]!الجدول_السبل_السوية2016.accdb[[#This Row],[SUDENT_ID]]</f>
        <v>15052</v>
      </c>
      <c r="B265" s="11"/>
      <c r="C265" s="10">
        <f>[1]!الجدول_السبل_السوية2016.accdb[[#This Row],[PHONE_NUMBER]]</f>
        <v>918524730</v>
      </c>
      <c r="D265" s="10" t="str">
        <f>[1]!الجدول_السبل_السوية2016.accdb[[#This Row],[FETTER_STAUS]]</f>
        <v>مستجد</v>
      </c>
      <c r="E265" s="10" t="str">
        <f>[1]!الجدول_السبل_السوية2016.accdb[[#This Row],[CLASSE]]</f>
        <v>الخامس</v>
      </c>
      <c r="F265" s="10" t="str">
        <f>[1]!الجدول_السبل_السوية2016.accdb[[#This Row],[GENRE]]</f>
        <v>أنثى</v>
      </c>
      <c r="G265" s="9">
        <f>[1]!الجدول_السبل_السوية2016.accdb[[#This Row],[SumمنINSTALLMENT_VALUE]]</f>
        <v>0</v>
      </c>
      <c r="H265" s="9">
        <f>[1]!الجدول_السبل_السوية2016.accdb[[#This Row],[HELP]]</f>
        <v>0</v>
      </c>
      <c r="I265" s="9">
        <f>[1]!الجدول_السبل_السوية2016.accdb[[#This Row],[INSTALLMENT]]</f>
        <v>950</v>
      </c>
      <c r="J265" s="9">
        <f>I265-(H265+G265)</f>
        <v>950</v>
      </c>
      <c r="K265" s="8" t="str">
        <f>IF(J265&gt; 475,"دين","لا")</f>
        <v>دين</v>
      </c>
    </row>
    <row r="266" spans="1:11" ht="18" x14ac:dyDescent="0.25">
      <c r="A266" s="12">
        <f>[1]!الجدول_السبل_السوية2016.accdb[[#This Row],[SUDENT_ID]]</f>
        <v>15095</v>
      </c>
      <c r="B266" s="11"/>
      <c r="C266" s="10">
        <f>[1]!الجدول_السبل_السوية2016.accdb[[#This Row],[PHONE_NUMBER]]</f>
        <v>925223050</v>
      </c>
      <c r="D266" s="10" t="str">
        <f>[1]!الجدول_السبل_السوية2016.accdb[[#This Row],[FETTER_STAUS]]</f>
        <v>مستجد</v>
      </c>
      <c r="E266" s="10" t="str">
        <f>[1]!الجدول_السبل_السوية2016.accdb[[#This Row],[CLASSE]]</f>
        <v>الخامس</v>
      </c>
      <c r="F266" s="10" t="str">
        <f>[1]!الجدول_السبل_السوية2016.accdb[[#This Row],[GENRE]]</f>
        <v>أنثى</v>
      </c>
      <c r="G266" s="9">
        <f>[1]!الجدول_السبل_السوية2016.accdb[[#This Row],[SumمنINSTALLMENT_VALUE]]</f>
        <v>0</v>
      </c>
      <c r="H266" s="9">
        <f>[1]!الجدول_السبل_السوية2016.accdb[[#This Row],[HELP]]</f>
        <v>950</v>
      </c>
      <c r="I266" s="9">
        <f>[1]!الجدول_السبل_السوية2016.accdb[[#This Row],[INSTALLMENT]]</f>
        <v>950</v>
      </c>
      <c r="J266" s="9">
        <f>I266-(H266+G266)</f>
        <v>0</v>
      </c>
      <c r="K266" s="8" t="str">
        <f>IF(J266&gt; 475,"دين","لا")</f>
        <v>لا</v>
      </c>
    </row>
    <row r="267" spans="1:11" ht="18" x14ac:dyDescent="0.25">
      <c r="A267" s="12">
        <f>[1]!الجدول_السبل_السوية2016.accdb[[#This Row],[SUDENT_ID]]</f>
        <v>15078</v>
      </c>
      <c r="B267" s="11"/>
      <c r="C267" s="10">
        <f>[1]!الجدول_السبل_السوية2016.accdb[[#This Row],[PHONE_NUMBER]]</f>
        <v>926644219</v>
      </c>
      <c r="D267" s="10" t="str">
        <f>[1]!الجدول_السبل_السوية2016.accdb[[#This Row],[FETTER_STAUS]]</f>
        <v>مستجد</v>
      </c>
      <c r="E267" s="10" t="str">
        <f>[1]!الجدول_السبل_السوية2016.accdb[[#This Row],[CLASSE]]</f>
        <v>الخامس</v>
      </c>
      <c r="F267" s="10" t="str">
        <f>[1]!الجدول_السبل_السوية2016.accdb[[#This Row],[GENRE]]</f>
        <v>أنثى</v>
      </c>
      <c r="G267" s="9">
        <f>[1]!الجدول_السبل_السوية2016.accdb[[#This Row],[SumمنINSTALLMENT_VALUE]]</f>
        <v>0</v>
      </c>
      <c r="H267" s="9">
        <f>[1]!الجدول_السبل_السوية2016.accdb[[#This Row],[HELP]]</f>
        <v>950</v>
      </c>
      <c r="I267" s="9">
        <f>[1]!الجدول_السبل_السوية2016.accdb[[#This Row],[INSTALLMENT]]</f>
        <v>950</v>
      </c>
      <c r="J267" s="13">
        <f>I267-(H267+G267)</f>
        <v>0</v>
      </c>
      <c r="K267" s="8" t="str">
        <f>IF(J267&gt; 475,"دين","لا")</f>
        <v>لا</v>
      </c>
    </row>
    <row r="268" spans="1:11" ht="18" x14ac:dyDescent="0.25">
      <c r="A268" s="12">
        <f>[1]!الجدول_السبل_السوية2016.accdb[[#This Row],[SUDENT_ID]]</f>
        <v>15069</v>
      </c>
      <c r="B268" s="11"/>
      <c r="C268" s="10">
        <f>[1]!الجدول_السبل_السوية2016.accdb[[#This Row],[PHONE_NUMBER]]</f>
        <v>925010069</v>
      </c>
      <c r="D268" s="10" t="str">
        <f>[1]!الجدول_السبل_السوية2016.accdb[[#This Row],[FETTER_STAUS]]</f>
        <v>مستجد</v>
      </c>
      <c r="E268" s="10" t="str">
        <f>[1]!الجدول_السبل_السوية2016.accdb[[#This Row],[CLASSE]]</f>
        <v>الخامس</v>
      </c>
      <c r="F268" s="10" t="str">
        <f>[1]!الجدول_السبل_السوية2016.accdb[[#This Row],[GENRE]]</f>
        <v>ذكر</v>
      </c>
      <c r="G268" s="9">
        <f>[1]!الجدول_السبل_السوية2016.accdb[[#This Row],[SumمنINSTALLMENT_VALUE]]</f>
        <v>0</v>
      </c>
      <c r="H268" s="9">
        <f>[1]!الجدول_السبل_السوية2016.accdb[[#This Row],[HELP]]</f>
        <v>0</v>
      </c>
      <c r="I268" s="9">
        <f>[1]!الجدول_السبل_السوية2016.accdb[[#This Row],[INSTALLMENT]]</f>
        <v>950</v>
      </c>
      <c r="J268" s="9">
        <f>I268-(H268+G268)</f>
        <v>950</v>
      </c>
      <c r="K268" s="8" t="str">
        <f>IF(J268&gt; 475,"دين","لا")</f>
        <v>دين</v>
      </c>
    </row>
    <row r="269" spans="1:11" ht="18" x14ac:dyDescent="0.25">
      <c r="A269" s="12">
        <f>[1]!الجدول_السبل_السوية2016.accdb[[#This Row],[SUDENT_ID]]</f>
        <v>15066</v>
      </c>
      <c r="B269" s="11"/>
      <c r="C269" s="10">
        <f>[1]!الجدول_السبل_السوية2016.accdb[[#This Row],[PHONE_NUMBER]]</f>
        <v>911892530</v>
      </c>
      <c r="D269" s="10" t="str">
        <f>[1]!الجدول_السبل_السوية2016.accdb[[#This Row],[FETTER_STAUS]]</f>
        <v>مستجد</v>
      </c>
      <c r="E269" s="10" t="str">
        <f>[1]!الجدول_السبل_السوية2016.accdb[[#This Row],[CLASSE]]</f>
        <v>الخامس</v>
      </c>
      <c r="F269" s="10" t="str">
        <f>[1]!الجدول_السبل_السوية2016.accdb[[#This Row],[GENRE]]</f>
        <v>ذكر</v>
      </c>
      <c r="G269" s="9">
        <f>[1]!الجدول_السبل_السوية2016.accdb[[#This Row],[SumمنINSTALLMENT_VALUE]]</f>
        <v>0</v>
      </c>
      <c r="H269" s="9">
        <f>[1]!الجدول_السبل_السوية2016.accdb[[#This Row],[HELP]]</f>
        <v>950</v>
      </c>
      <c r="I269" s="9">
        <f>[1]!الجدول_السبل_السوية2016.accdb[[#This Row],[INSTALLMENT]]</f>
        <v>950</v>
      </c>
      <c r="J269" s="13">
        <f>I269-(H269+G269)</f>
        <v>0</v>
      </c>
      <c r="K269" s="8" t="str">
        <f>IF(J269&gt; 475,"دين","لا")</f>
        <v>لا</v>
      </c>
    </row>
    <row r="270" spans="1:11" ht="18" x14ac:dyDescent="0.25">
      <c r="A270" s="12">
        <f>[1]!الجدول_السبل_السوية2016.accdb[[#This Row],[SUDENT_ID]]</f>
        <v>15060</v>
      </c>
      <c r="B270" s="11"/>
      <c r="C270" s="10">
        <f>[1]!الجدول_السبل_السوية2016.accdb[[#This Row],[PHONE_NUMBER]]</f>
        <v>924059331</v>
      </c>
      <c r="D270" s="10" t="str">
        <f>[1]!الجدول_السبل_السوية2016.accdb[[#This Row],[FETTER_STAUS]]</f>
        <v>مستجد</v>
      </c>
      <c r="E270" s="10" t="str">
        <f>[1]!الجدول_السبل_السوية2016.accdb[[#This Row],[CLASSE]]</f>
        <v>الخامس</v>
      </c>
      <c r="F270" s="10" t="str">
        <f>[1]!الجدول_السبل_السوية2016.accdb[[#This Row],[GENRE]]</f>
        <v>ذكر</v>
      </c>
      <c r="G270" s="9">
        <f>[1]!الجدول_السبل_السوية2016.accdb[[#This Row],[SumمنINSTALLMENT_VALUE]]</f>
        <v>0</v>
      </c>
      <c r="H270" s="9">
        <f>[1]!الجدول_السبل_السوية2016.accdb[[#This Row],[HELP]]</f>
        <v>0</v>
      </c>
      <c r="I270" s="9">
        <f>[1]!الجدول_السبل_السوية2016.accdb[[#This Row],[INSTALLMENT]]</f>
        <v>950</v>
      </c>
      <c r="J270" s="13">
        <f>I270-(H270+G270)</f>
        <v>950</v>
      </c>
      <c r="K270" s="8" t="str">
        <f>IF(J270&gt; 475,"دين","لا")</f>
        <v>دين</v>
      </c>
    </row>
    <row r="271" spans="1:11" ht="18" x14ac:dyDescent="0.25">
      <c r="A271" s="12">
        <f>[1]!الجدول_السبل_السوية2016.accdb[[#This Row],[SUDENT_ID]]</f>
        <v>15056</v>
      </c>
      <c r="B271" s="11"/>
      <c r="C271" s="10">
        <f>[1]!الجدول_السبل_السوية2016.accdb[[#This Row],[PHONE_NUMBER]]</f>
        <v>927923216</v>
      </c>
      <c r="D271" s="10" t="str">
        <f>[1]!الجدول_السبل_السوية2016.accdb[[#This Row],[FETTER_STAUS]]</f>
        <v>مستجد</v>
      </c>
      <c r="E271" s="10" t="str">
        <f>[1]!الجدول_السبل_السوية2016.accdb[[#This Row],[CLASSE]]</f>
        <v>الخامس</v>
      </c>
      <c r="F271" s="10" t="str">
        <f>[1]!الجدول_السبل_السوية2016.accdb[[#This Row],[GENRE]]</f>
        <v>أنثى</v>
      </c>
      <c r="G271" s="9">
        <f>[1]!الجدول_السبل_السوية2016.accdb[[#This Row],[SumمنINSTALLMENT_VALUE]]</f>
        <v>0</v>
      </c>
      <c r="H271" s="9">
        <f>[1]!الجدول_السبل_السوية2016.accdb[[#This Row],[HELP]]</f>
        <v>0</v>
      </c>
      <c r="I271" s="9">
        <f>[1]!الجدول_السبل_السوية2016.accdb[[#This Row],[INSTALLMENT]]</f>
        <v>180</v>
      </c>
      <c r="J271" s="9">
        <f>I271-(H271+G271)</f>
        <v>180</v>
      </c>
      <c r="K271" s="8" t="str">
        <f>IF(J271&gt; 475,"دين","لا")</f>
        <v>لا</v>
      </c>
    </row>
    <row r="272" spans="1:11" ht="18" x14ac:dyDescent="0.25">
      <c r="A272" s="12">
        <f>[1]!الجدول_السبل_السوية2016.accdb[[#This Row],[SUDENT_ID]]</f>
        <v>15054</v>
      </c>
      <c r="B272" s="11"/>
      <c r="C272" s="10">
        <f>[1]!الجدول_السبل_السوية2016.accdb[[#This Row],[PHONE_NUMBER]]</f>
        <v>925863188</v>
      </c>
      <c r="D272" s="10" t="str">
        <f>[1]!الجدول_السبل_السوية2016.accdb[[#This Row],[FETTER_STAUS]]</f>
        <v>مستجد</v>
      </c>
      <c r="E272" s="10" t="str">
        <f>[1]!الجدول_السبل_السوية2016.accdb[[#This Row],[CLASSE]]</f>
        <v>الخامس</v>
      </c>
      <c r="F272" s="10" t="str">
        <f>[1]!الجدول_السبل_السوية2016.accdb[[#This Row],[GENRE]]</f>
        <v>أنثى</v>
      </c>
      <c r="G272" s="9">
        <f>[1]!الجدول_السبل_السوية2016.accdb[[#This Row],[SumمنINSTALLMENT_VALUE]]</f>
        <v>0</v>
      </c>
      <c r="H272" s="9">
        <f>[1]!الجدول_السبل_السوية2016.accdb[[#This Row],[HELP]]</f>
        <v>950</v>
      </c>
      <c r="I272" s="9">
        <f>[1]!الجدول_السبل_السوية2016.accdb[[#This Row],[INSTALLMENT]]</f>
        <v>950</v>
      </c>
      <c r="J272" s="9">
        <f>I272-(H272+G272)</f>
        <v>0</v>
      </c>
      <c r="K272" s="8" t="str">
        <f>IF(J272&gt; 475,"دين","لا")</f>
        <v>لا</v>
      </c>
    </row>
    <row r="273" spans="1:11" ht="18" x14ac:dyDescent="0.25">
      <c r="A273" s="12">
        <f>[1]!الجدول_السبل_السوية2016.accdb[[#This Row],[SUDENT_ID]]</f>
        <v>15061</v>
      </c>
      <c r="B273" s="11"/>
      <c r="C273" s="10">
        <f>[1]!الجدول_السبل_السوية2016.accdb[[#This Row],[PHONE_NUMBER]]</f>
        <v>918200060</v>
      </c>
      <c r="D273" s="10" t="str">
        <f>[1]!الجدول_السبل_السوية2016.accdb[[#This Row],[FETTER_STAUS]]</f>
        <v>مستجد</v>
      </c>
      <c r="E273" s="10" t="str">
        <f>[1]!الجدول_السبل_السوية2016.accdb[[#This Row],[CLASSE]]</f>
        <v>الخامس</v>
      </c>
      <c r="F273" s="10" t="str">
        <f>[1]!الجدول_السبل_السوية2016.accdb[[#This Row],[GENRE]]</f>
        <v>ذكر</v>
      </c>
      <c r="G273" s="9">
        <f>[1]!الجدول_السبل_السوية2016.accdb[[#This Row],[SumمنINSTALLMENT_VALUE]]</f>
        <v>0</v>
      </c>
      <c r="H273" s="9">
        <f>[1]!الجدول_السبل_السوية2016.accdb[[#This Row],[HELP]]</f>
        <v>0</v>
      </c>
      <c r="I273" s="9">
        <f>[1]!الجدول_السبل_السوية2016.accdb[[#This Row],[INSTALLMENT]]</f>
        <v>950</v>
      </c>
      <c r="J273" s="13">
        <f>I273-(H273+G273)</f>
        <v>950</v>
      </c>
      <c r="K273" s="8" t="str">
        <f>IF(J273&gt; 475,"دين","لا")</f>
        <v>دين</v>
      </c>
    </row>
    <row r="274" spans="1:11" ht="18" x14ac:dyDescent="0.25">
      <c r="A274" s="12">
        <f>[1]!الجدول_السبل_السوية2016.accdb[[#This Row],[SUDENT_ID]]</f>
        <v>15044</v>
      </c>
      <c r="B274" s="11"/>
      <c r="C274" s="10">
        <f>[1]!الجدول_السبل_السوية2016.accdb[[#This Row],[PHONE_NUMBER]]</f>
        <v>925822383</v>
      </c>
      <c r="D274" s="10" t="str">
        <f>[1]!الجدول_السبل_السوية2016.accdb[[#This Row],[FETTER_STAUS]]</f>
        <v>مستجد</v>
      </c>
      <c r="E274" s="10" t="str">
        <f>[1]!الجدول_السبل_السوية2016.accdb[[#This Row],[CLASSE]]</f>
        <v>الخامس</v>
      </c>
      <c r="F274" s="10" t="str">
        <f>[1]!الجدول_السبل_السوية2016.accdb[[#This Row],[GENRE]]</f>
        <v>أنثى</v>
      </c>
      <c r="G274" s="9">
        <f>[1]!الجدول_السبل_السوية2016.accdb[[#This Row],[SumمنINSTALLMENT_VALUE]]</f>
        <v>225</v>
      </c>
      <c r="H274" s="9">
        <f>[1]!الجدول_السبل_السوية2016.accdb[[#This Row],[HELP]]</f>
        <v>0</v>
      </c>
      <c r="I274" s="9">
        <f>[1]!الجدول_السبل_السوية2016.accdb[[#This Row],[INSTALLMENT]]</f>
        <v>950</v>
      </c>
      <c r="J274" s="13">
        <f>I274-(H274+G274)</f>
        <v>725</v>
      </c>
      <c r="K274" s="8" t="str">
        <f>IF(J274&gt; 475,"دين","لا")</f>
        <v>دين</v>
      </c>
    </row>
    <row r="275" spans="1:11" ht="18" x14ac:dyDescent="0.25">
      <c r="A275" s="12">
        <f>[1]!الجدول_السبل_السوية2016.accdb[[#This Row],[SUDENT_ID]]</f>
        <v>15086</v>
      </c>
      <c r="B275" s="11"/>
      <c r="C275" s="10">
        <f>[1]!الجدول_السبل_السوية2016.accdb[[#This Row],[PHONE_NUMBER]]</f>
        <v>926129218</v>
      </c>
      <c r="D275" s="10" t="str">
        <f>[1]!الجدول_السبل_السوية2016.accdb[[#This Row],[FETTER_STAUS]]</f>
        <v>مستجد</v>
      </c>
      <c r="E275" s="10" t="str">
        <f>[1]!الجدول_السبل_السوية2016.accdb[[#This Row],[CLASSE]]</f>
        <v>الخامس</v>
      </c>
      <c r="F275" s="10" t="str">
        <f>[1]!الجدول_السبل_السوية2016.accdb[[#This Row],[GENRE]]</f>
        <v>أنثى</v>
      </c>
      <c r="G275" s="9">
        <f>[1]!الجدول_السبل_السوية2016.accdb[[#This Row],[SumمنINSTALLMENT_VALUE]]</f>
        <v>300</v>
      </c>
      <c r="H275" s="9">
        <f>[1]!الجدول_السبل_السوية2016.accdb[[#This Row],[HELP]]</f>
        <v>0</v>
      </c>
      <c r="I275" s="9">
        <f>[1]!الجدول_السبل_السوية2016.accdb[[#This Row],[INSTALLMENT]]</f>
        <v>950</v>
      </c>
      <c r="J275" s="13">
        <f>I275-(H275+G275)</f>
        <v>650</v>
      </c>
      <c r="K275" s="8" t="str">
        <f>IF(J275&gt; 475,"دين","لا")</f>
        <v>دين</v>
      </c>
    </row>
    <row r="276" spans="1:11" ht="18" x14ac:dyDescent="0.25">
      <c r="A276" s="12">
        <f>[1]!الجدول_السبل_السوية2016.accdb[[#This Row],[SUDENT_ID]]</f>
        <v>15081</v>
      </c>
      <c r="B276" s="11"/>
      <c r="C276" s="10">
        <f>[1]!الجدول_السبل_السوية2016.accdb[[#This Row],[PHONE_NUMBER]]</f>
        <v>925844459</v>
      </c>
      <c r="D276" s="10" t="str">
        <f>[1]!الجدول_السبل_السوية2016.accdb[[#This Row],[FETTER_STAUS]]</f>
        <v>مستجد</v>
      </c>
      <c r="E276" s="10" t="str">
        <f>[1]!الجدول_السبل_السوية2016.accdb[[#This Row],[CLASSE]]</f>
        <v>الخامس</v>
      </c>
      <c r="F276" s="10" t="str">
        <f>[1]!الجدول_السبل_السوية2016.accdb[[#This Row],[GENRE]]</f>
        <v>أنثى</v>
      </c>
      <c r="G276" s="9">
        <f>[1]!الجدول_السبل_السوية2016.accdb[[#This Row],[SumمنINSTALLMENT_VALUE]]</f>
        <v>300</v>
      </c>
      <c r="H276" s="9">
        <f>[1]!الجدول_السبل_السوية2016.accdb[[#This Row],[HELP]]</f>
        <v>0</v>
      </c>
      <c r="I276" s="9">
        <f>[1]!الجدول_السبل_السوية2016.accdb[[#This Row],[INSTALLMENT]]</f>
        <v>950</v>
      </c>
      <c r="J276" s="13">
        <f>I276-(H276+G276)</f>
        <v>650</v>
      </c>
      <c r="K276" s="8" t="str">
        <f>IF(J276&gt; 475,"دين","لا")</f>
        <v>دين</v>
      </c>
    </row>
    <row r="277" spans="1:11" ht="18" x14ac:dyDescent="0.25">
      <c r="A277" s="12">
        <f>[1]!الجدول_السبل_السوية2016.accdb[[#This Row],[SUDENT_ID]]</f>
        <v>15074</v>
      </c>
      <c r="B277" s="11"/>
      <c r="C277" s="10">
        <f>[1]!الجدول_السبل_السوية2016.accdb[[#This Row],[PHONE_NUMBER]]</f>
        <v>925189730</v>
      </c>
      <c r="D277" s="10" t="str">
        <f>[1]!الجدول_السبل_السوية2016.accdb[[#This Row],[FETTER_STAUS]]</f>
        <v>مستجد</v>
      </c>
      <c r="E277" s="10" t="str">
        <f>[1]!الجدول_السبل_السوية2016.accdb[[#This Row],[CLASSE]]</f>
        <v>الخامس</v>
      </c>
      <c r="F277" s="10" t="str">
        <f>[1]!الجدول_السبل_السوية2016.accdb[[#This Row],[GENRE]]</f>
        <v>ذكر</v>
      </c>
      <c r="G277" s="9">
        <f>[1]!الجدول_السبل_السوية2016.accdb[[#This Row],[SumمنINSTALLMENT_VALUE]]</f>
        <v>300</v>
      </c>
      <c r="H277" s="9">
        <f>[1]!الجدول_السبل_السوية2016.accdb[[#This Row],[HELP]]</f>
        <v>0</v>
      </c>
      <c r="I277" s="9">
        <f>[1]!الجدول_السبل_السوية2016.accdb[[#This Row],[INSTALLMENT]]</f>
        <v>950</v>
      </c>
      <c r="J277" s="13">
        <f>I277-(H277+G277)</f>
        <v>650</v>
      </c>
      <c r="K277" s="8" t="str">
        <f>IF(J277&gt; 475,"دين","لا")</f>
        <v>دين</v>
      </c>
    </row>
    <row r="278" spans="1:11" ht="18" x14ac:dyDescent="0.25">
      <c r="A278" s="12">
        <f>[1]!الجدول_السبل_السوية2016.accdb[[#This Row],[SUDENT_ID]]</f>
        <v>15068</v>
      </c>
      <c r="B278" s="11"/>
      <c r="C278" s="10">
        <f>[1]!الجدول_السبل_السوية2016.accdb[[#This Row],[PHONE_NUMBER]]</f>
        <v>925021952</v>
      </c>
      <c r="D278" s="10" t="str">
        <f>[1]!الجدول_السبل_السوية2016.accdb[[#This Row],[FETTER_STAUS]]</f>
        <v>مستجد</v>
      </c>
      <c r="E278" s="10" t="str">
        <f>[1]!الجدول_السبل_السوية2016.accdb[[#This Row],[CLASSE]]</f>
        <v>الخامس</v>
      </c>
      <c r="F278" s="10" t="str">
        <f>[1]!الجدول_السبل_السوية2016.accdb[[#This Row],[GENRE]]</f>
        <v>ذكر</v>
      </c>
      <c r="G278" s="9">
        <f>[1]!الجدول_السبل_السوية2016.accdb[[#This Row],[SumمنINSTALLMENT_VALUE]]</f>
        <v>300</v>
      </c>
      <c r="H278" s="9">
        <f>[1]!الجدول_السبل_السوية2016.accdb[[#This Row],[HELP]]</f>
        <v>0</v>
      </c>
      <c r="I278" s="9">
        <f>[1]!الجدول_السبل_السوية2016.accdb[[#This Row],[INSTALLMENT]]</f>
        <v>850</v>
      </c>
      <c r="J278" s="13">
        <f>I278-(H278+G278)</f>
        <v>550</v>
      </c>
      <c r="K278" s="8" t="str">
        <f>IF(J278&gt; 475,"دين","لا")</f>
        <v>دين</v>
      </c>
    </row>
    <row r="279" spans="1:11" ht="18" x14ac:dyDescent="0.25">
      <c r="A279" s="12">
        <f>[1]!الجدول_السبل_السوية2016.accdb[[#This Row],[SUDENT_ID]]</f>
        <v>15050</v>
      </c>
      <c r="B279" s="11"/>
      <c r="C279" s="10">
        <f>[1]!الجدول_السبل_السوية2016.accdb[[#This Row],[PHONE_NUMBER]]</f>
        <v>927170346</v>
      </c>
      <c r="D279" s="10" t="str">
        <f>[1]!الجدول_السبل_السوية2016.accdb[[#This Row],[FETTER_STAUS]]</f>
        <v>مستجد</v>
      </c>
      <c r="E279" s="10" t="str">
        <f>[1]!الجدول_السبل_السوية2016.accdb[[#This Row],[CLASSE]]</f>
        <v>الخامس</v>
      </c>
      <c r="F279" s="10" t="str">
        <f>[1]!الجدول_السبل_السوية2016.accdb[[#This Row],[GENRE]]</f>
        <v>أنثى</v>
      </c>
      <c r="G279" s="9">
        <f>[1]!الجدول_السبل_السوية2016.accdb[[#This Row],[SumمنINSTALLMENT_VALUE]]</f>
        <v>400</v>
      </c>
      <c r="H279" s="9">
        <f>[1]!الجدول_السبل_السوية2016.accdb[[#This Row],[HELP]]</f>
        <v>0</v>
      </c>
      <c r="I279" s="9">
        <f>[1]!الجدول_السبل_السوية2016.accdb[[#This Row],[INSTALLMENT]]</f>
        <v>950</v>
      </c>
      <c r="J279" s="13">
        <f>I279-(H279+G279)</f>
        <v>550</v>
      </c>
      <c r="K279" s="8" t="str">
        <f>IF(J279&gt; 475,"دين","لا")</f>
        <v>دين</v>
      </c>
    </row>
    <row r="280" spans="1:11" ht="18" x14ac:dyDescent="0.25">
      <c r="A280" s="12">
        <f>[1]!الجدول_السبل_السوية2016.accdb[[#This Row],[SUDENT_ID]]</f>
        <v>15087</v>
      </c>
      <c r="B280" s="11"/>
      <c r="C280" s="10">
        <f>[1]!الجدول_السبل_السوية2016.accdb[[#This Row],[PHONE_NUMBER]]</f>
        <v>928669918</v>
      </c>
      <c r="D280" s="10" t="str">
        <f>[1]!الجدول_السبل_السوية2016.accdb[[#This Row],[FETTER_STAUS]]</f>
        <v>مستجد</v>
      </c>
      <c r="E280" s="10" t="str">
        <f>[1]!الجدول_السبل_السوية2016.accdb[[#This Row],[CLASSE]]</f>
        <v>الخامس</v>
      </c>
      <c r="F280" s="10" t="str">
        <f>[1]!الجدول_السبل_السوية2016.accdb[[#This Row],[GENRE]]</f>
        <v>أنثى</v>
      </c>
      <c r="G280" s="9">
        <f>[1]!الجدول_السبل_السوية2016.accdb[[#This Row],[SumمنINSTALLMENT_VALUE]]</f>
        <v>425</v>
      </c>
      <c r="H280" s="9">
        <f>[1]!الجدول_السبل_السوية2016.accdb[[#This Row],[HELP]]</f>
        <v>0</v>
      </c>
      <c r="I280" s="9">
        <f>[1]!الجدول_السبل_السوية2016.accdb[[#This Row],[INSTALLMENT]]</f>
        <v>950</v>
      </c>
      <c r="J280" s="13">
        <f>I280-(H280+G280)</f>
        <v>525</v>
      </c>
      <c r="K280" s="8" t="str">
        <f>IF(J280&gt; 475,"دين","لا")</f>
        <v>دين</v>
      </c>
    </row>
    <row r="281" spans="1:11" ht="18" x14ac:dyDescent="0.25">
      <c r="A281" s="12">
        <f>[1]!الجدول_السبل_السوية2016.accdb[[#This Row],[SUDENT_ID]]</f>
        <v>15079</v>
      </c>
      <c r="B281" s="11"/>
      <c r="C281" s="10">
        <f>[1]!الجدول_السبل_السوية2016.accdb[[#This Row],[PHONE_NUMBER]]</f>
        <v>925604301</v>
      </c>
      <c r="D281" s="10" t="str">
        <f>[1]!الجدول_السبل_السوية2016.accdb[[#This Row],[FETTER_STAUS]]</f>
        <v>مستجد</v>
      </c>
      <c r="E281" s="10" t="str">
        <f>[1]!الجدول_السبل_السوية2016.accdb[[#This Row],[CLASSE]]</f>
        <v>الخامس</v>
      </c>
      <c r="F281" s="10" t="str">
        <f>[1]!الجدول_السبل_السوية2016.accdb[[#This Row],[GENRE]]</f>
        <v>ذكر</v>
      </c>
      <c r="G281" s="9">
        <f>[1]!الجدول_السبل_السوية2016.accdb[[#This Row],[SumمنINSTALLMENT_VALUE]]</f>
        <v>430</v>
      </c>
      <c r="H281" s="9">
        <f>[1]!الجدول_السبل_السوية2016.accdb[[#This Row],[HELP]]</f>
        <v>0</v>
      </c>
      <c r="I281" s="9">
        <f>[1]!الجدول_السبل_السوية2016.accdb[[#This Row],[INSTALLMENT]]</f>
        <v>950</v>
      </c>
      <c r="J281" s="13">
        <f>I281-(H281+G281)</f>
        <v>520</v>
      </c>
      <c r="K281" s="8" t="str">
        <f>IF(J281&gt; 475,"دين","لا")</f>
        <v>دين</v>
      </c>
    </row>
    <row r="282" spans="1:11" ht="18" x14ac:dyDescent="0.25">
      <c r="A282" s="12">
        <f>[1]!الجدول_السبل_السوية2016.accdb[[#This Row],[SUDENT_ID]]</f>
        <v>15080</v>
      </c>
      <c r="B282" s="11"/>
      <c r="C282" s="10">
        <f>[1]!الجدول_السبل_السوية2016.accdb[[#This Row],[PHONE_NUMBER]]</f>
        <v>925598551</v>
      </c>
      <c r="D282" s="10" t="str">
        <f>[1]!الجدول_السبل_السوية2016.accdb[[#This Row],[FETTER_STAUS]]</f>
        <v>مستجد</v>
      </c>
      <c r="E282" s="10" t="str">
        <f>[1]!الجدول_السبل_السوية2016.accdb[[#This Row],[CLASSE]]</f>
        <v>الخامس</v>
      </c>
      <c r="F282" s="10" t="str">
        <f>[1]!الجدول_السبل_السوية2016.accdb[[#This Row],[GENRE]]</f>
        <v>ذكر</v>
      </c>
      <c r="G282" s="9">
        <f>[1]!الجدول_السبل_السوية2016.accdb[[#This Row],[SumمنINSTALLMENT_VALUE]]</f>
        <v>450</v>
      </c>
      <c r="H282" s="9">
        <f>[1]!الجدول_السبل_السوية2016.accdb[[#This Row],[HELP]]</f>
        <v>0</v>
      </c>
      <c r="I282" s="9">
        <f>[1]!الجدول_السبل_السوية2016.accdb[[#This Row],[INSTALLMENT]]</f>
        <v>950</v>
      </c>
      <c r="J282" s="13">
        <f>I282-(H282+G282)</f>
        <v>500</v>
      </c>
      <c r="K282" s="8" t="str">
        <f>IF(J282&gt; 475,"دين","لا")</f>
        <v>دين</v>
      </c>
    </row>
    <row r="283" spans="1:11" ht="18" x14ac:dyDescent="0.25">
      <c r="A283" s="12">
        <f>[1]!الجدول_السبل_السوية2016.accdb[[#This Row],[SUDENT_ID]]</f>
        <v>15075</v>
      </c>
      <c r="B283" s="11"/>
      <c r="C283" s="10">
        <f>[1]!الجدول_السبل_السوية2016.accdb[[#This Row],[PHONE_NUMBER]]</f>
        <v>925581879</v>
      </c>
      <c r="D283" s="10" t="str">
        <f>[1]!الجدول_السبل_السوية2016.accdb[[#This Row],[FETTER_STAUS]]</f>
        <v>مستجد</v>
      </c>
      <c r="E283" s="10" t="str">
        <f>[1]!الجدول_السبل_السوية2016.accdb[[#This Row],[CLASSE]]</f>
        <v>الخامس</v>
      </c>
      <c r="F283" s="10" t="str">
        <f>[1]!الجدول_السبل_السوية2016.accdb[[#This Row],[GENRE]]</f>
        <v>ذكر</v>
      </c>
      <c r="G283" s="9">
        <f>[1]!الجدول_السبل_السوية2016.accdb[[#This Row],[SumمنINSTALLMENT_VALUE]]</f>
        <v>475</v>
      </c>
      <c r="H283" s="9">
        <f>[1]!الجدول_السبل_السوية2016.accdb[[#This Row],[HELP]]</f>
        <v>0</v>
      </c>
      <c r="I283" s="9">
        <f>[1]!الجدول_السبل_السوية2016.accdb[[#This Row],[INSTALLMENT]]</f>
        <v>850</v>
      </c>
      <c r="J283" s="13">
        <f>I283-(H283+G283)</f>
        <v>375</v>
      </c>
      <c r="K283" s="8" t="str">
        <f>IF(J283&gt; 475,"دين","لا")</f>
        <v>لا</v>
      </c>
    </row>
    <row r="284" spans="1:11" ht="18" x14ac:dyDescent="0.25">
      <c r="A284" s="12">
        <f>[1]!الجدول_السبل_السوية2016.accdb[[#This Row],[SUDENT_ID]]</f>
        <v>15089</v>
      </c>
      <c r="B284" s="11"/>
      <c r="C284" s="10">
        <f>[1]!الجدول_السبل_السوية2016.accdb[[#This Row],[PHONE_NUMBER]]</f>
        <v>927503736</v>
      </c>
      <c r="D284" s="10" t="str">
        <f>[1]!الجدول_السبل_السوية2016.accdb[[#This Row],[FETTER_STAUS]]</f>
        <v>مستجد</v>
      </c>
      <c r="E284" s="10" t="str">
        <f>[1]!الجدول_السبل_السوية2016.accdb[[#This Row],[CLASSE]]</f>
        <v>الخامس</v>
      </c>
      <c r="F284" s="10" t="str">
        <f>[1]!الجدول_السبل_السوية2016.accdb[[#This Row],[GENRE]]</f>
        <v>ذكر</v>
      </c>
      <c r="G284" s="9">
        <f>[1]!الجدول_السبل_السوية2016.accdb[[#This Row],[SumمنINSTALLMENT_VALUE]]</f>
        <v>475</v>
      </c>
      <c r="H284" s="9">
        <f>[1]!الجدول_السبل_السوية2016.accdb[[#This Row],[HELP]]</f>
        <v>0</v>
      </c>
      <c r="I284" s="9">
        <f>[1]!الجدول_السبل_السوية2016.accdb[[#This Row],[INSTALLMENT]]</f>
        <v>950</v>
      </c>
      <c r="J284" s="13">
        <f>I284-(H284+G284)</f>
        <v>475</v>
      </c>
      <c r="K284" s="8" t="str">
        <f>IF(J284&gt; 475,"دين","لا")</f>
        <v>لا</v>
      </c>
    </row>
    <row r="285" spans="1:11" ht="18" x14ac:dyDescent="0.25">
      <c r="A285" s="12">
        <f>[1]!الجدول_السبل_السوية2016.accdb[[#This Row],[SUDENT_ID]]</f>
        <v>15076</v>
      </c>
      <c r="B285" s="11"/>
      <c r="C285" s="10">
        <f>[1]!الجدول_السبل_السوية2016.accdb[[#This Row],[PHONE_NUMBER]]</f>
        <v>926466715</v>
      </c>
      <c r="D285" s="10" t="str">
        <f>[1]!الجدول_السبل_السوية2016.accdb[[#This Row],[FETTER_STAUS]]</f>
        <v>مستجد</v>
      </c>
      <c r="E285" s="10" t="str">
        <f>[1]!الجدول_السبل_السوية2016.accdb[[#This Row],[CLASSE]]</f>
        <v>الخامس</v>
      </c>
      <c r="F285" s="10" t="str">
        <f>[1]!الجدول_السبل_السوية2016.accdb[[#This Row],[GENRE]]</f>
        <v>ذكر</v>
      </c>
      <c r="G285" s="9">
        <f>[1]!الجدول_السبل_السوية2016.accdb[[#This Row],[SumمنINSTALLMENT_VALUE]]</f>
        <v>475</v>
      </c>
      <c r="H285" s="9">
        <f>[1]!الجدول_السبل_السوية2016.accdb[[#This Row],[HELP]]</f>
        <v>0</v>
      </c>
      <c r="I285" s="9">
        <f>[1]!الجدول_السبل_السوية2016.accdb[[#This Row],[INSTALLMENT]]</f>
        <v>950</v>
      </c>
      <c r="J285" s="13">
        <f>I285-(H285+G285)</f>
        <v>475</v>
      </c>
      <c r="K285" s="8" t="str">
        <f>IF(J285&gt; 475,"دين","لا")</f>
        <v>لا</v>
      </c>
    </row>
    <row r="286" spans="1:11" ht="18" x14ac:dyDescent="0.25">
      <c r="A286" s="12">
        <f>[1]!الجدول_السبل_السوية2016.accdb[[#This Row],[SUDENT_ID]]</f>
        <v>15039</v>
      </c>
      <c r="B286" s="11"/>
      <c r="C286" s="10">
        <f>[1]!الجدول_السبل_السوية2016.accdb[[#This Row],[PHONE_NUMBER]]</f>
        <v>926081739</v>
      </c>
      <c r="D286" s="10" t="str">
        <f>[1]!الجدول_السبل_السوية2016.accdb[[#This Row],[FETTER_STAUS]]</f>
        <v>مستجد</v>
      </c>
      <c r="E286" s="10" t="str">
        <f>[1]!الجدول_السبل_السوية2016.accdb[[#This Row],[CLASSE]]</f>
        <v>الخامس</v>
      </c>
      <c r="F286" s="10" t="str">
        <f>[1]!الجدول_السبل_السوية2016.accdb[[#This Row],[GENRE]]</f>
        <v>أنثى</v>
      </c>
      <c r="G286" s="9">
        <f>[1]!الجدول_السبل_السوية2016.accdb[[#This Row],[SumمنINSTALLMENT_VALUE]]</f>
        <v>475</v>
      </c>
      <c r="H286" s="9">
        <f>[1]!الجدول_السبل_السوية2016.accdb[[#This Row],[HELP]]</f>
        <v>0</v>
      </c>
      <c r="I286" s="9">
        <f>[1]!الجدول_السبل_السوية2016.accdb[[#This Row],[INSTALLMENT]]</f>
        <v>950</v>
      </c>
      <c r="J286" s="13">
        <f>I286-(H286+G286)</f>
        <v>475</v>
      </c>
      <c r="K286" s="8" t="str">
        <f>IF(J286&gt; 475,"دين","لا")</f>
        <v>لا</v>
      </c>
    </row>
    <row r="287" spans="1:11" ht="18" x14ac:dyDescent="0.25">
      <c r="A287" s="12">
        <f>[1]!الجدول_السبل_السوية2016.accdb[[#This Row],[SUDENT_ID]]</f>
        <v>15071</v>
      </c>
      <c r="B287" s="11"/>
      <c r="C287" s="10">
        <f>[1]!الجدول_السبل_السوية2016.accdb[[#This Row],[PHONE_NUMBER]]</f>
        <v>925849496</v>
      </c>
      <c r="D287" s="10" t="str">
        <f>[1]!الجدول_السبل_السوية2016.accdb[[#This Row],[FETTER_STAUS]]</f>
        <v>مستجد</v>
      </c>
      <c r="E287" s="10" t="str">
        <f>[1]!الجدول_السبل_السوية2016.accdb[[#This Row],[CLASSE]]</f>
        <v>الخامس</v>
      </c>
      <c r="F287" s="10" t="str">
        <f>[1]!الجدول_السبل_السوية2016.accdb[[#This Row],[GENRE]]</f>
        <v>ذكر</v>
      </c>
      <c r="G287" s="9">
        <f>[1]!الجدول_السبل_السوية2016.accdb[[#This Row],[SumمنINSTALLMENT_VALUE]]</f>
        <v>475</v>
      </c>
      <c r="H287" s="9">
        <f>[1]!الجدول_السبل_السوية2016.accdb[[#This Row],[HELP]]</f>
        <v>0</v>
      </c>
      <c r="I287" s="9">
        <f>[1]!الجدول_السبل_السوية2016.accdb[[#This Row],[INSTALLMENT]]</f>
        <v>950</v>
      </c>
      <c r="J287" s="13">
        <f>I287-(H287+G287)</f>
        <v>475</v>
      </c>
      <c r="K287" s="8" t="str">
        <f>IF(J287&gt; 475,"دين","لا")</f>
        <v>لا</v>
      </c>
    </row>
    <row r="288" spans="1:11" ht="18" x14ac:dyDescent="0.25">
      <c r="A288" s="12">
        <f>[1]!الجدول_السبل_السوية2016.accdb[[#This Row],[SUDENT_ID]]</f>
        <v>15063</v>
      </c>
      <c r="B288" s="11"/>
      <c r="C288" s="10">
        <f>[1]!الجدول_السبل_السوية2016.accdb[[#This Row],[PHONE_NUMBER]]</f>
        <v>913832337</v>
      </c>
      <c r="D288" s="10" t="str">
        <f>[1]!الجدول_السبل_السوية2016.accdb[[#This Row],[FETTER_STAUS]]</f>
        <v>مستجد</v>
      </c>
      <c r="E288" s="10" t="str">
        <f>[1]!الجدول_السبل_السوية2016.accdb[[#This Row],[CLASSE]]</f>
        <v>الخامس</v>
      </c>
      <c r="F288" s="10" t="str">
        <f>[1]!الجدول_السبل_السوية2016.accdb[[#This Row],[GENRE]]</f>
        <v>ذكر</v>
      </c>
      <c r="G288" s="9">
        <f>[1]!الجدول_السبل_السوية2016.accdb[[#This Row],[SumمنINSTALLMENT_VALUE]]</f>
        <v>475</v>
      </c>
      <c r="H288" s="9">
        <f>[1]!الجدول_السبل_السوية2016.accdb[[#This Row],[HELP]]</f>
        <v>0</v>
      </c>
      <c r="I288" s="9">
        <f>[1]!الجدول_السبل_السوية2016.accdb[[#This Row],[INSTALLMENT]]</f>
        <v>950</v>
      </c>
      <c r="J288" s="13">
        <f>I288-(H288+G288)</f>
        <v>475</v>
      </c>
      <c r="K288" s="8" t="str">
        <f>IF(J288&gt; 475,"دين","لا")</f>
        <v>لا</v>
      </c>
    </row>
    <row r="289" spans="1:11" ht="18" x14ac:dyDescent="0.25">
      <c r="A289" s="12">
        <f>[1]!الجدول_السبل_السوية2016.accdb[[#This Row],[SUDENT_ID]]</f>
        <v>15049</v>
      </c>
      <c r="B289" s="11"/>
      <c r="C289" s="10">
        <f>[1]!الجدول_السبل_السوية2016.accdb[[#This Row],[PHONE_NUMBER]]</f>
        <v>925183876</v>
      </c>
      <c r="D289" s="10" t="str">
        <f>[1]!الجدول_السبل_السوية2016.accdb[[#This Row],[FETTER_STAUS]]</f>
        <v>مستجد</v>
      </c>
      <c r="E289" s="10" t="str">
        <f>[1]!الجدول_السبل_السوية2016.accdb[[#This Row],[CLASSE]]</f>
        <v>الخامس</v>
      </c>
      <c r="F289" s="10" t="str">
        <f>[1]!الجدول_السبل_السوية2016.accdb[[#This Row],[GENRE]]</f>
        <v>أنثى</v>
      </c>
      <c r="G289" s="9">
        <f>[1]!الجدول_السبل_السوية2016.accdb[[#This Row],[SumمنINSTALLMENT_VALUE]]</f>
        <v>475</v>
      </c>
      <c r="H289" s="9">
        <f>[1]!الجدول_السبل_السوية2016.accdb[[#This Row],[HELP]]</f>
        <v>0</v>
      </c>
      <c r="I289" s="9">
        <f>[1]!الجدول_السبل_السوية2016.accdb[[#This Row],[INSTALLMENT]]</f>
        <v>950</v>
      </c>
      <c r="J289" s="13">
        <f>I289-(H289+G289)</f>
        <v>475</v>
      </c>
      <c r="K289" s="8" t="str">
        <f>IF(J289&gt; 475,"دين","لا")</f>
        <v>لا</v>
      </c>
    </row>
    <row r="290" spans="1:11" ht="18" x14ac:dyDescent="0.25">
      <c r="A290" s="12">
        <f>[1]!الجدول_السبل_السوية2016.accdb[[#This Row],[SUDENT_ID]]</f>
        <v>15088</v>
      </c>
      <c r="B290" s="11"/>
      <c r="C290" s="10">
        <f>[1]!الجدول_السبل_السوية2016.accdb[[#This Row],[PHONE_NUMBER]]</f>
        <v>925430405</v>
      </c>
      <c r="D290" s="10" t="str">
        <f>[1]!الجدول_السبل_السوية2016.accdb[[#This Row],[FETTER_STAUS]]</f>
        <v>مستجد</v>
      </c>
      <c r="E290" s="10" t="str">
        <f>[1]!الجدول_السبل_السوية2016.accdb[[#This Row],[CLASSE]]</f>
        <v>الخامس</v>
      </c>
      <c r="F290" s="10" t="str">
        <f>[1]!الجدول_السبل_السوية2016.accdb[[#This Row],[GENRE]]</f>
        <v>ذكر</v>
      </c>
      <c r="G290" s="9">
        <f>[1]!الجدول_السبل_السوية2016.accdb[[#This Row],[SumمنINSTALLMENT_VALUE]]</f>
        <v>475</v>
      </c>
      <c r="H290" s="9">
        <f>[1]!الجدول_السبل_السوية2016.accdb[[#This Row],[HELP]]</f>
        <v>950</v>
      </c>
      <c r="I290" s="9">
        <f>[1]!الجدول_السبل_السوية2016.accdb[[#This Row],[INSTALLMENT]]</f>
        <v>950</v>
      </c>
      <c r="J290" s="13">
        <f>I290-(H290+G290)</f>
        <v>-475</v>
      </c>
      <c r="K290" s="8" t="str">
        <f>IF(J290&gt; 475,"دين","لا")</f>
        <v>لا</v>
      </c>
    </row>
    <row r="291" spans="1:11" ht="18" x14ac:dyDescent="0.25">
      <c r="A291" s="12">
        <f>[1]!الجدول_السبل_السوية2016.accdb[[#This Row],[SUDENT_ID]]</f>
        <v>15037</v>
      </c>
      <c r="B291" s="11"/>
      <c r="C291" s="10">
        <f>[1]!الجدول_السبل_السوية2016.accdb[[#This Row],[PHONE_NUMBER]]</f>
        <v>925012963</v>
      </c>
      <c r="D291" s="10" t="str">
        <f>[1]!الجدول_السبل_السوية2016.accdb[[#This Row],[FETTER_STAUS]]</f>
        <v>مستجد</v>
      </c>
      <c r="E291" s="10" t="str">
        <f>[1]!الجدول_السبل_السوية2016.accdb[[#This Row],[CLASSE]]</f>
        <v>الخامس</v>
      </c>
      <c r="F291" s="10" t="str">
        <f>[1]!الجدول_السبل_السوية2016.accdb[[#This Row],[GENRE]]</f>
        <v>أنثى</v>
      </c>
      <c r="G291" s="9">
        <f>[1]!الجدول_السبل_السوية2016.accdb[[#This Row],[SumمنINSTALLMENT_VALUE]]</f>
        <v>475</v>
      </c>
      <c r="H291" s="9">
        <f>[1]!الجدول_السبل_السوية2016.accdb[[#This Row],[HELP]]</f>
        <v>0</v>
      </c>
      <c r="I291" s="9">
        <f>[1]!الجدول_السبل_السوية2016.accdb[[#This Row],[INSTALLMENT]]</f>
        <v>950</v>
      </c>
      <c r="J291" s="13">
        <f>I291-(H291+G291)</f>
        <v>475</v>
      </c>
      <c r="K291" s="8" t="str">
        <f>IF(J291&gt; 475,"دين","لا")</f>
        <v>لا</v>
      </c>
    </row>
    <row r="292" spans="1:11" ht="18" x14ac:dyDescent="0.25">
      <c r="A292" s="12">
        <f>[1]!الجدول_السبل_السوية2016.accdb[[#This Row],[SUDENT_ID]]</f>
        <v>15064</v>
      </c>
      <c r="B292" s="11"/>
      <c r="C292" s="10">
        <f>[1]!الجدول_السبل_السوية2016.accdb[[#This Row],[PHONE_NUMBER]]</f>
        <v>923372668</v>
      </c>
      <c r="D292" s="10" t="str">
        <f>[1]!الجدول_السبل_السوية2016.accdb[[#This Row],[FETTER_STAUS]]</f>
        <v>مستجد</v>
      </c>
      <c r="E292" s="10" t="str">
        <f>[1]!الجدول_السبل_السوية2016.accdb[[#This Row],[CLASSE]]</f>
        <v>الخامس</v>
      </c>
      <c r="F292" s="10" t="str">
        <f>[1]!الجدول_السبل_السوية2016.accdb[[#This Row],[GENRE]]</f>
        <v>ذكر</v>
      </c>
      <c r="G292" s="9">
        <f>[1]!الجدول_السبل_السوية2016.accdb[[#This Row],[SumمنINSTALLMENT_VALUE]]</f>
        <v>500</v>
      </c>
      <c r="H292" s="9">
        <f>[1]!الجدول_السبل_السوية2016.accdb[[#This Row],[HELP]]</f>
        <v>0</v>
      </c>
      <c r="I292" s="9">
        <f>[1]!الجدول_السبل_السوية2016.accdb[[#This Row],[INSTALLMENT]]</f>
        <v>950</v>
      </c>
      <c r="J292" s="13">
        <f>I292-(H292+G292)</f>
        <v>450</v>
      </c>
      <c r="K292" s="8" t="str">
        <f>IF(J292&gt; 475,"دين","لا")</f>
        <v>لا</v>
      </c>
    </row>
    <row r="293" spans="1:11" ht="18" x14ac:dyDescent="0.25">
      <c r="A293" s="12">
        <f>[1]!الجدول_السبل_السوية2016.accdb[[#This Row],[SUDENT_ID]]</f>
        <v>15058</v>
      </c>
      <c r="B293" s="11"/>
      <c r="C293" s="10">
        <f>[1]!الجدول_السبل_السوية2016.accdb[[#This Row],[PHONE_NUMBER]]</f>
        <v>913717968</v>
      </c>
      <c r="D293" s="10" t="str">
        <f>[1]!الجدول_السبل_السوية2016.accdb[[#This Row],[FETTER_STAUS]]</f>
        <v>مستجد</v>
      </c>
      <c r="E293" s="10" t="str">
        <f>[1]!الجدول_السبل_السوية2016.accdb[[#This Row],[CLASSE]]</f>
        <v>الخامس</v>
      </c>
      <c r="F293" s="10" t="str">
        <f>[1]!الجدول_السبل_السوية2016.accdb[[#This Row],[GENRE]]</f>
        <v>أنثى</v>
      </c>
      <c r="G293" s="9">
        <f>[1]!الجدول_السبل_السوية2016.accdb[[#This Row],[SumمنINSTALLMENT_VALUE]]</f>
        <v>500</v>
      </c>
      <c r="H293" s="9">
        <f>[1]!الجدول_السبل_السوية2016.accdb[[#This Row],[HELP]]</f>
        <v>0</v>
      </c>
      <c r="I293" s="9">
        <f>[1]!الجدول_السبل_السوية2016.accdb[[#This Row],[INSTALLMENT]]</f>
        <v>950</v>
      </c>
      <c r="J293" s="13">
        <f>I293-(H293+G293)</f>
        <v>450</v>
      </c>
      <c r="K293" s="8" t="str">
        <f>IF(J293&gt; 475,"دين","لا")</f>
        <v>لا</v>
      </c>
    </row>
    <row r="294" spans="1:11" ht="18" x14ac:dyDescent="0.25">
      <c r="A294" s="12">
        <f>[1]!الجدول_السبل_السوية2016.accdb[[#This Row],[SUDENT_ID]]</f>
        <v>15055</v>
      </c>
      <c r="B294" s="11"/>
      <c r="C294" s="10">
        <f>[1]!الجدول_السبل_السوية2016.accdb[[#This Row],[PHONE_NUMBER]]</f>
        <v>926591551</v>
      </c>
      <c r="D294" s="10" t="str">
        <f>[1]!الجدول_السبل_السوية2016.accdb[[#This Row],[FETTER_STAUS]]</f>
        <v>مستجد</v>
      </c>
      <c r="E294" s="10" t="str">
        <f>[1]!الجدول_السبل_السوية2016.accdb[[#This Row],[CLASSE]]</f>
        <v>الخامس</v>
      </c>
      <c r="F294" s="10" t="str">
        <f>[1]!الجدول_السبل_السوية2016.accdb[[#This Row],[GENRE]]</f>
        <v>أنثى</v>
      </c>
      <c r="G294" s="9">
        <f>[1]!الجدول_السبل_السوية2016.accdb[[#This Row],[SumمنINSTALLMENT_VALUE]]</f>
        <v>500</v>
      </c>
      <c r="H294" s="9">
        <f>[1]!الجدول_السبل_السوية2016.accdb[[#This Row],[HELP]]</f>
        <v>0</v>
      </c>
      <c r="I294" s="9">
        <f>[1]!الجدول_السبل_السوية2016.accdb[[#This Row],[INSTALLMENT]]</f>
        <v>950</v>
      </c>
      <c r="J294" s="13">
        <f>I294-(H294+G294)</f>
        <v>450</v>
      </c>
      <c r="K294" s="8" t="str">
        <f>IF(J294&gt; 475,"دين","لا")</f>
        <v>لا</v>
      </c>
    </row>
    <row r="295" spans="1:11" ht="18" x14ac:dyDescent="0.25">
      <c r="A295" s="12">
        <f>[1]!الجدول_السبل_السوية2016.accdb[[#This Row],[SUDENT_ID]]</f>
        <v>15096</v>
      </c>
      <c r="B295" s="11"/>
      <c r="C295" s="10">
        <f>[1]!الجدول_السبل_السوية2016.accdb[[#This Row],[PHONE_NUMBER]]</f>
        <v>927955020</v>
      </c>
      <c r="D295" s="10" t="str">
        <f>[1]!الجدول_السبل_السوية2016.accdb[[#This Row],[FETTER_STAUS]]</f>
        <v>مستجد</v>
      </c>
      <c r="E295" s="10" t="str">
        <f>[1]!الجدول_السبل_السوية2016.accdb[[#This Row],[CLASSE]]</f>
        <v>الخامس</v>
      </c>
      <c r="F295" s="10" t="str">
        <f>[1]!الجدول_السبل_السوية2016.accdb[[#This Row],[GENRE]]</f>
        <v>ذكر</v>
      </c>
      <c r="G295" s="9">
        <f>[1]!الجدول_السبل_السوية2016.accdb[[#This Row],[SumمنINSTALLMENT_VALUE]]</f>
        <v>500</v>
      </c>
      <c r="H295" s="9">
        <f>[1]!الجدول_السبل_السوية2016.accdb[[#This Row],[HELP]]</f>
        <v>0</v>
      </c>
      <c r="I295" s="9">
        <f>[1]!الجدول_السبل_السوية2016.accdb[[#This Row],[INSTALLMENT]]</f>
        <v>950</v>
      </c>
      <c r="J295" s="13">
        <f>I295-(H295+G295)</f>
        <v>450</v>
      </c>
      <c r="K295" s="8" t="str">
        <f>IF(J295&gt; 475,"دين","لا")</f>
        <v>لا</v>
      </c>
    </row>
    <row r="296" spans="1:11" ht="18" x14ac:dyDescent="0.25">
      <c r="A296" s="12">
        <f>[1]!الجدول_السبل_السوية2016.accdb[[#This Row],[SUDENT_ID]]</f>
        <v>15053</v>
      </c>
      <c r="B296" s="11"/>
      <c r="C296" s="10">
        <f>[1]!الجدول_السبل_السوية2016.accdb[[#This Row],[PHONE_NUMBER]]</f>
        <v>926591551</v>
      </c>
      <c r="D296" s="10" t="str">
        <f>[1]!الجدول_السبل_السوية2016.accdb[[#This Row],[FETTER_STAUS]]</f>
        <v>مستجد</v>
      </c>
      <c r="E296" s="10" t="str">
        <f>[1]!الجدول_السبل_السوية2016.accdb[[#This Row],[CLASSE]]</f>
        <v>الخامس</v>
      </c>
      <c r="F296" s="10" t="str">
        <f>[1]!الجدول_السبل_السوية2016.accdb[[#This Row],[GENRE]]</f>
        <v>أنثى</v>
      </c>
      <c r="G296" s="9">
        <f>[1]!الجدول_السبل_السوية2016.accdb[[#This Row],[SumمنINSTALLMENT_VALUE]]</f>
        <v>500</v>
      </c>
      <c r="H296" s="9">
        <f>[1]!الجدول_السبل_السوية2016.accdb[[#This Row],[HELP]]</f>
        <v>0</v>
      </c>
      <c r="I296" s="9">
        <f>[1]!الجدول_السبل_السوية2016.accdb[[#This Row],[INSTALLMENT]]</f>
        <v>950</v>
      </c>
      <c r="J296" s="13">
        <f>I296-(H296+G296)</f>
        <v>450</v>
      </c>
      <c r="K296" s="8" t="str">
        <f>IF(J296&gt; 475,"دين","لا")</f>
        <v>لا</v>
      </c>
    </row>
    <row r="297" spans="1:11" ht="18" x14ac:dyDescent="0.25">
      <c r="A297" s="12">
        <f>[1]!الجدول_السبل_السوية2016.accdb[[#This Row],[SUDENT_ID]]</f>
        <v>15073</v>
      </c>
      <c r="B297" s="11"/>
      <c r="C297" s="10">
        <f>[1]!الجدول_السبل_السوية2016.accdb[[#This Row],[PHONE_NUMBER]]</f>
        <v>926146771</v>
      </c>
      <c r="D297" s="10" t="str">
        <f>[1]!الجدول_السبل_السوية2016.accdb[[#This Row],[FETTER_STAUS]]</f>
        <v>مستجد</v>
      </c>
      <c r="E297" s="10" t="str">
        <f>[1]!الجدول_السبل_السوية2016.accdb[[#This Row],[CLASSE]]</f>
        <v>الخامس</v>
      </c>
      <c r="F297" s="10" t="str">
        <f>[1]!الجدول_السبل_السوية2016.accdb[[#This Row],[GENRE]]</f>
        <v>ذكر</v>
      </c>
      <c r="G297" s="9">
        <f>[1]!الجدول_السبل_السوية2016.accdb[[#This Row],[SumمنINSTALLMENT_VALUE]]</f>
        <v>580</v>
      </c>
      <c r="H297" s="9">
        <f>[1]!الجدول_السبل_السوية2016.accdb[[#This Row],[HELP]]</f>
        <v>0</v>
      </c>
      <c r="I297" s="9">
        <f>[1]!الجدول_السبل_السوية2016.accdb[[#This Row],[INSTALLMENT]]</f>
        <v>950</v>
      </c>
      <c r="J297" s="13">
        <f>I297-(H297+G297)</f>
        <v>370</v>
      </c>
      <c r="K297" s="8" t="str">
        <f>IF(J297&gt; 475,"دين","لا")</f>
        <v>لا</v>
      </c>
    </row>
    <row r="298" spans="1:11" ht="18" x14ac:dyDescent="0.25">
      <c r="A298" s="12">
        <f>[1]!الجدول_السبل_السوية2016.accdb[[#This Row],[SUDENT_ID]]</f>
        <v>15047</v>
      </c>
      <c r="B298" s="11"/>
      <c r="C298" s="10">
        <f>[1]!الجدول_السبل_السوية2016.accdb[[#This Row],[PHONE_NUMBER]]</f>
        <v>925254168</v>
      </c>
      <c r="D298" s="10" t="str">
        <f>[1]!الجدول_السبل_السوية2016.accdb[[#This Row],[FETTER_STAUS]]</f>
        <v>مستجد</v>
      </c>
      <c r="E298" s="10" t="str">
        <f>[1]!الجدول_السبل_السوية2016.accdb[[#This Row],[CLASSE]]</f>
        <v>الخامس</v>
      </c>
      <c r="F298" s="10" t="str">
        <f>[1]!الجدول_السبل_السوية2016.accdb[[#This Row],[GENRE]]</f>
        <v>أنثى</v>
      </c>
      <c r="G298" s="9">
        <f>[1]!الجدول_السبل_السوية2016.accdb[[#This Row],[SumمنINSTALLMENT_VALUE]]</f>
        <v>600</v>
      </c>
      <c r="H298" s="9">
        <f>[1]!الجدول_السبل_السوية2016.accdb[[#This Row],[HELP]]</f>
        <v>0</v>
      </c>
      <c r="I298" s="9">
        <f>[1]!الجدول_السبل_السوية2016.accdb[[#This Row],[INSTALLMENT]]</f>
        <v>950</v>
      </c>
      <c r="J298" s="13">
        <f>I298-(H298+G298)</f>
        <v>350</v>
      </c>
      <c r="K298" s="8" t="str">
        <f>IF(J298&gt; 475,"دين","لا")</f>
        <v>لا</v>
      </c>
    </row>
    <row r="299" spans="1:11" ht="18" x14ac:dyDescent="0.25">
      <c r="A299" s="12">
        <f>[1]!الجدول_السبل_السوية2016.accdb[[#This Row],[SUDENT_ID]]</f>
        <v>15048</v>
      </c>
      <c r="B299" s="11"/>
      <c r="C299" s="10">
        <f>[1]!الجدول_السبل_السوية2016.accdb[[#This Row],[PHONE_NUMBER]]</f>
        <v>925158419</v>
      </c>
      <c r="D299" s="10" t="str">
        <f>[1]!الجدول_السبل_السوية2016.accdb[[#This Row],[FETTER_STAUS]]</f>
        <v>مستجد</v>
      </c>
      <c r="E299" s="10" t="str">
        <f>[1]!الجدول_السبل_السوية2016.accdb[[#This Row],[CLASSE]]</f>
        <v>الخامس</v>
      </c>
      <c r="F299" s="10" t="str">
        <f>[1]!الجدول_السبل_السوية2016.accdb[[#This Row],[GENRE]]</f>
        <v>أنثى</v>
      </c>
      <c r="G299" s="9">
        <f>[1]!الجدول_السبل_السوية2016.accdb[[#This Row],[SumمنINSTALLMENT_VALUE]]</f>
        <v>625</v>
      </c>
      <c r="H299" s="9">
        <f>[1]!الجدول_السبل_السوية2016.accdb[[#This Row],[HELP]]</f>
        <v>0</v>
      </c>
      <c r="I299" s="9">
        <f>[1]!الجدول_السبل_السوية2016.accdb[[#This Row],[INSTALLMENT]]</f>
        <v>950</v>
      </c>
      <c r="J299" s="13">
        <f>I299-(H299+G299)</f>
        <v>325</v>
      </c>
      <c r="K299" s="8" t="str">
        <f>IF(J299&gt; 475,"دين","لا")</f>
        <v>لا</v>
      </c>
    </row>
    <row r="300" spans="1:11" ht="18" x14ac:dyDescent="0.25">
      <c r="A300" s="12">
        <f>[1]!الجدول_السبل_السوية2016.accdb[[#This Row],[SUDENT_ID]]</f>
        <v>15038</v>
      </c>
      <c r="B300" s="11"/>
      <c r="C300" s="10">
        <f>[1]!الجدول_السبل_السوية2016.accdb[[#This Row],[PHONE_NUMBER]]</f>
        <v>913116864</v>
      </c>
      <c r="D300" s="10" t="str">
        <f>[1]!الجدول_السبل_السوية2016.accdb[[#This Row],[FETTER_STAUS]]</f>
        <v>مستجد</v>
      </c>
      <c r="E300" s="10" t="str">
        <f>[1]!الجدول_السبل_السوية2016.accdb[[#This Row],[CLASSE]]</f>
        <v>الخامس</v>
      </c>
      <c r="F300" s="10" t="str">
        <f>[1]!الجدول_السبل_السوية2016.accdb[[#This Row],[GENRE]]</f>
        <v>أنثى</v>
      </c>
      <c r="G300" s="9">
        <f>[1]!الجدول_السبل_السوية2016.accdb[[#This Row],[SumمنINSTALLMENT_VALUE]]</f>
        <v>650</v>
      </c>
      <c r="H300" s="9">
        <f>[1]!الجدول_السبل_السوية2016.accdb[[#This Row],[HELP]]</f>
        <v>0</v>
      </c>
      <c r="I300" s="9">
        <f>[1]!الجدول_السبل_السوية2016.accdb[[#This Row],[INSTALLMENT]]</f>
        <v>950</v>
      </c>
      <c r="J300" s="13">
        <f>I300-(H300+G300)</f>
        <v>300</v>
      </c>
      <c r="K300" s="8" t="str">
        <f>IF(J300&gt; 475,"دين","لا")</f>
        <v>لا</v>
      </c>
    </row>
    <row r="301" spans="1:11" ht="18" x14ac:dyDescent="0.25">
      <c r="A301" s="12">
        <f>[1]!الجدول_السبل_السوية2016.accdb[[#This Row],[SUDENT_ID]]</f>
        <v>15041</v>
      </c>
      <c r="B301" s="11"/>
      <c r="C301" s="10">
        <f>[1]!الجدول_السبل_السوية2016.accdb[[#This Row],[PHONE_NUMBER]]</f>
        <v>925092153</v>
      </c>
      <c r="D301" s="10" t="str">
        <f>[1]!الجدول_السبل_السوية2016.accdb[[#This Row],[FETTER_STAUS]]</f>
        <v>مستجد</v>
      </c>
      <c r="E301" s="10" t="str">
        <f>[1]!الجدول_السبل_السوية2016.accdb[[#This Row],[CLASSE]]</f>
        <v>الخامس</v>
      </c>
      <c r="F301" s="10" t="str">
        <f>[1]!الجدول_السبل_السوية2016.accdb[[#This Row],[GENRE]]</f>
        <v>أنثى</v>
      </c>
      <c r="G301" s="9">
        <f>[1]!الجدول_السبل_السوية2016.accdb[[#This Row],[SumمنINSTALLMENT_VALUE]]</f>
        <v>680</v>
      </c>
      <c r="H301" s="9">
        <f>[1]!الجدول_السبل_السوية2016.accdb[[#This Row],[HELP]]</f>
        <v>0</v>
      </c>
      <c r="I301" s="9">
        <f>[1]!الجدول_السبل_السوية2016.accdb[[#This Row],[INSTALLMENT]]</f>
        <v>950</v>
      </c>
      <c r="J301" s="13">
        <f>I301-(H301+G301)</f>
        <v>270</v>
      </c>
      <c r="K301" s="8" t="str">
        <f>IF(J301&gt; 475,"دين","لا")</f>
        <v>لا</v>
      </c>
    </row>
    <row r="302" spans="1:11" ht="18" x14ac:dyDescent="0.25">
      <c r="A302" s="12">
        <f>[1]!الجدول_السبل_السوية2016.accdb[[#This Row],[SUDENT_ID]]</f>
        <v>15094</v>
      </c>
      <c r="B302" s="11"/>
      <c r="C302" s="10">
        <f>[1]!الجدول_السبل_السوية2016.accdb[[#This Row],[PHONE_NUMBER]]</f>
        <v>922491359</v>
      </c>
      <c r="D302" s="10" t="str">
        <f>[1]!الجدول_السبل_السوية2016.accdb[[#This Row],[FETTER_STAUS]]</f>
        <v>مستجد</v>
      </c>
      <c r="E302" s="10" t="str">
        <f>[1]!الجدول_السبل_السوية2016.accdb[[#This Row],[CLASSE]]</f>
        <v>الخامس</v>
      </c>
      <c r="F302" s="10" t="str">
        <f>[1]!الجدول_السبل_السوية2016.accdb[[#This Row],[GENRE]]</f>
        <v>أنثى</v>
      </c>
      <c r="G302" s="9">
        <f>[1]!الجدول_السبل_السوية2016.accdb[[#This Row],[SumمنINSTALLMENT_VALUE]]</f>
        <v>725</v>
      </c>
      <c r="H302" s="9">
        <f>[1]!الجدول_السبل_السوية2016.accdb[[#This Row],[HELP]]</f>
        <v>0</v>
      </c>
      <c r="I302" s="9">
        <f>[1]!الجدول_السبل_السوية2016.accdb[[#This Row],[INSTALLMENT]]</f>
        <v>950</v>
      </c>
      <c r="J302" s="13">
        <f>I302-(H302+G302)</f>
        <v>225</v>
      </c>
      <c r="K302" s="8" t="str">
        <f>IF(J302&gt; 475,"دين","لا")</f>
        <v>لا</v>
      </c>
    </row>
    <row r="303" spans="1:11" ht="18" x14ac:dyDescent="0.25">
      <c r="A303" s="12">
        <f>[1]!الجدول_السبل_السوية2016.accdb[[#This Row],[SUDENT_ID]]</f>
        <v>15072</v>
      </c>
      <c r="B303" s="11"/>
      <c r="C303" s="10">
        <f>[1]!الجدول_السبل_السوية2016.accdb[[#This Row],[PHONE_NUMBER]]</f>
        <v>925161539</v>
      </c>
      <c r="D303" s="10" t="str">
        <f>[1]!الجدول_السبل_السوية2016.accdb[[#This Row],[FETTER_STAUS]]</f>
        <v>مستجد</v>
      </c>
      <c r="E303" s="10" t="str">
        <f>[1]!الجدول_السبل_السوية2016.accdb[[#This Row],[CLASSE]]</f>
        <v>الخامس</v>
      </c>
      <c r="F303" s="10" t="str">
        <f>[1]!الجدول_السبل_السوية2016.accdb[[#This Row],[GENRE]]</f>
        <v>ذكر</v>
      </c>
      <c r="G303" s="9">
        <f>[1]!الجدول_السبل_السوية2016.accdb[[#This Row],[SumمنINSTALLMENT_VALUE]]</f>
        <v>725</v>
      </c>
      <c r="H303" s="9">
        <f>[1]!الجدول_السبل_السوية2016.accdb[[#This Row],[HELP]]</f>
        <v>0</v>
      </c>
      <c r="I303" s="9">
        <f>[1]!الجدول_السبل_السوية2016.accdb[[#This Row],[INSTALLMENT]]</f>
        <v>950</v>
      </c>
      <c r="J303" s="13">
        <f>I303-(H303+G303)</f>
        <v>225</v>
      </c>
      <c r="K303" s="8" t="str">
        <f>IF(J303&gt; 475,"دين","لا")</f>
        <v>لا</v>
      </c>
    </row>
    <row r="304" spans="1:11" ht="18" x14ac:dyDescent="0.25">
      <c r="A304" s="12">
        <f>[1]!الجدول_السبل_السوية2016.accdb[[#This Row],[SUDENT_ID]]</f>
        <v>15070</v>
      </c>
      <c r="B304" s="11"/>
      <c r="C304" s="10">
        <f>[1]!الجدول_السبل_السوية2016.accdb[[#This Row],[PHONE_NUMBER]]</f>
        <v>925251926</v>
      </c>
      <c r="D304" s="10" t="str">
        <f>[1]!الجدول_السبل_السوية2016.accdb[[#This Row],[FETTER_STAUS]]</f>
        <v>مستجد</v>
      </c>
      <c r="E304" s="10" t="str">
        <f>[1]!الجدول_السبل_السوية2016.accdb[[#This Row],[CLASSE]]</f>
        <v>الخامس</v>
      </c>
      <c r="F304" s="10" t="str">
        <f>[1]!الجدول_السبل_السوية2016.accdb[[#This Row],[GENRE]]</f>
        <v>ذكر</v>
      </c>
      <c r="G304" s="9">
        <f>[1]!الجدول_السبل_السوية2016.accdb[[#This Row],[SumمنINSTALLMENT_VALUE]]</f>
        <v>750</v>
      </c>
      <c r="H304" s="9">
        <f>[1]!الجدول_السبل_السوية2016.accdb[[#This Row],[HELP]]</f>
        <v>0</v>
      </c>
      <c r="I304" s="9">
        <f>[1]!الجدول_السبل_السوية2016.accdb[[#This Row],[INSTALLMENT]]</f>
        <v>950</v>
      </c>
      <c r="J304" s="13">
        <f>I304-(H304+G304)</f>
        <v>200</v>
      </c>
      <c r="K304" s="8" t="str">
        <f>IF(J304&gt; 475,"دين","لا")</f>
        <v>لا</v>
      </c>
    </row>
    <row r="305" spans="1:11" ht="18" x14ac:dyDescent="0.25">
      <c r="A305" s="12">
        <f>[1]!الجدول_السبل_السوية2016.accdb[[#This Row],[SUDENT_ID]]</f>
        <v>15082</v>
      </c>
      <c r="B305" s="11"/>
      <c r="C305" s="10">
        <f>[1]!الجدول_السبل_السوية2016.accdb[[#This Row],[PHONE_NUMBER]]</f>
        <v>919546670</v>
      </c>
      <c r="D305" s="10" t="str">
        <f>[1]!الجدول_السبل_السوية2016.accdb[[#This Row],[FETTER_STAUS]]</f>
        <v>مستجد</v>
      </c>
      <c r="E305" s="10" t="str">
        <f>[1]!الجدول_السبل_السوية2016.accdb[[#This Row],[CLASSE]]</f>
        <v>الخامس</v>
      </c>
      <c r="F305" s="10" t="str">
        <f>[1]!الجدول_السبل_السوية2016.accdb[[#This Row],[GENRE]]</f>
        <v>أنثى</v>
      </c>
      <c r="G305" s="9">
        <f>[1]!الجدول_السبل_السوية2016.accdb[[#This Row],[SumمنINSTALLMENT_VALUE]]</f>
        <v>750</v>
      </c>
      <c r="H305" s="9">
        <f>[1]!الجدول_السبل_السوية2016.accdb[[#This Row],[HELP]]</f>
        <v>0</v>
      </c>
      <c r="I305" s="9">
        <f>[1]!الجدول_السبل_السوية2016.accdb[[#This Row],[INSTALLMENT]]</f>
        <v>950</v>
      </c>
      <c r="J305" s="13">
        <f>I305-(H305+G305)</f>
        <v>200</v>
      </c>
      <c r="K305" s="8" t="str">
        <f>IF(J305&gt; 475,"دين","لا")</f>
        <v>لا</v>
      </c>
    </row>
    <row r="306" spans="1:11" ht="18" x14ac:dyDescent="0.25">
      <c r="A306" s="12">
        <f>[1]!الجدول_السبل_السوية2016.accdb[[#This Row],[SUDENT_ID]]</f>
        <v>15045</v>
      </c>
      <c r="B306" s="11"/>
      <c r="C306" s="10">
        <f>[1]!الجدول_السبل_السوية2016.accdb[[#This Row],[PHONE_NUMBER]]</f>
        <v>914921915</v>
      </c>
      <c r="D306" s="10" t="str">
        <f>[1]!الجدول_السبل_السوية2016.accdb[[#This Row],[FETTER_STAUS]]</f>
        <v>مستجد</v>
      </c>
      <c r="E306" s="10" t="str">
        <f>[1]!الجدول_السبل_السوية2016.accdb[[#This Row],[CLASSE]]</f>
        <v>الخامس</v>
      </c>
      <c r="F306" s="10" t="str">
        <f>[1]!الجدول_السبل_السوية2016.accdb[[#This Row],[GENRE]]</f>
        <v>أنثى</v>
      </c>
      <c r="G306" s="9">
        <f>[1]!الجدول_السبل_السوية2016.accdb[[#This Row],[SumمنINSTALLMENT_VALUE]]</f>
        <v>750</v>
      </c>
      <c r="H306" s="9">
        <f>[1]!الجدول_السبل_السوية2016.accdb[[#This Row],[HELP]]</f>
        <v>0</v>
      </c>
      <c r="I306" s="9">
        <f>[1]!الجدول_السبل_السوية2016.accdb[[#This Row],[INSTALLMENT]]</f>
        <v>950</v>
      </c>
      <c r="J306" s="13">
        <f>I306-(H306+G306)</f>
        <v>200</v>
      </c>
      <c r="K306" s="8" t="str">
        <f>IF(J306&gt; 475,"دين","لا")</f>
        <v>لا</v>
      </c>
    </row>
    <row r="307" spans="1:11" ht="18" x14ac:dyDescent="0.25">
      <c r="A307" s="12">
        <f>[1]!الجدول_السبل_السوية2016.accdb[[#This Row],[SUDENT_ID]]</f>
        <v>15067</v>
      </c>
      <c r="B307" s="11"/>
      <c r="C307" s="10">
        <f>[1]!الجدول_السبل_السوية2016.accdb[[#This Row],[PHONE_NUMBER]]</f>
        <v>912101927</v>
      </c>
      <c r="D307" s="10" t="str">
        <f>[1]!الجدول_السبل_السوية2016.accdb[[#This Row],[FETTER_STAUS]]</f>
        <v>مستجد</v>
      </c>
      <c r="E307" s="10" t="str">
        <f>[1]!الجدول_السبل_السوية2016.accdb[[#This Row],[CLASSE]]</f>
        <v>الخامس</v>
      </c>
      <c r="F307" s="10" t="str">
        <f>[1]!الجدول_السبل_السوية2016.accdb[[#This Row],[GENRE]]</f>
        <v>ذكر</v>
      </c>
      <c r="G307" s="9">
        <f>[1]!الجدول_السبل_السوية2016.accdb[[#This Row],[SumمنINSTALLMENT_VALUE]]</f>
        <v>900</v>
      </c>
      <c r="H307" s="9">
        <f>[1]!الجدول_السبل_السوية2016.accdb[[#This Row],[HELP]]</f>
        <v>0</v>
      </c>
      <c r="I307" s="9">
        <f>[1]!الجدول_السبل_السوية2016.accdb[[#This Row],[INSTALLMENT]]</f>
        <v>950</v>
      </c>
      <c r="J307" s="9">
        <f>I307-(H307+G307)</f>
        <v>50</v>
      </c>
      <c r="K307" s="8" t="str">
        <f>IF(J307&gt; 475,"دين","لا")</f>
        <v>لا</v>
      </c>
    </row>
    <row r="308" spans="1:11" ht="18" x14ac:dyDescent="0.25">
      <c r="A308" s="12">
        <f>[1]!الجدول_السبل_السوية2016.accdb[[#This Row],[SUDENT_ID]]</f>
        <v>15085</v>
      </c>
      <c r="B308" s="11"/>
      <c r="C308" s="10">
        <f>[1]!الجدول_السبل_السوية2016.accdb[[#This Row],[PHONE_NUMBER]]</f>
        <v>0</v>
      </c>
      <c r="D308" s="10" t="str">
        <f>[1]!الجدول_السبل_السوية2016.accdb[[#This Row],[FETTER_STAUS]]</f>
        <v>مستجد</v>
      </c>
      <c r="E308" s="10" t="str">
        <f>[1]!الجدول_السبل_السوية2016.accdb[[#This Row],[CLASSE]]</f>
        <v>الخامس</v>
      </c>
      <c r="F308" s="10" t="str">
        <f>[1]!الجدول_السبل_السوية2016.accdb[[#This Row],[GENRE]]</f>
        <v>ذكر</v>
      </c>
      <c r="G308" s="9">
        <f>[1]!الجدول_السبل_السوية2016.accdb[[#This Row],[SumمنINSTALLMENT_VALUE]]</f>
        <v>950</v>
      </c>
      <c r="H308" s="9">
        <f>[1]!الجدول_السبل_السوية2016.accdb[[#This Row],[HELP]]</f>
        <v>0</v>
      </c>
      <c r="I308" s="9">
        <f>[1]!الجدول_السبل_السوية2016.accdb[[#This Row],[INSTALLMENT]]</f>
        <v>950</v>
      </c>
      <c r="J308" s="9">
        <f>I308-(H308+G308)</f>
        <v>0</v>
      </c>
      <c r="K308" s="8" t="str">
        <f>IF(J308&gt; 475,"دين","لا")</f>
        <v>لا</v>
      </c>
    </row>
    <row r="309" spans="1:11" ht="18" x14ac:dyDescent="0.25">
      <c r="A309" s="12">
        <f>[1]!الجدول_السبل_السوية2016.accdb[[#This Row],[SUDENT_ID]]</f>
        <v>15090</v>
      </c>
      <c r="B309" s="11"/>
      <c r="C309" s="10">
        <f>[1]!الجدول_السبل_السوية2016.accdb[[#This Row],[PHONE_NUMBER]]</f>
        <v>913110415</v>
      </c>
      <c r="D309" s="10" t="str">
        <f>[1]!الجدول_السبل_السوية2016.accdb[[#This Row],[FETTER_STAUS]]</f>
        <v>مستجد</v>
      </c>
      <c r="E309" s="10" t="str">
        <f>[1]!الجدول_السبل_السوية2016.accdb[[#This Row],[CLASSE]]</f>
        <v>الخامس</v>
      </c>
      <c r="F309" s="10" t="str">
        <f>[1]!الجدول_السبل_السوية2016.accdb[[#This Row],[GENRE]]</f>
        <v>ذكر</v>
      </c>
      <c r="G309" s="9">
        <f>[1]!الجدول_السبل_السوية2016.accdb[[#This Row],[SumمنINSTALLMENT_VALUE]]</f>
        <v>950</v>
      </c>
      <c r="H309" s="9">
        <f>[1]!الجدول_السبل_السوية2016.accdb[[#This Row],[HELP]]</f>
        <v>0</v>
      </c>
      <c r="I309" s="9">
        <f>[1]!الجدول_السبل_السوية2016.accdb[[#This Row],[INSTALLMENT]]</f>
        <v>950</v>
      </c>
      <c r="J309" s="9">
        <f>I309-(H309+G309)</f>
        <v>0</v>
      </c>
      <c r="K309" s="8" t="str">
        <f>IF(J309&gt; 475,"دين","لا")</f>
        <v>لا</v>
      </c>
    </row>
    <row r="310" spans="1:11" ht="18" x14ac:dyDescent="0.25">
      <c r="A310" s="12">
        <f>[1]!الجدول_السبل_السوية2016.accdb[[#This Row],[SUDENT_ID]]</f>
        <v>15042</v>
      </c>
      <c r="B310" s="11"/>
      <c r="C310" s="10">
        <f>[1]!الجدول_السبل_السوية2016.accdb[[#This Row],[PHONE_NUMBER]]</f>
        <v>926027310</v>
      </c>
      <c r="D310" s="10" t="str">
        <f>[1]!الجدول_السبل_السوية2016.accdb[[#This Row],[FETTER_STAUS]]</f>
        <v>مستجد</v>
      </c>
      <c r="E310" s="10" t="str">
        <f>[1]!الجدول_السبل_السوية2016.accdb[[#This Row],[CLASSE]]</f>
        <v>الخامس</v>
      </c>
      <c r="F310" s="10" t="str">
        <f>[1]!الجدول_السبل_السوية2016.accdb[[#This Row],[GENRE]]</f>
        <v>أنثى</v>
      </c>
      <c r="G310" s="9">
        <f>[1]!الجدول_السبل_السوية2016.accdb[[#This Row],[SumمنINSTALLMENT_VALUE]]</f>
        <v>950</v>
      </c>
      <c r="H310" s="9">
        <f>[1]!الجدول_السبل_السوية2016.accdb[[#This Row],[HELP]]</f>
        <v>0</v>
      </c>
      <c r="I310" s="9">
        <f>[1]!الجدول_السبل_السوية2016.accdb[[#This Row],[INSTALLMENT]]</f>
        <v>950</v>
      </c>
      <c r="J310" s="9">
        <f>I310-(H310+G310)</f>
        <v>0</v>
      </c>
      <c r="K310" s="8" t="str">
        <f>IF(J310&gt; 475,"دين","لا")</f>
        <v>لا</v>
      </c>
    </row>
    <row r="311" spans="1:11" ht="18" x14ac:dyDescent="0.25">
      <c r="A311" s="12">
        <f>[1]!الجدول_السبل_السوية2016.accdb[[#This Row],[SUDENT_ID]]</f>
        <v>15046</v>
      </c>
      <c r="B311" s="11"/>
      <c r="C311" s="10">
        <f>[1]!الجدول_السبل_السوية2016.accdb[[#This Row],[PHONE_NUMBER]]</f>
        <v>913663502</v>
      </c>
      <c r="D311" s="10" t="str">
        <f>[1]!الجدول_السبل_السوية2016.accdb[[#This Row],[FETTER_STAUS]]</f>
        <v>مستجد</v>
      </c>
      <c r="E311" s="10" t="str">
        <f>[1]!الجدول_السبل_السوية2016.accdb[[#This Row],[CLASSE]]</f>
        <v>الخامس</v>
      </c>
      <c r="F311" s="10" t="str">
        <f>[1]!الجدول_السبل_السوية2016.accdb[[#This Row],[GENRE]]</f>
        <v>أنثى</v>
      </c>
      <c r="G311" s="9">
        <f>[1]!الجدول_السبل_السوية2016.accdb[[#This Row],[SumمنINSTALLMENT_VALUE]]</f>
        <v>950</v>
      </c>
      <c r="H311" s="9">
        <f>[1]!الجدول_السبل_السوية2016.accdb[[#This Row],[HELP]]</f>
        <v>0</v>
      </c>
      <c r="I311" s="9">
        <f>[1]!الجدول_السبل_السوية2016.accdb[[#This Row],[INSTALLMENT]]</f>
        <v>950</v>
      </c>
      <c r="J311" s="9">
        <f>I311-(H311+G311)</f>
        <v>0</v>
      </c>
      <c r="K311" s="8" t="str">
        <f>IF(J311&gt; 475,"دين","لا")</f>
        <v>لا</v>
      </c>
    </row>
    <row r="312" spans="1:11" ht="18" x14ac:dyDescent="0.25">
      <c r="A312" s="12">
        <f>[1]!الجدول_السبل_السوية2016.accdb[[#This Row],[SUDENT_ID]]</f>
        <v>15065</v>
      </c>
      <c r="B312" s="11"/>
      <c r="C312" s="10">
        <f>[1]!الجدول_السبل_السوية2016.accdb[[#This Row],[PHONE_NUMBER]]</f>
        <v>928207020</v>
      </c>
      <c r="D312" s="10" t="str">
        <f>[1]!الجدول_السبل_السوية2016.accdb[[#This Row],[FETTER_STAUS]]</f>
        <v>مستجد</v>
      </c>
      <c r="E312" s="10" t="str">
        <f>[1]!الجدول_السبل_السوية2016.accdb[[#This Row],[CLASSE]]</f>
        <v>الخامس</v>
      </c>
      <c r="F312" s="10" t="str">
        <f>[1]!الجدول_السبل_السوية2016.accdb[[#This Row],[GENRE]]</f>
        <v>ذكر</v>
      </c>
      <c r="G312" s="9">
        <f>[1]!الجدول_السبل_السوية2016.accdb[[#This Row],[SumمنINSTALLMENT_VALUE]]</f>
        <v>950</v>
      </c>
      <c r="H312" s="9">
        <f>[1]!الجدول_السبل_السوية2016.accdb[[#This Row],[HELP]]</f>
        <v>0</v>
      </c>
      <c r="I312" s="9">
        <f>[1]!الجدول_السبل_السوية2016.accdb[[#This Row],[INSTALLMENT]]</f>
        <v>950</v>
      </c>
      <c r="J312" s="9">
        <f>I312-(H312+G312)</f>
        <v>0</v>
      </c>
      <c r="K312" s="8" t="str">
        <f>IF(J312&gt; 475,"دين","لا")</f>
        <v>لا</v>
      </c>
    </row>
    <row r="313" spans="1:11" ht="18" x14ac:dyDescent="0.25">
      <c r="A313" s="12">
        <f>[1]!الجدول_السبل_السوية2016.accdb[[#This Row],[SUDENT_ID]]</f>
        <v>15062</v>
      </c>
      <c r="B313" s="11"/>
      <c r="C313" s="10">
        <f>[1]!الجدول_السبل_السوية2016.accdb[[#This Row],[PHONE_NUMBER]]</f>
        <v>925006992</v>
      </c>
      <c r="D313" s="10" t="str">
        <f>[1]!الجدول_السبل_السوية2016.accdb[[#This Row],[FETTER_STAUS]]</f>
        <v>مستجد</v>
      </c>
      <c r="E313" s="10" t="str">
        <f>[1]!الجدول_السبل_السوية2016.accdb[[#This Row],[CLASSE]]</f>
        <v>الخامس</v>
      </c>
      <c r="F313" s="10" t="str">
        <f>[1]!الجدول_السبل_السوية2016.accdb[[#This Row],[GENRE]]</f>
        <v>ذكر</v>
      </c>
      <c r="G313" s="9">
        <f>[1]!الجدول_السبل_السوية2016.accdb[[#This Row],[SumمنINSTALLMENT_VALUE]]</f>
        <v>950</v>
      </c>
      <c r="H313" s="9">
        <f>[1]!الجدول_السبل_السوية2016.accdb[[#This Row],[HELP]]</f>
        <v>0</v>
      </c>
      <c r="I313" s="9">
        <f>[1]!الجدول_السبل_السوية2016.accdb[[#This Row],[INSTALLMENT]]</f>
        <v>950</v>
      </c>
      <c r="J313" s="9">
        <f>I313-(H313+G313)</f>
        <v>0</v>
      </c>
      <c r="K313" s="8" t="str">
        <f>IF(J313&gt; 475,"دين","لا")</f>
        <v>لا</v>
      </c>
    </row>
    <row r="314" spans="1:11" ht="18" x14ac:dyDescent="0.25">
      <c r="A314" s="12">
        <f>[1]!الجدول_السبل_السوية2016.accdb[[#This Row],[SUDENT_ID]]</f>
        <v>15051</v>
      </c>
      <c r="B314" s="11"/>
      <c r="C314" s="10">
        <f>[1]!الجدول_السبل_السوية2016.accdb[[#This Row],[PHONE_NUMBER]]</f>
        <v>926465046</v>
      </c>
      <c r="D314" s="10" t="str">
        <f>[1]!الجدول_السبل_السوية2016.accdb[[#This Row],[FETTER_STAUS]]</f>
        <v>مستجد</v>
      </c>
      <c r="E314" s="10" t="str">
        <f>[1]!الجدول_السبل_السوية2016.accdb[[#This Row],[CLASSE]]</f>
        <v>الخامس</v>
      </c>
      <c r="F314" s="10" t="str">
        <f>[1]!الجدول_السبل_السوية2016.accdb[[#This Row],[GENRE]]</f>
        <v>أنثى</v>
      </c>
      <c r="G314" s="9">
        <f>[1]!الجدول_السبل_السوية2016.accdb[[#This Row],[SumمنINSTALLMENT_VALUE]]</f>
        <v>950</v>
      </c>
      <c r="H314" s="9">
        <f>[1]!الجدول_السبل_السوية2016.accdb[[#This Row],[HELP]]</f>
        <v>0</v>
      </c>
      <c r="I314" s="9">
        <f>[1]!الجدول_السبل_السوية2016.accdb[[#This Row],[INSTALLMENT]]</f>
        <v>950</v>
      </c>
      <c r="J314" s="9">
        <f>I314-(H314+G314)</f>
        <v>0</v>
      </c>
      <c r="K314" s="8" t="str">
        <f>IF(J314&gt; 475,"دين","لا")</f>
        <v>لا</v>
      </c>
    </row>
    <row r="315" spans="1:11" ht="18" x14ac:dyDescent="0.25">
      <c r="A315" s="12">
        <f>[1]!الجدول_السبل_السوية2016.accdb[[#This Row],[SUDENT_ID]]</f>
        <v>15091</v>
      </c>
      <c r="B315" s="11"/>
      <c r="C315" s="10">
        <f>[1]!الجدول_السبل_السوية2016.accdb[[#This Row],[PHONE_NUMBER]]</f>
        <v>913110415</v>
      </c>
      <c r="D315" s="10" t="str">
        <f>[1]!الجدول_السبل_السوية2016.accdb[[#This Row],[FETTER_STAUS]]</f>
        <v>مستجد</v>
      </c>
      <c r="E315" s="10" t="str">
        <f>[1]!الجدول_السبل_السوية2016.accdb[[#This Row],[CLASSE]]</f>
        <v>الخامس</v>
      </c>
      <c r="F315" s="10" t="str">
        <f>[1]!الجدول_السبل_السوية2016.accdb[[#This Row],[GENRE]]</f>
        <v>أنثى</v>
      </c>
      <c r="G315" s="9">
        <f>[1]!الجدول_السبل_السوية2016.accdb[[#This Row],[SumمنINSTALLMENT_VALUE]]</f>
        <v>950</v>
      </c>
      <c r="H315" s="9">
        <f>[1]!الجدول_السبل_السوية2016.accdb[[#This Row],[HELP]]</f>
        <v>0</v>
      </c>
      <c r="I315" s="9">
        <f>[1]!الجدول_السبل_السوية2016.accdb[[#This Row],[INSTALLMENT]]</f>
        <v>950</v>
      </c>
      <c r="J315" s="13">
        <f>I315-(H315+G315)</f>
        <v>0</v>
      </c>
      <c r="K315" s="8" t="str">
        <f>IF(J315&gt; 475,"دين","لا")</f>
        <v>لا</v>
      </c>
    </row>
    <row r="316" spans="1:11" ht="18" x14ac:dyDescent="0.25">
      <c r="A316" s="12">
        <f>[1]!الجدول_السبل_السوية2016.accdb[[#This Row],[SUDENT_ID]]</f>
        <v>14113</v>
      </c>
      <c r="B316" s="11"/>
      <c r="C316" s="10">
        <f>[1]!الجدول_السبل_السوية2016.accdb[[#This Row],[PHONE_NUMBER]]</f>
        <v>922580904</v>
      </c>
      <c r="D316" s="10" t="str">
        <f>[1]!الجدول_السبل_السوية2016.accdb[[#This Row],[FETTER_STAUS]]</f>
        <v>مستجد</v>
      </c>
      <c r="E316" s="10" t="str">
        <f>[1]!الجدول_السبل_السوية2016.accdb[[#This Row],[CLASSE]]</f>
        <v>الرابع</v>
      </c>
      <c r="F316" s="10" t="str">
        <f>[1]!الجدول_السبل_السوية2016.accdb[[#This Row],[GENRE]]</f>
        <v>أنثى</v>
      </c>
      <c r="G316" s="9">
        <f>[1]!الجدول_السبل_السوية2016.accdb[[#This Row],[SumمنINSTALLMENT_VALUE]]</f>
        <v>0</v>
      </c>
      <c r="H316" s="9">
        <f>[1]!الجدول_السبل_السوية2016.accdb[[#This Row],[HELP]]</f>
        <v>0</v>
      </c>
      <c r="I316" s="9">
        <f>[1]!الجدول_السبل_السوية2016.accdb[[#This Row],[INSTALLMENT]]</f>
        <v>0</v>
      </c>
      <c r="J316" s="9">
        <f>I316-(H316+G316)</f>
        <v>0</v>
      </c>
      <c r="K316" s="8" t="str">
        <f>IF(J316&gt; 475,"دين","لا")</f>
        <v>لا</v>
      </c>
    </row>
    <row r="317" spans="1:11" ht="18" x14ac:dyDescent="0.25">
      <c r="A317" s="12">
        <f>[1]!الجدول_السبل_السوية2016.accdb[[#This Row],[SUDENT_ID]]</f>
        <v>14070</v>
      </c>
      <c r="B317" s="11"/>
      <c r="C317" s="10">
        <f>[1]!الجدول_السبل_السوية2016.accdb[[#This Row],[PHONE_NUMBER]]</f>
        <v>927155898</v>
      </c>
      <c r="D317" s="10" t="str">
        <f>[1]!الجدول_السبل_السوية2016.accdb[[#This Row],[FETTER_STAUS]]</f>
        <v>مستجد</v>
      </c>
      <c r="E317" s="10" t="str">
        <f>[1]!الجدول_السبل_السوية2016.accdb[[#This Row],[CLASSE]]</f>
        <v>الرابع</v>
      </c>
      <c r="F317" s="10" t="str">
        <f>[1]!الجدول_السبل_السوية2016.accdb[[#This Row],[GENRE]]</f>
        <v>أنثى</v>
      </c>
      <c r="G317" s="9">
        <f>[1]!الجدول_السبل_السوية2016.accdb[[#This Row],[SumمنINSTALLMENT_VALUE]]</f>
        <v>0</v>
      </c>
      <c r="H317" s="9">
        <f>[1]!الجدول_السبل_السوية2016.accdb[[#This Row],[HELP]]</f>
        <v>0</v>
      </c>
      <c r="I317" s="9">
        <f>[1]!الجدول_السبل_السوية2016.accdb[[#This Row],[INSTALLMENT]]</f>
        <v>950</v>
      </c>
      <c r="J317" s="13">
        <f>I317-(H317+G317)</f>
        <v>950</v>
      </c>
      <c r="K317" s="8" t="str">
        <f>IF(J317&gt; 475,"دين","لا")</f>
        <v>دين</v>
      </c>
    </row>
    <row r="318" spans="1:11" ht="18" x14ac:dyDescent="0.25">
      <c r="A318" s="12">
        <f>[1]!الجدول_السبل_السوية2016.accdb[[#This Row],[SUDENT_ID]]</f>
        <v>14072</v>
      </c>
      <c r="B318" s="11"/>
      <c r="C318" s="10">
        <f>[1]!الجدول_السبل_السوية2016.accdb[[#This Row],[PHONE_NUMBER]]</f>
        <v>925863188</v>
      </c>
      <c r="D318" s="10" t="str">
        <f>[1]!الجدول_السبل_السوية2016.accdb[[#This Row],[FETTER_STAUS]]</f>
        <v>مستجد</v>
      </c>
      <c r="E318" s="10" t="str">
        <f>[1]!الجدول_السبل_السوية2016.accdb[[#This Row],[CLASSE]]</f>
        <v>الرابع</v>
      </c>
      <c r="F318" s="10" t="str">
        <f>[1]!الجدول_السبل_السوية2016.accdb[[#This Row],[GENRE]]</f>
        <v>أنثى</v>
      </c>
      <c r="G318" s="9">
        <f>[1]!الجدول_السبل_السوية2016.accdb[[#This Row],[SumمنINSTALLMENT_VALUE]]</f>
        <v>0</v>
      </c>
      <c r="H318" s="9">
        <f>[1]!الجدول_السبل_السوية2016.accdb[[#This Row],[HELP]]</f>
        <v>950</v>
      </c>
      <c r="I318" s="9">
        <f>[1]!الجدول_السبل_السوية2016.accdb[[#This Row],[INSTALLMENT]]</f>
        <v>950</v>
      </c>
      <c r="J318" s="13">
        <f>I318-(H318+G318)</f>
        <v>0</v>
      </c>
      <c r="K318" s="8" t="str">
        <f>IF(J318&gt; 475,"دين","لا")</f>
        <v>لا</v>
      </c>
    </row>
    <row r="319" spans="1:11" ht="18" x14ac:dyDescent="0.25">
      <c r="A319" s="12">
        <f>[1]!الجدول_السبل_السوية2016.accdb[[#This Row],[SUDENT_ID]]</f>
        <v>14073</v>
      </c>
      <c r="B319" s="11"/>
      <c r="C319" s="10">
        <f>[1]!الجدول_السبل_السوية2016.accdb[[#This Row],[PHONE_NUMBER]]</f>
        <v>926103723</v>
      </c>
      <c r="D319" s="10" t="str">
        <f>[1]!الجدول_السبل_السوية2016.accdb[[#This Row],[FETTER_STAUS]]</f>
        <v>مستجد</v>
      </c>
      <c r="E319" s="10" t="str">
        <f>[1]!الجدول_السبل_السوية2016.accdb[[#This Row],[CLASSE]]</f>
        <v>الرابع</v>
      </c>
      <c r="F319" s="10" t="str">
        <f>[1]!الجدول_السبل_السوية2016.accdb[[#This Row],[GENRE]]</f>
        <v>أنثى</v>
      </c>
      <c r="G319" s="9">
        <f>[1]!الجدول_السبل_السوية2016.accdb[[#This Row],[SumمنINSTALLMENT_VALUE]]</f>
        <v>0</v>
      </c>
      <c r="H319" s="9">
        <f>[1]!الجدول_السبل_السوية2016.accdb[[#This Row],[HELP]]</f>
        <v>0</v>
      </c>
      <c r="I319" s="9">
        <f>[1]!الجدول_السبل_السوية2016.accdb[[#This Row],[INSTALLMENT]]</f>
        <v>950</v>
      </c>
      <c r="J319" s="9">
        <f>I319-(H319+G319)</f>
        <v>950</v>
      </c>
      <c r="K319" s="8" t="str">
        <f>IF(J319&gt; 475,"دين","لا")</f>
        <v>دين</v>
      </c>
    </row>
    <row r="320" spans="1:11" ht="18" x14ac:dyDescent="0.25">
      <c r="A320" s="12">
        <f>[1]!الجدول_السبل_السوية2016.accdb[[#This Row],[SUDENT_ID]]</f>
        <v>14092</v>
      </c>
      <c r="B320" s="11"/>
      <c r="C320" s="10">
        <f>[1]!الجدول_السبل_السوية2016.accdb[[#This Row],[PHONE_NUMBER]]</f>
        <v>925067810</v>
      </c>
      <c r="D320" s="10" t="str">
        <f>[1]!الجدول_السبل_السوية2016.accdb[[#This Row],[FETTER_STAUS]]</f>
        <v>مستجد</v>
      </c>
      <c r="E320" s="10" t="str">
        <f>[1]!الجدول_السبل_السوية2016.accdb[[#This Row],[CLASSE]]</f>
        <v>الرابع</v>
      </c>
      <c r="F320" s="10" t="str">
        <f>[1]!الجدول_السبل_السوية2016.accdb[[#This Row],[GENRE]]</f>
        <v>ذكر</v>
      </c>
      <c r="G320" s="9">
        <f>[1]!الجدول_السبل_السوية2016.accdb[[#This Row],[SumمنINSTALLMENT_VALUE]]</f>
        <v>0</v>
      </c>
      <c r="H320" s="9">
        <f>[1]!الجدول_السبل_السوية2016.accdb[[#This Row],[HELP]]</f>
        <v>0</v>
      </c>
      <c r="I320" s="9">
        <f>[1]!الجدول_السبل_السوية2016.accdb[[#This Row],[INSTALLMENT]]</f>
        <v>950</v>
      </c>
      <c r="J320" s="9">
        <f>I320-(H320+G320)</f>
        <v>950</v>
      </c>
      <c r="K320" s="8" t="str">
        <f>IF(J320&gt; 475,"دين","لا")</f>
        <v>دين</v>
      </c>
    </row>
    <row r="321" spans="1:11" ht="18" x14ac:dyDescent="0.25">
      <c r="A321" s="12">
        <f>[1]!الجدول_السبل_السوية2016.accdb[[#This Row],[SUDENT_ID]]</f>
        <v>14091</v>
      </c>
      <c r="B321" s="11"/>
      <c r="C321" s="10">
        <f>[1]!الجدول_السبل_السوية2016.accdb[[#This Row],[PHONE_NUMBER]]</f>
        <v>913512320</v>
      </c>
      <c r="D321" s="10" t="str">
        <f>[1]!الجدول_السبل_السوية2016.accdb[[#This Row],[FETTER_STAUS]]</f>
        <v>مستجد</v>
      </c>
      <c r="E321" s="10" t="str">
        <f>[1]!الجدول_السبل_السوية2016.accdb[[#This Row],[CLASSE]]</f>
        <v>الرابع</v>
      </c>
      <c r="F321" s="10" t="str">
        <f>[1]!الجدول_السبل_السوية2016.accdb[[#This Row],[GENRE]]</f>
        <v>ذكر</v>
      </c>
      <c r="G321" s="9">
        <f>[1]!الجدول_السبل_السوية2016.accdb[[#This Row],[SumمنINSTALLMENT_VALUE]]</f>
        <v>0</v>
      </c>
      <c r="H321" s="9">
        <f>[1]!الجدول_السبل_السوية2016.accdb[[#This Row],[HELP]]</f>
        <v>950</v>
      </c>
      <c r="I321" s="9">
        <f>[1]!الجدول_السبل_السوية2016.accdb[[#This Row],[INSTALLMENT]]</f>
        <v>950</v>
      </c>
      <c r="J321" s="9">
        <f>I321-(H321+G321)</f>
        <v>0</v>
      </c>
      <c r="K321" s="8" t="str">
        <f>IF(J321&gt; 475,"دين","لا")</f>
        <v>لا</v>
      </c>
    </row>
    <row r="322" spans="1:11" ht="18" x14ac:dyDescent="0.25">
      <c r="A322" s="12">
        <f>[1]!الجدول_السبل_السوية2016.accdb[[#This Row],[SUDENT_ID]]</f>
        <v>14066</v>
      </c>
      <c r="B322" s="11"/>
      <c r="C322" s="10">
        <f>[1]!الجدول_السبل_السوية2016.accdb[[#This Row],[PHONE_NUMBER]]</f>
        <v>914666966</v>
      </c>
      <c r="D322" s="10" t="str">
        <f>[1]!الجدول_السبل_السوية2016.accdb[[#This Row],[FETTER_STAUS]]</f>
        <v>مستجد</v>
      </c>
      <c r="E322" s="10" t="str">
        <f>[1]!الجدول_السبل_السوية2016.accdb[[#This Row],[CLASSE]]</f>
        <v>الرابع</v>
      </c>
      <c r="F322" s="10" t="str">
        <f>[1]!الجدول_السبل_السوية2016.accdb[[#This Row],[GENRE]]</f>
        <v>أنثى</v>
      </c>
      <c r="G322" s="9">
        <f>[1]!الجدول_السبل_السوية2016.accdb[[#This Row],[SumمنINSTALLMENT_VALUE]]</f>
        <v>0</v>
      </c>
      <c r="H322" s="9">
        <f>[1]!الجدول_السبل_السوية2016.accdb[[#This Row],[HELP]]</f>
        <v>950</v>
      </c>
      <c r="I322" s="9">
        <f>[1]!الجدول_السبل_السوية2016.accdb[[#This Row],[INSTALLMENT]]</f>
        <v>950</v>
      </c>
      <c r="J322" s="13">
        <f>I322-(H322+G322)</f>
        <v>0</v>
      </c>
      <c r="K322" s="8" t="str">
        <f>IF(J322&gt; 475,"دين","لا")</f>
        <v>لا</v>
      </c>
    </row>
    <row r="323" spans="1:11" ht="18" x14ac:dyDescent="0.25">
      <c r="A323" s="12">
        <f>[1]!الجدول_السبل_السوية2016.accdb[[#This Row],[SUDENT_ID]]</f>
        <v>14111</v>
      </c>
      <c r="B323" s="11"/>
      <c r="C323" s="10">
        <f>[1]!الجدول_السبل_السوية2016.accdb[[#This Row],[PHONE_NUMBER]]</f>
        <v>925010069</v>
      </c>
      <c r="D323" s="10" t="str">
        <f>[1]!الجدول_السبل_السوية2016.accdb[[#This Row],[FETTER_STAUS]]</f>
        <v>مستجد</v>
      </c>
      <c r="E323" s="10" t="str">
        <f>[1]!الجدول_السبل_السوية2016.accdb[[#This Row],[CLASSE]]</f>
        <v>الرابع</v>
      </c>
      <c r="F323" s="10" t="str">
        <f>[1]!الجدول_السبل_السوية2016.accdb[[#This Row],[GENRE]]</f>
        <v>أنثى</v>
      </c>
      <c r="G323" s="9">
        <f>[1]!الجدول_السبل_السوية2016.accdb[[#This Row],[SumمنINSTALLMENT_VALUE]]</f>
        <v>0</v>
      </c>
      <c r="H323" s="9">
        <f>[1]!الجدول_السبل_السوية2016.accdb[[#This Row],[HELP]]</f>
        <v>0</v>
      </c>
      <c r="I323" s="9">
        <f>[1]!الجدول_السبل_السوية2016.accdb[[#This Row],[INSTALLMENT]]</f>
        <v>950</v>
      </c>
      <c r="J323" s="13">
        <f>I323-(H323+G323)</f>
        <v>950</v>
      </c>
      <c r="K323" s="8" t="str">
        <f>IF(J323&gt; 475,"دين","لا")</f>
        <v>دين</v>
      </c>
    </row>
    <row r="324" spans="1:11" ht="18" x14ac:dyDescent="0.25">
      <c r="A324" s="12">
        <f>[1]!الجدول_السبل_السوية2016.accdb[[#This Row],[SUDENT_ID]]</f>
        <v>14084</v>
      </c>
      <c r="B324" s="11"/>
      <c r="C324" s="10">
        <f>[1]!الجدول_السبل_السوية2016.accdb[[#This Row],[PHONE_NUMBER]]</f>
        <v>925178410</v>
      </c>
      <c r="D324" s="10" t="str">
        <f>[1]!الجدول_السبل_السوية2016.accdb[[#This Row],[FETTER_STAUS]]</f>
        <v>مستجد</v>
      </c>
      <c r="E324" s="10" t="str">
        <f>[1]!الجدول_السبل_السوية2016.accdb[[#This Row],[CLASSE]]</f>
        <v>الرابع</v>
      </c>
      <c r="F324" s="10" t="str">
        <f>[1]!الجدول_السبل_السوية2016.accdb[[#This Row],[GENRE]]</f>
        <v>ذكر</v>
      </c>
      <c r="G324" s="9">
        <f>[1]!الجدول_السبل_السوية2016.accdb[[#This Row],[SumمنINSTALLMENT_VALUE]]</f>
        <v>0</v>
      </c>
      <c r="H324" s="9">
        <f>[1]!الجدول_السبل_السوية2016.accdb[[#This Row],[HELP]]</f>
        <v>0</v>
      </c>
      <c r="I324" s="9">
        <f>[1]!الجدول_السبل_السوية2016.accdb[[#This Row],[INSTALLMENT]]</f>
        <v>950</v>
      </c>
      <c r="J324" s="9">
        <f>I324-(H324+G324)</f>
        <v>950</v>
      </c>
      <c r="K324" s="8" t="str">
        <f>IF(J324&gt; 475,"دين","لا")</f>
        <v>دين</v>
      </c>
    </row>
    <row r="325" spans="1:11" ht="18" x14ac:dyDescent="0.25">
      <c r="A325" s="12">
        <f>[1]!الجدول_السبل_السوية2016.accdb[[#This Row],[SUDENT_ID]]</f>
        <v>14108</v>
      </c>
      <c r="B325" s="11"/>
      <c r="C325" s="10">
        <f>[1]!الجدول_السبل_السوية2016.accdb[[#This Row],[PHONE_NUMBER]]</f>
        <v>928719387</v>
      </c>
      <c r="D325" s="10" t="str">
        <f>[1]!الجدول_السبل_السوية2016.accdb[[#This Row],[FETTER_STAUS]]</f>
        <v>مستجد</v>
      </c>
      <c r="E325" s="10" t="str">
        <f>[1]!الجدول_السبل_السوية2016.accdb[[#This Row],[CLASSE]]</f>
        <v>الرابع</v>
      </c>
      <c r="F325" s="10" t="str">
        <f>[1]!الجدول_السبل_السوية2016.accdb[[#This Row],[GENRE]]</f>
        <v>ذكر</v>
      </c>
      <c r="G325" s="9">
        <f>[1]!الجدول_السبل_السوية2016.accdb[[#This Row],[SumمنINSTALLMENT_VALUE]]</f>
        <v>0</v>
      </c>
      <c r="H325" s="9">
        <f>[1]!الجدول_السبل_السوية2016.accdb[[#This Row],[HELP]]</f>
        <v>950</v>
      </c>
      <c r="I325" s="9">
        <f>[1]!الجدول_السبل_السوية2016.accdb[[#This Row],[INSTALLMENT]]</f>
        <v>950</v>
      </c>
      <c r="J325" s="13">
        <f>I325-(H325+G325)</f>
        <v>0</v>
      </c>
      <c r="K325" s="8" t="str">
        <f>IF(J325&gt; 475,"دين","لا")</f>
        <v>لا</v>
      </c>
    </row>
    <row r="326" spans="1:11" ht="18" x14ac:dyDescent="0.25">
      <c r="A326" s="12">
        <f>[1]!الجدول_السبل_السوية2016.accdb[[#This Row],[SUDENT_ID]]</f>
        <v>14095</v>
      </c>
      <c r="B326" s="11"/>
      <c r="C326" s="10">
        <f>[1]!الجدول_السبل_السوية2016.accdb[[#This Row],[PHONE_NUMBER]]</f>
        <v>925581879</v>
      </c>
      <c r="D326" s="10" t="str">
        <f>[1]!الجدول_السبل_السوية2016.accdb[[#This Row],[FETTER_STAUS]]</f>
        <v>مستجد</v>
      </c>
      <c r="E326" s="10" t="str">
        <f>[1]!الجدول_السبل_السوية2016.accdb[[#This Row],[CLASSE]]</f>
        <v>الرابع</v>
      </c>
      <c r="F326" s="10" t="str">
        <f>[1]!الجدول_السبل_السوية2016.accdb[[#This Row],[GENRE]]</f>
        <v>ذكر</v>
      </c>
      <c r="G326" s="9">
        <f>[1]!الجدول_السبل_السوية2016.accdb[[#This Row],[SumمنINSTALLMENT_VALUE]]</f>
        <v>175</v>
      </c>
      <c r="H326" s="9">
        <f>[1]!الجدول_السبل_السوية2016.accdb[[#This Row],[HELP]]</f>
        <v>0</v>
      </c>
      <c r="I326" s="9">
        <f>[1]!الجدول_السبل_السوية2016.accdb[[#This Row],[INSTALLMENT]]</f>
        <v>850</v>
      </c>
      <c r="J326" s="13">
        <f>I326-(H326+G326)</f>
        <v>675</v>
      </c>
      <c r="K326" s="8" t="str">
        <f>IF(J326&gt; 475,"دين","لا")</f>
        <v>دين</v>
      </c>
    </row>
    <row r="327" spans="1:11" ht="18" x14ac:dyDescent="0.25">
      <c r="A327" s="12">
        <f>[1]!الجدول_السبل_السوية2016.accdb[[#This Row],[SUDENT_ID]]</f>
        <v>14071</v>
      </c>
      <c r="B327" s="11"/>
      <c r="C327" s="10">
        <f>[1]!الجدول_السبل_السوية2016.accdb[[#This Row],[PHONE_NUMBER]]</f>
        <v>913770031</v>
      </c>
      <c r="D327" s="10" t="str">
        <f>[1]!الجدول_السبل_السوية2016.accdb[[#This Row],[FETTER_STAUS]]</f>
        <v>مستجد</v>
      </c>
      <c r="E327" s="10" t="str">
        <f>[1]!الجدول_السبل_السوية2016.accdb[[#This Row],[CLASSE]]</f>
        <v>الرابع</v>
      </c>
      <c r="F327" s="10" t="str">
        <f>[1]!الجدول_السبل_السوية2016.accdb[[#This Row],[GENRE]]</f>
        <v>أنثى</v>
      </c>
      <c r="G327" s="9">
        <f>[1]!الجدول_السبل_السوية2016.accdb[[#This Row],[SumمنINSTALLMENT_VALUE]]</f>
        <v>200</v>
      </c>
      <c r="H327" s="9">
        <f>[1]!الجدول_السبل_السوية2016.accdb[[#This Row],[HELP]]</f>
        <v>0</v>
      </c>
      <c r="I327" s="9">
        <f>[1]!الجدول_السبل_السوية2016.accdb[[#This Row],[INSTALLMENT]]</f>
        <v>950</v>
      </c>
      <c r="J327" s="13">
        <f>I327-(H327+G327)</f>
        <v>750</v>
      </c>
      <c r="K327" s="8" t="str">
        <f>IF(J327&gt; 475,"دين","لا")</f>
        <v>دين</v>
      </c>
    </row>
    <row r="328" spans="1:11" ht="18" x14ac:dyDescent="0.25">
      <c r="A328" s="12">
        <f>[1]!الجدول_السبل_السوية2016.accdb[[#This Row],[SUDENT_ID]]</f>
        <v>14078</v>
      </c>
      <c r="B328" s="11"/>
      <c r="C328" s="10">
        <f>[1]!الجدول_السبل_السوية2016.accdb[[#This Row],[PHONE_NUMBER]]</f>
        <v>925822383</v>
      </c>
      <c r="D328" s="10" t="str">
        <f>[1]!الجدول_السبل_السوية2016.accdb[[#This Row],[FETTER_STAUS]]</f>
        <v>مستجد</v>
      </c>
      <c r="E328" s="10" t="str">
        <f>[1]!الجدول_السبل_السوية2016.accdb[[#This Row],[CLASSE]]</f>
        <v>الرابع</v>
      </c>
      <c r="F328" s="10" t="str">
        <f>[1]!الجدول_السبل_السوية2016.accdb[[#This Row],[GENRE]]</f>
        <v>ذكر</v>
      </c>
      <c r="G328" s="9">
        <f>[1]!الجدول_السبل_السوية2016.accdb[[#This Row],[SumمنINSTALLMENT_VALUE]]</f>
        <v>225</v>
      </c>
      <c r="H328" s="9">
        <f>[1]!الجدول_السبل_السوية2016.accdb[[#This Row],[HELP]]</f>
        <v>0</v>
      </c>
      <c r="I328" s="9">
        <f>[1]!الجدول_السبل_السوية2016.accdb[[#This Row],[INSTALLMENT]]</f>
        <v>950</v>
      </c>
      <c r="J328" s="13">
        <f>I328-(H328+G328)</f>
        <v>725</v>
      </c>
      <c r="K328" s="8" t="str">
        <f>IF(J328&gt; 475,"دين","لا")</f>
        <v>دين</v>
      </c>
    </row>
    <row r="329" spans="1:11" ht="18" x14ac:dyDescent="0.25">
      <c r="A329" s="12">
        <f>[1]!الجدول_السبل_السوية2016.accdb[[#This Row],[SUDENT_ID]]</f>
        <v>14093</v>
      </c>
      <c r="B329" s="11"/>
      <c r="C329" s="10">
        <f>[1]!الجدول_السبل_السوية2016.accdb[[#This Row],[PHONE_NUMBER]]</f>
        <v>925612842</v>
      </c>
      <c r="D329" s="10" t="str">
        <f>[1]!الجدول_السبل_السوية2016.accdb[[#This Row],[FETTER_STAUS]]</f>
        <v>مستجد</v>
      </c>
      <c r="E329" s="10" t="str">
        <f>[1]!الجدول_السبل_السوية2016.accdb[[#This Row],[CLASSE]]</f>
        <v>الرابع</v>
      </c>
      <c r="F329" s="10" t="str">
        <f>[1]!الجدول_السبل_السوية2016.accdb[[#This Row],[GENRE]]</f>
        <v>ذكر</v>
      </c>
      <c r="G329" s="9">
        <f>[1]!الجدول_السبل_السوية2016.accdb[[#This Row],[SumمنINSTALLMENT_VALUE]]</f>
        <v>300</v>
      </c>
      <c r="H329" s="9">
        <f>[1]!الجدول_السبل_السوية2016.accdb[[#This Row],[HELP]]</f>
        <v>0</v>
      </c>
      <c r="I329" s="9">
        <f>[1]!الجدول_السبل_السوية2016.accdb[[#This Row],[INSTALLMENT]]</f>
        <v>950</v>
      </c>
      <c r="J329" s="13">
        <f>I329-(H329+G329)</f>
        <v>650</v>
      </c>
      <c r="K329" s="8" t="str">
        <f>IF(J329&gt; 475,"دين","لا")</f>
        <v>دين</v>
      </c>
    </row>
    <row r="330" spans="1:11" ht="18" x14ac:dyDescent="0.25">
      <c r="A330" s="12">
        <f>[1]!الجدول_السبل_السوية2016.accdb[[#This Row],[SUDENT_ID]]</f>
        <v>14063</v>
      </c>
      <c r="B330" s="11"/>
      <c r="C330" s="10">
        <f>[1]!الجدول_السبل_السوية2016.accdb[[#This Row],[PHONE_NUMBER]]</f>
        <v>913145400</v>
      </c>
      <c r="D330" s="10" t="str">
        <f>[1]!الجدول_السبل_السوية2016.accdb[[#This Row],[FETTER_STAUS]]</f>
        <v>مستجد</v>
      </c>
      <c r="E330" s="10" t="str">
        <f>[1]!الجدول_السبل_السوية2016.accdb[[#This Row],[CLASSE]]</f>
        <v>الرابع</v>
      </c>
      <c r="F330" s="10" t="str">
        <f>[1]!الجدول_السبل_السوية2016.accdb[[#This Row],[GENRE]]</f>
        <v>أنثى</v>
      </c>
      <c r="G330" s="9">
        <f>[1]!الجدول_السبل_السوية2016.accdb[[#This Row],[SumمنINSTALLMENT_VALUE]]</f>
        <v>375</v>
      </c>
      <c r="H330" s="9">
        <f>[1]!الجدول_السبل_السوية2016.accdb[[#This Row],[HELP]]</f>
        <v>0</v>
      </c>
      <c r="I330" s="9">
        <f>[1]!الجدول_السبل_السوية2016.accdb[[#This Row],[INSTALLMENT]]</f>
        <v>950</v>
      </c>
      <c r="J330" s="13">
        <f>I330-(H330+G330)</f>
        <v>575</v>
      </c>
      <c r="K330" s="8" t="str">
        <f>IF(J330&gt; 475,"دين","لا")</f>
        <v>دين</v>
      </c>
    </row>
    <row r="331" spans="1:11" ht="18" x14ac:dyDescent="0.25">
      <c r="A331" s="12">
        <f>[1]!الجدول_السبل_السوية2016.accdb[[#This Row],[SUDENT_ID]]</f>
        <v>14064</v>
      </c>
      <c r="B331" s="11"/>
      <c r="C331" s="10">
        <f>[1]!الجدول_السبل_السوية2016.accdb[[#This Row],[PHONE_NUMBER]]</f>
        <v>925189730</v>
      </c>
      <c r="D331" s="10" t="str">
        <f>[1]!الجدول_السبل_السوية2016.accdb[[#This Row],[FETTER_STAUS]]</f>
        <v>مستجد</v>
      </c>
      <c r="E331" s="10" t="str">
        <f>[1]!الجدول_السبل_السوية2016.accdb[[#This Row],[CLASSE]]</f>
        <v>الرابع</v>
      </c>
      <c r="F331" s="10" t="str">
        <f>[1]!الجدول_السبل_السوية2016.accdb[[#This Row],[GENRE]]</f>
        <v>أنثى</v>
      </c>
      <c r="G331" s="9">
        <f>[1]!الجدول_السبل_السوية2016.accdb[[#This Row],[SumمنINSTALLMENT_VALUE]]</f>
        <v>400</v>
      </c>
      <c r="H331" s="9">
        <f>[1]!الجدول_السبل_السوية2016.accdb[[#This Row],[HELP]]</f>
        <v>0</v>
      </c>
      <c r="I331" s="9">
        <f>[1]!الجدول_السبل_السوية2016.accdb[[#This Row],[INSTALLMENT]]</f>
        <v>950</v>
      </c>
      <c r="J331" s="13">
        <f>I331-(H331+G331)</f>
        <v>550</v>
      </c>
      <c r="K331" s="8" t="str">
        <f>IF(J331&gt; 475,"دين","لا")</f>
        <v>دين</v>
      </c>
    </row>
    <row r="332" spans="1:11" ht="18" x14ac:dyDescent="0.25">
      <c r="A332" s="12">
        <f>[1]!الجدول_السبل_السوية2016.accdb[[#This Row],[SUDENT_ID]]</f>
        <v>14087</v>
      </c>
      <c r="B332" s="11"/>
      <c r="C332" s="10">
        <f>[1]!الجدول_السبل_السوية2016.accdb[[#This Row],[PHONE_NUMBER]]</f>
        <v>917612090</v>
      </c>
      <c r="D332" s="10" t="str">
        <f>[1]!الجدول_السبل_السوية2016.accdb[[#This Row],[FETTER_STAUS]]</f>
        <v>مستجد</v>
      </c>
      <c r="E332" s="10" t="str">
        <f>[1]!الجدول_السبل_السوية2016.accdb[[#This Row],[CLASSE]]</f>
        <v>الرابع</v>
      </c>
      <c r="F332" s="10" t="str">
        <f>[1]!الجدول_السبل_السوية2016.accdb[[#This Row],[GENRE]]</f>
        <v>ذكر</v>
      </c>
      <c r="G332" s="9">
        <f>[1]!الجدول_السبل_السوية2016.accdb[[#This Row],[SumمنINSTALLMENT_VALUE]]</f>
        <v>450</v>
      </c>
      <c r="H332" s="9">
        <f>[1]!الجدول_السبل_السوية2016.accdb[[#This Row],[HELP]]</f>
        <v>0</v>
      </c>
      <c r="I332" s="9">
        <f>[1]!الجدول_السبل_السوية2016.accdb[[#This Row],[INSTALLMENT]]</f>
        <v>950</v>
      </c>
      <c r="J332" s="13">
        <f>I332-(H332+G332)</f>
        <v>500</v>
      </c>
      <c r="K332" s="8" t="str">
        <f>IF(J332&gt; 475,"دين","لا")</f>
        <v>دين</v>
      </c>
    </row>
    <row r="333" spans="1:11" ht="18" x14ac:dyDescent="0.25">
      <c r="A333" s="12">
        <f>[1]!الجدول_السبل_السوية2016.accdb[[#This Row],[SUDENT_ID]]</f>
        <v>14081</v>
      </c>
      <c r="B333" s="11"/>
      <c r="C333" s="10">
        <f>[1]!الجدول_السبل_السوية2016.accdb[[#This Row],[PHONE_NUMBER]]</f>
        <v>913701899</v>
      </c>
      <c r="D333" s="10" t="str">
        <f>[1]!الجدول_السبل_السوية2016.accdb[[#This Row],[FETTER_STAUS]]</f>
        <v>مستجد</v>
      </c>
      <c r="E333" s="10" t="str">
        <f>[1]!الجدول_السبل_السوية2016.accdb[[#This Row],[CLASSE]]</f>
        <v>الرابع</v>
      </c>
      <c r="F333" s="10" t="str">
        <f>[1]!الجدول_السبل_السوية2016.accdb[[#This Row],[GENRE]]</f>
        <v>ذكر</v>
      </c>
      <c r="G333" s="9">
        <f>[1]!الجدول_السبل_السوية2016.accdb[[#This Row],[SumمنINSTALLMENT_VALUE]]</f>
        <v>450</v>
      </c>
      <c r="H333" s="9">
        <f>[1]!الجدول_السبل_السوية2016.accdb[[#This Row],[HELP]]</f>
        <v>0</v>
      </c>
      <c r="I333" s="9">
        <f>[1]!الجدول_السبل_السوية2016.accdb[[#This Row],[INSTALLMENT]]</f>
        <v>950</v>
      </c>
      <c r="J333" s="13">
        <f>I333-(H333+G333)</f>
        <v>500</v>
      </c>
      <c r="K333" s="8" t="str">
        <f>IF(J333&gt; 475,"دين","لا")</f>
        <v>دين</v>
      </c>
    </row>
    <row r="334" spans="1:11" ht="18" x14ac:dyDescent="0.25">
      <c r="A334" s="12">
        <f>[1]!الجدول_السبل_السوية2016.accdb[[#This Row],[SUDENT_ID]]</f>
        <v>14106</v>
      </c>
      <c r="B334" s="11"/>
      <c r="C334" s="10">
        <f>[1]!الجدول_السبل_السوية2016.accdb[[#This Row],[PHONE_NUMBER]]</f>
        <v>928146537</v>
      </c>
      <c r="D334" s="10" t="str">
        <f>[1]!الجدول_السبل_السوية2016.accdb[[#This Row],[FETTER_STAUS]]</f>
        <v>مستجد</v>
      </c>
      <c r="E334" s="10" t="str">
        <f>[1]!الجدول_السبل_السوية2016.accdb[[#This Row],[CLASSE]]</f>
        <v>الرابع</v>
      </c>
      <c r="F334" s="10" t="str">
        <f>[1]!الجدول_السبل_السوية2016.accdb[[#This Row],[GENRE]]</f>
        <v>أنثى</v>
      </c>
      <c r="G334" s="9">
        <f>[1]!الجدول_السبل_السوية2016.accdb[[#This Row],[SumمنINSTALLMENT_VALUE]]</f>
        <v>475</v>
      </c>
      <c r="H334" s="9">
        <f>[1]!الجدول_السبل_السوية2016.accdb[[#This Row],[HELP]]</f>
        <v>0</v>
      </c>
      <c r="I334" s="9">
        <f>[1]!الجدول_السبل_السوية2016.accdb[[#This Row],[INSTALLMENT]]</f>
        <v>950</v>
      </c>
      <c r="J334" s="13">
        <f>I334-(H334+G334)</f>
        <v>475</v>
      </c>
      <c r="K334" s="8" t="str">
        <f>IF(J334&gt; 475,"دين","لا")</f>
        <v>لا</v>
      </c>
    </row>
    <row r="335" spans="1:11" ht="18" x14ac:dyDescent="0.25">
      <c r="A335" s="12">
        <f>[1]!الجدول_السبل_السوية2016.accdb[[#This Row],[SUDENT_ID]]</f>
        <v>14109</v>
      </c>
      <c r="B335" s="11"/>
      <c r="C335" s="10">
        <f>[1]!الجدول_السبل_السوية2016.accdb[[#This Row],[PHONE_NUMBER]]</f>
        <v>911110462</v>
      </c>
      <c r="D335" s="10" t="str">
        <f>[1]!الجدول_السبل_السوية2016.accdb[[#This Row],[FETTER_STAUS]]</f>
        <v>مستجد</v>
      </c>
      <c r="E335" s="17" t="str">
        <f>[1]!الجدول_السبل_السوية2016.accdb[[#This Row],[CLASSE]]</f>
        <v>الرابع</v>
      </c>
      <c r="F335" s="10" t="str">
        <f>[1]!الجدول_السبل_السوية2016.accdb[[#This Row],[GENRE]]</f>
        <v>أنثى</v>
      </c>
      <c r="G335" s="16">
        <f>[1]!الجدول_السبل_السوية2016.accdb[[#This Row],[SumمنINSTALLMENT_VALUE]]</f>
        <v>475</v>
      </c>
      <c r="H335" s="16">
        <f>[1]!الجدول_السبل_السوية2016.accdb[[#This Row],[HELP]]</f>
        <v>0</v>
      </c>
      <c r="I335" s="16">
        <f>[1]!الجدول_السبل_السوية2016.accdb[[#This Row],[INSTALLMENT]]</f>
        <v>950</v>
      </c>
      <c r="J335" s="15">
        <f>I335-(H335+G335)</f>
        <v>475</v>
      </c>
      <c r="K335" s="14" t="str">
        <f>IF(J335&gt; 475,"دين","لا")</f>
        <v>لا</v>
      </c>
    </row>
    <row r="336" spans="1:11" ht="18" x14ac:dyDescent="0.25">
      <c r="A336" s="12">
        <f>[1]!الجدول_السبل_السوية2016.accdb[[#This Row],[SUDENT_ID]]</f>
        <v>14110</v>
      </c>
      <c r="B336" s="11"/>
      <c r="C336" s="10">
        <f>[1]!الجدول_السبل_السوية2016.accdb[[#This Row],[PHONE_NUMBER]]</f>
        <v>913718644</v>
      </c>
      <c r="D336" s="10" t="str">
        <f>[1]!الجدول_السبل_السوية2016.accdb[[#This Row],[FETTER_STAUS]]</f>
        <v>مستجد</v>
      </c>
      <c r="E336" s="10" t="str">
        <f>[1]!الجدول_السبل_السوية2016.accdb[[#This Row],[CLASSE]]</f>
        <v>الرابع</v>
      </c>
      <c r="F336" s="10" t="str">
        <f>[1]!الجدول_السبل_السوية2016.accdb[[#This Row],[GENRE]]</f>
        <v>ذكر</v>
      </c>
      <c r="G336" s="9">
        <f>[1]!الجدول_السبل_السوية2016.accdb[[#This Row],[SumمنINSTALLMENT_VALUE]]</f>
        <v>475</v>
      </c>
      <c r="H336" s="9">
        <f>[1]!الجدول_السبل_السوية2016.accdb[[#This Row],[HELP]]</f>
        <v>0</v>
      </c>
      <c r="I336" s="9">
        <f>[1]!الجدول_السبل_السوية2016.accdb[[#This Row],[INSTALLMENT]]</f>
        <v>950</v>
      </c>
      <c r="J336" s="13">
        <f>I336-(H336+G336)</f>
        <v>475</v>
      </c>
      <c r="K336" s="8" t="str">
        <f>IF(J336&gt; 475,"دين","لا")</f>
        <v>لا</v>
      </c>
    </row>
    <row r="337" spans="1:11" ht="18" x14ac:dyDescent="0.25">
      <c r="A337" s="12">
        <f>[1]!الجدول_السبل_السوية2016.accdb[[#This Row],[SUDENT_ID]]</f>
        <v>14083</v>
      </c>
      <c r="B337" s="11"/>
      <c r="C337" s="10">
        <f>[1]!الجدول_السبل_السوية2016.accdb[[#This Row],[PHONE_NUMBER]]</f>
        <v>925292717</v>
      </c>
      <c r="D337" s="10" t="str">
        <f>[1]!الجدول_السبل_السوية2016.accdb[[#This Row],[FETTER_STAUS]]</f>
        <v>مستجد</v>
      </c>
      <c r="E337" s="10" t="str">
        <f>[1]!الجدول_السبل_السوية2016.accdb[[#This Row],[CLASSE]]</f>
        <v>الرابع</v>
      </c>
      <c r="F337" s="10" t="str">
        <f>[1]!الجدول_السبل_السوية2016.accdb[[#This Row],[GENRE]]</f>
        <v>ذكر</v>
      </c>
      <c r="G337" s="9">
        <f>[1]!الجدول_السبل_السوية2016.accdb[[#This Row],[SumمنINSTALLMENT_VALUE]]</f>
        <v>475</v>
      </c>
      <c r="H337" s="9">
        <f>[1]!الجدول_السبل_السوية2016.accdb[[#This Row],[HELP]]</f>
        <v>0</v>
      </c>
      <c r="I337" s="9">
        <f>[1]!الجدول_السبل_السوية2016.accdb[[#This Row],[INSTALLMENT]]</f>
        <v>950</v>
      </c>
      <c r="J337" s="13">
        <f>I337-(H337+G337)</f>
        <v>475</v>
      </c>
      <c r="K337" s="8" t="str">
        <f>IF(J337&gt; 475,"دين","لا")</f>
        <v>لا</v>
      </c>
    </row>
    <row r="338" spans="1:11" ht="18" x14ac:dyDescent="0.25">
      <c r="A338" s="12">
        <f>[1]!الجدول_السبل_السوية2016.accdb[[#This Row],[SUDENT_ID]]</f>
        <v>14100</v>
      </c>
      <c r="B338" s="11"/>
      <c r="C338" s="10">
        <f>[1]!الجدول_السبل_السوية2016.accdb[[#This Row],[PHONE_NUMBER]]</f>
        <v>926761349</v>
      </c>
      <c r="D338" s="10" t="str">
        <f>[1]!الجدول_السبل_السوية2016.accdb[[#This Row],[FETTER_STAUS]]</f>
        <v>مستجد</v>
      </c>
      <c r="E338" s="10" t="str">
        <f>[1]!الجدول_السبل_السوية2016.accdb[[#This Row],[CLASSE]]</f>
        <v>الرابع</v>
      </c>
      <c r="F338" s="10" t="str">
        <f>[1]!الجدول_السبل_السوية2016.accdb[[#This Row],[GENRE]]</f>
        <v>أنثى</v>
      </c>
      <c r="G338" s="9">
        <f>[1]!الجدول_السبل_السوية2016.accdb[[#This Row],[SumمنINSTALLMENT_VALUE]]</f>
        <v>475</v>
      </c>
      <c r="H338" s="9">
        <f>[1]!الجدول_السبل_السوية2016.accdb[[#This Row],[HELP]]</f>
        <v>0</v>
      </c>
      <c r="I338" s="9">
        <f>[1]!الجدول_السبل_السوية2016.accdb[[#This Row],[INSTALLMENT]]</f>
        <v>950</v>
      </c>
      <c r="J338" s="13">
        <f>I338-(H338+G338)</f>
        <v>475</v>
      </c>
      <c r="K338" s="8" t="str">
        <f>IF(J338&gt; 475,"دين","لا")</f>
        <v>لا</v>
      </c>
    </row>
    <row r="339" spans="1:11" ht="18" x14ac:dyDescent="0.25">
      <c r="A339" s="12">
        <f>[1]!الجدول_السبل_السوية2016.accdb[[#This Row],[SUDENT_ID]]</f>
        <v>14082</v>
      </c>
      <c r="B339" s="11"/>
      <c r="C339" s="10">
        <f>[1]!الجدول_السبل_السوية2016.accdb[[#This Row],[PHONE_NUMBER]]</f>
        <v>923000645</v>
      </c>
      <c r="D339" s="10" t="str">
        <f>[1]!الجدول_السبل_السوية2016.accdb[[#This Row],[FETTER_STAUS]]</f>
        <v>مستجد</v>
      </c>
      <c r="E339" s="10" t="str">
        <f>[1]!الجدول_السبل_السوية2016.accdb[[#This Row],[CLASSE]]</f>
        <v>الرابع</v>
      </c>
      <c r="F339" s="10" t="str">
        <f>[1]!الجدول_السبل_السوية2016.accdb[[#This Row],[GENRE]]</f>
        <v>ذكر</v>
      </c>
      <c r="G339" s="9">
        <f>[1]!الجدول_السبل_السوية2016.accdb[[#This Row],[SumمنINSTALLMENT_VALUE]]</f>
        <v>475</v>
      </c>
      <c r="H339" s="9">
        <f>[1]!الجدول_السبل_السوية2016.accdb[[#This Row],[HELP]]</f>
        <v>0</v>
      </c>
      <c r="I339" s="9">
        <f>[1]!الجدول_السبل_السوية2016.accdb[[#This Row],[INSTALLMENT]]</f>
        <v>950</v>
      </c>
      <c r="J339" s="13">
        <f>I339-(H339+G339)</f>
        <v>475</v>
      </c>
      <c r="K339" s="8" t="str">
        <f>IF(J339&gt; 475,"دين","لا")</f>
        <v>لا</v>
      </c>
    </row>
    <row r="340" spans="1:11" ht="18" x14ac:dyDescent="0.25">
      <c r="A340" s="12">
        <f>[1]!الجدول_السبل_السوية2016.accdb[[#This Row],[SUDENT_ID]]</f>
        <v>14076</v>
      </c>
      <c r="B340" s="11"/>
      <c r="C340" s="10">
        <f>[1]!الجدول_السبل_السوية2016.accdb[[#This Row],[PHONE_NUMBER]]</f>
        <v>925081013</v>
      </c>
      <c r="D340" s="10" t="str">
        <f>[1]!الجدول_السبل_السوية2016.accdb[[#This Row],[FETTER_STAUS]]</f>
        <v>مستجد</v>
      </c>
      <c r="E340" s="10" t="str">
        <f>[1]!الجدول_السبل_السوية2016.accdb[[#This Row],[CLASSE]]</f>
        <v>الرابع</v>
      </c>
      <c r="F340" s="10" t="str">
        <f>[1]!الجدول_السبل_السوية2016.accdb[[#This Row],[GENRE]]</f>
        <v>ذكر</v>
      </c>
      <c r="G340" s="9">
        <f>[1]!الجدول_السبل_السوية2016.accdb[[#This Row],[SumمنINSTALLMENT_VALUE]]</f>
        <v>475</v>
      </c>
      <c r="H340" s="9">
        <f>[1]!الجدول_السبل_السوية2016.accdb[[#This Row],[HELP]]</f>
        <v>0</v>
      </c>
      <c r="I340" s="9">
        <f>[1]!الجدول_السبل_السوية2016.accdb[[#This Row],[INSTALLMENT]]</f>
        <v>950</v>
      </c>
      <c r="J340" s="13">
        <f>I340-(H340+G340)</f>
        <v>475</v>
      </c>
      <c r="K340" s="8" t="str">
        <f>IF(J340&gt; 475,"دين","لا")</f>
        <v>لا</v>
      </c>
    </row>
    <row r="341" spans="1:11" ht="18" x14ac:dyDescent="0.25">
      <c r="A341" s="12">
        <f>[1]!الجدول_السبل_السوية2016.accdb[[#This Row],[SUDENT_ID]]</f>
        <v>14068</v>
      </c>
      <c r="B341" s="11"/>
      <c r="C341" s="10">
        <f>[1]!الجدول_السبل_السوية2016.accdb[[#This Row],[PHONE_NUMBER]]</f>
        <v>927125505</v>
      </c>
      <c r="D341" s="10" t="str">
        <f>[1]!الجدول_السبل_السوية2016.accdb[[#This Row],[FETTER_STAUS]]</f>
        <v>مستجد</v>
      </c>
      <c r="E341" s="10" t="str">
        <f>[1]!الجدول_السبل_السوية2016.accdb[[#This Row],[CLASSE]]</f>
        <v>الرابع</v>
      </c>
      <c r="F341" s="10" t="str">
        <f>[1]!الجدول_السبل_السوية2016.accdb[[#This Row],[GENRE]]</f>
        <v>أنثى</v>
      </c>
      <c r="G341" s="9">
        <f>[1]!الجدول_السبل_السوية2016.accdb[[#This Row],[SumمنINSTALLMENT_VALUE]]</f>
        <v>475</v>
      </c>
      <c r="H341" s="9">
        <f>[1]!الجدول_السبل_السوية2016.accdb[[#This Row],[HELP]]</f>
        <v>0</v>
      </c>
      <c r="I341" s="9">
        <f>[1]!الجدول_السبل_السوية2016.accdb[[#This Row],[INSTALLMENT]]</f>
        <v>950</v>
      </c>
      <c r="J341" s="13">
        <f>I341-(H341+G341)</f>
        <v>475</v>
      </c>
      <c r="K341" s="8" t="str">
        <f>IF(J341&gt; 475,"دين","لا")</f>
        <v>لا</v>
      </c>
    </row>
    <row r="342" spans="1:11" ht="18" x14ac:dyDescent="0.25">
      <c r="A342" s="12">
        <f>[1]!الجدول_السبل_السوية2016.accdb[[#This Row],[SUDENT_ID]]</f>
        <v>14059</v>
      </c>
      <c r="B342" s="11"/>
      <c r="C342" s="10">
        <f>[1]!الجدول_السبل_السوية2016.accdb[[#This Row],[PHONE_NUMBER]]</f>
        <v>924135342</v>
      </c>
      <c r="D342" s="10" t="str">
        <f>[1]!الجدول_السبل_السوية2016.accdb[[#This Row],[FETTER_STAUS]]</f>
        <v>مستجد</v>
      </c>
      <c r="E342" s="10" t="str">
        <f>[1]!الجدول_السبل_السوية2016.accdb[[#This Row],[CLASSE]]</f>
        <v>الرابع</v>
      </c>
      <c r="F342" s="10" t="str">
        <f>[1]!الجدول_السبل_السوية2016.accdb[[#This Row],[GENRE]]</f>
        <v>أنثى</v>
      </c>
      <c r="G342" s="9">
        <f>[1]!الجدول_السبل_السوية2016.accdb[[#This Row],[SumمنINSTALLMENT_VALUE]]</f>
        <v>475</v>
      </c>
      <c r="H342" s="9">
        <f>[1]!الجدول_السبل_السوية2016.accdb[[#This Row],[HELP]]</f>
        <v>0</v>
      </c>
      <c r="I342" s="9">
        <f>[1]!الجدول_السبل_السوية2016.accdb[[#This Row],[INSTALLMENT]]</f>
        <v>950</v>
      </c>
      <c r="J342" s="13">
        <f>I342-(H342+G342)</f>
        <v>475</v>
      </c>
      <c r="K342" s="8" t="str">
        <f>IF(J342&gt; 475,"دين","لا")</f>
        <v>لا</v>
      </c>
    </row>
    <row r="343" spans="1:11" ht="18" x14ac:dyDescent="0.25">
      <c r="A343" s="12">
        <f>[1]!الجدول_السبل_السوية2016.accdb[[#This Row],[SUDENT_ID]]</f>
        <v>14065</v>
      </c>
      <c r="B343" s="11"/>
      <c r="C343" s="10">
        <f>[1]!الجدول_السبل_السوية2016.accdb[[#This Row],[PHONE_NUMBER]]</f>
        <v>925816272</v>
      </c>
      <c r="D343" s="10" t="str">
        <f>[1]!الجدول_السبل_السوية2016.accdb[[#This Row],[FETTER_STAUS]]</f>
        <v>مستجد</v>
      </c>
      <c r="E343" s="10" t="str">
        <f>[1]!الجدول_السبل_السوية2016.accdb[[#This Row],[CLASSE]]</f>
        <v>الرابع</v>
      </c>
      <c r="F343" s="10" t="str">
        <f>[1]!الجدول_السبل_السوية2016.accdb[[#This Row],[GENRE]]</f>
        <v>أنثى</v>
      </c>
      <c r="G343" s="9">
        <f>[1]!الجدول_السبل_السوية2016.accdb[[#This Row],[SumمنINSTALLMENT_VALUE]]</f>
        <v>475</v>
      </c>
      <c r="H343" s="9">
        <f>[1]!الجدول_السبل_السوية2016.accdb[[#This Row],[HELP]]</f>
        <v>0</v>
      </c>
      <c r="I343" s="9">
        <f>[1]!الجدول_السبل_السوية2016.accdb[[#This Row],[INSTALLMENT]]</f>
        <v>950</v>
      </c>
      <c r="J343" s="13">
        <f>I343-(H343+G343)</f>
        <v>475</v>
      </c>
      <c r="K343" s="8" t="str">
        <f>IF(J343&gt; 475,"دين","لا")</f>
        <v>لا</v>
      </c>
    </row>
    <row r="344" spans="1:11" ht="18" x14ac:dyDescent="0.25">
      <c r="A344" s="12">
        <f>[1]!الجدول_السبل_السوية2016.accdb[[#This Row],[SUDENT_ID]]</f>
        <v>14060</v>
      </c>
      <c r="B344" s="11"/>
      <c r="C344" s="10">
        <f>[1]!الجدول_السبل_السوية2016.accdb[[#This Row],[PHONE_NUMBER]]</f>
        <v>926644219</v>
      </c>
      <c r="D344" s="10" t="str">
        <f>[1]!الجدول_السبل_السوية2016.accdb[[#This Row],[FETTER_STAUS]]</f>
        <v>مستجد</v>
      </c>
      <c r="E344" s="10" t="str">
        <f>[1]!الجدول_السبل_السوية2016.accdb[[#This Row],[CLASSE]]</f>
        <v>الرابع</v>
      </c>
      <c r="F344" s="10" t="str">
        <f>[1]!الجدول_السبل_السوية2016.accdb[[#This Row],[GENRE]]</f>
        <v>أنثى</v>
      </c>
      <c r="G344" s="9">
        <f>[1]!الجدول_السبل_السوية2016.accdb[[#This Row],[SumمنINSTALLMENT_VALUE]]</f>
        <v>480</v>
      </c>
      <c r="H344" s="9">
        <f>[1]!الجدول_السبل_السوية2016.accdb[[#This Row],[HELP]]</f>
        <v>0</v>
      </c>
      <c r="I344" s="9">
        <f>[1]!الجدول_السبل_السوية2016.accdb[[#This Row],[INSTALLMENT]]</f>
        <v>950</v>
      </c>
      <c r="J344" s="13">
        <f>I344-(H344+G344)</f>
        <v>470</v>
      </c>
      <c r="K344" s="8" t="str">
        <f>IF(J344&gt; 475,"دين","لا")</f>
        <v>لا</v>
      </c>
    </row>
    <row r="345" spans="1:11" ht="18" x14ac:dyDescent="0.25">
      <c r="A345" s="12">
        <f>[1]!الجدول_السبل_السوية2016.accdb[[#This Row],[SUDENT_ID]]</f>
        <v>14115</v>
      </c>
      <c r="B345" s="11"/>
      <c r="C345" s="10">
        <f>[1]!الجدول_السبل_السوية2016.accdb[[#This Row],[PHONE_NUMBER]]</f>
        <v>925523698</v>
      </c>
      <c r="D345" s="10" t="str">
        <f>[1]!الجدول_السبل_السوية2016.accdb[[#This Row],[FETTER_STAUS]]</f>
        <v>مستجد</v>
      </c>
      <c r="E345" s="10" t="str">
        <f>[1]!الجدول_السبل_السوية2016.accdb[[#This Row],[CLASSE]]</f>
        <v>الرابع</v>
      </c>
      <c r="F345" s="10" t="str">
        <f>[1]!الجدول_السبل_السوية2016.accdb[[#This Row],[GENRE]]</f>
        <v>أنثى</v>
      </c>
      <c r="G345" s="9">
        <f>[1]!الجدول_السبل_السوية2016.accdb[[#This Row],[SumمنINSTALLMENT_VALUE]]</f>
        <v>500</v>
      </c>
      <c r="H345" s="9">
        <f>[1]!الجدول_السبل_السوية2016.accdb[[#This Row],[HELP]]</f>
        <v>0</v>
      </c>
      <c r="I345" s="9">
        <f>[1]!الجدول_السبل_السوية2016.accdb[[#This Row],[INSTALLMENT]]</f>
        <v>950</v>
      </c>
      <c r="J345" s="13">
        <f>I345-(H345+G345)</f>
        <v>450</v>
      </c>
      <c r="K345" s="8" t="str">
        <f>IF(J345&gt; 475,"دين","لا")</f>
        <v>لا</v>
      </c>
    </row>
    <row r="346" spans="1:11" ht="18" x14ac:dyDescent="0.25">
      <c r="A346" s="12">
        <f>[1]!الجدول_السبل_السوية2016.accdb[[#This Row],[SUDENT_ID]]</f>
        <v>14088</v>
      </c>
      <c r="B346" s="11"/>
      <c r="C346" s="10">
        <f>[1]!الجدول_السبل_السوية2016.accdb[[#This Row],[PHONE_NUMBER]]</f>
        <v>913900170</v>
      </c>
      <c r="D346" s="10" t="str">
        <f>[1]!الجدول_السبل_السوية2016.accdb[[#This Row],[FETTER_STAUS]]</f>
        <v>مستجد</v>
      </c>
      <c r="E346" s="10" t="str">
        <f>[1]!الجدول_السبل_السوية2016.accdb[[#This Row],[CLASSE]]</f>
        <v>الرابع</v>
      </c>
      <c r="F346" s="10" t="str">
        <f>[1]!الجدول_السبل_السوية2016.accdb[[#This Row],[GENRE]]</f>
        <v>ذكر</v>
      </c>
      <c r="G346" s="9">
        <f>[1]!الجدول_السبل_السوية2016.accdb[[#This Row],[SumمنINSTALLMENT_VALUE]]</f>
        <v>500</v>
      </c>
      <c r="H346" s="9">
        <f>[1]!الجدول_السبل_السوية2016.accdb[[#This Row],[HELP]]</f>
        <v>0</v>
      </c>
      <c r="I346" s="9">
        <f>[1]!الجدول_السبل_السوية2016.accdb[[#This Row],[INSTALLMENT]]</f>
        <v>950</v>
      </c>
      <c r="J346" s="13">
        <f>I346-(H346+G346)</f>
        <v>450</v>
      </c>
      <c r="K346" s="8" t="str">
        <f>IF(J346&gt; 475,"دين","لا")</f>
        <v>لا</v>
      </c>
    </row>
    <row r="347" spans="1:11" ht="18" x14ac:dyDescent="0.25">
      <c r="A347" s="12">
        <f>[1]!الجدول_السبل_السوية2016.accdb[[#This Row],[SUDENT_ID]]</f>
        <v>14089</v>
      </c>
      <c r="B347" s="11"/>
      <c r="C347" s="10">
        <f>[1]!الجدول_السبل_السوية2016.accdb[[#This Row],[PHONE_NUMBER]]</f>
        <v>926587278</v>
      </c>
      <c r="D347" s="10" t="str">
        <f>[1]!الجدول_السبل_السوية2016.accdb[[#This Row],[FETTER_STAUS]]</f>
        <v>مستجد</v>
      </c>
      <c r="E347" s="10" t="str">
        <f>[1]!الجدول_السبل_السوية2016.accdb[[#This Row],[CLASSE]]</f>
        <v>الرابع</v>
      </c>
      <c r="F347" s="10" t="str">
        <f>[1]!الجدول_السبل_السوية2016.accdb[[#This Row],[GENRE]]</f>
        <v>ذكر</v>
      </c>
      <c r="G347" s="9">
        <f>[1]!الجدول_السبل_السوية2016.accdb[[#This Row],[SumمنINSTALLMENT_VALUE]]</f>
        <v>500</v>
      </c>
      <c r="H347" s="9">
        <f>[1]!الجدول_السبل_السوية2016.accdb[[#This Row],[HELP]]</f>
        <v>0</v>
      </c>
      <c r="I347" s="9">
        <f>[1]!الجدول_السبل_السوية2016.accdb[[#This Row],[INSTALLMENT]]</f>
        <v>950</v>
      </c>
      <c r="J347" s="13">
        <f>I347-(H347+G347)</f>
        <v>450</v>
      </c>
      <c r="K347" s="8" t="str">
        <f>IF(J347&gt; 475,"دين","لا")</f>
        <v>لا</v>
      </c>
    </row>
    <row r="348" spans="1:11" ht="18" x14ac:dyDescent="0.25">
      <c r="A348" s="12">
        <f>[1]!الجدول_السبل_السوية2016.accdb[[#This Row],[SUDENT_ID]]</f>
        <v>14075</v>
      </c>
      <c r="B348" s="11"/>
      <c r="C348" s="10">
        <f>[1]!الجدول_السبل_السوية2016.accdb[[#This Row],[PHONE_NUMBER]]</f>
        <v>925154049</v>
      </c>
      <c r="D348" s="10" t="str">
        <f>[1]!الجدول_السبل_السوية2016.accdb[[#This Row],[FETTER_STAUS]]</f>
        <v>مستجد</v>
      </c>
      <c r="E348" s="10" t="str">
        <f>[1]!الجدول_السبل_السوية2016.accdb[[#This Row],[CLASSE]]</f>
        <v>الرابع</v>
      </c>
      <c r="F348" s="10" t="str">
        <f>[1]!الجدول_السبل_السوية2016.accdb[[#This Row],[GENRE]]</f>
        <v>ذكر</v>
      </c>
      <c r="G348" s="9">
        <f>[1]!الجدول_السبل_السوية2016.accdb[[#This Row],[SumمنINSTALLMENT_VALUE]]</f>
        <v>500</v>
      </c>
      <c r="H348" s="9">
        <f>[1]!الجدول_السبل_السوية2016.accdb[[#This Row],[HELP]]</f>
        <v>0</v>
      </c>
      <c r="I348" s="9">
        <f>[1]!الجدول_السبل_السوية2016.accdb[[#This Row],[INSTALLMENT]]</f>
        <v>950</v>
      </c>
      <c r="J348" s="13">
        <f>I348-(H348+G348)</f>
        <v>450</v>
      </c>
      <c r="K348" s="8" t="str">
        <f>IF(J348&gt; 475,"دين","لا")</f>
        <v>لا</v>
      </c>
    </row>
    <row r="349" spans="1:11" ht="18" x14ac:dyDescent="0.25">
      <c r="A349" s="12">
        <f>[1]!الجدول_السبل_السوية2016.accdb[[#This Row],[SUDENT_ID]]</f>
        <v>14074</v>
      </c>
      <c r="B349" s="11"/>
      <c r="C349" s="10">
        <f>[1]!الجدول_السبل_السوية2016.accdb[[#This Row],[PHONE_NUMBER]]</f>
        <v>925073734</v>
      </c>
      <c r="D349" s="10" t="str">
        <f>[1]!الجدول_السبل_السوية2016.accdb[[#This Row],[FETTER_STAUS]]</f>
        <v>مستجد</v>
      </c>
      <c r="E349" s="10" t="str">
        <f>[1]!الجدول_السبل_السوية2016.accdb[[#This Row],[CLASSE]]</f>
        <v>الرابع</v>
      </c>
      <c r="F349" s="10" t="str">
        <f>[1]!الجدول_السبل_السوية2016.accdb[[#This Row],[GENRE]]</f>
        <v>ذكر</v>
      </c>
      <c r="G349" s="9">
        <f>[1]!الجدول_السبل_السوية2016.accdb[[#This Row],[SumمنINSTALLMENT_VALUE]]</f>
        <v>500</v>
      </c>
      <c r="H349" s="9">
        <f>[1]!الجدول_السبل_السوية2016.accdb[[#This Row],[HELP]]</f>
        <v>0</v>
      </c>
      <c r="I349" s="9">
        <f>[1]!الجدول_السبل_السوية2016.accdb[[#This Row],[INSTALLMENT]]</f>
        <v>950</v>
      </c>
      <c r="J349" s="13">
        <f>I349-(H349+G349)</f>
        <v>450</v>
      </c>
      <c r="K349" s="8" t="str">
        <f>IF(J349&gt; 475,"دين","لا")</f>
        <v>لا</v>
      </c>
    </row>
    <row r="350" spans="1:11" ht="18" x14ac:dyDescent="0.25">
      <c r="A350" s="12">
        <f>[1]!الجدول_السبل_السوية2016.accdb[[#This Row],[SUDENT_ID]]</f>
        <v>14097</v>
      </c>
      <c r="B350" s="11"/>
      <c r="C350" s="10">
        <f>[1]!الجدول_السبل_السوية2016.accdb[[#This Row],[PHONE_NUMBER]]</f>
        <v>918297134</v>
      </c>
      <c r="D350" s="10" t="str">
        <f>[1]!الجدول_السبل_السوية2016.accdb[[#This Row],[FETTER_STAUS]]</f>
        <v>مستجد</v>
      </c>
      <c r="E350" s="10" t="str">
        <f>[1]!الجدول_السبل_السوية2016.accdb[[#This Row],[CLASSE]]</f>
        <v>الرابع</v>
      </c>
      <c r="F350" s="10" t="str">
        <f>[1]!الجدول_السبل_السوية2016.accdb[[#This Row],[GENRE]]</f>
        <v>أنثى</v>
      </c>
      <c r="G350" s="9">
        <f>[1]!الجدول_السبل_السوية2016.accdb[[#This Row],[SumمنINSTALLMENT_VALUE]]</f>
        <v>500</v>
      </c>
      <c r="H350" s="9">
        <f>[1]!الجدول_السبل_السوية2016.accdb[[#This Row],[HELP]]</f>
        <v>0</v>
      </c>
      <c r="I350" s="9">
        <f>[1]!الجدول_السبل_السوية2016.accdb[[#This Row],[INSTALLMENT]]</f>
        <v>950</v>
      </c>
      <c r="J350" s="13">
        <f>I350-(H350+G350)</f>
        <v>450</v>
      </c>
      <c r="K350" s="8" t="str">
        <f>IF(J350&gt; 475,"دين","لا")</f>
        <v>لا</v>
      </c>
    </row>
    <row r="351" spans="1:11" ht="18" x14ac:dyDescent="0.25">
      <c r="A351" s="12">
        <f>[1]!الجدول_السبل_السوية2016.accdb[[#This Row],[SUDENT_ID]]</f>
        <v>14077</v>
      </c>
      <c r="B351" s="11"/>
      <c r="C351" s="10">
        <f>[1]!الجدول_السبل_السوية2016.accdb[[#This Row],[PHONE_NUMBER]]</f>
        <v>925216695</v>
      </c>
      <c r="D351" s="10" t="str">
        <f>[1]!الجدول_السبل_السوية2016.accdb[[#This Row],[FETTER_STAUS]]</f>
        <v>مستجد</v>
      </c>
      <c r="E351" s="10" t="str">
        <f>[1]!الجدول_السبل_السوية2016.accdb[[#This Row],[CLASSE]]</f>
        <v>الرابع</v>
      </c>
      <c r="F351" s="10" t="str">
        <f>[1]!الجدول_السبل_السوية2016.accdb[[#This Row],[GENRE]]</f>
        <v>ذكر</v>
      </c>
      <c r="G351" s="9">
        <f>[1]!الجدول_السبل_السوية2016.accdb[[#This Row],[SumمنINSTALLMENT_VALUE]]</f>
        <v>525</v>
      </c>
      <c r="H351" s="9">
        <f>[1]!الجدول_السبل_السوية2016.accdb[[#This Row],[HELP]]</f>
        <v>0</v>
      </c>
      <c r="I351" s="9">
        <f>[1]!الجدول_السبل_السوية2016.accdb[[#This Row],[INSTALLMENT]]</f>
        <v>950</v>
      </c>
      <c r="J351" s="13">
        <f>I351-(H351+G351)</f>
        <v>425</v>
      </c>
      <c r="K351" s="8" t="str">
        <f>IF(J351&gt; 475,"دين","لا")</f>
        <v>لا</v>
      </c>
    </row>
    <row r="352" spans="1:11" ht="18" x14ac:dyDescent="0.25">
      <c r="A352" s="12">
        <f>[1]!الجدول_السبل_السوية2016.accdb[[#This Row],[SUDENT_ID]]</f>
        <v>14117</v>
      </c>
      <c r="B352" s="11"/>
      <c r="C352" s="10">
        <f>[1]!الجدول_السبل_السوية2016.accdb[[#This Row],[PHONE_NUMBER]]</f>
        <v>925559055</v>
      </c>
      <c r="D352" s="10" t="str">
        <f>[1]!الجدول_السبل_السوية2016.accdb[[#This Row],[FETTER_STAUS]]</f>
        <v>مستجد</v>
      </c>
      <c r="E352" s="10" t="str">
        <f>[1]!الجدول_السبل_السوية2016.accdb[[#This Row],[CLASSE]]</f>
        <v>الرابع</v>
      </c>
      <c r="F352" s="10" t="str">
        <f>[1]!الجدول_السبل_السوية2016.accdb[[#This Row],[GENRE]]</f>
        <v>ذكر</v>
      </c>
      <c r="G352" s="9">
        <f>[1]!الجدول_السبل_السوية2016.accdb[[#This Row],[SumمنINSTALLMENT_VALUE]]</f>
        <v>550</v>
      </c>
      <c r="H352" s="9">
        <f>[1]!الجدول_السبل_السوية2016.accdb[[#This Row],[HELP]]</f>
        <v>0</v>
      </c>
      <c r="I352" s="9">
        <f>[1]!الجدول_السبل_السوية2016.accdb[[#This Row],[INSTALLMENT]]</f>
        <v>850</v>
      </c>
      <c r="J352" s="13">
        <f>I352-(H352+G352)</f>
        <v>300</v>
      </c>
      <c r="K352" s="8" t="str">
        <f>IF(J352&gt; 475,"دين","لا")</f>
        <v>لا</v>
      </c>
    </row>
    <row r="353" spans="1:11" ht="18" x14ac:dyDescent="0.25">
      <c r="A353" s="12">
        <f>[1]!الجدول_السبل_السوية2016.accdb[[#This Row],[SUDENT_ID]]</f>
        <v>14114</v>
      </c>
      <c r="B353" s="11"/>
      <c r="C353" s="10">
        <f>[1]!الجدول_السبل_السوية2016.accdb[[#This Row],[PHONE_NUMBER]]</f>
        <v>925624531</v>
      </c>
      <c r="D353" s="10" t="str">
        <f>[1]!الجدول_السبل_السوية2016.accdb[[#This Row],[FETTER_STAUS]]</f>
        <v>معيد</v>
      </c>
      <c r="E353" s="10" t="str">
        <f>[1]!الجدول_السبل_السوية2016.accdb[[#This Row],[CLASSE]]</f>
        <v>الرابع</v>
      </c>
      <c r="F353" s="10" t="str">
        <f>[1]!الجدول_السبل_السوية2016.accdb[[#This Row],[GENRE]]</f>
        <v>ذكر</v>
      </c>
      <c r="G353" s="9">
        <f>[1]!الجدول_السبل_السوية2016.accdb[[#This Row],[SumمنINSTALLMENT_VALUE]]</f>
        <v>650</v>
      </c>
      <c r="H353" s="9">
        <f>[1]!الجدول_السبل_السوية2016.accdb[[#This Row],[HELP]]</f>
        <v>0</v>
      </c>
      <c r="I353" s="9">
        <f>[1]!الجدول_السبل_السوية2016.accdb[[#This Row],[INSTALLMENT]]</f>
        <v>950</v>
      </c>
      <c r="J353" s="13">
        <f>I353-(H353+G353)</f>
        <v>300</v>
      </c>
      <c r="K353" s="8" t="str">
        <f>IF(J353&gt; 475,"دين","لا")</f>
        <v>لا</v>
      </c>
    </row>
    <row r="354" spans="1:11" ht="18" x14ac:dyDescent="0.25">
      <c r="A354" s="12">
        <f>[1]!الجدول_السبل_السوية2016.accdb[[#This Row],[SUDENT_ID]]</f>
        <v>14061</v>
      </c>
      <c r="B354" s="11"/>
      <c r="C354" s="10">
        <f>[1]!الجدول_السبل_السوية2016.accdb[[#This Row],[PHONE_NUMBER]]</f>
        <v>913731829</v>
      </c>
      <c r="D354" s="10" t="str">
        <f>[1]!الجدول_السبل_السوية2016.accdb[[#This Row],[FETTER_STAUS]]</f>
        <v>مستجد</v>
      </c>
      <c r="E354" s="10" t="str">
        <f>[1]!الجدول_السبل_السوية2016.accdb[[#This Row],[CLASSE]]</f>
        <v>الرابع</v>
      </c>
      <c r="F354" s="10" t="str">
        <f>[1]!الجدول_السبل_السوية2016.accdb[[#This Row],[GENRE]]</f>
        <v>أنثى</v>
      </c>
      <c r="G354" s="9">
        <f>[1]!الجدول_السبل_السوية2016.accdb[[#This Row],[SumمنINSTALLMENT_VALUE]]</f>
        <v>750</v>
      </c>
      <c r="H354" s="9">
        <f>[1]!الجدول_السبل_السوية2016.accdb[[#This Row],[HELP]]</f>
        <v>0</v>
      </c>
      <c r="I354" s="9">
        <f>[1]!الجدول_السبل_السوية2016.accdb[[#This Row],[INSTALLMENT]]</f>
        <v>950</v>
      </c>
      <c r="J354" s="13">
        <f>I354-(H354+G354)</f>
        <v>200</v>
      </c>
      <c r="K354" s="8" t="str">
        <f>IF(J354&gt; 475,"دين","لا")</f>
        <v>لا</v>
      </c>
    </row>
    <row r="355" spans="1:11" ht="18" x14ac:dyDescent="0.25">
      <c r="A355" s="12">
        <f>[1]!الجدول_السبل_السوية2016.accdb[[#This Row],[SUDENT_ID]]</f>
        <v>14098</v>
      </c>
      <c r="B355" s="11"/>
      <c r="C355" s="10">
        <f>[1]!الجدول_السبل_السوية2016.accdb[[#This Row],[PHONE_NUMBER]]</f>
        <v>925826659</v>
      </c>
      <c r="D355" s="10" t="str">
        <f>[1]!الجدول_السبل_السوية2016.accdb[[#This Row],[FETTER_STAUS]]</f>
        <v>مستجد</v>
      </c>
      <c r="E355" s="10" t="str">
        <f>[1]!الجدول_السبل_السوية2016.accdb[[#This Row],[CLASSE]]</f>
        <v>الرابع</v>
      </c>
      <c r="F355" s="10" t="str">
        <f>[1]!الجدول_السبل_السوية2016.accdb[[#This Row],[GENRE]]</f>
        <v>ذكر</v>
      </c>
      <c r="G355" s="9">
        <f>[1]!الجدول_السبل_السوية2016.accdb[[#This Row],[SumمنINSTALLMENT_VALUE]]</f>
        <v>850</v>
      </c>
      <c r="H355" s="9">
        <f>[1]!الجدول_السبل_السوية2016.accdb[[#This Row],[HELP]]</f>
        <v>0</v>
      </c>
      <c r="I355" s="9">
        <f>[1]!الجدول_السبل_السوية2016.accdb[[#This Row],[INSTALLMENT]]</f>
        <v>850</v>
      </c>
      <c r="J355" s="9">
        <f>I355-(H355+G355)</f>
        <v>0</v>
      </c>
      <c r="K355" s="8" t="str">
        <f>IF(J355&gt; 475,"دين","لا")</f>
        <v>لا</v>
      </c>
    </row>
    <row r="356" spans="1:11" ht="18" x14ac:dyDescent="0.25">
      <c r="A356" s="12">
        <f>[1]!الجدول_السبل_السوية2016.accdb[[#This Row],[SUDENT_ID]]</f>
        <v>14069</v>
      </c>
      <c r="B356" s="11"/>
      <c r="C356" s="10">
        <f>[1]!الجدول_السبل_السوية2016.accdb[[#This Row],[PHONE_NUMBER]]</f>
        <v>912101927</v>
      </c>
      <c r="D356" s="10" t="str">
        <f>[1]!الجدول_السبل_السوية2016.accdb[[#This Row],[FETTER_STAUS]]</f>
        <v>مستجد</v>
      </c>
      <c r="E356" s="17" t="str">
        <f>[1]!الجدول_السبل_السوية2016.accdb[[#This Row],[CLASSE]]</f>
        <v>الرابع</v>
      </c>
      <c r="F356" s="10" t="str">
        <f>[1]!الجدول_السبل_السوية2016.accdb[[#This Row],[GENRE]]</f>
        <v>أنثى</v>
      </c>
      <c r="G356" s="16">
        <f>[1]!الجدول_السبل_السوية2016.accdb[[#This Row],[SumمنINSTALLMENT_VALUE]]</f>
        <v>900</v>
      </c>
      <c r="H356" s="16">
        <f>[1]!الجدول_السبل_السوية2016.accdb[[#This Row],[HELP]]</f>
        <v>0</v>
      </c>
      <c r="I356" s="16">
        <f>[1]!الجدول_السبل_السوية2016.accdb[[#This Row],[INSTALLMENT]]</f>
        <v>950</v>
      </c>
      <c r="J356" s="15">
        <f>I356-(H356+G356)</f>
        <v>50</v>
      </c>
      <c r="K356" s="14" t="str">
        <f>IF(J356&gt; 475,"دين","لا")</f>
        <v>لا</v>
      </c>
    </row>
    <row r="357" spans="1:11" ht="18" x14ac:dyDescent="0.25">
      <c r="A357" s="12">
        <f>[1]!الجدول_السبل_السوية2016.accdb[[#This Row],[SUDENT_ID]]</f>
        <v>14062</v>
      </c>
      <c r="B357" s="11"/>
      <c r="C357" s="10">
        <f>[1]!الجدول_السبل_السوية2016.accdb[[#This Row],[PHONE_NUMBER]]</f>
        <v>913378681</v>
      </c>
      <c r="D357" s="10" t="str">
        <f>[1]!الجدول_السبل_السوية2016.accdb[[#This Row],[FETTER_STAUS]]</f>
        <v>مستجد</v>
      </c>
      <c r="E357" s="10" t="str">
        <f>[1]!الجدول_السبل_السوية2016.accdb[[#This Row],[CLASSE]]</f>
        <v>الرابع</v>
      </c>
      <c r="F357" s="10" t="str">
        <f>[1]!الجدول_السبل_السوية2016.accdb[[#This Row],[GENRE]]</f>
        <v>أنثى</v>
      </c>
      <c r="G357" s="9">
        <f>[1]!الجدول_السبل_السوية2016.accdb[[#This Row],[SumمنINSTALLMENT_VALUE]]</f>
        <v>950</v>
      </c>
      <c r="H357" s="9">
        <f>[1]!الجدول_السبل_السوية2016.accdb[[#This Row],[HELP]]</f>
        <v>0</v>
      </c>
      <c r="I357" s="9">
        <f>[1]!الجدول_السبل_السوية2016.accdb[[#This Row],[INSTALLMENT]]</f>
        <v>950</v>
      </c>
      <c r="J357" s="9">
        <f>I357-(H357+G357)</f>
        <v>0</v>
      </c>
      <c r="K357" s="8" t="str">
        <f>IF(J357&gt; 475,"دين","لا")</f>
        <v>لا</v>
      </c>
    </row>
    <row r="358" spans="1:11" ht="18" x14ac:dyDescent="0.25">
      <c r="A358" s="12">
        <f>[1]!الجدول_السبل_السوية2016.accdb[[#This Row],[SUDENT_ID]]</f>
        <v>14067</v>
      </c>
      <c r="B358" s="11"/>
      <c r="C358" s="10">
        <f>[1]!الجدول_السبل_السوية2016.accdb[[#This Row],[PHONE_NUMBER]]</f>
        <v>925169479</v>
      </c>
      <c r="D358" s="10" t="str">
        <f>[1]!الجدول_السبل_السوية2016.accdb[[#This Row],[FETTER_STAUS]]</f>
        <v>مستجد</v>
      </c>
      <c r="E358" s="10" t="str">
        <f>[1]!الجدول_السبل_السوية2016.accdb[[#This Row],[CLASSE]]</f>
        <v>الرابع</v>
      </c>
      <c r="F358" s="10" t="str">
        <f>[1]!الجدول_السبل_السوية2016.accdb[[#This Row],[GENRE]]</f>
        <v>أنثى</v>
      </c>
      <c r="G358" s="9">
        <f>[1]!الجدول_السبل_السوية2016.accdb[[#This Row],[SumمنINSTALLMENT_VALUE]]</f>
        <v>950</v>
      </c>
      <c r="H358" s="9">
        <f>[1]!الجدول_السبل_السوية2016.accdb[[#This Row],[HELP]]</f>
        <v>0</v>
      </c>
      <c r="I358" s="9">
        <f>[1]!الجدول_السبل_السوية2016.accdb[[#This Row],[INSTALLMENT]]</f>
        <v>950</v>
      </c>
      <c r="J358" s="9">
        <f>I358-(H358+G358)</f>
        <v>0</v>
      </c>
      <c r="K358" s="8" t="str">
        <f>IF(J358&gt; 475,"دين","لا")</f>
        <v>لا</v>
      </c>
    </row>
    <row r="359" spans="1:11" ht="18" x14ac:dyDescent="0.25">
      <c r="A359" s="12">
        <f>[1]!الجدول_السبل_السوية2016.accdb[[#This Row],[SUDENT_ID]]</f>
        <v>14112</v>
      </c>
      <c r="B359" s="11"/>
      <c r="C359" s="10">
        <f>[1]!الجدول_السبل_السوية2016.accdb[[#This Row],[PHONE_NUMBER]]</f>
        <v>925251672</v>
      </c>
      <c r="D359" s="10" t="str">
        <f>[1]!الجدول_السبل_السوية2016.accdb[[#This Row],[FETTER_STAUS]]</f>
        <v>معيد</v>
      </c>
      <c r="E359" s="10" t="str">
        <f>[1]!الجدول_السبل_السوية2016.accdb[[#This Row],[CLASSE]]</f>
        <v>الرابع</v>
      </c>
      <c r="F359" s="10" t="str">
        <f>[1]!الجدول_السبل_السوية2016.accdb[[#This Row],[GENRE]]</f>
        <v>ذكر</v>
      </c>
      <c r="G359" s="9">
        <f>[1]!الجدول_السبل_السوية2016.accdb[[#This Row],[SumمنINSTALLMENT_VALUE]]</f>
        <v>950</v>
      </c>
      <c r="H359" s="9">
        <f>[1]!الجدول_السبل_السوية2016.accdb[[#This Row],[HELP]]</f>
        <v>0</v>
      </c>
      <c r="I359" s="9">
        <f>[1]!الجدول_السبل_السوية2016.accdb[[#This Row],[INSTALLMENT]]</f>
        <v>950</v>
      </c>
      <c r="J359" s="9">
        <f>I359-(H359+G359)</f>
        <v>0</v>
      </c>
      <c r="K359" s="8" t="str">
        <f>IF(J359&gt; 475,"دين","لا")</f>
        <v>لا</v>
      </c>
    </row>
    <row r="360" spans="1:11" ht="18" x14ac:dyDescent="0.25">
      <c r="A360" s="12">
        <f>[1]!الجدول_السبل_السوية2016.accdb[[#This Row],[SUDENT_ID]]</f>
        <v>14116</v>
      </c>
      <c r="B360" s="11"/>
      <c r="C360" s="10">
        <f>[1]!الجدول_السبل_السوية2016.accdb[[#This Row],[PHONE_NUMBER]]</f>
        <v>913358970</v>
      </c>
      <c r="D360" s="10" t="str">
        <f>[1]!الجدول_السبل_السوية2016.accdb[[#This Row],[FETTER_STAUS]]</f>
        <v>مستجد</v>
      </c>
      <c r="E360" s="10" t="str">
        <f>[1]!الجدول_السبل_السوية2016.accdb[[#This Row],[CLASSE]]</f>
        <v>الرابع</v>
      </c>
      <c r="F360" s="10" t="str">
        <f>[1]!الجدول_السبل_السوية2016.accdb[[#This Row],[GENRE]]</f>
        <v>أنثى</v>
      </c>
      <c r="G360" s="9">
        <f>[1]!الجدول_السبل_السوية2016.accdb[[#This Row],[SumمنINSTALLMENT_VALUE]]</f>
        <v>950</v>
      </c>
      <c r="H360" s="9">
        <f>[1]!الجدول_السبل_السوية2016.accdb[[#This Row],[HELP]]</f>
        <v>0</v>
      </c>
      <c r="I360" s="9">
        <f>[1]!الجدول_السبل_السوية2016.accdb[[#This Row],[INSTALLMENT]]</f>
        <v>950</v>
      </c>
      <c r="J360" s="9">
        <f>I360-(H360+G360)</f>
        <v>0</v>
      </c>
      <c r="K360" s="8" t="str">
        <f>IF(J360&gt; 475,"دين","لا")</f>
        <v>لا</v>
      </c>
    </row>
    <row r="361" spans="1:11" ht="18" x14ac:dyDescent="0.25">
      <c r="A361" s="12">
        <f>[1]!الجدول_السبل_السوية2016.accdb[[#This Row],[SUDENT_ID]]</f>
        <v>14094</v>
      </c>
      <c r="B361" s="11"/>
      <c r="C361" s="10">
        <f>[1]!الجدول_السبل_السوية2016.accdb[[#This Row],[PHONE_NUMBER]]</f>
        <v>926201063</v>
      </c>
      <c r="D361" s="10" t="str">
        <f>[1]!الجدول_السبل_السوية2016.accdb[[#This Row],[FETTER_STAUS]]</f>
        <v>مستجد</v>
      </c>
      <c r="E361" s="10" t="str">
        <f>[1]!الجدول_السبل_السوية2016.accdb[[#This Row],[CLASSE]]</f>
        <v>الرابع</v>
      </c>
      <c r="F361" s="10" t="str">
        <f>[1]!الجدول_السبل_السوية2016.accdb[[#This Row],[GENRE]]</f>
        <v>ذكر</v>
      </c>
      <c r="G361" s="9">
        <f>[1]!الجدول_السبل_السوية2016.accdb[[#This Row],[SumمنINSTALLMENT_VALUE]]</f>
        <v>950</v>
      </c>
      <c r="H361" s="9">
        <f>[1]!الجدول_السبل_السوية2016.accdb[[#This Row],[HELP]]</f>
        <v>0</v>
      </c>
      <c r="I361" s="9">
        <f>[1]!الجدول_السبل_السوية2016.accdb[[#This Row],[INSTALLMENT]]</f>
        <v>950</v>
      </c>
      <c r="J361" s="9">
        <f>I361-(H361+G361)</f>
        <v>0</v>
      </c>
      <c r="K361" s="8" t="str">
        <f>IF(J361&gt; 475,"دين","لا")</f>
        <v>لا</v>
      </c>
    </row>
    <row r="362" spans="1:11" ht="18" x14ac:dyDescent="0.25">
      <c r="A362" s="12">
        <f>[1]!الجدول_السبل_السوية2016.accdb[[#This Row],[SUDENT_ID]]</f>
        <v>14080</v>
      </c>
      <c r="B362" s="11"/>
      <c r="C362" s="10">
        <f>[1]!الجدول_السبل_السوية2016.accdb[[#This Row],[PHONE_NUMBER]]</f>
        <v>925163431</v>
      </c>
      <c r="D362" s="10" t="str">
        <f>[1]!الجدول_السبل_السوية2016.accdb[[#This Row],[FETTER_STAUS]]</f>
        <v>مستجد</v>
      </c>
      <c r="E362" s="10" t="str">
        <f>[1]!الجدول_السبل_السوية2016.accdb[[#This Row],[CLASSE]]</f>
        <v>الرابع</v>
      </c>
      <c r="F362" s="10" t="str">
        <f>[1]!الجدول_السبل_السوية2016.accdb[[#This Row],[GENRE]]</f>
        <v>ذكر</v>
      </c>
      <c r="G362" s="9">
        <f>[1]!الجدول_السبل_السوية2016.accdb[[#This Row],[SumمنINSTALLMENT_VALUE]]</f>
        <v>950</v>
      </c>
      <c r="H362" s="9">
        <f>[1]!الجدول_السبل_السوية2016.accdb[[#This Row],[HELP]]</f>
        <v>0</v>
      </c>
      <c r="I362" s="9">
        <f>[1]!الجدول_السبل_السوية2016.accdb[[#This Row],[INSTALLMENT]]</f>
        <v>950</v>
      </c>
      <c r="J362" s="9">
        <f>I362-(H362+G362)</f>
        <v>0</v>
      </c>
      <c r="K362" s="8" t="str">
        <f>IF(J362&gt; 475,"دين","لا")</f>
        <v>لا</v>
      </c>
    </row>
    <row r="363" spans="1:11" ht="18" x14ac:dyDescent="0.25">
      <c r="A363" s="12">
        <f>[1]!الجدول_السبل_السوية2016.accdb[[#This Row],[SUDENT_ID]]</f>
        <v>21040</v>
      </c>
      <c r="B363" s="11"/>
      <c r="C363" s="10">
        <f>[1]!الجدول_السبل_السوية2016.accdb[[#This Row],[PHONE_NUMBER]]</f>
        <v>926103723</v>
      </c>
      <c r="D363" s="10" t="str">
        <f>[1]!الجدول_السبل_السوية2016.accdb[[#This Row],[FETTER_STAUS]]</f>
        <v>مستجد</v>
      </c>
      <c r="E363" s="10" t="str">
        <f>[1]!الجدول_السبل_السوية2016.accdb[[#This Row],[CLASSE]]</f>
        <v>السابع</v>
      </c>
      <c r="F363" s="10" t="str">
        <f>[1]!الجدول_السبل_السوية2016.accdb[[#This Row],[GENRE]]</f>
        <v>أنثى</v>
      </c>
      <c r="G363" s="9">
        <f>[1]!الجدول_السبل_السوية2016.accdb[[#This Row],[SumمنINSTALLMENT_VALUE]]</f>
        <v>0</v>
      </c>
      <c r="H363" s="9">
        <f>[1]!الجدول_السبل_السوية2016.accdb[[#This Row],[HELP]]</f>
        <v>0</v>
      </c>
      <c r="I363" s="9">
        <f>[1]!الجدول_السبل_السوية2016.accdb[[#This Row],[INSTALLMENT]]</f>
        <v>950</v>
      </c>
      <c r="J363" s="13">
        <f>I363-(H363+G363)</f>
        <v>950</v>
      </c>
      <c r="K363" s="8" t="str">
        <f>IF(J363&gt; 475,"دين","لا")</f>
        <v>دين</v>
      </c>
    </row>
    <row r="364" spans="1:11" ht="18" x14ac:dyDescent="0.25">
      <c r="A364" s="12">
        <f>[1]!الجدول_السبل_السوية2016.accdb[[#This Row],[SUDENT_ID]]</f>
        <v>21050</v>
      </c>
      <c r="B364" s="11"/>
      <c r="C364" s="10">
        <f>[1]!الجدول_السبل_السوية2016.accdb[[#This Row],[PHONE_NUMBER]]</f>
        <v>925383874</v>
      </c>
      <c r="D364" s="10" t="str">
        <f>[1]!الجدول_السبل_السوية2016.accdb[[#This Row],[FETTER_STAUS]]</f>
        <v>مستجد</v>
      </c>
      <c r="E364" s="10" t="str">
        <f>[1]!الجدول_السبل_السوية2016.accdb[[#This Row],[CLASSE]]</f>
        <v>السابع</v>
      </c>
      <c r="F364" s="10" t="str">
        <f>[1]!الجدول_السبل_السوية2016.accdb[[#This Row],[GENRE]]</f>
        <v>ذكر</v>
      </c>
      <c r="G364" s="9">
        <f>[1]!الجدول_السبل_السوية2016.accdb[[#This Row],[SumمنINSTALLMENT_VALUE]]</f>
        <v>0</v>
      </c>
      <c r="H364" s="9">
        <f>[1]!الجدول_السبل_السوية2016.accdb[[#This Row],[HELP]]</f>
        <v>950</v>
      </c>
      <c r="I364" s="9">
        <f>[1]!الجدول_السبل_السوية2016.accdb[[#This Row],[INSTALLMENT]]</f>
        <v>950</v>
      </c>
      <c r="J364" s="13">
        <f>I364-(H364+G364)</f>
        <v>0</v>
      </c>
      <c r="K364" s="8" t="str">
        <f>IF(J364&gt; 475,"دين","لا")</f>
        <v>لا</v>
      </c>
    </row>
    <row r="365" spans="1:11" ht="18" x14ac:dyDescent="0.25">
      <c r="A365" s="12">
        <f>[1]!الجدول_السبل_السوية2016.accdb[[#This Row],[SUDENT_ID]]</f>
        <v>21049</v>
      </c>
      <c r="B365" s="11"/>
      <c r="C365" s="10">
        <f>[1]!الجدول_السبل_السوية2016.accdb[[#This Row],[PHONE_NUMBER]]</f>
        <v>918524730</v>
      </c>
      <c r="D365" s="10" t="str">
        <f>[1]!الجدول_السبل_السوية2016.accdb[[#This Row],[FETTER_STAUS]]</f>
        <v>مستجد</v>
      </c>
      <c r="E365" s="10" t="str">
        <f>[1]!الجدول_السبل_السوية2016.accdb[[#This Row],[CLASSE]]</f>
        <v>السابع</v>
      </c>
      <c r="F365" s="10" t="str">
        <f>[1]!الجدول_السبل_السوية2016.accdb[[#This Row],[GENRE]]</f>
        <v>ذكر</v>
      </c>
      <c r="G365" s="9">
        <f>[1]!الجدول_السبل_السوية2016.accdb[[#This Row],[SumمنINSTALLMENT_VALUE]]</f>
        <v>0</v>
      </c>
      <c r="H365" s="9">
        <f>[1]!الجدول_السبل_السوية2016.accdb[[#This Row],[HELP]]</f>
        <v>0</v>
      </c>
      <c r="I365" s="9">
        <f>[1]!الجدول_السبل_السوية2016.accdb[[#This Row],[INSTALLMENT]]</f>
        <v>950</v>
      </c>
      <c r="J365" s="13">
        <f>I365-(H365+G365)</f>
        <v>950</v>
      </c>
      <c r="K365" s="8" t="str">
        <f>IF(J365&gt; 475,"دين","لا")</f>
        <v>دين</v>
      </c>
    </row>
    <row r="366" spans="1:11" ht="18" x14ac:dyDescent="0.25">
      <c r="A366" s="12">
        <f>[1]!الجدول_السبل_السوية2016.accdb[[#This Row],[SUDENT_ID]]</f>
        <v>21048</v>
      </c>
      <c r="B366" s="11"/>
      <c r="C366" s="10">
        <f>[1]!الجدول_السبل_السوية2016.accdb[[#This Row],[PHONE_NUMBER]]</f>
        <v>925150035</v>
      </c>
      <c r="D366" s="10" t="str">
        <f>[1]!الجدول_السبل_السوية2016.accdb[[#This Row],[FETTER_STAUS]]</f>
        <v>مستجد</v>
      </c>
      <c r="E366" s="10" t="str">
        <f>[1]!الجدول_السبل_السوية2016.accdb[[#This Row],[CLASSE]]</f>
        <v>السابع</v>
      </c>
      <c r="F366" s="10" t="str">
        <f>[1]!الجدول_السبل_السوية2016.accdb[[#This Row],[GENRE]]</f>
        <v>ذكر</v>
      </c>
      <c r="G366" s="9">
        <f>[1]!الجدول_السبل_السوية2016.accdb[[#This Row],[SumمنINSTALLMENT_VALUE]]</f>
        <v>0</v>
      </c>
      <c r="H366" s="9">
        <f>[1]!الجدول_السبل_السوية2016.accdb[[#This Row],[HELP]]</f>
        <v>0</v>
      </c>
      <c r="I366" s="9">
        <f>[1]!الجدول_السبل_السوية2016.accdb[[#This Row],[INSTALLMENT]]</f>
        <v>950</v>
      </c>
      <c r="J366" s="9">
        <f>I366-(H366+G366)</f>
        <v>950</v>
      </c>
      <c r="K366" s="8" t="str">
        <f>IF(J366&gt; 475,"دين","لا")</f>
        <v>دين</v>
      </c>
    </row>
    <row r="367" spans="1:11" ht="18" x14ac:dyDescent="0.25">
      <c r="A367" s="12">
        <f>[1]!الجدول_السبل_السوية2016.accdb[[#This Row],[SUDENT_ID]]</f>
        <v>21060</v>
      </c>
      <c r="B367" s="11"/>
      <c r="C367" s="10">
        <f>[1]!الجدول_السبل_السوية2016.accdb[[#This Row],[PHONE_NUMBER]]</f>
        <v>926542101</v>
      </c>
      <c r="D367" s="10" t="str">
        <f>[1]!الجدول_السبل_السوية2016.accdb[[#This Row],[FETTER_STAUS]]</f>
        <v>مستجد</v>
      </c>
      <c r="E367" s="10" t="str">
        <f>[1]!الجدول_السبل_السوية2016.accdb[[#This Row],[CLASSE]]</f>
        <v>السابع</v>
      </c>
      <c r="F367" s="10" t="str">
        <f>[1]!الجدول_السبل_السوية2016.accdb[[#This Row],[GENRE]]</f>
        <v>ذكر</v>
      </c>
      <c r="G367" s="9">
        <f>[1]!الجدول_السبل_السوية2016.accdb[[#This Row],[SumمنINSTALLMENT_VALUE]]</f>
        <v>0</v>
      </c>
      <c r="H367" s="9">
        <f>[1]!الجدول_السبل_السوية2016.accdb[[#This Row],[HELP]]</f>
        <v>0</v>
      </c>
      <c r="I367" s="9">
        <f>[1]!الجدول_السبل_السوية2016.accdb[[#This Row],[INSTALLMENT]]</f>
        <v>950</v>
      </c>
      <c r="J367" s="13">
        <f>I367-(H367+G367)</f>
        <v>950</v>
      </c>
      <c r="K367" s="8" t="str">
        <f>IF(J367&gt; 475,"دين","لا")</f>
        <v>دين</v>
      </c>
    </row>
    <row r="368" spans="1:11" ht="18" x14ac:dyDescent="0.25">
      <c r="A368" s="12">
        <f>[1]!الجدول_السبل_السوية2016.accdb[[#This Row],[SUDENT_ID]]</f>
        <v>21065</v>
      </c>
      <c r="B368" s="11"/>
      <c r="C368" s="10">
        <f>[1]!الجدول_السبل_السوية2016.accdb[[#This Row],[PHONE_NUMBER]]</f>
        <v>925863188</v>
      </c>
      <c r="D368" s="10" t="str">
        <f>[1]!الجدول_السبل_السوية2016.accdb[[#This Row],[FETTER_STAUS]]</f>
        <v>مستجد</v>
      </c>
      <c r="E368" s="10" t="str">
        <f>[1]!الجدول_السبل_السوية2016.accdb[[#This Row],[CLASSE]]</f>
        <v>السابع</v>
      </c>
      <c r="F368" s="10" t="str">
        <f>[1]!الجدول_السبل_السوية2016.accdb[[#This Row],[GENRE]]</f>
        <v>ذكر</v>
      </c>
      <c r="G368" s="9">
        <f>[1]!الجدول_السبل_السوية2016.accdb[[#This Row],[SumمنINSTALLMENT_VALUE]]</f>
        <v>0</v>
      </c>
      <c r="H368" s="9">
        <f>[1]!الجدول_السبل_السوية2016.accdb[[#This Row],[HELP]]</f>
        <v>950</v>
      </c>
      <c r="I368" s="9">
        <f>[1]!الجدول_السبل_السوية2016.accdb[[#This Row],[INSTALLMENT]]</f>
        <v>950</v>
      </c>
      <c r="J368" s="9">
        <f>I368-(H368+G368)</f>
        <v>0</v>
      </c>
      <c r="K368" s="8" t="str">
        <f>IF(J368&gt; 475,"دين","لا")</f>
        <v>لا</v>
      </c>
    </row>
    <row r="369" spans="1:11" ht="18" x14ac:dyDescent="0.25">
      <c r="A369" s="12">
        <f>[1]!الجدول_السبل_السوية2016.accdb[[#This Row],[SUDENT_ID]]</f>
        <v>21076</v>
      </c>
      <c r="B369" s="11"/>
      <c r="C369" s="10">
        <f>[1]!الجدول_السبل_السوية2016.accdb[[#This Row],[PHONE_NUMBER]]</f>
        <v>945954298</v>
      </c>
      <c r="D369" s="10" t="str">
        <f>[1]!الجدول_السبل_السوية2016.accdb[[#This Row],[FETTER_STAUS]]</f>
        <v>مستجد</v>
      </c>
      <c r="E369" s="10" t="str">
        <f>[1]!الجدول_السبل_السوية2016.accdb[[#This Row],[CLASSE]]</f>
        <v>السابع</v>
      </c>
      <c r="F369" s="10" t="str">
        <f>[1]!الجدول_السبل_السوية2016.accdb[[#This Row],[GENRE]]</f>
        <v>أنثى</v>
      </c>
      <c r="G369" s="9">
        <f>[1]!الجدول_السبل_السوية2016.accdb[[#This Row],[SumمنINSTALLMENT_VALUE]]</f>
        <v>0</v>
      </c>
      <c r="H369" s="9">
        <f>[1]!الجدول_السبل_السوية2016.accdb[[#This Row],[HELP]]</f>
        <v>0</v>
      </c>
      <c r="I369" s="9">
        <f>[1]!الجدول_السبل_السوية2016.accdb[[#This Row],[INSTALLMENT]]</f>
        <v>950</v>
      </c>
      <c r="J369" s="13">
        <f>I369-(H369+G369)</f>
        <v>950</v>
      </c>
      <c r="K369" s="8" t="str">
        <f>IF(J369&gt; 475,"دين","لا")</f>
        <v>دين</v>
      </c>
    </row>
    <row r="370" spans="1:11" ht="18" x14ac:dyDescent="0.25">
      <c r="A370" s="12">
        <f>[1]!الجدول_السبل_السوية2016.accdb[[#This Row],[SUDENT_ID]]</f>
        <v>21041</v>
      </c>
      <c r="B370" s="11"/>
      <c r="C370" s="10">
        <f>[1]!الجدول_السبل_السوية2016.accdb[[#This Row],[PHONE_NUMBER]]</f>
        <v>922794637</v>
      </c>
      <c r="D370" s="10" t="str">
        <f>[1]!الجدول_السبل_السوية2016.accdb[[#This Row],[FETTER_STAUS]]</f>
        <v>مستجد</v>
      </c>
      <c r="E370" s="10" t="str">
        <f>[1]!الجدول_السبل_السوية2016.accdb[[#This Row],[CLASSE]]</f>
        <v>السابع</v>
      </c>
      <c r="F370" s="10" t="str">
        <f>[1]!الجدول_السبل_السوية2016.accdb[[#This Row],[GENRE]]</f>
        <v>أنثى</v>
      </c>
      <c r="G370" s="9">
        <f>[1]!الجدول_السبل_السوية2016.accdb[[#This Row],[SumمنINSTALLMENT_VALUE]]</f>
        <v>0</v>
      </c>
      <c r="H370" s="9">
        <f>[1]!الجدول_السبل_السوية2016.accdb[[#This Row],[HELP]]</f>
        <v>950</v>
      </c>
      <c r="I370" s="9">
        <f>[1]!الجدول_السبل_السوية2016.accdb[[#This Row],[INSTALLMENT]]</f>
        <v>950</v>
      </c>
      <c r="J370" s="13">
        <f>I370-(H370+G370)</f>
        <v>0</v>
      </c>
      <c r="K370" s="8" t="str">
        <f>IF(J370&gt; 475,"دين","لا")</f>
        <v>لا</v>
      </c>
    </row>
    <row r="371" spans="1:11" ht="18" x14ac:dyDescent="0.25">
      <c r="A371" s="12">
        <f>[1]!الجدول_السبل_السوية2016.accdb[[#This Row],[SUDENT_ID]]</f>
        <v>21039</v>
      </c>
      <c r="B371" s="11"/>
      <c r="C371" s="10">
        <f>[1]!الجدول_السبل_السوية2016.accdb[[#This Row],[PHONE_NUMBER]]</f>
        <v>925067810</v>
      </c>
      <c r="D371" s="10" t="str">
        <f>[1]!الجدول_السبل_السوية2016.accdb[[#This Row],[FETTER_STAUS]]</f>
        <v>مستجد</v>
      </c>
      <c r="E371" s="10" t="str">
        <f>[1]!الجدول_السبل_السوية2016.accdb[[#This Row],[CLASSE]]</f>
        <v>السابع</v>
      </c>
      <c r="F371" s="10" t="str">
        <f>[1]!الجدول_السبل_السوية2016.accdb[[#This Row],[GENRE]]</f>
        <v>أنثى</v>
      </c>
      <c r="G371" s="9">
        <f>[1]!الجدول_السبل_السوية2016.accdb[[#This Row],[SumمنINSTALLMENT_VALUE]]</f>
        <v>0</v>
      </c>
      <c r="H371" s="9">
        <f>[1]!الجدول_السبل_السوية2016.accdb[[#This Row],[HELP]]</f>
        <v>0</v>
      </c>
      <c r="I371" s="9">
        <f>[1]!الجدول_السبل_السوية2016.accdb[[#This Row],[INSTALLMENT]]</f>
        <v>950</v>
      </c>
      <c r="J371" s="9">
        <f>I371-(H371+G371)</f>
        <v>950</v>
      </c>
      <c r="K371" s="8" t="str">
        <f>IF(J371&gt; 475,"دين","لا")</f>
        <v>دين</v>
      </c>
    </row>
    <row r="372" spans="1:11" ht="18" x14ac:dyDescent="0.25">
      <c r="A372" s="12">
        <f>[1]!الجدول_السبل_السوية2016.accdb[[#This Row],[SUDENT_ID]]</f>
        <v>21055</v>
      </c>
      <c r="B372" s="11"/>
      <c r="C372" s="10">
        <f>[1]!الجدول_السبل_السوية2016.accdb[[#This Row],[PHONE_NUMBER]]</f>
        <v>911892530</v>
      </c>
      <c r="D372" s="10" t="str">
        <f>[1]!الجدول_السبل_السوية2016.accdb[[#This Row],[FETTER_STAUS]]</f>
        <v>مستجد</v>
      </c>
      <c r="E372" s="10" t="str">
        <f>[1]!الجدول_السبل_السوية2016.accdb[[#This Row],[CLASSE]]</f>
        <v>السابع</v>
      </c>
      <c r="F372" s="10" t="str">
        <f>[1]!الجدول_السبل_السوية2016.accdb[[#This Row],[GENRE]]</f>
        <v>ذكر</v>
      </c>
      <c r="G372" s="9">
        <f>[1]!الجدول_السبل_السوية2016.accdb[[#This Row],[SumمنINSTALLMENT_VALUE]]</f>
        <v>0</v>
      </c>
      <c r="H372" s="9">
        <f>[1]!الجدول_السبل_السوية2016.accdb[[#This Row],[HELP]]</f>
        <v>950</v>
      </c>
      <c r="I372" s="9">
        <f>[1]!الجدول_السبل_السوية2016.accdb[[#This Row],[INSTALLMENT]]</f>
        <v>950</v>
      </c>
      <c r="J372" s="13">
        <f>I372-(H372+G372)</f>
        <v>0</v>
      </c>
      <c r="K372" s="8" t="str">
        <f>IF(J372&gt; 475,"دين","لا")</f>
        <v>لا</v>
      </c>
    </row>
    <row r="373" spans="1:11" ht="18" x14ac:dyDescent="0.25">
      <c r="A373" s="12">
        <f>[1]!الجدول_السبل_السوية2016.accdb[[#This Row],[SUDENT_ID]]</f>
        <v>21066</v>
      </c>
      <c r="B373" s="11"/>
      <c r="C373" s="10">
        <f>[1]!الجدول_السبل_السوية2016.accdb[[#This Row],[PHONE_NUMBER]]</f>
        <v>925241189</v>
      </c>
      <c r="D373" s="10" t="str">
        <f>[1]!الجدول_السبل_السوية2016.accdb[[#This Row],[FETTER_STAUS]]</f>
        <v>مستجد</v>
      </c>
      <c r="E373" s="10" t="str">
        <f>[1]!الجدول_السبل_السوية2016.accdb[[#This Row],[CLASSE]]</f>
        <v>السابع</v>
      </c>
      <c r="F373" s="10" t="str">
        <f>[1]!الجدول_السبل_السوية2016.accdb[[#This Row],[GENRE]]</f>
        <v>ذكر</v>
      </c>
      <c r="G373" s="9">
        <f>[1]!الجدول_السبل_السوية2016.accdb[[#This Row],[SumمنINSTALLMENT_VALUE]]</f>
        <v>0</v>
      </c>
      <c r="H373" s="9">
        <f>[1]!الجدول_السبل_السوية2016.accdb[[#This Row],[HELP]]</f>
        <v>0</v>
      </c>
      <c r="I373" s="9">
        <f>[1]!الجدول_السبل_السوية2016.accdb[[#This Row],[INSTALLMENT]]</f>
        <v>950</v>
      </c>
      <c r="J373" s="13">
        <f>I373-(H373+G373)</f>
        <v>950</v>
      </c>
      <c r="K373" s="8" t="str">
        <f>IF(J373&gt; 475,"دين","لا")</f>
        <v>دين</v>
      </c>
    </row>
    <row r="374" spans="1:11" ht="18" x14ac:dyDescent="0.25">
      <c r="A374" s="12">
        <f>[1]!الجدول_السبل_السوية2016.accdb[[#This Row],[SUDENT_ID]]</f>
        <v>21073</v>
      </c>
      <c r="B374" s="11"/>
      <c r="C374" s="10">
        <f>[1]!الجدول_السبل_السوية2016.accdb[[#This Row],[PHONE_NUMBER]]</f>
        <v>925584713</v>
      </c>
      <c r="D374" s="10" t="str">
        <f>[1]!الجدول_السبل_السوية2016.accdb[[#This Row],[FETTER_STAUS]]</f>
        <v>مستجد</v>
      </c>
      <c r="E374" s="10" t="str">
        <f>[1]!الجدول_السبل_السوية2016.accdb[[#This Row],[CLASSE]]</f>
        <v>السابع</v>
      </c>
      <c r="F374" s="10" t="str">
        <f>[1]!الجدول_السبل_السوية2016.accdb[[#This Row],[GENRE]]</f>
        <v>ذكر</v>
      </c>
      <c r="G374" s="9">
        <f>[1]!الجدول_السبل_السوية2016.accdb[[#This Row],[SumمنINSTALLMENT_VALUE]]</f>
        <v>250</v>
      </c>
      <c r="H374" s="9">
        <f>[1]!الجدول_السبل_السوية2016.accdb[[#This Row],[HELP]]</f>
        <v>0</v>
      </c>
      <c r="I374" s="9">
        <f>[1]!الجدول_السبل_السوية2016.accdb[[#This Row],[INSTALLMENT]]</f>
        <v>950</v>
      </c>
      <c r="J374" s="13">
        <f>I374-(H374+G374)</f>
        <v>700</v>
      </c>
      <c r="K374" s="8" t="str">
        <f>IF(J374&gt; 475,"دين","لا")</f>
        <v>دين</v>
      </c>
    </row>
    <row r="375" spans="1:11" ht="18" x14ac:dyDescent="0.25">
      <c r="A375" s="12">
        <f>[1]!الجدول_السبل_السوية2016.accdb[[#This Row],[SUDENT_ID]]</f>
        <v>21069</v>
      </c>
      <c r="B375" s="11"/>
      <c r="C375" s="10">
        <f>[1]!الجدول_السبل_السوية2016.accdb[[#This Row],[PHONE_NUMBER]]</f>
        <v>925452419</v>
      </c>
      <c r="D375" s="10" t="str">
        <f>[1]!الجدول_السبل_السوية2016.accdb[[#This Row],[FETTER_STAUS]]</f>
        <v>مستجد</v>
      </c>
      <c r="E375" s="10" t="str">
        <f>[1]!الجدول_السبل_السوية2016.accdb[[#This Row],[CLASSE]]</f>
        <v>السابع</v>
      </c>
      <c r="F375" s="10" t="str">
        <f>[1]!الجدول_السبل_السوية2016.accdb[[#This Row],[GENRE]]</f>
        <v>أنثى</v>
      </c>
      <c r="G375" s="9">
        <f>[1]!الجدول_السبل_السوية2016.accdb[[#This Row],[SumمنINSTALLMENT_VALUE]]</f>
        <v>250</v>
      </c>
      <c r="H375" s="9">
        <f>[1]!الجدول_السبل_السوية2016.accdb[[#This Row],[HELP]]</f>
        <v>0</v>
      </c>
      <c r="I375" s="9">
        <f>[1]!الجدول_السبل_السوية2016.accdb[[#This Row],[INSTALLMENT]]</f>
        <v>950</v>
      </c>
      <c r="J375" s="13">
        <f>I375-(H375+G375)</f>
        <v>700</v>
      </c>
      <c r="K375" s="8" t="str">
        <f>IF(J375&gt; 475,"دين","لا")</f>
        <v>دين</v>
      </c>
    </row>
    <row r="376" spans="1:11" ht="18" x14ac:dyDescent="0.25">
      <c r="A376" s="12">
        <f>[1]!الجدول_السبل_السوية2016.accdb[[#This Row],[SUDENT_ID]]</f>
        <v>21052</v>
      </c>
      <c r="B376" s="11"/>
      <c r="C376" s="10">
        <f>[1]!الجدول_السبل_السوية2016.accdb[[#This Row],[PHONE_NUMBER]]</f>
        <v>925432938</v>
      </c>
      <c r="D376" s="10" t="str">
        <f>[1]!الجدول_السبل_السوية2016.accdb[[#This Row],[FETTER_STAUS]]</f>
        <v>مستجد</v>
      </c>
      <c r="E376" s="10" t="str">
        <f>[1]!الجدول_السبل_السوية2016.accdb[[#This Row],[CLASSE]]</f>
        <v>السابع</v>
      </c>
      <c r="F376" s="10" t="str">
        <f>[1]!الجدول_السبل_السوية2016.accdb[[#This Row],[GENRE]]</f>
        <v>ذكر</v>
      </c>
      <c r="G376" s="9">
        <f>[1]!الجدول_السبل_السوية2016.accdb[[#This Row],[SumمنINSTALLMENT_VALUE]]</f>
        <v>300</v>
      </c>
      <c r="H376" s="9">
        <f>[1]!الجدول_السبل_السوية2016.accdb[[#This Row],[HELP]]</f>
        <v>0</v>
      </c>
      <c r="I376" s="9">
        <f>[1]!الجدول_السبل_السوية2016.accdb[[#This Row],[INSTALLMENT]]</f>
        <v>950</v>
      </c>
      <c r="J376" s="13">
        <f>I376-(H376+G376)</f>
        <v>650</v>
      </c>
      <c r="K376" s="8" t="str">
        <f>IF(J376&gt; 475,"دين","لا")</f>
        <v>دين</v>
      </c>
    </row>
    <row r="377" spans="1:11" ht="18" x14ac:dyDescent="0.25">
      <c r="A377" s="12">
        <f>[1]!الجدول_السبل_السوية2016.accdb[[#This Row],[SUDENT_ID]]</f>
        <v>21053</v>
      </c>
      <c r="B377" s="11"/>
      <c r="C377" s="10">
        <f>[1]!الجدول_السبل_السوية2016.accdb[[#This Row],[PHONE_NUMBER]]</f>
        <v>925021952</v>
      </c>
      <c r="D377" s="10" t="str">
        <f>[1]!الجدول_السبل_السوية2016.accdb[[#This Row],[FETTER_STAUS]]</f>
        <v>مستجد</v>
      </c>
      <c r="E377" s="10" t="str">
        <f>[1]!الجدول_السبل_السوية2016.accdb[[#This Row],[CLASSE]]</f>
        <v>السابع</v>
      </c>
      <c r="F377" s="10" t="str">
        <f>[1]!الجدول_السبل_السوية2016.accdb[[#This Row],[GENRE]]</f>
        <v>ذكر</v>
      </c>
      <c r="G377" s="9">
        <f>[1]!الجدول_السبل_السوية2016.accdb[[#This Row],[SumمنINSTALLMENT_VALUE]]</f>
        <v>300</v>
      </c>
      <c r="H377" s="9">
        <f>[1]!الجدول_السبل_السوية2016.accdb[[#This Row],[HELP]]</f>
        <v>0</v>
      </c>
      <c r="I377" s="9">
        <f>[1]!الجدول_السبل_السوية2016.accdb[[#This Row],[INSTALLMENT]]</f>
        <v>850</v>
      </c>
      <c r="J377" s="13">
        <f>I377-(H377+G377)</f>
        <v>550</v>
      </c>
      <c r="K377" s="8" t="str">
        <f>IF(J377&gt; 475,"دين","لا")</f>
        <v>دين</v>
      </c>
    </row>
    <row r="378" spans="1:11" ht="18" x14ac:dyDescent="0.25">
      <c r="A378" s="12">
        <f>[1]!الجدول_السبل_السوية2016.accdb[[#This Row],[SUDENT_ID]]</f>
        <v>21068</v>
      </c>
      <c r="B378" s="11"/>
      <c r="C378" s="10">
        <f>[1]!الجدول_السبل_السوية2016.accdb[[#This Row],[PHONE_NUMBER]]</f>
        <v>925852310</v>
      </c>
      <c r="D378" s="10" t="str">
        <f>[1]!الجدول_السبل_السوية2016.accdb[[#This Row],[FETTER_STAUS]]</f>
        <v>مستجد</v>
      </c>
      <c r="E378" s="10" t="str">
        <f>[1]!الجدول_السبل_السوية2016.accdb[[#This Row],[CLASSE]]</f>
        <v>السابع</v>
      </c>
      <c r="F378" s="10" t="str">
        <f>[1]!الجدول_السبل_السوية2016.accdb[[#This Row],[GENRE]]</f>
        <v>أنثى</v>
      </c>
      <c r="G378" s="9">
        <f>[1]!الجدول_السبل_السوية2016.accdb[[#This Row],[SumمنINSTALLMENT_VALUE]]</f>
        <v>370</v>
      </c>
      <c r="H378" s="9">
        <f>[1]!الجدول_السبل_السوية2016.accdb[[#This Row],[HELP]]</f>
        <v>0</v>
      </c>
      <c r="I378" s="9">
        <f>[1]!الجدول_السبل_السوية2016.accdb[[#This Row],[INSTALLMENT]]</f>
        <v>950</v>
      </c>
      <c r="J378" s="13">
        <f>I378-(H378+G378)</f>
        <v>580</v>
      </c>
      <c r="K378" s="8" t="str">
        <f>IF(J378&gt; 475,"دين","لا")</f>
        <v>دين</v>
      </c>
    </row>
    <row r="379" spans="1:11" ht="18" x14ac:dyDescent="0.25">
      <c r="A379" s="12">
        <f>[1]!الجدول_السبل_السوية2016.accdb[[#This Row],[SUDENT_ID]]</f>
        <v>21038</v>
      </c>
      <c r="B379" s="11"/>
      <c r="C379" s="10">
        <f>[1]!الجدول_السبل_السوية2016.accdb[[#This Row],[PHONE_NUMBER]]</f>
        <v>913145400</v>
      </c>
      <c r="D379" s="10" t="str">
        <f>[1]!الجدول_السبل_السوية2016.accdb[[#This Row],[FETTER_STAUS]]</f>
        <v>مستجد</v>
      </c>
      <c r="E379" s="10" t="str">
        <f>[1]!الجدول_السبل_السوية2016.accdb[[#This Row],[CLASSE]]</f>
        <v>السابع</v>
      </c>
      <c r="F379" s="10" t="str">
        <f>[1]!الجدول_السبل_السوية2016.accdb[[#This Row],[GENRE]]</f>
        <v>أنثى</v>
      </c>
      <c r="G379" s="9">
        <f>[1]!الجدول_السبل_السوية2016.accdb[[#This Row],[SumمنINSTALLMENT_VALUE]]</f>
        <v>375</v>
      </c>
      <c r="H379" s="9">
        <f>[1]!الجدول_السبل_السوية2016.accdb[[#This Row],[HELP]]</f>
        <v>0</v>
      </c>
      <c r="I379" s="9">
        <f>[1]!الجدول_السبل_السوية2016.accdb[[#This Row],[INSTALLMENT]]</f>
        <v>950</v>
      </c>
      <c r="J379" s="13">
        <f>I379-(H379+G379)</f>
        <v>575</v>
      </c>
      <c r="K379" s="8" t="str">
        <f>IF(J379&gt; 475,"دين","لا")</f>
        <v>دين</v>
      </c>
    </row>
    <row r="380" spans="1:11" ht="18" x14ac:dyDescent="0.25">
      <c r="A380" s="12">
        <f>[1]!الجدول_السبل_السوية2016.accdb[[#This Row],[SUDENT_ID]]</f>
        <v>21064</v>
      </c>
      <c r="B380" s="11"/>
      <c r="C380" s="10">
        <f>[1]!الجدول_السبل_السوية2016.accdb[[#This Row],[PHONE_NUMBER]]</f>
        <v>912149919</v>
      </c>
      <c r="D380" s="10" t="str">
        <f>[1]!الجدول_السبل_السوية2016.accdb[[#This Row],[FETTER_STAUS]]</f>
        <v>مستجد</v>
      </c>
      <c r="E380" s="10" t="str">
        <f>[1]!الجدول_السبل_السوية2016.accdb[[#This Row],[CLASSE]]</f>
        <v>السابع</v>
      </c>
      <c r="F380" s="10" t="str">
        <f>[1]!الجدول_السبل_السوية2016.accdb[[#This Row],[GENRE]]</f>
        <v>ذكر</v>
      </c>
      <c r="G380" s="9">
        <f>[1]!الجدول_السبل_السوية2016.accdb[[#This Row],[SumمنINSTALLMENT_VALUE]]</f>
        <v>425</v>
      </c>
      <c r="H380" s="9">
        <f>[1]!الجدول_السبل_السوية2016.accdb[[#This Row],[HELP]]</f>
        <v>0</v>
      </c>
      <c r="I380" s="9">
        <f>[1]!الجدول_السبل_السوية2016.accdb[[#This Row],[INSTALLMENT]]</f>
        <v>850</v>
      </c>
      <c r="J380" s="13">
        <f>I380-(H380+G380)</f>
        <v>425</v>
      </c>
      <c r="K380" s="8" t="str">
        <f>IF(J380&gt; 475,"دين","لا")</f>
        <v>لا</v>
      </c>
    </row>
    <row r="381" spans="1:11" ht="18" x14ac:dyDescent="0.25">
      <c r="A381" s="12">
        <f>[1]!الجدول_السبل_السوية2016.accdb[[#This Row],[SUDENT_ID]]</f>
        <v>21058</v>
      </c>
      <c r="B381" s="11"/>
      <c r="C381" s="10">
        <f>[1]!الجدول_السبل_السوية2016.accdb[[#This Row],[PHONE_NUMBER]]</f>
        <v>912157335</v>
      </c>
      <c r="D381" s="10" t="str">
        <f>[1]!الجدول_السبل_السوية2016.accdb[[#This Row],[FETTER_STAUS]]</f>
        <v>مستجد</v>
      </c>
      <c r="E381" s="10" t="str">
        <f>[1]!الجدول_السبل_السوية2016.accdb[[#This Row],[CLASSE]]</f>
        <v>السابع</v>
      </c>
      <c r="F381" s="10" t="str">
        <f>[1]!الجدول_السبل_السوية2016.accdb[[#This Row],[GENRE]]</f>
        <v>ذكر</v>
      </c>
      <c r="G381" s="9">
        <f>[1]!الجدول_السبل_السوية2016.accdb[[#This Row],[SumمنINSTALLMENT_VALUE]]</f>
        <v>450</v>
      </c>
      <c r="H381" s="9">
        <f>[1]!الجدول_السبل_السوية2016.accdb[[#This Row],[HELP]]</f>
        <v>0</v>
      </c>
      <c r="I381" s="9">
        <f>[1]!الجدول_السبل_السوية2016.accdb[[#This Row],[INSTALLMENT]]</f>
        <v>950</v>
      </c>
      <c r="J381" s="13">
        <f>I381-(H381+G381)</f>
        <v>500</v>
      </c>
      <c r="K381" s="8" t="str">
        <f>IF(J381&gt; 475,"دين","لا")</f>
        <v>دين</v>
      </c>
    </row>
    <row r="382" spans="1:11" ht="18" x14ac:dyDescent="0.25">
      <c r="A382" s="12">
        <f>[1]!الجدول_السبل_السوية2016.accdb[[#This Row],[SUDENT_ID]]</f>
        <v>21075</v>
      </c>
      <c r="B382" s="11"/>
      <c r="C382" s="10">
        <f>[1]!الجدول_السبل_السوية2016.accdb[[#This Row],[PHONE_NUMBER]]</f>
        <v>927204045</v>
      </c>
      <c r="D382" s="10" t="str">
        <f>[1]!الجدول_السبل_السوية2016.accdb[[#This Row],[FETTER_STAUS]]</f>
        <v>مستجد</v>
      </c>
      <c r="E382" s="10" t="str">
        <f>[1]!الجدول_السبل_السوية2016.accdb[[#This Row],[CLASSE]]</f>
        <v>السابع</v>
      </c>
      <c r="F382" s="10" t="str">
        <f>[1]!الجدول_السبل_السوية2016.accdb[[#This Row],[GENRE]]</f>
        <v>ذكر</v>
      </c>
      <c r="G382" s="9">
        <f>[1]!الجدول_السبل_السوية2016.accdb[[#This Row],[SumمنINSTALLMENT_VALUE]]</f>
        <v>475</v>
      </c>
      <c r="H382" s="9">
        <f>[1]!الجدول_السبل_السوية2016.accdb[[#This Row],[HELP]]</f>
        <v>0</v>
      </c>
      <c r="I382" s="9">
        <f>[1]!الجدول_السبل_السوية2016.accdb[[#This Row],[INSTALLMENT]]</f>
        <v>950</v>
      </c>
      <c r="J382" s="13">
        <f>I382-(H382+G382)</f>
        <v>475</v>
      </c>
      <c r="K382" s="8" t="str">
        <f>IF(J382&gt; 475,"دين","لا")</f>
        <v>لا</v>
      </c>
    </row>
    <row r="383" spans="1:11" ht="18" x14ac:dyDescent="0.25">
      <c r="A383" s="12">
        <f>[1]!الجدول_السبل_السوية2016.accdb[[#This Row],[SUDENT_ID]]</f>
        <v>21071</v>
      </c>
      <c r="B383" s="11"/>
      <c r="C383" s="10">
        <f>[1]!الجدول_السبل_السوية2016.accdb[[#This Row],[PHONE_NUMBER]]</f>
        <v>928146537</v>
      </c>
      <c r="D383" s="10" t="str">
        <f>[1]!الجدول_السبل_السوية2016.accdb[[#This Row],[FETTER_STAUS]]</f>
        <v>مستجد</v>
      </c>
      <c r="E383" s="10" t="str">
        <f>[1]!الجدول_السبل_السوية2016.accdb[[#This Row],[CLASSE]]</f>
        <v>السابع</v>
      </c>
      <c r="F383" s="10" t="str">
        <f>[1]!الجدول_السبل_السوية2016.accdb[[#This Row],[GENRE]]</f>
        <v>أنثى</v>
      </c>
      <c r="G383" s="9">
        <f>[1]!الجدول_السبل_السوية2016.accdb[[#This Row],[SumمنINSTALLMENT_VALUE]]</f>
        <v>475</v>
      </c>
      <c r="H383" s="9">
        <f>[1]!الجدول_السبل_السوية2016.accdb[[#This Row],[HELP]]</f>
        <v>0</v>
      </c>
      <c r="I383" s="9">
        <f>[1]!الجدول_السبل_السوية2016.accdb[[#This Row],[INSTALLMENT]]</f>
        <v>950</v>
      </c>
      <c r="J383" s="13">
        <f>I383-(H383+G383)</f>
        <v>475</v>
      </c>
      <c r="K383" s="8" t="str">
        <f>IF(J383&gt; 475,"دين","لا")</f>
        <v>لا</v>
      </c>
    </row>
    <row r="384" spans="1:11" ht="18" x14ac:dyDescent="0.25">
      <c r="A384" s="12">
        <f>[1]!الجدول_السبل_السوية2016.accdb[[#This Row],[SUDENT_ID]]</f>
        <v>21070</v>
      </c>
      <c r="B384" s="11"/>
      <c r="C384" s="10">
        <f>[1]!الجدول_السبل_السوية2016.accdb[[#This Row],[PHONE_NUMBER]]</f>
        <v>925261442</v>
      </c>
      <c r="D384" s="10" t="str">
        <f>[1]!الجدول_السبل_السوية2016.accdb[[#This Row],[FETTER_STAUS]]</f>
        <v>مستجد</v>
      </c>
      <c r="E384" s="10" t="str">
        <f>[1]!الجدول_السبل_السوية2016.accdb[[#This Row],[CLASSE]]</f>
        <v>السابع</v>
      </c>
      <c r="F384" s="10" t="str">
        <f>[1]!الجدول_السبل_السوية2016.accdb[[#This Row],[GENRE]]</f>
        <v>ذكر</v>
      </c>
      <c r="G384" s="9">
        <f>[1]!الجدول_السبل_السوية2016.accdb[[#This Row],[SumمنINSTALLMENT_VALUE]]</f>
        <v>475</v>
      </c>
      <c r="H384" s="9">
        <f>[1]!الجدول_السبل_السوية2016.accdb[[#This Row],[HELP]]</f>
        <v>0</v>
      </c>
      <c r="I384" s="9">
        <f>[1]!الجدول_السبل_السوية2016.accdb[[#This Row],[INSTALLMENT]]</f>
        <v>950</v>
      </c>
      <c r="J384" s="13">
        <f>I384-(H384+G384)</f>
        <v>475</v>
      </c>
      <c r="K384" s="8" t="str">
        <f>IF(J384&gt; 475,"دين","لا")</f>
        <v>لا</v>
      </c>
    </row>
    <row r="385" spans="1:11" ht="18" x14ac:dyDescent="0.25">
      <c r="A385" s="12">
        <f>[1]!الجدول_السبل_السوية2016.accdb[[#This Row],[SUDENT_ID]]</f>
        <v>21042</v>
      </c>
      <c r="B385" s="11"/>
      <c r="C385" s="10">
        <f>[1]!الجدول_السبل_السوية2016.accdb[[#This Row],[PHONE_NUMBER]]</f>
        <v>913832337</v>
      </c>
      <c r="D385" s="10" t="str">
        <f>[1]!الجدول_السبل_السوية2016.accdb[[#This Row],[FETTER_STAUS]]</f>
        <v>مستجد</v>
      </c>
      <c r="E385" s="10" t="str">
        <f>[1]!الجدول_السبل_السوية2016.accdb[[#This Row],[CLASSE]]</f>
        <v>السابع</v>
      </c>
      <c r="F385" s="10" t="str">
        <f>[1]!الجدول_السبل_السوية2016.accdb[[#This Row],[GENRE]]</f>
        <v>أنثى</v>
      </c>
      <c r="G385" s="9">
        <f>[1]!الجدول_السبل_السوية2016.accdb[[#This Row],[SumمنINSTALLMENT_VALUE]]</f>
        <v>475</v>
      </c>
      <c r="H385" s="9">
        <f>[1]!الجدول_السبل_السوية2016.accdb[[#This Row],[HELP]]</f>
        <v>0</v>
      </c>
      <c r="I385" s="9">
        <f>[1]!الجدول_السبل_السوية2016.accdb[[#This Row],[INSTALLMENT]]</f>
        <v>950</v>
      </c>
      <c r="J385" s="13">
        <f>I385-(H385+G385)</f>
        <v>475</v>
      </c>
      <c r="K385" s="8" t="str">
        <f>IF(J385&gt; 475,"دين","لا")</f>
        <v>لا</v>
      </c>
    </row>
    <row r="386" spans="1:11" ht="18" x14ac:dyDescent="0.25">
      <c r="A386" s="12">
        <f>[1]!الجدول_السبل_السوية2016.accdb[[#This Row],[SUDENT_ID]]</f>
        <v>21044</v>
      </c>
      <c r="B386" s="11"/>
      <c r="C386" s="10">
        <f>[1]!الجدول_السبل_السوية2016.accdb[[#This Row],[PHONE_NUMBER]]</f>
        <v>925143619</v>
      </c>
      <c r="D386" s="10" t="str">
        <f>[1]!الجدول_السبل_السوية2016.accdb[[#This Row],[FETTER_STAUS]]</f>
        <v>مستجد</v>
      </c>
      <c r="E386" s="10" t="str">
        <f>[1]!الجدول_السبل_السوية2016.accdb[[#This Row],[CLASSE]]</f>
        <v>السابع</v>
      </c>
      <c r="F386" s="10" t="str">
        <f>[1]!الجدول_السبل_السوية2016.accdb[[#This Row],[GENRE]]</f>
        <v>أنثى</v>
      </c>
      <c r="G386" s="9">
        <f>[1]!الجدول_السبل_السوية2016.accdb[[#This Row],[SumمنINSTALLMENT_VALUE]]</f>
        <v>475</v>
      </c>
      <c r="H386" s="9">
        <f>[1]!الجدول_السبل_السوية2016.accdb[[#This Row],[HELP]]</f>
        <v>0</v>
      </c>
      <c r="I386" s="9">
        <f>[1]!الجدول_السبل_السوية2016.accdb[[#This Row],[INSTALLMENT]]</f>
        <v>950</v>
      </c>
      <c r="J386" s="13">
        <f>I386-(H386+G386)</f>
        <v>475</v>
      </c>
      <c r="K386" s="8" t="str">
        <f>IF(J386&gt; 475,"دين","لا")</f>
        <v>لا</v>
      </c>
    </row>
    <row r="387" spans="1:11" ht="18" x14ac:dyDescent="0.25">
      <c r="A387" s="12">
        <f>[1]!الجدول_السبل_السوية2016.accdb[[#This Row],[SUDENT_ID]]</f>
        <v>21061</v>
      </c>
      <c r="B387" s="11"/>
      <c r="C387" s="10">
        <f>[1]!الجدول_السبل_السوية2016.accdb[[#This Row],[PHONE_NUMBER]]</f>
        <v>925849496</v>
      </c>
      <c r="D387" s="10" t="str">
        <f>[1]!الجدول_السبل_السوية2016.accdb[[#This Row],[FETTER_STAUS]]</f>
        <v>مستجد</v>
      </c>
      <c r="E387" s="10" t="str">
        <f>[1]!الجدول_السبل_السوية2016.accdb[[#This Row],[CLASSE]]</f>
        <v>السابع</v>
      </c>
      <c r="F387" s="10" t="str">
        <f>[1]!الجدول_السبل_السوية2016.accdb[[#This Row],[GENRE]]</f>
        <v>ذكر</v>
      </c>
      <c r="G387" s="9">
        <f>[1]!الجدول_السبل_السوية2016.accdb[[#This Row],[SumمنINSTALLMENT_VALUE]]</f>
        <v>475</v>
      </c>
      <c r="H387" s="9">
        <f>[1]!الجدول_السبل_السوية2016.accdb[[#This Row],[HELP]]</f>
        <v>0</v>
      </c>
      <c r="I387" s="9">
        <f>[1]!الجدول_السبل_السوية2016.accdb[[#This Row],[INSTALLMENT]]</f>
        <v>950</v>
      </c>
      <c r="J387" s="13">
        <f>I387-(H387+G387)</f>
        <v>475</v>
      </c>
      <c r="K387" s="8" t="str">
        <f>IF(J387&gt; 475,"دين","لا")</f>
        <v>لا</v>
      </c>
    </row>
    <row r="388" spans="1:11" ht="18" x14ac:dyDescent="0.25">
      <c r="A388" s="12">
        <f>[1]!الجدول_السبل_السوية2016.accdb[[#This Row],[SUDENT_ID]]</f>
        <v>21059</v>
      </c>
      <c r="B388" s="11"/>
      <c r="C388" s="10">
        <f>[1]!الجدول_السبل_السوية2016.accdb[[#This Row],[PHONE_NUMBER]]</f>
        <v>926466715</v>
      </c>
      <c r="D388" s="10" t="str">
        <f>[1]!الجدول_السبل_السوية2016.accdb[[#This Row],[FETTER_STAUS]]</f>
        <v>مستجد</v>
      </c>
      <c r="E388" s="10" t="str">
        <f>[1]!الجدول_السبل_السوية2016.accdb[[#This Row],[CLASSE]]</f>
        <v>السابع</v>
      </c>
      <c r="F388" s="10" t="str">
        <f>[1]!الجدول_السبل_السوية2016.accdb[[#This Row],[GENRE]]</f>
        <v>ذكر</v>
      </c>
      <c r="G388" s="9">
        <f>[1]!الجدول_السبل_السوية2016.accdb[[#This Row],[SumمنINSTALLMENT_VALUE]]</f>
        <v>475</v>
      </c>
      <c r="H388" s="9">
        <f>[1]!الجدول_السبل_السوية2016.accdb[[#This Row],[HELP]]</f>
        <v>0</v>
      </c>
      <c r="I388" s="9">
        <f>[1]!الجدول_السبل_السوية2016.accdb[[#This Row],[INSTALLMENT]]</f>
        <v>950</v>
      </c>
      <c r="J388" s="13">
        <f>I388-(H388+G388)</f>
        <v>475</v>
      </c>
      <c r="K388" s="8" t="str">
        <f>IF(J388&gt; 475,"دين","لا")</f>
        <v>لا</v>
      </c>
    </row>
    <row r="389" spans="1:11" ht="18" x14ac:dyDescent="0.25">
      <c r="A389" s="12">
        <f>[1]!الجدول_السبل_السوية2016.accdb[[#This Row],[SUDENT_ID]]</f>
        <v>21054</v>
      </c>
      <c r="B389" s="11"/>
      <c r="C389" s="10">
        <f>[1]!الجدول_السبل_السوية2016.accdb[[#This Row],[PHONE_NUMBER]]</f>
        <v>926587278</v>
      </c>
      <c r="D389" s="10" t="str">
        <f>[1]!الجدول_السبل_السوية2016.accdb[[#This Row],[FETTER_STAUS]]</f>
        <v>مستجد</v>
      </c>
      <c r="E389" s="10" t="str">
        <f>[1]!الجدول_السبل_السوية2016.accdb[[#This Row],[CLASSE]]</f>
        <v>السابع</v>
      </c>
      <c r="F389" s="10" t="str">
        <f>[1]!الجدول_السبل_السوية2016.accdb[[#This Row],[GENRE]]</f>
        <v>ذكر</v>
      </c>
      <c r="G389" s="9">
        <f>[1]!الجدول_السبل_السوية2016.accdb[[#This Row],[SumمنINSTALLMENT_VALUE]]</f>
        <v>500</v>
      </c>
      <c r="H389" s="9">
        <f>[1]!الجدول_السبل_السوية2016.accdb[[#This Row],[HELP]]</f>
        <v>0</v>
      </c>
      <c r="I389" s="9">
        <f>[1]!الجدول_السبل_السوية2016.accdb[[#This Row],[INSTALLMENT]]</f>
        <v>950</v>
      </c>
      <c r="J389" s="13">
        <f>I389-(H389+G389)</f>
        <v>450</v>
      </c>
      <c r="K389" s="8" t="str">
        <f>IF(J389&gt; 475,"دين","لا")</f>
        <v>لا</v>
      </c>
    </row>
    <row r="390" spans="1:11" ht="18" x14ac:dyDescent="0.25">
      <c r="A390" s="12">
        <f>[1]!الجدول_السبل_السوية2016.accdb[[#This Row],[SUDENT_ID]]</f>
        <v>21046</v>
      </c>
      <c r="B390" s="11"/>
      <c r="C390" s="10">
        <f>[1]!الجدول_السبل_السوية2016.accdb[[#This Row],[PHONE_NUMBER]]</f>
        <v>925019054</v>
      </c>
      <c r="D390" s="10" t="str">
        <f>[1]!الجدول_السبل_السوية2016.accdb[[#This Row],[FETTER_STAUS]]</f>
        <v>مستجد</v>
      </c>
      <c r="E390" s="10" t="str">
        <f>[1]!الجدول_السبل_السوية2016.accdb[[#This Row],[CLASSE]]</f>
        <v>السابع</v>
      </c>
      <c r="F390" s="10" t="str">
        <f>[1]!الجدول_السبل_السوية2016.accdb[[#This Row],[GENRE]]</f>
        <v>أنثى</v>
      </c>
      <c r="G390" s="9">
        <f>[1]!الجدول_السبل_السوية2016.accdb[[#This Row],[SumمنINSTALLMENT_VALUE]]</f>
        <v>500</v>
      </c>
      <c r="H390" s="9">
        <f>[1]!الجدول_السبل_السوية2016.accdb[[#This Row],[HELP]]</f>
        <v>0</v>
      </c>
      <c r="I390" s="9">
        <f>[1]!الجدول_السبل_السوية2016.accdb[[#This Row],[INSTALLMENT]]</f>
        <v>950</v>
      </c>
      <c r="J390" s="13">
        <f>I390-(H390+G390)</f>
        <v>450</v>
      </c>
      <c r="K390" s="8" t="str">
        <f>IF(J390&gt; 475,"دين","لا")</f>
        <v>لا</v>
      </c>
    </row>
    <row r="391" spans="1:11" ht="18" x14ac:dyDescent="0.25">
      <c r="A391" s="12">
        <f>[1]!الجدول_السبل_السوية2016.accdb[[#This Row],[SUDENT_ID]]</f>
        <v>21045</v>
      </c>
      <c r="B391" s="11"/>
      <c r="C391" s="10">
        <f>[1]!الجدول_السبل_السوية2016.accdb[[#This Row],[PHONE_NUMBER]]</f>
        <v>925254168</v>
      </c>
      <c r="D391" s="10" t="str">
        <f>[1]!الجدول_السبل_السوية2016.accdb[[#This Row],[FETTER_STAUS]]</f>
        <v>مستجد</v>
      </c>
      <c r="E391" s="10" t="str">
        <f>[1]!الجدول_السبل_السوية2016.accdb[[#This Row],[CLASSE]]</f>
        <v>السابع</v>
      </c>
      <c r="F391" s="10" t="str">
        <f>[1]!الجدول_السبل_السوية2016.accdb[[#This Row],[GENRE]]</f>
        <v>أنثى</v>
      </c>
      <c r="G391" s="9">
        <f>[1]!الجدول_السبل_السوية2016.accdb[[#This Row],[SumمنINSTALLMENT_VALUE]]</f>
        <v>525</v>
      </c>
      <c r="H391" s="9">
        <f>[1]!الجدول_السبل_السوية2016.accdb[[#This Row],[HELP]]</f>
        <v>0</v>
      </c>
      <c r="I391" s="9">
        <f>[1]!الجدول_السبل_السوية2016.accdb[[#This Row],[INSTALLMENT]]</f>
        <v>950</v>
      </c>
      <c r="J391" s="13">
        <f>I391-(H391+G391)</f>
        <v>425</v>
      </c>
      <c r="K391" s="8" t="str">
        <f>IF(J391&gt; 475,"دين","لا")</f>
        <v>لا</v>
      </c>
    </row>
    <row r="392" spans="1:11" ht="18" x14ac:dyDescent="0.25">
      <c r="A392" s="12">
        <f>[1]!الجدول_السبل_السوية2016.accdb[[#This Row],[SUDENT_ID]]</f>
        <v>21072</v>
      </c>
      <c r="B392" s="11"/>
      <c r="C392" s="10">
        <f>[1]!الجدول_السبل_السوية2016.accdb[[#This Row],[PHONE_NUMBER]]</f>
        <v>928669918</v>
      </c>
      <c r="D392" s="10" t="str">
        <f>[1]!الجدول_السبل_السوية2016.accdb[[#This Row],[FETTER_STAUS]]</f>
        <v>مستجد</v>
      </c>
      <c r="E392" s="10" t="str">
        <f>[1]!الجدول_السبل_السوية2016.accdb[[#This Row],[CLASSE]]</f>
        <v>السابع</v>
      </c>
      <c r="F392" s="10" t="str">
        <f>[1]!الجدول_السبل_السوية2016.accdb[[#This Row],[GENRE]]</f>
        <v>أنثى</v>
      </c>
      <c r="G392" s="9">
        <f>[1]!الجدول_السبل_السوية2016.accdb[[#This Row],[SumمنINSTALLMENT_VALUE]]</f>
        <v>525</v>
      </c>
      <c r="H392" s="9">
        <f>[1]!الجدول_السبل_السوية2016.accdb[[#This Row],[HELP]]</f>
        <v>0</v>
      </c>
      <c r="I392" s="9">
        <f>[1]!الجدول_السبل_السوية2016.accdb[[#This Row],[INSTALLMENT]]</f>
        <v>950</v>
      </c>
      <c r="J392" s="13">
        <f>I392-(H392+G392)</f>
        <v>425</v>
      </c>
      <c r="K392" s="8" t="str">
        <f>IF(J392&gt; 475,"دين","لا")</f>
        <v>لا</v>
      </c>
    </row>
    <row r="393" spans="1:11" ht="18" x14ac:dyDescent="0.25">
      <c r="A393" s="12">
        <f>[1]!الجدول_السبل_السوية2016.accdb[[#This Row],[SUDENT_ID]]</f>
        <v>21043</v>
      </c>
      <c r="B393" s="11"/>
      <c r="C393" s="10">
        <f>[1]!الجدول_السبل_السوية2016.accdb[[#This Row],[PHONE_NUMBER]]</f>
        <v>925161539</v>
      </c>
      <c r="D393" s="10" t="str">
        <f>[1]!الجدول_السبل_السوية2016.accdb[[#This Row],[FETTER_STAUS]]</f>
        <v>مستجد</v>
      </c>
      <c r="E393" s="10" t="str">
        <f>[1]!الجدول_السبل_السوية2016.accdb[[#This Row],[CLASSE]]</f>
        <v>السابع</v>
      </c>
      <c r="F393" s="10" t="str">
        <f>[1]!الجدول_السبل_السوية2016.accdb[[#This Row],[GENRE]]</f>
        <v>أنثى</v>
      </c>
      <c r="G393" s="9">
        <f>[1]!الجدول_السبل_السوية2016.accdb[[#This Row],[SumمنINSTALLMENT_VALUE]]</f>
        <v>725</v>
      </c>
      <c r="H393" s="9">
        <f>[1]!الجدول_السبل_السوية2016.accdb[[#This Row],[HELP]]</f>
        <v>0</v>
      </c>
      <c r="I393" s="9">
        <f>[1]!الجدول_السبل_السوية2016.accdb[[#This Row],[INSTALLMENT]]</f>
        <v>950</v>
      </c>
      <c r="J393" s="13">
        <f>I393-(H393+G393)</f>
        <v>225</v>
      </c>
      <c r="K393" s="8" t="str">
        <f>IF(J393&gt; 475,"دين","لا")</f>
        <v>لا</v>
      </c>
    </row>
    <row r="394" spans="1:11" ht="18" x14ac:dyDescent="0.25">
      <c r="A394" s="12">
        <f>[1]!الجدول_السبل_السوية2016.accdb[[#This Row],[SUDENT_ID]]</f>
        <v>21067</v>
      </c>
      <c r="B394" s="11"/>
      <c r="C394" s="10">
        <f>[1]!الجدول_السبل_السوية2016.accdb[[#This Row],[PHONE_NUMBER]]</f>
        <v>913731829</v>
      </c>
      <c r="D394" s="10" t="str">
        <f>[1]!الجدول_السبل_السوية2016.accdb[[#This Row],[FETTER_STAUS]]</f>
        <v>مستجد</v>
      </c>
      <c r="E394" s="10" t="str">
        <f>[1]!الجدول_السبل_السوية2016.accdb[[#This Row],[CLASSE]]</f>
        <v>السابع</v>
      </c>
      <c r="F394" s="10" t="str">
        <f>[1]!الجدول_السبل_السوية2016.accdb[[#This Row],[GENRE]]</f>
        <v>أنثى</v>
      </c>
      <c r="G394" s="9">
        <f>[1]!الجدول_السبل_السوية2016.accdb[[#This Row],[SumمنINSTALLMENT_VALUE]]</f>
        <v>750</v>
      </c>
      <c r="H394" s="9">
        <f>[1]!الجدول_السبل_السوية2016.accdb[[#This Row],[HELP]]</f>
        <v>0</v>
      </c>
      <c r="I394" s="9">
        <f>[1]!الجدول_السبل_السوية2016.accdb[[#This Row],[INSTALLMENT]]</f>
        <v>950</v>
      </c>
      <c r="J394" s="13">
        <f>I394-(H394+G394)</f>
        <v>200</v>
      </c>
      <c r="K394" s="8" t="str">
        <f>IF(J394&gt; 475,"دين","لا")</f>
        <v>لا</v>
      </c>
    </row>
    <row r="395" spans="1:11" ht="18" x14ac:dyDescent="0.25">
      <c r="A395" s="12">
        <f>[1]!الجدول_السبل_السوية2016.accdb[[#This Row],[SUDENT_ID]]</f>
        <v>21056</v>
      </c>
      <c r="B395" s="11"/>
      <c r="C395" s="10">
        <f>[1]!الجدول_السبل_السوية2016.accdb[[#This Row],[PHONE_NUMBER]]</f>
        <v>914921915</v>
      </c>
      <c r="D395" s="10" t="str">
        <f>[1]!الجدول_السبل_السوية2016.accdb[[#This Row],[FETTER_STAUS]]</f>
        <v>مستجد</v>
      </c>
      <c r="E395" s="10" t="str">
        <f>[1]!الجدول_السبل_السوية2016.accdb[[#This Row],[CLASSE]]</f>
        <v>السابع</v>
      </c>
      <c r="F395" s="10" t="str">
        <f>[1]!الجدول_السبل_السوية2016.accdb[[#This Row],[GENRE]]</f>
        <v>ذكر</v>
      </c>
      <c r="G395" s="9">
        <f>[1]!الجدول_السبل_السوية2016.accdb[[#This Row],[SumمنINSTALLMENT_VALUE]]</f>
        <v>750</v>
      </c>
      <c r="H395" s="9">
        <f>[1]!الجدول_السبل_السوية2016.accdb[[#This Row],[HELP]]</f>
        <v>0</v>
      </c>
      <c r="I395" s="9">
        <f>[1]!الجدول_السبل_السوية2016.accdb[[#This Row],[INSTALLMENT]]</f>
        <v>950</v>
      </c>
      <c r="J395" s="9">
        <f>I395-(H395+G395)</f>
        <v>200</v>
      </c>
      <c r="K395" s="8" t="str">
        <f>IF(J395&gt; 475,"دين","لا")</f>
        <v>لا</v>
      </c>
    </row>
    <row r="396" spans="1:11" ht="18" x14ac:dyDescent="0.25">
      <c r="A396" s="12">
        <f>[1]!الجدول_السبل_السوية2016.accdb[[#This Row],[SUDENT_ID]]</f>
        <v>21047</v>
      </c>
      <c r="B396" s="11"/>
      <c r="C396" s="10">
        <f>[1]!الجدول_السبل_السوية2016.accdb[[#This Row],[PHONE_NUMBER]]</f>
        <v>926142528</v>
      </c>
      <c r="D396" s="10" t="str">
        <f>[1]!الجدول_السبل_السوية2016.accdb[[#This Row],[FETTER_STAUS]]</f>
        <v>مستجد</v>
      </c>
      <c r="E396" s="10" t="str">
        <f>[1]!الجدول_السبل_السوية2016.accdb[[#This Row],[CLASSE]]</f>
        <v>السابع</v>
      </c>
      <c r="F396" s="10" t="str">
        <f>[1]!الجدول_السبل_السوية2016.accdb[[#This Row],[GENRE]]</f>
        <v>ذكر</v>
      </c>
      <c r="G396" s="9">
        <f>[1]!الجدول_السبل_السوية2016.accdb[[#This Row],[SumمنINSTALLMENT_VALUE]]</f>
        <v>850</v>
      </c>
      <c r="H396" s="9">
        <f>[1]!الجدول_السبل_السوية2016.accdb[[#This Row],[HELP]]</f>
        <v>0</v>
      </c>
      <c r="I396" s="9">
        <f>[1]!الجدول_السبل_السوية2016.accdb[[#This Row],[INSTALLMENT]]</f>
        <v>850</v>
      </c>
      <c r="J396" s="9">
        <f>I396-(H396+G396)</f>
        <v>0</v>
      </c>
      <c r="K396" s="8" t="str">
        <f>IF(J396&gt; 475,"دين","لا")</f>
        <v>لا</v>
      </c>
    </row>
    <row r="397" spans="1:11" ht="18" x14ac:dyDescent="0.25">
      <c r="A397" s="12">
        <f>[1]!الجدول_السبل_السوية2016.accdb[[#This Row],[SUDENT_ID]]</f>
        <v>21062</v>
      </c>
      <c r="B397" s="11"/>
      <c r="C397" s="10">
        <f>[1]!الجدول_السبل_السوية2016.accdb[[#This Row],[PHONE_NUMBER]]</f>
        <v>922823220</v>
      </c>
      <c r="D397" s="10" t="str">
        <f>[1]!الجدول_السبل_السوية2016.accdb[[#This Row],[FETTER_STAUS]]</f>
        <v>مستجد</v>
      </c>
      <c r="E397" s="10" t="str">
        <f>[1]!الجدول_السبل_السوية2016.accdb[[#This Row],[CLASSE]]</f>
        <v>السابع</v>
      </c>
      <c r="F397" s="10" t="str">
        <f>[1]!الجدول_السبل_السوية2016.accdb[[#This Row],[GENRE]]</f>
        <v>ذكر</v>
      </c>
      <c r="G397" s="9">
        <f>[1]!الجدول_السبل_السوية2016.accdb[[#This Row],[SumمنINSTALLMENT_VALUE]]</f>
        <v>950</v>
      </c>
      <c r="H397" s="9">
        <f>[1]!الجدول_السبل_السوية2016.accdb[[#This Row],[HELP]]</f>
        <v>0</v>
      </c>
      <c r="I397" s="9">
        <f>[1]!الجدول_السبل_السوية2016.accdb[[#This Row],[INSTALLMENT]]</f>
        <v>950</v>
      </c>
      <c r="J397" s="13">
        <f>I397-(H397+G397)</f>
        <v>0</v>
      </c>
      <c r="K397" s="8" t="str">
        <f>IF(J397&gt; 475,"دين","لا")</f>
        <v>لا</v>
      </c>
    </row>
    <row r="398" spans="1:11" ht="18" x14ac:dyDescent="0.25">
      <c r="A398" s="12">
        <f>[1]!الجدول_السبل_السوية2016.accdb[[#This Row],[SUDENT_ID]]</f>
        <v>16076</v>
      </c>
      <c r="B398" s="11"/>
      <c r="C398" s="10">
        <f>[1]!الجدول_السبل_السوية2016.accdb[[#This Row],[PHONE_NUMBER]]</f>
        <v>925228970</v>
      </c>
      <c r="D398" s="10" t="str">
        <f>[1]!الجدول_السبل_السوية2016.accdb[[#This Row],[FETTER_STAUS]]</f>
        <v>مستجد</v>
      </c>
      <c r="E398" s="10" t="str">
        <f>[1]!الجدول_السبل_السوية2016.accdb[[#This Row],[CLASSE]]</f>
        <v>السادس</v>
      </c>
      <c r="F398" s="10" t="str">
        <f>[1]!الجدول_السبل_السوية2016.accdb[[#This Row],[GENRE]]</f>
        <v>أنثى</v>
      </c>
      <c r="G398" s="9">
        <f>[1]!الجدول_السبل_السوية2016.accdb[[#This Row],[SumمنINSTALLMENT_VALUE]]</f>
        <v>0</v>
      </c>
      <c r="H398" s="9">
        <f>[1]!الجدول_السبل_السوية2016.accdb[[#This Row],[HELP]]</f>
        <v>0</v>
      </c>
      <c r="I398" s="9">
        <f>[1]!الجدول_السبل_السوية2016.accdb[[#This Row],[INSTALLMENT]]</f>
        <v>950</v>
      </c>
      <c r="J398" s="13">
        <f>I398-(H398+G398)</f>
        <v>950</v>
      </c>
      <c r="K398" s="8" t="str">
        <f>IF(J398&gt; 475,"دين","لا")</f>
        <v>دين</v>
      </c>
    </row>
    <row r="399" spans="1:11" ht="18" x14ac:dyDescent="0.25">
      <c r="A399" s="12">
        <f>[1]!الجدول_السبل_السوية2016.accdb[[#This Row],[SUDENT_ID]]</f>
        <v>16055</v>
      </c>
      <c r="B399" s="11"/>
      <c r="C399" s="10">
        <f>[1]!الجدول_السبل_السوية2016.accdb[[#This Row],[PHONE_NUMBER]]</f>
        <v>919612377</v>
      </c>
      <c r="D399" s="10" t="str">
        <f>[1]!الجدول_السبل_السوية2016.accdb[[#This Row],[FETTER_STAUS]]</f>
        <v>مستجد</v>
      </c>
      <c r="E399" s="10" t="str">
        <f>[1]!الجدول_السبل_السوية2016.accdb[[#This Row],[CLASSE]]</f>
        <v>السادس</v>
      </c>
      <c r="F399" s="10" t="str">
        <f>[1]!الجدول_السبل_السوية2016.accdb[[#This Row],[GENRE]]</f>
        <v>ذكر</v>
      </c>
      <c r="G399" s="9">
        <f>[1]!الجدول_السبل_السوية2016.accdb[[#This Row],[SumمنINSTALLMENT_VALUE]]</f>
        <v>0</v>
      </c>
      <c r="H399" s="9">
        <f>[1]!الجدول_السبل_السوية2016.accdb[[#This Row],[HELP]]</f>
        <v>0</v>
      </c>
      <c r="I399" s="9">
        <f>[1]!الجدول_السبل_السوية2016.accdb[[#This Row],[INSTALLMENT]]</f>
        <v>950</v>
      </c>
      <c r="J399" s="9">
        <f>I399-(H399+G399)</f>
        <v>950</v>
      </c>
      <c r="K399" s="8" t="str">
        <f>IF(J399&gt; 475,"دين","لا")</f>
        <v>دين</v>
      </c>
    </row>
    <row r="400" spans="1:11" ht="18" x14ac:dyDescent="0.25">
      <c r="A400" s="12">
        <f>[1]!الجدول_السبل_السوية2016.accdb[[#This Row],[SUDENT_ID]]</f>
        <v>16047</v>
      </c>
      <c r="B400" s="11"/>
      <c r="C400" s="10">
        <f>[1]!الجدول_السبل_السوية2016.accdb[[#This Row],[PHONE_NUMBER]]</f>
        <v>914666966</v>
      </c>
      <c r="D400" s="10" t="str">
        <f>[1]!الجدول_السبل_السوية2016.accdb[[#This Row],[FETTER_STAUS]]</f>
        <v>مستجد</v>
      </c>
      <c r="E400" s="10" t="str">
        <f>[1]!الجدول_السبل_السوية2016.accdb[[#This Row],[CLASSE]]</f>
        <v>السادس</v>
      </c>
      <c r="F400" s="10" t="str">
        <f>[1]!الجدول_السبل_السوية2016.accdb[[#This Row],[GENRE]]</f>
        <v>ذكر</v>
      </c>
      <c r="G400" s="9">
        <f>[1]!الجدول_السبل_السوية2016.accdb[[#This Row],[SumمنINSTALLMENT_VALUE]]</f>
        <v>0</v>
      </c>
      <c r="H400" s="9">
        <f>[1]!الجدول_السبل_السوية2016.accdb[[#This Row],[HELP]]</f>
        <v>950</v>
      </c>
      <c r="I400" s="9">
        <f>[1]!الجدول_السبل_السوية2016.accdb[[#This Row],[INSTALLMENT]]</f>
        <v>950</v>
      </c>
      <c r="J400" s="9">
        <f>I400-(H400+G400)</f>
        <v>0</v>
      </c>
      <c r="K400" s="8" t="str">
        <f>IF(J400&gt; 475,"دين","لا")</f>
        <v>لا</v>
      </c>
    </row>
    <row r="401" spans="1:11" ht="18" x14ac:dyDescent="0.25">
      <c r="A401" s="12">
        <f>[1]!الجدول_السبل_السوية2016.accdb[[#This Row],[SUDENT_ID]]</f>
        <v>16046</v>
      </c>
      <c r="B401" s="11"/>
      <c r="C401" s="10">
        <f>[1]!الجدول_السبل_السوية2016.accdb[[#This Row],[PHONE_NUMBER]]</f>
        <v>913512320</v>
      </c>
      <c r="D401" s="10" t="str">
        <f>[1]!الجدول_السبل_السوية2016.accdb[[#This Row],[FETTER_STAUS]]</f>
        <v>مستجد</v>
      </c>
      <c r="E401" s="10" t="str">
        <f>[1]!الجدول_السبل_السوية2016.accdb[[#This Row],[CLASSE]]</f>
        <v>السادس</v>
      </c>
      <c r="F401" s="10" t="str">
        <f>[1]!الجدول_السبل_السوية2016.accdb[[#This Row],[GENRE]]</f>
        <v>أنثى</v>
      </c>
      <c r="G401" s="9">
        <f>[1]!الجدول_السبل_السوية2016.accdb[[#This Row],[SumمنINSTALLMENT_VALUE]]</f>
        <v>0</v>
      </c>
      <c r="H401" s="9">
        <f>[1]!الجدول_السبل_السوية2016.accdb[[#This Row],[HELP]]</f>
        <v>950</v>
      </c>
      <c r="I401" s="9">
        <f>[1]!الجدول_السبل_السوية2016.accdb[[#This Row],[INSTALLMENT]]</f>
        <v>950</v>
      </c>
      <c r="J401" s="9">
        <f>I401-(H401+G401)</f>
        <v>0</v>
      </c>
      <c r="K401" s="8" t="str">
        <f>IF(J401&gt; 475,"دين","لا")</f>
        <v>لا</v>
      </c>
    </row>
    <row r="402" spans="1:11" ht="18" x14ac:dyDescent="0.25">
      <c r="A402" s="12">
        <f>[1]!الجدول_السبل_السوية2016.accdb[[#This Row],[SUDENT_ID]]</f>
        <v>16064</v>
      </c>
      <c r="B402" s="11"/>
      <c r="C402" s="10">
        <f>[1]!الجدول_السبل_السوية2016.accdb[[#This Row],[PHONE_NUMBER]]</f>
        <v>912107861</v>
      </c>
      <c r="D402" s="10" t="str">
        <f>[1]!الجدول_السبل_السوية2016.accdb[[#This Row],[FETTER_STAUS]]</f>
        <v>مستجد</v>
      </c>
      <c r="E402" s="10" t="str">
        <f>[1]!الجدول_السبل_السوية2016.accdb[[#This Row],[CLASSE]]</f>
        <v>السادس</v>
      </c>
      <c r="F402" s="10" t="str">
        <f>[1]!الجدول_السبل_السوية2016.accdb[[#This Row],[GENRE]]</f>
        <v>أنثى</v>
      </c>
      <c r="G402" s="9">
        <f>[1]!الجدول_السبل_السوية2016.accdb[[#This Row],[SumمنINSTALLMENT_VALUE]]</f>
        <v>0</v>
      </c>
      <c r="H402" s="9">
        <f>[1]!الجدول_السبل_السوية2016.accdb[[#This Row],[HELP]]</f>
        <v>0</v>
      </c>
      <c r="I402" s="9">
        <f>[1]!الجدول_السبل_السوية2016.accdb[[#This Row],[INSTALLMENT]]</f>
        <v>0</v>
      </c>
      <c r="J402" s="9">
        <f>I402-(H402+G402)</f>
        <v>0</v>
      </c>
      <c r="K402" s="8" t="str">
        <f>IF(J402&gt; 475,"دين","لا")</f>
        <v>لا</v>
      </c>
    </row>
    <row r="403" spans="1:11" ht="18" x14ac:dyDescent="0.25">
      <c r="A403" s="12">
        <f>[1]!الجدول_السبل_السوية2016.accdb[[#This Row],[SUDENT_ID]]</f>
        <v>16067</v>
      </c>
      <c r="B403" s="11"/>
      <c r="C403" s="10">
        <f>[1]!الجدول_السبل_السوية2016.accdb[[#This Row],[PHONE_NUMBER]]</f>
        <v>928719387</v>
      </c>
      <c r="D403" s="10" t="str">
        <f>[1]!الجدول_السبل_السوية2016.accdb[[#This Row],[FETTER_STAUS]]</f>
        <v>مستجد</v>
      </c>
      <c r="E403" s="10" t="str">
        <f>[1]!الجدول_السبل_السوية2016.accdb[[#This Row],[CLASSE]]</f>
        <v>السادس</v>
      </c>
      <c r="F403" s="10" t="str">
        <f>[1]!الجدول_السبل_السوية2016.accdb[[#This Row],[GENRE]]</f>
        <v>ذكر</v>
      </c>
      <c r="G403" s="9">
        <f>[1]!الجدول_السبل_السوية2016.accdb[[#This Row],[SumمنINSTALLMENT_VALUE]]</f>
        <v>0</v>
      </c>
      <c r="H403" s="9">
        <f>[1]!الجدول_السبل_السوية2016.accdb[[#This Row],[HELP]]</f>
        <v>950</v>
      </c>
      <c r="I403" s="9">
        <f>[1]!الجدول_السبل_السوية2016.accdb[[#This Row],[INSTALLMENT]]</f>
        <v>950</v>
      </c>
      <c r="J403" s="9">
        <f>I403-(H403+G403)</f>
        <v>0</v>
      </c>
      <c r="K403" s="8" t="str">
        <f>IF(J403&gt; 475,"دين","لا")</f>
        <v>لا</v>
      </c>
    </row>
    <row r="404" spans="1:11" ht="18" x14ac:dyDescent="0.25">
      <c r="A404" s="12">
        <f>[1]!الجدول_السبل_السوية2016.accdb[[#This Row],[SUDENT_ID]]</f>
        <v>16080</v>
      </c>
      <c r="B404" s="11"/>
      <c r="C404" s="10">
        <f>[1]!الجدول_السبل_السوية2016.accdb[[#This Row],[PHONE_NUMBER]]</f>
        <v>925223050</v>
      </c>
      <c r="D404" s="10" t="str">
        <f>[1]!الجدول_السبل_السوية2016.accdb[[#This Row],[FETTER_STAUS]]</f>
        <v>مستجد</v>
      </c>
      <c r="E404" s="10" t="str">
        <f>[1]!الجدول_السبل_السوية2016.accdb[[#This Row],[CLASSE]]</f>
        <v>السادس</v>
      </c>
      <c r="F404" s="10" t="str">
        <f>[1]!الجدول_السبل_السوية2016.accdb[[#This Row],[GENRE]]</f>
        <v>أنثى</v>
      </c>
      <c r="G404" s="9">
        <f>[1]!الجدول_السبل_السوية2016.accdb[[#This Row],[SumمنINSTALLMENT_VALUE]]</f>
        <v>0</v>
      </c>
      <c r="H404" s="9">
        <f>[1]!الجدول_السبل_السوية2016.accdb[[#This Row],[HELP]]</f>
        <v>950</v>
      </c>
      <c r="I404" s="9">
        <f>[1]!الجدول_السبل_السوية2016.accdb[[#This Row],[INSTALLMENT]]</f>
        <v>950</v>
      </c>
      <c r="J404" s="13">
        <f>I404-(H404+G404)</f>
        <v>0</v>
      </c>
      <c r="K404" s="8" t="str">
        <f>IF(J404&gt; 475,"دين","لا")</f>
        <v>لا</v>
      </c>
    </row>
    <row r="405" spans="1:11" ht="18" x14ac:dyDescent="0.25">
      <c r="A405" s="12">
        <f>[1]!الجدول_السبل_السوية2016.accdb[[#This Row],[SUDENT_ID]]</f>
        <v>16051</v>
      </c>
      <c r="B405" s="11"/>
      <c r="C405" s="10">
        <f>[1]!الجدول_السبل_السوية2016.accdb[[#This Row],[PHONE_NUMBER]]</f>
        <v>926155123</v>
      </c>
      <c r="D405" s="10" t="str">
        <f>[1]!الجدول_السبل_السوية2016.accdb[[#This Row],[FETTER_STAUS]]</f>
        <v>مستجد</v>
      </c>
      <c r="E405" s="10" t="str">
        <f>[1]!الجدول_السبل_السوية2016.accdb[[#This Row],[CLASSE]]</f>
        <v>السادس</v>
      </c>
      <c r="F405" s="10" t="str">
        <f>[1]!الجدول_السبل_السوية2016.accdb[[#This Row],[GENRE]]</f>
        <v>ذكر</v>
      </c>
      <c r="G405" s="9">
        <f>[1]!الجدول_السبل_السوية2016.accdb[[#This Row],[SumمنINSTALLMENT_VALUE]]</f>
        <v>250</v>
      </c>
      <c r="H405" s="9">
        <f>[1]!الجدول_السبل_السوية2016.accdb[[#This Row],[HELP]]</f>
        <v>0</v>
      </c>
      <c r="I405" s="9">
        <f>[1]!الجدول_السبل_السوية2016.accdb[[#This Row],[INSTALLMENT]]</f>
        <v>950</v>
      </c>
      <c r="J405" s="13">
        <f>I405-(H405+G405)</f>
        <v>700</v>
      </c>
      <c r="K405" s="8" t="str">
        <f>IF(J405&gt; 475,"دين","لا")</f>
        <v>دين</v>
      </c>
    </row>
    <row r="406" spans="1:11" ht="18" x14ac:dyDescent="0.25">
      <c r="A406" s="12">
        <f>[1]!الجدول_السبل_السوية2016.accdb[[#This Row],[SUDENT_ID]]</f>
        <v>16045</v>
      </c>
      <c r="B406" s="11"/>
      <c r="C406" s="10">
        <f>[1]!الجدول_السبل_السوية2016.accdb[[#This Row],[PHONE_NUMBER]]</f>
        <v>928617417</v>
      </c>
      <c r="D406" s="10" t="str">
        <f>[1]!الجدول_السبل_السوية2016.accdb[[#This Row],[FETTER_STAUS]]</f>
        <v>مستجد</v>
      </c>
      <c r="E406" s="10" t="str">
        <f>[1]!الجدول_السبل_السوية2016.accdb[[#This Row],[CLASSE]]</f>
        <v>السادس</v>
      </c>
      <c r="F406" s="10" t="str">
        <f>[1]!الجدول_السبل_السوية2016.accdb[[#This Row],[GENRE]]</f>
        <v>أنثى</v>
      </c>
      <c r="G406" s="9">
        <f>[1]!الجدول_السبل_السوية2016.accdb[[#This Row],[SumمنINSTALLMENT_VALUE]]</f>
        <v>300</v>
      </c>
      <c r="H406" s="9">
        <f>[1]!الجدول_السبل_السوية2016.accdb[[#This Row],[HELP]]</f>
        <v>0</v>
      </c>
      <c r="I406" s="9">
        <f>[1]!الجدول_السبل_السوية2016.accdb[[#This Row],[INSTALLMENT]]</f>
        <v>950</v>
      </c>
      <c r="J406" s="13">
        <f>I406-(H406+G406)</f>
        <v>650</v>
      </c>
      <c r="K406" s="8" t="str">
        <f>IF(J406&gt; 475,"دين","لا")</f>
        <v>دين</v>
      </c>
    </row>
    <row r="407" spans="1:11" ht="18" x14ac:dyDescent="0.25">
      <c r="A407" s="12">
        <f>[1]!الجدول_السبل_السوية2016.accdb[[#This Row],[SUDENT_ID]]</f>
        <v>16043</v>
      </c>
      <c r="B407" s="11"/>
      <c r="C407" s="10">
        <f>[1]!الجدول_السبل_السوية2016.accdb[[#This Row],[PHONE_NUMBER]]</f>
        <v>913705181</v>
      </c>
      <c r="D407" s="10" t="str">
        <f>[1]!الجدول_السبل_السوية2016.accdb[[#This Row],[FETTER_STAUS]]</f>
        <v>مستجد</v>
      </c>
      <c r="E407" s="10" t="str">
        <f>[1]!الجدول_السبل_السوية2016.accdb[[#This Row],[CLASSE]]</f>
        <v>السادس</v>
      </c>
      <c r="F407" s="10" t="str">
        <f>[1]!الجدول_السبل_السوية2016.accdb[[#This Row],[GENRE]]</f>
        <v>أنثى</v>
      </c>
      <c r="G407" s="9">
        <f>[1]!الجدول_السبل_السوية2016.accdb[[#This Row],[SumمنINSTALLMENT_VALUE]]</f>
        <v>300</v>
      </c>
      <c r="H407" s="9">
        <f>[1]!الجدول_السبل_السوية2016.accdb[[#This Row],[HELP]]</f>
        <v>0</v>
      </c>
      <c r="I407" s="9">
        <f>[1]!الجدول_السبل_السوية2016.accdb[[#This Row],[INSTALLMENT]]</f>
        <v>950</v>
      </c>
      <c r="J407" s="13">
        <f>I407-(H407+G407)</f>
        <v>650</v>
      </c>
      <c r="K407" s="8" t="str">
        <f>IF(J407&gt; 475,"دين","لا")</f>
        <v>دين</v>
      </c>
    </row>
    <row r="408" spans="1:11" ht="18" x14ac:dyDescent="0.25">
      <c r="A408" s="12">
        <f>[1]!الجدول_السبل_السوية2016.accdb[[#This Row],[SUDENT_ID]]</f>
        <v>16053</v>
      </c>
      <c r="B408" s="11"/>
      <c r="C408" s="10">
        <f>[1]!الجدول_السبل_السوية2016.accdb[[#This Row],[PHONE_NUMBER]]</f>
        <v>925612842</v>
      </c>
      <c r="D408" s="10" t="str">
        <f>[1]!الجدول_السبل_السوية2016.accdb[[#This Row],[FETTER_STAUS]]</f>
        <v>مستجد</v>
      </c>
      <c r="E408" s="10" t="str">
        <f>[1]!الجدول_السبل_السوية2016.accdb[[#This Row],[CLASSE]]</f>
        <v>السادس</v>
      </c>
      <c r="F408" s="10" t="str">
        <f>[1]!الجدول_السبل_السوية2016.accdb[[#This Row],[GENRE]]</f>
        <v>ذكر</v>
      </c>
      <c r="G408" s="9">
        <f>[1]!الجدول_السبل_السوية2016.accdb[[#This Row],[SumمنINSTALLMENT_VALUE]]</f>
        <v>300</v>
      </c>
      <c r="H408" s="9">
        <f>[1]!الجدول_السبل_السوية2016.accdb[[#This Row],[HELP]]</f>
        <v>0</v>
      </c>
      <c r="I408" s="9">
        <f>[1]!الجدول_السبل_السوية2016.accdb[[#This Row],[INSTALLMENT]]</f>
        <v>950</v>
      </c>
      <c r="J408" s="13">
        <f>I408-(H408+G408)</f>
        <v>650</v>
      </c>
      <c r="K408" s="8" t="str">
        <f>IF(J408&gt; 475,"دين","لا")</f>
        <v>دين</v>
      </c>
    </row>
    <row r="409" spans="1:11" ht="18" x14ac:dyDescent="0.25">
      <c r="A409" s="12">
        <f>[1]!الجدول_السبل_السوية2016.accdb[[#This Row],[SUDENT_ID]]</f>
        <v>16042</v>
      </c>
      <c r="B409" s="11"/>
      <c r="C409" s="10">
        <f>[1]!الجدول_السبل_السوية2016.accdb[[#This Row],[PHONE_NUMBER]]</f>
        <v>928617417</v>
      </c>
      <c r="D409" s="10" t="str">
        <f>[1]!الجدول_السبل_السوية2016.accdb[[#This Row],[FETTER_STAUS]]</f>
        <v>مستجد</v>
      </c>
      <c r="E409" s="10" t="str">
        <f>[1]!الجدول_السبل_السوية2016.accdb[[#This Row],[CLASSE]]</f>
        <v>السادس</v>
      </c>
      <c r="F409" s="10" t="str">
        <f>[1]!الجدول_السبل_السوية2016.accdb[[#This Row],[GENRE]]</f>
        <v>أنثى</v>
      </c>
      <c r="G409" s="9">
        <f>[1]!الجدول_السبل_السوية2016.accdb[[#This Row],[SumمنINSTALLMENT_VALUE]]</f>
        <v>300</v>
      </c>
      <c r="H409" s="9">
        <f>[1]!الجدول_السبل_السوية2016.accdb[[#This Row],[HELP]]</f>
        <v>0</v>
      </c>
      <c r="I409" s="9">
        <f>[1]!الجدول_السبل_السوية2016.accdb[[#This Row],[INSTALLMENT]]</f>
        <v>950</v>
      </c>
      <c r="J409" s="13">
        <f>I409-(H409+G409)</f>
        <v>650</v>
      </c>
      <c r="K409" s="8" t="str">
        <f>IF(J409&gt; 475,"دين","لا")</f>
        <v>دين</v>
      </c>
    </row>
    <row r="410" spans="1:11" ht="18" x14ac:dyDescent="0.25">
      <c r="A410" s="12">
        <f>[1]!الجدول_السبل_السوية2016.accdb[[#This Row],[SUDENT_ID]]</f>
        <v>16062</v>
      </c>
      <c r="B410" s="11"/>
      <c r="C410" s="10">
        <f>[1]!الجدول_السبل_السوية2016.accdb[[#This Row],[PHONE_NUMBER]]</f>
        <v>925852310</v>
      </c>
      <c r="D410" s="10" t="str">
        <f>[1]!الجدول_السبل_السوية2016.accdb[[#This Row],[FETTER_STAUS]]</f>
        <v>مستجد</v>
      </c>
      <c r="E410" s="10" t="str">
        <f>[1]!الجدول_السبل_السوية2016.accdb[[#This Row],[CLASSE]]</f>
        <v>السادس</v>
      </c>
      <c r="F410" s="10" t="str">
        <f>[1]!الجدول_السبل_السوية2016.accdb[[#This Row],[GENRE]]</f>
        <v>ذكر</v>
      </c>
      <c r="G410" s="9">
        <f>[1]!الجدول_السبل_السوية2016.accdb[[#This Row],[SumمنINSTALLMENT_VALUE]]</f>
        <v>370</v>
      </c>
      <c r="H410" s="9">
        <f>[1]!الجدول_السبل_السوية2016.accdb[[#This Row],[HELP]]</f>
        <v>0</v>
      </c>
      <c r="I410" s="9">
        <f>[1]!الجدول_السبل_السوية2016.accdb[[#This Row],[INSTALLMENT]]</f>
        <v>950</v>
      </c>
      <c r="J410" s="13">
        <f>I410-(H410+G410)</f>
        <v>580</v>
      </c>
      <c r="K410" s="8" t="str">
        <f>IF(J410&gt; 475,"دين","لا")</f>
        <v>دين</v>
      </c>
    </row>
    <row r="411" spans="1:11" ht="18" x14ac:dyDescent="0.25">
      <c r="A411" s="12">
        <f>[1]!الجدول_السبل_السوية2016.accdb[[#This Row],[SUDENT_ID]]</f>
        <v>16059</v>
      </c>
      <c r="B411" s="11"/>
      <c r="C411" s="10">
        <f>[1]!الجدول_السبل_السوية2016.accdb[[#This Row],[PHONE_NUMBER]]</f>
        <v>928669918</v>
      </c>
      <c r="D411" s="10" t="str">
        <f>[1]!الجدول_السبل_السوية2016.accdb[[#This Row],[FETTER_STAUS]]</f>
        <v>مستجد</v>
      </c>
      <c r="E411" s="10" t="str">
        <f>[1]!الجدول_السبل_السوية2016.accdb[[#This Row],[CLASSE]]</f>
        <v>السادس</v>
      </c>
      <c r="F411" s="10" t="str">
        <f>[1]!الجدول_السبل_السوية2016.accdb[[#This Row],[GENRE]]</f>
        <v>ذكر</v>
      </c>
      <c r="G411" s="9">
        <f>[1]!الجدول_السبل_السوية2016.accdb[[#This Row],[SumمنINSTALLMENT_VALUE]]</f>
        <v>400</v>
      </c>
      <c r="H411" s="9">
        <f>[1]!الجدول_السبل_السوية2016.accdb[[#This Row],[HELP]]</f>
        <v>0</v>
      </c>
      <c r="I411" s="9">
        <f>[1]!الجدول_السبل_السوية2016.accdb[[#This Row],[INSTALLMENT]]</f>
        <v>950</v>
      </c>
      <c r="J411" s="13">
        <f>I411-(H411+G411)</f>
        <v>550</v>
      </c>
      <c r="K411" s="8" t="str">
        <f>IF(J411&gt; 475,"دين","لا")</f>
        <v>دين</v>
      </c>
    </row>
    <row r="412" spans="1:11" ht="18" x14ac:dyDescent="0.25">
      <c r="A412" s="12">
        <f>[1]!الجدول_السبل_السوية2016.accdb[[#This Row],[SUDENT_ID]]</f>
        <v>16050</v>
      </c>
      <c r="B412" s="11"/>
      <c r="C412" s="10">
        <f>[1]!الجدول_السبل_السوية2016.accdb[[#This Row],[PHONE_NUMBER]]</f>
        <v>912149919</v>
      </c>
      <c r="D412" s="10" t="str">
        <f>[1]!الجدول_السبل_السوية2016.accdb[[#This Row],[FETTER_STAUS]]</f>
        <v>مستجد</v>
      </c>
      <c r="E412" s="10" t="str">
        <f>[1]!الجدول_السبل_السوية2016.accdb[[#This Row],[CLASSE]]</f>
        <v>السادس</v>
      </c>
      <c r="F412" s="10" t="str">
        <f>[1]!الجدول_السبل_السوية2016.accdb[[#This Row],[GENRE]]</f>
        <v>ذكر</v>
      </c>
      <c r="G412" s="9">
        <f>[1]!الجدول_السبل_السوية2016.accdb[[#This Row],[SumمنINSTALLMENT_VALUE]]</f>
        <v>425</v>
      </c>
      <c r="H412" s="9">
        <f>[1]!الجدول_السبل_السوية2016.accdb[[#This Row],[HELP]]</f>
        <v>0</v>
      </c>
      <c r="I412" s="9">
        <f>[1]!الجدول_السبل_السوية2016.accdb[[#This Row],[INSTALLMENT]]</f>
        <v>850</v>
      </c>
      <c r="J412" s="13">
        <f>I412-(H412+G412)</f>
        <v>425</v>
      </c>
      <c r="K412" s="8" t="str">
        <f>IF(J412&gt; 475,"دين","لا")</f>
        <v>لا</v>
      </c>
    </row>
    <row r="413" spans="1:11" ht="18" x14ac:dyDescent="0.25">
      <c r="A413" s="12">
        <f>[1]!الجدول_السبل_السوية2016.accdb[[#This Row],[SUDENT_ID]]</f>
        <v>16049</v>
      </c>
      <c r="B413" s="11"/>
      <c r="C413" s="10">
        <f>[1]!الجدول_السبل_السوية2016.accdb[[#This Row],[PHONE_NUMBER]]</f>
        <v>925254168</v>
      </c>
      <c r="D413" s="10" t="str">
        <f>[1]!الجدول_السبل_السوية2016.accdb[[#This Row],[FETTER_STAUS]]</f>
        <v>مستجد</v>
      </c>
      <c r="E413" s="10" t="str">
        <f>[1]!الجدول_السبل_السوية2016.accdb[[#This Row],[CLASSE]]</f>
        <v>السادس</v>
      </c>
      <c r="F413" s="10" t="str">
        <f>[1]!الجدول_السبل_السوية2016.accdb[[#This Row],[GENRE]]</f>
        <v>ذكر</v>
      </c>
      <c r="G413" s="9">
        <f>[1]!الجدول_السبل_السوية2016.accdb[[#This Row],[SumمنINSTALLMENT_VALUE]]</f>
        <v>425</v>
      </c>
      <c r="H413" s="9">
        <f>[1]!الجدول_السبل_السوية2016.accdb[[#This Row],[HELP]]</f>
        <v>0</v>
      </c>
      <c r="I413" s="9">
        <f>[1]!الجدول_السبل_السوية2016.accdb[[#This Row],[INSTALLMENT]]</f>
        <v>950</v>
      </c>
      <c r="J413" s="13">
        <f>I413-(H413+G413)</f>
        <v>525</v>
      </c>
      <c r="K413" s="8" t="str">
        <f>IF(J413&gt; 475,"دين","لا")</f>
        <v>دين</v>
      </c>
    </row>
    <row r="414" spans="1:11" ht="18" x14ac:dyDescent="0.25">
      <c r="A414" s="12">
        <f>[1]!الجدول_السبل_السوية2016.accdb[[#This Row],[SUDENT_ID]]</f>
        <v>16063</v>
      </c>
      <c r="B414" s="11"/>
      <c r="C414" s="10">
        <f>[1]!الجدول_السبل_السوية2016.accdb[[#This Row],[PHONE_NUMBER]]</f>
        <v>925604301</v>
      </c>
      <c r="D414" s="10" t="str">
        <f>[1]!الجدول_السبل_السوية2016.accdb[[#This Row],[FETTER_STAUS]]</f>
        <v>مستجد</v>
      </c>
      <c r="E414" s="10" t="str">
        <f>[1]!الجدول_السبل_السوية2016.accdb[[#This Row],[CLASSE]]</f>
        <v>السادس</v>
      </c>
      <c r="F414" s="10" t="str">
        <f>[1]!الجدول_السبل_السوية2016.accdb[[#This Row],[GENRE]]</f>
        <v>ذكر</v>
      </c>
      <c r="G414" s="9">
        <f>[1]!الجدول_السبل_السوية2016.accdb[[#This Row],[SumمنINSTALLMENT_VALUE]]</f>
        <v>430</v>
      </c>
      <c r="H414" s="9">
        <f>[1]!الجدول_السبل_السوية2016.accdb[[#This Row],[HELP]]</f>
        <v>0</v>
      </c>
      <c r="I414" s="9">
        <f>[1]!الجدول_السبل_السوية2016.accdb[[#This Row],[INSTALLMENT]]</f>
        <v>950</v>
      </c>
      <c r="J414" s="13">
        <f>I414-(H414+G414)</f>
        <v>520</v>
      </c>
      <c r="K414" s="8" t="str">
        <f>IF(J414&gt; 475,"دين","لا")</f>
        <v>دين</v>
      </c>
    </row>
    <row r="415" spans="1:11" ht="18" x14ac:dyDescent="0.25">
      <c r="A415" s="12">
        <f>[1]!الجدول_السبل_السوية2016.accdb[[#This Row],[SUDENT_ID]]</f>
        <v>16069</v>
      </c>
      <c r="B415" s="11"/>
      <c r="C415" s="10">
        <f>[1]!الجدول_السبل_السوية2016.accdb[[#This Row],[PHONE_NUMBER]]</f>
        <v>925238728</v>
      </c>
      <c r="D415" s="10" t="str">
        <f>[1]!الجدول_السبل_السوية2016.accdb[[#This Row],[FETTER_STAUS]]</f>
        <v>مستجد</v>
      </c>
      <c r="E415" s="10" t="str">
        <f>[1]!الجدول_السبل_السوية2016.accdb[[#This Row],[CLASSE]]</f>
        <v>السادس</v>
      </c>
      <c r="F415" s="10" t="str">
        <f>[1]!الجدول_السبل_السوية2016.accdb[[#This Row],[GENRE]]</f>
        <v>ذكر</v>
      </c>
      <c r="G415" s="9">
        <f>[1]!الجدول_السبل_السوية2016.accdb[[#This Row],[SumمنINSTALLMENT_VALUE]]</f>
        <v>450</v>
      </c>
      <c r="H415" s="9">
        <f>[1]!الجدول_السبل_السوية2016.accdb[[#This Row],[HELP]]</f>
        <v>0</v>
      </c>
      <c r="I415" s="9">
        <f>[1]!الجدول_السبل_السوية2016.accdb[[#This Row],[INSTALLMENT]]</f>
        <v>950</v>
      </c>
      <c r="J415" s="13">
        <f>I415-(H415+G415)</f>
        <v>500</v>
      </c>
      <c r="K415" s="8" t="str">
        <f>IF(J415&gt; 475,"دين","لا")</f>
        <v>دين</v>
      </c>
    </row>
    <row r="416" spans="1:11" ht="18" x14ac:dyDescent="0.25">
      <c r="A416" s="12">
        <f>[1]!الجدول_السبل_السوية2016.accdb[[#This Row],[SUDENT_ID]]</f>
        <v>16075</v>
      </c>
      <c r="B416" s="11"/>
      <c r="C416" s="10">
        <f>[1]!الجدول_السبل_السوية2016.accdb[[#This Row],[PHONE_NUMBER]]</f>
        <v>925598551</v>
      </c>
      <c r="D416" s="10" t="str">
        <f>[1]!الجدول_السبل_السوية2016.accdb[[#This Row],[FETTER_STAUS]]</f>
        <v>مستجد</v>
      </c>
      <c r="E416" s="10" t="str">
        <f>[1]!الجدول_السبل_السوية2016.accdb[[#This Row],[CLASSE]]</f>
        <v>السادس</v>
      </c>
      <c r="F416" s="10" t="str">
        <f>[1]!الجدول_السبل_السوية2016.accdb[[#This Row],[GENRE]]</f>
        <v>أنثى</v>
      </c>
      <c r="G416" s="9">
        <f>[1]!الجدول_السبل_السوية2016.accdb[[#This Row],[SumمنINSTALLMENT_VALUE]]</f>
        <v>450</v>
      </c>
      <c r="H416" s="9">
        <f>[1]!الجدول_السبل_السوية2016.accdb[[#This Row],[HELP]]</f>
        <v>0</v>
      </c>
      <c r="I416" s="9">
        <f>[1]!الجدول_السبل_السوية2016.accdb[[#This Row],[INSTALLMENT]]</f>
        <v>950</v>
      </c>
      <c r="J416" s="13">
        <f>I416-(H416+G416)</f>
        <v>500</v>
      </c>
      <c r="K416" s="8" t="str">
        <f>IF(J416&gt; 475,"دين","لا")</f>
        <v>دين</v>
      </c>
    </row>
    <row r="417" spans="1:11" ht="18" x14ac:dyDescent="0.25">
      <c r="A417" s="12">
        <f>[1]!الجدول_السبل_السوية2016.accdb[[#This Row],[SUDENT_ID]]</f>
        <v>16041</v>
      </c>
      <c r="B417" s="11"/>
      <c r="C417" s="10">
        <f>[1]!الجدول_السبل_السوية2016.accdb[[#This Row],[PHONE_NUMBER]]</f>
        <v>925821572</v>
      </c>
      <c r="D417" s="10" t="str">
        <f>[1]!الجدول_السبل_السوية2016.accdb[[#This Row],[FETTER_STAUS]]</f>
        <v>مستجد</v>
      </c>
      <c r="E417" s="10" t="str">
        <f>[1]!الجدول_السبل_السوية2016.accdb[[#This Row],[CLASSE]]</f>
        <v>السادس</v>
      </c>
      <c r="F417" s="10" t="str">
        <f>[1]!الجدول_السبل_السوية2016.accdb[[#This Row],[GENRE]]</f>
        <v>أنثى</v>
      </c>
      <c r="G417" s="9">
        <f>[1]!الجدول_السبل_السوية2016.accdb[[#This Row],[SumمنINSTALLMENT_VALUE]]</f>
        <v>450</v>
      </c>
      <c r="H417" s="9">
        <f>[1]!الجدول_السبل_السوية2016.accdb[[#This Row],[HELP]]</f>
        <v>0</v>
      </c>
      <c r="I417" s="9">
        <f>[1]!الجدول_السبل_السوية2016.accdb[[#This Row],[INSTALLMENT]]</f>
        <v>950</v>
      </c>
      <c r="J417" s="13">
        <f>I417-(H417+G417)</f>
        <v>500</v>
      </c>
      <c r="K417" s="8" t="str">
        <f>IF(J417&gt; 475,"دين","لا")</f>
        <v>دين</v>
      </c>
    </row>
    <row r="418" spans="1:11" ht="18" x14ac:dyDescent="0.25">
      <c r="A418" s="12">
        <f>[1]!الجدول_السبل_السوية2016.accdb[[#This Row],[SUDENT_ID]]</f>
        <v>16072</v>
      </c>
      <c r="B418" s="11"/>
      <c r="C418" s="10">
        <f>[1]!الجدول_السبل_السوية2016.accdb[[#This Row],[PHONE_NUMBER]]</f>
        <v>925093082</v>
      </c>
      <c r="D418" s="10" t="str">
        <f>[1]!الجدول_السبل_السوية2016.accdb[[#This Row],[FETTER_STAUS]]</f>
        <v>مستجد</v>
      </c>
      <c r="E418" s="10" t="str">
        <f>[1]!الجدول_السبل_السوية2016.accdb[[#This Row],[CLASSE]]</f>
        <v>السادس</v>
      </c>
      <c r="F418" s="10" t="str">
        <f>[1]!الجدول_السبل_السوية2016.accdb[[#This Row],[GENRE]]</f>
        <v>أنثى</v>
      </c>
      <c r="G418" s="9">
        <f>[1]!الجدول_السبل_السوية2016.accdb[[#This Row],[SumمنINSTALLMENT_VALUE]]</f>
        <v>475</v>
      </c>
      <c r="H418" s="9">
        <f>[1]!الجدول_السبل_السوية2016.accdb[[#This Row],[HELP]]</f>
        <v>0</v>
      </c>
      <c r="I418" s="9">
        <f>[1]!الجدول_السبل_السوية2016.accdb[[#This Row],[INSTALLMENT]]</f>
        <v>950</v>
      </c>
      <c r="J418" s="13">
        <f>I418-(H418+G418)</f>
        <v>475</v>
      </c>
      <c r="K418" s="8" t="str">
        <f>IF(J418&gt; 475,"دين","لا")</f>
        <v>لا</v>
      </c>
    </row>
    <row r="419" spans="1:11" ht="18" x14ac:dyDescent="0.25">
      <c r="A419" s="12">
        <f>[1]!الجدول_السبل_السوية2016.accdb[[#This Row],[SUDENT_ID]]</f>
        <v>16052</v>
      </c>
      <c r="B419" s="11"/>
      <c r="C419" s="10">
        <f>[1]!الجدول_السبل_السوية2016.accdb[[#This Row],[PHONE_NUMBER]]</f>
        <v>925267988</v>
      </c>
      <c r="D419" s="10" t="str">
        <f>[1]!الجدول_السبل_السوية2016.accdb[[#This Row],[FETTER_STAUS]]</f>
        <v>مستجد</v>
      </c>
      <c r="E419" s="10" t="str">
        <f>[1]!الجدول_السبل_السوية2016.accdb[[#This Row],[CLASSE]]</f>
        <v>السادس</v>
      </c>
      <c r="F419" s="10" t="str">
        <f>[1]!الجدول_السبل_السوية2016.accdb[[#This Row],[GENRE]]</f>
        <v>ذكر</v>
      </c>
      <c r="G419" s="9">
        <f>[1]!الجدول_السبل_السوية2016.accdb[[#This Row],[SumمنINSTALLMENT_VALUE]]</f>
        <v>475</v>
      </c>
      <c r="H419" s="9">
        <f>[1]!الجدول_السبل_السوية2016.accdb[[#This Row],[HELP]]</f>
        <v>0</v>
      </c>
      <c r="I419" s="9">
        <f>[1]!الجدول_السبل_السوية2016.accdb[[#This Row],[INSTALLMENT]]</f>
        <v>950</v>
      </c>
      <c r="J419" s="13">
        <f>I419-(H419+G419)</f>
        <v>475</v>
      </c>
      <c r="K419" s="8" t="str">
        <f>IF(J419&gt; 475,"دين","لا")</f>
        <v>لا</v>
      </c>
    </row>
    <row r="420" spans="1:11" ht="18" x14ac:dyDescent="0.25">
      <c r="A420" s="12">
        <f>[1]!الجدول_السبل_السوية2016.accdb[[#This Row],[SUDENT_ID]]</f>
        <v>16068</v>
      </c>
      <c r="B420" s="11"/>
      <c r="C420" s="10">
        <f>[1]!الجدول_السبل_السوية2016.accdb[[#This Row],[PHONE_NUMBER]]</f>
        <v>911110462</v>
      </c>
      <c r="D420" s="10" t="str">
        <f>[1]!الجدول_السبل_السوية2016.accdb[[#This Row],[FETTER_STAUS]]</f>
        <v>معيد</v>
      </c>
      <c r="E420" s="10" t="str">
        <f>[1]!الجدول_السبل_السوية2016.accdb[[#This Row],[CLASSE]]</f>
        <v>السادس</v>
      </c>
      <c r="F420" s="10" t="str">
        <f>[1]!الجدول_السبل_السوية2016.accdb[[#This Row],[GENRE]]</f>
        <v>ذكر</v>
      </c>
      <c r="G420" s="9">
        <f>[1]!الجدول_السبل_السوية2016.accdb[[#This Row],[SumمنINSTALLMENT_VALUE]]</f>
        <v>475</v>
      </c>
      <c r="H420" s="9">
        <f>[1]!الجدول_السبل_السوية2016.accdb[[#This Row],[HELP]]</f>
        <v>0</v>
      </c>
      <c r="I420" s="9">
        <f>[1]!الجدول_السبل_السوية2016.accdb[[#This Row],[INSTALLMENT]]</f>
        <v>950</v>
      </c>
      <c r="J420" s="13">
        <f>I420-(H420+G420)</f>
        <v>475</v>
      </c>
      <c r="K420" s="8" t="str">
        <f>IF(J420&gt; 475,"دين","لا")</f>
        <v>لا</v>
      </c>
    </row>
    <row r="421" spans="1:11" ht="18" x14ac:dyDescent="0.25">
      <c r="A421" s="12">
        <f>[1]!الجدول_السبل_السوية2016.accdb[[#This Row],[SUDENT_ID]]</f>
        <v>16061</v>
      </c>
      <c r="B421" s="11"/>
      <c r="C421" s="10">
        <f>[1]!الجدول_السبل_السوية2016.accdb[[#This Row],[PHONE_NUMBER]]</f>
        <v>926761349</v>
      </c>
      <c r="D421" s="10" t="str">
        <f>[1]!الجدول_السبل_السوية2016.accdb[[#This Row],[FETTER_STAUS]]</f>
        <v>مستجد</v>
      </c>
      <c r="E421" s="10" t="str">
        <f>[1]!الجدول_السبل_السوية2016.accdb[[#This Row],[CLASSE]]</f>
        <v>السادس</v>
      </c>
      <c r="F421" s="10" t="str">
        <f>[1]!الجدول_السبل_السوية2016.accdb[[#This Row],[GENRE]]</f>
        <v>أنثى</v>
      </c>
      <c r="G421" s="9">
        <f>[1]!الجدول_السبل_السوية2016.accdb[[#This Row],[SumمنINSTALLMENT_VALUE]]</f>
        <v>475</v>
      </c>
      <c r="H421" s="9">
        <f>[1]!الجدول_السبل_السوية2016.accdb[[#This Row],[HELP]]</f>
        <v>0</v>
      </c>
      <c r="I421" s="9">
        <f>[1]!الجدول_السبل_السوية2016.accdb[[#This Row],[INSTALLMENT]]</f>
        <v>950</v>
      </c>
      <c r="J421" s="13">
        <f>I421-(H421+G421)</f>
        <v>475</v>
      </c>
      <c r="K421" s="8" t="str">
        <f>IF(J421&gt; 475,"دين","لا")</f>
        <v>لا</v>
      </c>
    </row>
    <row r="422" spans="1:11" ht="18" x14ac:dyDescent="0.25">
      <c r="A422" s="12">
        <f>[1]!الجدول_السبل_السوية2016.accdb[[#This Row],[SUDENT_ID]]</f>
        <v>16058</v>
      </c>
      <c r="B422" s="11"/>
      <c r="C422" s="10">
        <f>[1]!الجدول_السبل_السوية2016.accdb[[#This Row],[PHONE_NUMBER]]</f>
        <v>925261442</v>
      </c>
      <c r="D422" s="10" t="str">
        <f>[1]!الجدول_السبل_السوية2016.accdb[[#This Row],[FETTER_STAUS]]</f>
        <v>مستجد</v>
      </c>
      <c r="E422" s="10" t="str">
        <f>[1]!الجدول_السبل_السوية2016.accdb[[#This Row],[CLASSE]]</f>
        <v>السادس</v>
      </c>
      <c r="F422" s="10" t="str">
        <f>[1]!الجدول_السبل_السوية2016.accdb[[#This Row],[GENRE]]</f>
        <v>أنثى</v>
      </c>
      <c r="G422" s="9">
        <f>[1]!الجدول_السبل_السوية2016.accdb[[#This Row],[SumمنINSTALLMENT_VALUE]]</f>
        <v>475</v>
      </c>
      <c r="H422" s="9">
        <f>[1]!الجدول_السبل_السوية2016.accdb[[#This Row],[HELP]]</f>
        <v>0</v>
      </c>
      <c r="I422" s="9">
        <f>[1]!الجدول_السبل_السوية2016.accdb[[#This Row],[INSTALLMENT]]</f>
        <v>950</v>
      </c>
      <c r="J422" s="13">
        <f>I422-(H422+G422)</f>
        <v>475</v>
      </c>
      <c r="K422" s="8" t="str">
        <f>IF(J422&gt; 475,"دين","لا")</f>
        <v>لا</v>
      </c>
    </row>
    <row r="423" spans="1:11" ht="18" x14ac:dyDescent="0.25">
      <c r="A423" s="12">
        <f>[1]!الجدول_السبل_السوية2016.accdb[[#This Row],[SUDENT_ID]]</f>
        <v>16048</v>
      </c>
      <c r="B423" s="11"/>
      <c r="C423" s="10">
        <f>[1]!الجدول_السبل_السوية2016.accdb[[#This Row],[PHONE_NUMBER]]</f>
        <v>924135342</v>
      </c>
      <c r="D423" s="10" t="str">
        <f>[1]!الجدول_السبل_السوية2016.accdb[[#This Row],[FETTER_STAUS]]</f>
        <v>مستجد</v>
      </c>
      <c r="E423" s="10" t="str">
        <f>[1]!الجدول_السبل_السوية2016.accdb[[#This Row],[CLASSE]]</f>
        <v>السادس</v>
      </c>
      <c r="F423" s="10" t="str">
        <f>[1]!الجدول_السبل_السوية2016.accdb[[#This Row],[GENRE]]</f>
        <v>ذكر</v>
      </c>
      <c r="G423" s="9">
        <f>[1]!الجدول_السبل_السوية2016.accdb[[#This Row],[SumمنINSTALLMENT_VALUE]]</f>
        <v>475</v>
      </c>
      <c r="H423" s="9">
        <f>[1]!الجدول_السبل_السوية2016.accdb[[#This Row],[HELP]]</f>
        <v>0</v>
      </c>
      <c r="I423" s="9">
        <f>[1]!الجدول_السبل_السوية2016.accdb[[#This Row],[INSTALLMENT]]</f>
        <v>950</v>
      </c>
      <c r="J423" s="13">
        <f>I423-(H423+G423)</f>
        <v>475</v>
      </c>
      <c r="K423" s="8" t="str">
        <f>IF(J423&gt; 475,"دين","لا")</f>
        <v>لا</v>
      </c>
    </row>
    <row r="424" spans="1:11" ht="18" x14ac:dyDescent="0.25">
      <c r="A424" s="12">
        <f>[1]!الجدول_السبل_السوية2016.accdb[[#This Row],[SUDENT_ID]]</f>
        <v>16057</v>
      </c>
      <c r="B424" s="11"/>
      <c r="C424" s="10">
        <f>[1]!الجدول_السبل_السوية2016.accdb[[#This Row],[PHONE_NUMBER]]</f>
        <v>913900170</v>
      </c>
      <c r="D424" s="10" t="str">
        <f>[1]!الجدول_السبل_السوية2016.accdb[[#This Row],[FETTER_STAUS]]</f>
        <v>مستجد</v>
      </c>
      <c r="E424" s="10" t="str">
        <f>[1]!الجدول_السبل_السوية2016.accdb[[#This Row],[CLASSE]]</f>
        <v>السادس</v>
      </c>
      <c r="F424" s="10" t="str">
        <f>[1]!الجدول_السبل_السوية2016.accdb[[#This Row],[GENRE]]</f>
        <v>ذكر</v>
      </c>
      <c r="G424" s="9">
        <f>[1]!الجدول_السبل_السوية2016.accdb[[#This Row],[SumمنINSTALLMENT_VALUE]]</f>
        <v>500</v>
      </c>
      <c r="H424" s="9">
        <f>[1]!الجدول_السبل_السوية2016.accdb[[#This Row],[HELP]]</f>
        <v>0</v>
      </c>
      <c r="I424" s="9">
        <f>[1]!الجدول_السبل_السوية2016.accdb[[#This Row],[INSTALLMENT]]</f>
        <v>950</v>
      </c>
      <c r="J424" s="13">
        <f>I424-(H424+G424)</f>
        <v>450</v>
      </c>
      <c r="K424" s="8" t="str">
        <f>IF(J424&gt; 475,"دين","لا")</f>
        <v>لا</v>
      </c>
    </row>
    <row r="425" spans="1:11" ht="18" x14ac:dyDescent="0.25">
      <c r="A425" s="12">
        <f>[1]!الجدول_السبل_السوية2016.accdb[[#This Row],[SUDENT_ID]]</f>
        <v>16083</v>
      </c>
      <c r="B425" s="11"/>
      <c r="C425" s="10">
        <f>[1]!الجدول_السبل_السوية2016.accdb[[#This Row],[PHONE_NUMBER]]</f>
        <v>925232818</v>
      </c>
      <c r="D425" s="10" t="str">
        <f>[1]!الجدول_السبل_السوية2016.accdb[[#This Row],[FETTER_STAUS]]</f>
        <v>مستجد</v>
      </c>
      <c r="E425" s="10" t="str">
        <f>[1]!الجدول_السبل_السوية2016.accdb[[#This Row],[CLASSE]]</f>
        <v>السادس</v>
      </c>
      <c r="F425" s="10" t="str">
        <f>[1]!الجدول_السبل_السوية2016.accdb[[#This Row],[GENRE]]</f>
        <v>ذكر</v>
      </c>
      <c r="G425" s="9">
        <f>[1]!الجدول_السبل_السوية2016.accdb[[#This Row],[SumمنINSTALLMENT_VALUE]]</f>
        <v>500</v>
      </c>
      <c r="H425" s="9">
        <f>[1]!الجدول_السبل_السوية2016.accdb[[#This Row],[HELP]]</f>
        <v>0</v>
      </c>
      <c r="I425" s="9">
        <f>[1]!الجدول_السبل_السوية2016.accdb[[#This Row],[INSTALLMENT]]</f>
        <v>950</v>
      </c>
      <c r="J425" s="13">
        <f>I425-(H425+G425)</f>
        <v>450</v>
      </c>
      <c r="K425" s="8" t="str">
        <f>IF(J425&gt; 475,"دين","لا")</f>
        <v>لا</v>
      </c>
    </row>
    <row r="426" spans="1:11" ht="18" x14ac:dyDescent="0.25">
      <c r="A426" s="12">
        <f>[1]!الجدول_السبل_السوية2016.accdb[[#This Row],[SUDENT_ID]]</f>
        <v>16082</v>
      </c>
      <c r="B426" s="11"/>
      <c r="C426" s="10">
        <f>[1]!الجدول_السبل_السوية2016.accdb[[#This Row],[PHONE_NUMBER]]</f>
        <v>925523698</v>
      </c>
      <c r="D426" s="10" t="str">
        <f>[1]!الجدول_السبل_السوية2016.accdb[[#This Row],[FETTER_STAUS]]</f>
        <v>مستجد</v>
      </c>
      <c r="E426" s="10" t="str">
        <f>[1]!الجدول_السبل_السوية2016.accdb[[#This Row],[CLASSE]]</f>
        <v>السادس</v>
      </c>
      <c r="F426" s="10" t="str">
        <f>[1]!الجدول_السبل_السوية2016.accdb[[#This Row],[GENRE]]</f>
        <v>ذكر</v>
      </c>
      <c r="G426" s="9">
        <f>[1]!الجدول_السبل_السوية2016.accdb[[#This Row],[SumمنINSTALLMENT_VALUE]]</f>
        <v>500</v>
      </c>
      <c r="H426" s="9">
        <f>[1]!الجدول_السبل_السوية2016.accdb[[#This Row],[HELP]]</f>
        <v>0</v>
      </c>
      <c r="I426" s="9">
        <f>[1]!الجدول_السبل_السوية2016.accdb[[#This Row],[INSTALLMENT]]</f>
        <v>950</v>
      </c>
      <c r="J426" s="13">
        <f>I426-(H426+G426)</f>
        <v>450</v>
      </c>
      <c r="K426" s="8" t="str">
        <f>IF(J426&gt; 475,"دين","لا")</f>
        <v>لا</v>
      </c>
    </row>
    <row r="427" spans="1:11" ht="18" x14ac:dyDescent="0.25">
      <c r="A427" s="12">
        <f>[1]!الجدول_السبل_السوية2016.accdb[[#This Row],[SUDENT_ID]]</f>
        <v>16078</v>
      </c>
      <c r="B427" s="11"/>
      <c r="C427" s="10">
        <f>[1]!الجدول_السبل_السوية2016.accdb[[#This Row],[PHONE_NUMBER]]</f>
        <v>925401519</v>
      </c>
      <c r="D427" s="10" t="str">
        <f>[1]!الجدول_السبل_السوية2016.accdb[[#This Row],[FETTER_STAUS]]</f>
        <v>مستجد</v>
      </c>
      <c r="E427" s="10" t="str">
        <f>[1]!الجدول_السبل_السوية2016.accdb[[#This Row],[CLASSE]]</f>
        <v>السادس</v>
      </c>
      <c r="F427" s="10" t="str">
        <f>[1]!الجدول_السبل_السوية2016.accdb[[#This Row],[GENRE]]</f>
        <v>ذكر</v>
      </c>
      <c r="G427" s="9">
        <f>[1]!الجدول_السبل_السوية2016.accdb[[#This Row],[SumمنINSTALLMENT_VALUE]]</f>
        <v>500</v>
      </c>
      <c r="H427" s="9">
        <f>[1]!الجدول_السبل_السوية2016.accdb[[#This Row],[HELP]]</f>
        <v>0</v>
      </c>
      <c r="I427" s="9">
        <f>[1]!الجدول_السبل_السوية2016.accdb[[#This Row],[INSTALLMENT]]</f>
        <v>850</v>
      </c>
      <c r="J427" s="13">
        <f>I427-(H427+G427)</f>
        <v>350</v>
      </c>
      <c r="K427" s="8" t="str">
        <f>IF(J427&gt; 475,"دين","لا")</f>
        <v>لا</v>
      </c>
    </row>
    <row r="428" spans="1:11" ht="18" x14ac:dyDescent="0.25">
      <c r="A428" s="12">
        <f>[1]!الجدول_السبل_السوية2016.accdb[[#This Row],[SUDENT_ID]]</f>
        <v>16056</v>
      </c>
      <c r="B428" s="11"/>
      <c r="C428" s="10">
        <f>[1]!الجدول_السبل_السوية2016.accdb[[#This Row],[PHONE_NUMBER]]</f>
        <v>925073734</v>
      </c>
      <c r="D428" s="10" t="str">
        <f>[1]!الجدول_السبل_السوية2016.accdb[[#This Row],[FETTER_STAUS]]</f>
        <v>مستجد</v>
      </c>
      <c r="E428" s="10" t="str">
        <f>[1]!الجدول_السبل_السوية2016.accdb[[#This Row],[CLASSE]]</f>
        <v>السادس</v>
      </c>
      <c r="F428" s="10" t="str">
        <f>[1]!الجدول_السبل_السوية2016.accdb[[#This Row],[GENRE]]</f>
        <v>ذكر</v>
      </c>
      <c r="G428" s="9">
        <f>[1]!الجدول_السبل_السوية2016.accdb[[#This Row],[SumمنINSTALLMENT_VALUE]]</f>
        <v>500</v>
      </c>
      <c r="H428" s="9">
        <f>[1]!الجدول_السبل_السوية2016.accdb[[#This Row],[HELP]]</f>
        <v>0</v>
      </c>
      <c r="I428" s="9">
        <f>[1]!الجدول_السبل_السوية2016.accdb[[#This Row],[INSTALLMENT]]</f>
        <v>950</v>
      </c>
      <c r="J428" s="13">
        <f>I428-(H428+G428)</f>
        <v>450</v>
      </c>
      <c r="K428" s="8" t="str">
        <f>IF(J428&gt; 475,"دين","لا")</f>
        <v>لا</v>
      </c>
    </row>
    <row r="429" spans="1:11" ht="18" x14ac:dyDescent="0.25">
      <c r="A429" s="12">
        <f>[1]!الجدول_السبل_السوية2016.accdb[[#This Row],[SUDENT_ID]]</f>
        <v>16071</v>
      </c>
      <c r="B429" s="11"/>
      <c r="C429" s="10">
        <f>[1]!الجدول_السبل_السوية2016.accdb[[#This Row],[PHONE_NUMBER]]</f>
        <v>912144290</v>
      </c>
      <c r="D429" s="10" t="str">
        <f>[1]!الجدول_السبل_السوية2016.accdb[[#This Row],[FETTER_STAUS]]</f>
        <v>مستجد</v>
      </c>
      <c r="E429" s="10" t="str">
        <f>[1]!الجدول_السبل_السوية2016.accdb[[#This Row],[CLASSE]]</f>
        <v>السادس</v>
      </c>
      <c r="F429" s="10" t="str">
        <f>[1]!الجدول_السبل_السوية2016.accdb[[#This Row],[GENRE]]</f>
        <v>ذكر</v>
      </c>
      <c r="G429" s="9">
        <f>[1]!الجدول_السبل_السوية2016.accdb[[#This Row],[SumمنINSTALLMENT_VALUE]]</f>
        <v>500</v>
      </c>
      <c r="H429" s="9">
        <f>[1]!الجدول_السبل_السوية2016.accdb[[#This Row],[HELP]]</f>
        <v>0</v>
      </c>
      <c r="I429" s="9">
        <f>[1]!الجدول_السبل_السوية2016.accdb[[#This Row],[INSTALLMENT]]</f>
        <v>950</v>
      </c>
      <c r="J429" s="13">
        <f>I429-(H429+G429)</f>
        <v>450</v>
      </c>
      <c r="K429" s="8" t="str">
        <f>IF(J429&gt; 475,"دين","لا")</f>
        <v>لا</v>
      </c>
    </row>
    <row r="430" spans="1:11" ht="18" x14ac:dyDescent="0.25">
      <c r="A430" s="12">
        <f>[1]!الجدول_السبل_السوية2016.accdb[[#This Row],[SUDENT_ID]]</f>
        <v>16044</v>
      </c>
      <c r="B430" s="11"/>
      <c r="C430" s="10">
        <f>[1]!الجدول_السبل_السوية2016.accdb[[#This Row],[PHONE_NUMBER]]</f>
        <v>928043161</v>
      </c>
      <c r="D430" s="10" t="str">
        <f>[1]!الجدول_السبل_السوية2016.accdb[[#This Row],[FETTER_STAUS]]</f>
        <v>مستجد</v>
      </c>
      <c r="E430" s="10" t="str">
        <f>[1]!الجدول_السبل_السوية2016.accdb[[#This Row],[CLASSE]]</f>
        <v>السادس</v>
      </c>
      <c r="F430" s="10" t="str">
        <f>[1]!الجدول_السبل_السوية2016.accdb[[#This Row],[GENRE]]</f>
        <v>أنثى</v>
      </c>
      <c r="G430" s="9">
        <f>[1]!الجدول_السبل_السوية2016.accdb[[#This Row],[SumمنINSTALLMENT_VALUE]]</f>
        <v>500</v>
      </c>
      <c r="H430" s="9">
        <f>[1]!الجدول_السبل_السوية2016.accdb[[#This Row],[HELP]]</f>
        <v>0</v>
      </c>
      <c r="I430" s="9">
        <f>[1]!الجدول_السبل_السوية2016.accdb[[#This Row],[INSTALLMENT]]</f>
        <v>950</v>
      </c>
      <c r="J430" s="13">
        <f>I430-(H430+G430)</f>
        <v>450</v>
      </c>
      <c r="K430" s="8" t="str">
        <f>IF(J430&gt; 475,"دين","لا")</f>
        <v>لا</v>
      </c>
    </row>
    <row r="431" spans="1:11" ht="18" x14ac:dyDescent="0.25">
      <c r="A431" s="12">
        <f>[1]!الجدول_السبل_السوية2016.accdb[[#This Row],[SUDENT_ID]]</f>
        <v>16066</v>
      </c>
      <c r="B431" s="11"/>
      <c r="C431" s="10">
        <f>[1]!الجدول_السبل_السوية2016.accdb[[#This Row],[PHONE_NUMBER]]</f>
        <v>928788535</v>
      </c>
      <c r="D431" s="10" t="str">
        <f>[1]!الجدول_السبل_السوية2016.accdb[[#This Row],[FETTER_STAUS]]</f>
        <v>مستجد</v>
      </c>
      <c r="E431" s="10" t="str">
        <f>[1]!الجدول_السبل_السوية2016.accdb[[#This Row],[CLASSE]]</f>
        <v>السادس</v>
      </c>
      <c r="F431" s="10" t="str">
        <f>[1]!الجدول_السبل_السوية2016.accdb[[#This Row],[GENRE]]</f>
        <v>أنثى</v>
      </c>
      <c r="G431" s="9">
        <f>[1]!الجدول_السبل_السوية2016.accdb[[#This Row],[SumمنINSTALLMENT_VALUE]]</f>
        <v>550</v>
      </c>
      <c r="H431" s="9">
        <f>[1]!الجدول_السبل_السوية2016.accdb[[#This Row],[HELP]]</f>
        <v>0</v>
      </c>
      <c r="I431" s="9">
        <f>[1]!الجدول_السبل_السوية2016.accdb[[#This Row],[INSTALLMENT]]</f>
        <v>950</v>
      </c>
      <c r="J431" s="13">
        <f>I431-(H431+G431)</f>
        <v>400</v>
      </c>
      <c r="K431" s="8" t="str">
        <f>IF(J431&gt; 475,"دين","لا")</f>
        <v>لا</v>
      </c>
    </row>
    <row r="432" spans="1:11" ht="18" x14ac:dyDescent="0.25">
      <c r="A432" s="12">
        <f>[1]!الجدول_السبل_السوية2016.accdb[[#This Row],[SUDENT_ID]]</f>
        <v>16079</v>
      </c>
      <c r="B432" s="11"/>
      <c r="C432" s="10">
        <f>[1]!الجدول_السبل_السوية2016.accdb[[#This Row],[PHONE_NUMBER]]</f>
        <v>924603616</v>
      </c>
      <c r="D432" s="10" t="str">
        <f>[1]!الجدول_السبل_السوية2016.accdb[[#This Row],[FETTER_STAUS]]</f>
        <v>مستجد</v>
      </c>
      <c r="E432" s="10" t="str">
        <f>[1]!الجدول_السبل_السوية2016.accdb[[#This Row],[CLASSE]]</f>
        <v>السادس</v>
      </c>
      <c r="F432" s="10" t="str">
        <f>[1]!الجدول_السبل_السوية2016.accdb[[#This Row],[GENRE]]</f>
        <v>أنثى</v>
      </c>
      <c r="G432" s="9">
        <f>[1]!الجدول_السبل_السوية2016.accdb[[#This Row],[SumمنINSTALLMENT_VALUE]]</f>
        <v>640</v>
      </c>
      <c r="H432" s="9">
        <f>[1]!الجدول_السبل_السوية2016.accdb[[#This Row],[HELP]]</f>
        <v>0</v>
      </c>
      <c r="I432" s="9">
        <f>[1]!الجدول_السبل_السوية2016.accdb[[#This Row],[INSTALLMENT]]</f>
        <v>950</v>
      </c>
      <c r="J432" s="13">
        <f>I432-(H432+G432)</f>
        <v>310</v>
      </c>
      <c r="K432" s="8" t="str">
        <f>IF(J432&gt; 475,"دين","لا")</f>
        <v>لا</v>
      </c>
    </row>
    <row r="433" spans="1:11" ht="18" x14ac:dyDescent="0.25">
      <c r="A433" s="12">
        <f>[1]!الجدول_السبل_السوية2016.accdb[[#This Row],[SUDENT_ID]]</f>
        <v>16040</v>
      </c>
      <c r="B433" s="11"/>
      <c r="C433" s="10">
        <f>[1]!الجدول_السبل_السوية2016.accdb[[#This Row],[PHONE_NUMBER]]</f>
        <v>925092153</v>
      </c>
      <c r="D433" s="10" t="str">
        <f>[1]!الجدول_السبل_السوية2016.accdb[[#This Row],[FETTER_STAUS]]</f>
        <v>مستجد</v>
      </c>
      <c r="E433" s="10" t="str">
        <f>[1]!الجدول_السبل_السوية2016.accdb[[#This Row],[CLASSE]]</f>
        <v>السادس</v>
      </c>
      <c r="F433" s="10" t="str">
        <f>[1]!الجدول_السبل_السوية2016.accdb[[#This Row],[GENRE]]</f>
        <v>أنثى</v>
      </c>
      <c r="G433" s="9">
        <f>[1]!الجدول_السبل_السوية2016.accdb[[#This Row],[SumمنINSTALLMENT_VALUE]]</f>
        <v>690</v>
      </c>
      <c r="H433" s="9">
        <f>[1]!الجدول_السبل_السوية2016.accdb[[#This Row],[HELP]]</f>
        <v>0</v>
      </c>
      <c r="I433" s="9">
        <f>[1]!الجدول_السبل_السوية2016.accdb[[#This Row],[INSTALLMENT]]</f>
        <v>950</v>
      </c>
      <c r="J433" s="13">
        <f>I433-(H433+G433)</f>
        <v>260</v>
      </c>
      <c r="K433" s="8" t="str">
        <f>IF(J433&gt; 475,"دين","لا")</f>
        <v>لا</v>
      </c>
    </row>
    <row r="434" spans="1:11" ht="18" x14ac:dyDescent="0.25">
      <c r="A434" s="12">
        <f>[1]!الجدول_السبل_السوية2016.accdb[[#This Row],[SUDENT_ID]]</f>
        <v>16077</v>
      </c>
      <c r="B434" s="11"/>
      <c r="C434" s="10">
        <f>[1]!الجدول_السبل_السوية2016.accdb[[#This Row],[PHONE_NUMBER]]</f>
        <v>922491359</v>
      </c>
      <c r="D434" s="10" t="str">
        <f>[1]!الجدول_السبل_السوية2016.accdb[[#This Row],[FETTER_STAUS]]</f>
        <v>مستجد</v>
      </c>
      <c r="E434" s="10" t="str">
        <f>[1]!الجدول_السبل_السوية2016.accdb[[#This Row],[CLASSE]]</f>
        <v>السادس</v>
      </c>
      <c r="F434" s="10" t="str">
        <f>[1]!الجدول_السبل_السوية2016.accdb[[#This Row],[GENRE]]</f>
        <v>أنثى</v>
      </c>
      <c r="G434" s="9">
        <f>[1]!الجدول_السبل_السوية2016.accdb[[#This Row],[SumمنINSTALLMENT_VALUE]]</f>
        <v>725</v>
      </c>
      <c r="H434" s="9">
        <f>[1]!الجدول_السبل_السوية2016.accdb[[#This Row],[HELP]]</f>
        <v>0</v>
      </c>
      <c r="I434" s="9">
        <f>[1]!الجدول_السبل_السوية2016.accdb[[#This Row],[INSTALLMENT]]</f>
        <v>950</v>
      </c>
      <c r="J434" s="13">
        <f>I434-(H434+G434)</f>
        <v>225</v>
      </c>
      <c r="K434" s="8" t="str">
        <f>IF(J434&gt; 475,"دين","لا")</f>
        <v>لا</v>
      </c>
    </row>
    <row r="435" spans="1:11" ht="18" x14ac:dyDescent="0.25">
      <c r="A435" s="12">
        <f>[1]!الجدول_السبل_السوية2016.accdb[[#This Row],[SUDENT_ID]]</f>
        <v>16054</v>
      </c>
      <c r="B435" s="11"/>
      <c r="C435" s="10">
        <f>[1]!الجدول_السبل_السوية2016.accdb[[#This Row],[PHONE_NUMBER]]</f>
        <v>925244975</v>
      </c>
      <c r="D435" s="10" t="str">
        <f>[1]!الجدول_السبل_السوية2016.accdb[[#This Row],[FETTER_STAUS]]</f>
        <v>مستجد</v>
      </c>
      <c r="E435" s="10" t="str">
        <f>[1]!الجدول_السبل_السوية2016.accdb[[#This Row],[CLASSE]]</f>
        <v>السادس</v>
      </c>
      <c r="F435" s="10" t="str">
        <f>[1]!الجدول_السبل_السوية2016.accdb[[#This Row],[GENRE]]</f>
        <v>ذكر</v>
      </c>
      <c r="G435" s="9">
        <f>[1]!الجدول_السبل_السوية2016.accdb[[#This Row],[SumمنINSTALLMENT_VALUE]]</f>
        <v>750</v>
      </c>
      <c r="H435" s="9">
        <f>[1]!الجدول_السبل_السوية2016.accdb[[#This Row],[HELP]]</f>
        <v>0</v>
      </c>
      <c r="I435" s="9">
        <f>[1]!الجدول_السبل_السوية2016.accdb[[#This Row],[INSTALLMENT]]</f>
        <v>950</v>
      </c>
      <c r="J435" s="13">
        <f>I435-(H435+G435)</f>
        <v>200</v>
      </c>
      <c r="K435" s="8" t="str">
        <f>IF(J435&gt; 475,"دين","لا")</f>
        <v>لا</v>
      </c>
    </row>
    <row r="436" spans="1:11" ht="18" x14ac:dyDescent="0.25">
      <c r="A436" s="12">
        <f>[1]!الجدول_السبل_السوية2016.accdb[[#This Row],[SUDENT_ID]]</f>
        <v>16060</v>
      </c>
      <c r="B436" s="11"/>
      <c r="C436" s="10">
        <f>[1]!الجدول_السبل_السوية2016.accdb[[#This Row],[PHONE_NUMBER]]</f>
        <v>919546670</v>
      </c>
      <c r="D436" s="10" t="str">
        <f>[1]!الجدول_السبل_السوية2016.accdb[[#This Row],[FETTER_STAUS]]</f>
        <v>مستجد</v>
      </c>
      <c r="E436" s="10" t="str">
        <f>[1]!الجدول_السبل_السوية2016.accdb[[#This Row],[CLASSE]]</f>
        <v>السادس</v>
      </c>
      <c r="F436" s="10" t="str">
        <f>[1]!الجدول_السبل_السوية2016.accdb[[#This Row],[GENRE]]</f>
        <v>أنثى</v>
      </c>
      <c r="G436" s="9">
        <f>[1]!الجدول_السبل_السوية2016.accdb[[#This Row],[SumمنINSTALLMENT_VALUE]]</f>
        <v>800</v>
      </c>
      <c r="H436" s="9">
        <f>[1]!الجدول_السبل_السوية2016.accdb[[#This Row],[HELP]]</f>
        <v>0</v>
      </c>
      <c r="I436" s="9">
        <f>[1]!الجدول_السبل_السوية2016.accdb[[#This Row],[INSTALLMENT]]</f>
        <v>950</v>
      </c>
      <c r="J436" s="9">
        <f>I436-(H436+G436)</f>
        <v>150</v>
      </c>
      <c r="K436" s="8" t="str">
        <f>IF(J436&gt; 475,"دين","لا")</f>
        <v>لا</v>
      </c>
    </row>
    <row r="437" spans="1:11" ht="18" x14ac:dyDescent="0.25">
      <c r="A437" s="12">
        <f>[1]!الجدول_السبل_السوية2016.accdb[[#This Row],[SUDENT_ID]]</f>
        <v>16070</v>
      </c>
      <c r="B437" s="11"/>
      <c r="C437" s="10">
        <f>[1]!الجدول_السبل_السوية2016.accdb[[#This Row],[PHONE_NUMBER]]</f>
        <v>925059416</v>
      </c>
      <c r="D437" s="10" t="str">
        <f>[1]!الجدول_السبل_السوية2016.accdb[[#This Row],[FETTER_STAUS]]</f>
        <v>مستجد</v>
      </c>
      <c r="E437" s="10" t="str">
        <f>[1]!الجدول_السبل_السوية2016.accdb[[#This Row],[CLASSE]]</f>
        <v>السادس</v>
      </c>
      <c r="F437" s="10" t="str">
        <f>[1]!الجدول_السبل_السوية2016.accdb[[#This Row],[GENRE]]</f>
        <v>ذكر</v>
      </c>
      <c r="G437" s="9">
        <f>[1]!الجدول_السبل_السوية2016.accdb[[#This Row],[SumمنINSTALLMENT_VALUE]]</f>
        <v>950</v>
      </c>
      <c r="H437" s="9">
        <f>[1]!الجدول_السبل_السوية2016.accdb[[#This Row],[HELP]]</f>
        <v>0</v>
      </c>
      <c r="I437" s="9">
        <f>[1]!الجدول_السبل_السوية2016.accdb[[#This Row],[INSTALLMENT]]</f>
        <v>950</v>
      </c>
      <c r="J437" s="9">
        <f>I437-(H437+G437)</f>
        <v>0</v>
      </c>
      <c r="K437" s="8" t="str">
        <f>IF(J437&gt; 475,"دين","لا")</f>
        <v>لا</v>
      </c>
    </row>
    <row r="438" spans="1:11" ht="18" x14ac:dyDescent="0.25">
      <c r="A438" s="7">
        <f>[1]!الجدول_السبل_السوية2016.accdb[[#This Row],[SUDENT_ID]]</f>
        <v>16084</v>
      </c>
      <c r="B438" s="6"/>
      <c r="C438" s="5">
        <f>[1]!الجدول_السبل_السوية2016.accdb[[#This Row],[PHONE_NUMBER]]</f>
        <v>925852497</v>
      </c>
      <c r="D438" s="5" t="str">
        <f>[1]!الجدول_السبل_السوية2016.accdb[[#This Row],[FETTER_STAUS]]</f>
        <v>مستجد</v>
      </c>
      <c r="E438" s="5" t="str">
        <f>[1]!الجدول_السبل_السوية2016.accdb[[#This Row],[CLASSE]]</f>
        <v>السادس</v>
      </c>
      <c r="F438" s="5" t="str">
        <f>[1]!الجدول_السبل_السوية2016.accdb[[#This Row],[GENRE]]</f>
        <v>ذكر</v>
      </c>
      <c r="G438" s="4">
        <f>[1]!الجدول_السبل_السوية2016.accdb[[#This Row],[SumمنINSTALLMENT_VALUE]]</f>
        <v>950</v>
      </c>
      <c r="H438" s="4">
        <f>[1]!الجدول_السبل_السوية2016.accdb[[#This Row],[HELP]]</f>
        <v>0</v>
      </c>
      <c r="I438" s="4">
        <f>[1]!الجدول_السبل_السوية2016.accdb[[#This Row],[INSTALLMENT]]</f>
        <v>950</v>
      </c>
      <c r="J438" s="4">
        <f>I438-(H438+G438)</f>
        <v>0</v>
      </c>
      <c r="K438" s="3" t="str">
        <f>IF(J438&gt; 475,"دين","لا")</f>
        <v>لا</v>
      </c>
    </row>
  </sheetData>
  <printOptions horizontalCentered="1"/>
  <pageMargins left="0" right="0" top="0.74803149606299213" bottom="0.55118110236220474" header="0.11811023622047245" footer="0.31496062992125984"/>
  <pageSetup paperSize="9" orientation="portrait" r:id="rId1"/>
  <headerFooter>
    <oddHeader>&amp;C&amp;14كشف ديون الطلاب&amp;R&amp;G</oddHeader>
    <oddFooter>&amp;L&amp;D&amp;C&amp;P&amp;Rالقسم المالي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مدفوعات وديون </vt:lpstr>
      <vt:lpstr>'مدفوعات وديون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2016-01-16T09:48:07Z</dcterms:created>
  <dcterms:modified xsi:type="dcterms:W3CDTF">2016-01-16T09:50:18Z</dcterms:modified>
</cp:coreProperties>
</file>